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1" sheetId="11" r:id="rId6"/>
    <sheet name="4B2" sheetId="12" r:id="rId7"/>
    <sheet name="4C" sheetId="13" r:id="rId8"/>
    <sheet name="4D" sheetId="14" r:id="rId9"/>
    <sheet name="4E" sheetId="15" r:id="rId10"/>
    <sheet name="4F" sheetId="16" r:id="rId11"/>
    <sheet name="5" sheetId="17" r:id="rId12"/>
    <sheet name="6" sheetId="18" r:id="rId13"/>
    <sheet name="7A" sheetId="37" r:id="rId14"/>
    <sheet name="7B" sheetId="38" r:id="rId15"/>
    <sheet name="7C" sheetId="39" r:id="rId16"/>
    <sheet name="7D" sheetId="40" r:id="rId17"/>
    <sheet name="8" sheetId="20" r:id="rId18"/>
    <sheet name="9" sheetId="21" r:id="rId19"/>
    <sheet name="10" sheetId="22" r:id="rId20"/>
    <sheet name="10A" sheetId="23" r:id="rId21"/>
    <sheet name="11" sheetId="24" r:id="rId22"/>
    <sheet name="12" sheetId="25" r:id="rId23"/>
    <sheet name="13" sheetId="27" r:id="rId24"/>
    <sheet name="13A" sheetId="28" r:id="rId25"/>
    <sheet name="14" sheetId="29" r:id="rId26"/>
    <sheet name="15" sheetId="30" r:id="rId27"/>
    <sheet name="16" sheetId="31" r:id="rId28"/>
    <sheet name="Peajes" sheetId="7" r:id="rId29"/>
    <sheet name="Datos" sheetId="9" r:id="rId30"/>
    <sheet name="SC" sheetId="5" r:id="rId31"/>
    <sheet name="Tarifas" sheetId="32" r:id="rId32"/>
  </sheets>
  <externalReferences>
    <externalReference r:id="rId33"/>
  </externalReferences>
  <definedNames>
    <definedName name="_xlnm._FilterDatabase" localSheetId="2" hidden="1">'2'!$A$6:$P$97</definedName>
    <definedName name="_xlnm._FilterDatabase" localSheetId="29" hidden="1">Datos!$X$11:$Y$27</definedName>
    <definedName name="Barra">[1]CLIENTES!$R$2:$R$201</definedName>
    <definedName name="Excel_BuiltIn_Print_Area_29" localSheetId="19">#REF!</definedName>
    <definedName name="Excel_BuiltIn_Print_Area_29" localSheetId="20">#REF!</definedName>
    <definedName name="Excel_BuiltIn_Print_Area_29" localSheetId="17">#REF!</definedName>
    <definedName name="Excel_BuiltIn_Print_Area_29" localSheetId="18">#REF!</definedName>
    <definedName name="Excel_BuiltIn_Print_Area_29" localSheetId="29">#REF!</definedName>
    <definedName name="Excel_BuiltIn_Print_Area_4" localSheetId="19">#REF!</definedName>
    <definedName name="Excel_BuiltIn_Print_Area_4" localSheetId="20">#REF!</definedName>
    <definedName name="Excel_BuiltIn_Print_Area_4" localSheetId="17">#REF!</definedName>
    <definedName name="Excel_BuiltIn_Print_Area_4" localSheetId="18">#REF!</definedName>
    <definedName name="Excel_BuiltIn_Print_Area_4" localSheetId="29">#REF!</definedName>
    <definedName name="_xlnm.Print_Area" localSheetId="1">'1.1'!$B$9:$K$890</definedName>
    <definedName name="_xlnm.Print_Area" localSheetId="19">'10'!$A$4:$H$115</definedName>
    <definedName name="_xlnm.Print_Area" localSheetId="20">'10A'!$A$4:$AA$79</definedName>
    <definedName name="_xlnm.Print_Area" localSheetId="21">'11'!$A$4:$J$90</definedName>
    <definedName name="_xlnm.Print_Area" localSheetId="22">'12'!$B$3:$E$90</definedName>
    <definedName name="_xlnm.Print_Area" localSheetId="23">'13'!$B$3:$V$33</definedName>
    <definedName name="_xlnm.Print_Area" localSheetId="24">'13A'!$A$1:$C$66</definedName>
    <definedName name="_xlnm.Print_Area" localSheetId="25">'14'!$A$2:$D$121</definedName>
    <definedName name="_xlnm.Print_Area" localSheetId="26">'15'!$A$1:$N$26</definedName>
    <definedName name="_xlnm.Print_Area" localSheetId="27">'16'!$A$1:$C$47</definedName>
    <definedName name="_xlnm.Print_Area" localSheetId="2">'2'!$B$3:$P$145</definedName>
    <definedName name="_xlnm.Print_Area" localSheetId="3">'3'!$A$3:$AB$119</definedName>
    <definedName name="_xlnm.Print_Area" localSheetId="4">'4A'!$A$6:$P$59</definedName>
    <definedName name="_xlnm.Print_Area" localSheetId="5">'4B1'!$A$1:$N$94,'4B1'!$A$96:$N$223,'4B1'!$A$226:$N$350</definedName>
    <definedName name="_xlnm.Print_Area" localSheetId="6">'4B2'!$A$7:$C$54</definedName>
    <definedName name="_xlnm.Print_Area" localSheetId="7">'4C'!$A$1:$L$52,'4C'!$A$54:$N$148</definedName>
    <definedName name="_xlnm.Print_Area" localSheetId="8">'4D'!$A$4:$O$63</definedName>
    <definedName name="_xlnm.Print_Area" localSheetId="9">'4E'!$A$1:$N$47</definedName>
    <definedName name="_xlnm.Print_Area" localSheetId="10">'4F'!$A$1:$L$54</definedName>
    <definedName name="_xlnm.Print_Area" localSheetId="11">'5'!$A$7:$D$63</definedName>
    <definedName name="_xlnm.Print_Area" localSheetId="12">'6'!$E$4:$R$145</definedName>
    <definedName name="_xlnm.Print_Area" localSheetId="13">'7A'!$F$4:$AA$83</definedName>
    <definedName name="_xlnm.Print_Area" localSheetId="14">'7B'!$F$4:$AA$83</definedName>
    <definedName name="_xlnm.Print_Area" localSheetId="15">'7C'!$F$4:$AA$83</definedName>
    <definedName name="_xlnm.Print_Area" localSheetId="16">'7D'!$F$4:$AA$83</definedName>
    <definedName name="_xlnm.Print_Area" localSheetId="17">'8'!$C$4:$T$130</definedName>
    <definedName name="_xlnm.Print_Area" localSheetId="18">'9'!$C$4:$N$133</definedName>
    <definedName name="_xlnm.Print_Area" localSheetId="29">Datos!$F$152:$M$169</definedName>
    <definedName name="_xlnm.Print_Area" localSheetId="0">RELACION!$A$12:$C$47</definedName>
    <definedName name="_xlnm.Print_Area" localSheetId="30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 concurrentCalc="0"/>
</workbook>
</file>

<file path=xl/calcChain.xml><?xml version="1.0" encoding="utf-8"?>
<calcChain xmlns="http://schemas.openxmlformats.org/spreadsheetml/2006/main">
  <c r="M42" i="23" l="1"/>
  <c r="N42" i="23"/>
  <c r="O42" i="23"/>
  <c r="S42" i="23"/>
  <c r="J42" i="23"/>
  <c r="B57" i="23"/>
  <c r="D129" i="24"/>
  <c r="G46" i="24"/>
  <c r="F125" i="21"/>
  <c r="H105" i="4"/>
  <c r="I105" i="4"/>
  <c r="D123" i="24"/>
  <c r="G40" i="24"/>
  <c r="AD118" i="20"/>
  <c r="F118" i="20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J129" i="9"/>
  <c r="K129" i="9"/>
  <c r="L10" i="37"/>
  <c r="M10" i="37"/>
  <c r="L11" i="37"/>
  <c r="I10" i="37"/>
  <c r="J10" i="37"/>
  <c r="I11" i="37"/>
  <c r="J11" i="37"/>
  <c r="H131" i="18"/>
  <c r="H132" i="18"/>
  <c r="H133" i="18"/>
  <c r="X81" i="37"/>
  <c r="K11" i="37"/>
  <c r="M11" i="37"/>
  <c r="L12" i="37"/>
  <c r="I12" i="37"/>
  <c r="J12" i="37"/>
  <c r="K12" i="37"/>
  <c r="M12" i="37"/>
  <c r="L13" i="37"/>
  <c r="I13" i="37"/>
  <c r="J13" i="37"/>
  <c r="K13" i="37"/>
  <c r="M13" i="37"/>
  <c r="L14" i="37"/>
  <c r="I14" i="37"/>
  <c r="J14" i="37"/>
  <c r="K14" i="37"/>
  <c r="M14" i="37"/>
  <c r="L15" i="37"/>
  <c r="I15" i="37"/>
  <c r="J15" i="37"/>
  <c r="K15" i="37"/>
  <c r="M15" i="37"/>
  <c r="L16" i="37"/>
  <c r="I16" i="37"/>
  <c r="J16" i="37"/>
  <c r="K16" i="37"/>
  <c r="M16" i="37"/>
  <c r="L17" i="37"/>
  <c r="I17" i="37"/>
  <c r="J17" i="37"/>
  <c r="K17" i="37"/>
  <c r="M17" i="37"/>
  <c r="L18" i="37"/>
  <c r="I18" i="37"/>
  <c r="J18" i="37"/>
  <c r="K18" i="37"/>
  <c r="M18" i="37"/>
  <c r="L19" i="37"/>
  <c r="I19" i="37"/>
  <c r="J19" i="37"/>
  <c r="K19" i="37"/>
  <c r="M19" i="37"/>
  <c r="L20" i="37"/>
  <c r="I20" i="37"/>
  <c r="J20" i="37"/>
  <c r="K20" i="37"/>
  <c r="M20" i="37"/>
  <c r="L21" i="37"/>
  <c r="I21" i="37"/>
  <c r="J21" i="37"/>
  <c r="K21" i="37"/>
  <c r="M21" i="37"/>
  <c r="L22" i="37"/>
  <c r="I22" i="37"/>
  <c r="J22" i="37"/>
  <c r="K22" i="37"/>
  <c r="M22" i="37"/>
  <c r="L23" i="37"/>
  <c r="I23" i="37"/>
  <c r="J23" i="37"/>
  <c r="K23" i="37"/>
  <c r="M23" i="37"/>
  <c r="L24" i="37"/>
  <c r="I24" i="37"/>
  <c r="J24" i="37"/>
  <c r="K24" i="37"/>
  <c r="M24" i="37"/>
  <c r="L25" i="37"/>
  <c r="I25" i="37"/>
  <c r="J25" i="37"/>
  <c r="K25" i="37"/>
  <c r="M25" i="37"/>
  <c r="L26" i="37"/>
  <c r="I26" i="37"/>
  <c r="J26" i="37"/>
  <c r="K26" i="37"/>
  <c r="M26" i="37"/>
  <c r="L27" i="37"/>
  <c r="I27" i="37"/>
  <c r="J27" i="37"/>
  <c r="K27" i="37"/>
  <c r="M27" i="37"/>
  <c r="L28" i="37"/>
  <c r="I28" i="37"/>
  <c r="J28" i="37"/>
  <c r="K28" i="37"/>
  <c r="M28" i="37"/>
  <c r="L29" i="37"/>
  <c r="I29" i="37"/>
  <c r="J29" i="37"/>
  <c r="K29" i="37"/>
  <c r="M29" i="37"/>
  <c r="L30" i="37"/>
  <c r="I30" i="37"/>
  <c r="J30" i="37"/>
  <c r="K30" i="37"/>
  <c r="M30" i="37"/>
  <c r="L31" i="37"/>
  <c r="I31" i="37"/>
  <c r="J31" i="37"/>
  <c r="K31" i="37"/>
  <c r="M31" i="37"/>
  <c r="L32" i="37"/>
  <c r="I32" i="37"/>
  <c r="J32" i="37"/>
  <c r="K32" i="37"/>
  <c r="M32" i="37"/>
  <c r="L33" i="37"/>
  <c r="I33" i="37"/>
  <c r="J33" i="37"/>
  <c r="K33" i="37"/>
  <c r="M33" i="37"/>
  <c r="L34" i="37"/>
  <c r="I34" i="37"/>
  <c r="J34" i="37"/>
  <c r="K34" i="37"/>
  <c r="M34" i="37"/>
  <c r="L35" i="37"/>
  <c r="I35" i="37"/>
  <c r="J35" i="37"/>
  <c r="K35" i="37"/>
  <c r="M35" i="37"/>
  <c r="L36" i="37"/>
  <c r="I36" i="37"/>
  <c r="J36" i="37"/>
  <c r="K36" i="37"/>
  <c r="M36" i="37"/>
  <c r="L37" i="37"/>
  <c r="I37" i="37"/>
  <c r="J37" i="37"/>
  <c r="K37" i="37"/>
  <c r="M37" i="37"/>
  <c r="L38" i="37"/>
  <c r="I38" i="37"/>
  <c r="J38" i="37"/>
  <c r="K38" i="37"/>
  <c r="M38" i="37"/>
  <c r="L39" i="37"/>
  <c r="I39" i="37"/>
  <c r="J39" i="37"/>
  <c r="K39" i="37"/>
  <c r="M39" i="37"/>
  <c r="L40" i="37"/>
  <c r="I40" i="37"/>
  <c r="J40" i="37"/>
  <c r="K40" i="37"/>
  <c r="M40" i="37"/>
  <c r="L41" i="37"/>
  <c r="I41" i="37"/>
  <c r="J41" i="37"/>
  <c r="K41" i="37"/>
  <c r="M41" i="37"/>
  <c r="L42" i="37"/>
  <c r="I42" i="37"/>
  <c r="J42" i="37"/>
  <c r="K42" i="37"/>
  <c r="M42" i="37"/>
  <c r="L43" i="37"/>
  <c r="I43" i="37"/>
  <c r="J43" i="37"/>
  <c r="K43" i="37"/>
  <c r="M43" i="37"/>
  <c r="L44" i="37"/>
  <c r="I44" i="37"/>
  <c r="J44" i="37"/>
  <c r="K44" i="37"/>
  <c r="M44" i="37"/>
  <c r="L45" i="37"/>
  <c r="I45" i="37"/>
  <c r="J45" i="37"/>
  <c r="K45" i="37"/>
  <c r="M45" i="37"/>
  <c r="L46" i="37"/>
  <c r="I46" i="37"/>
  <c r="J46" i="37"/>
  <c r="K46" i="37"/>
  <c r="M46" i="37"/>
  <c r="L47" i="37"/>
  <c r="I47" i="37"/>
  <c r="J47" i="37"/>
  <c r="K47" i="37"/>
  <c r="M47" i="37"/>
  <c r="L48" i="37"/>
  <c r="I48" i="37"/>
  <c r="J48" i="37"/>
  <c r="K48" i="37"/>
  <c r="M48" i="37"/>
  <c r="L49" i="37"/>
  <c r="I49" i="37"/>
  <c r="J49" i="37"/>
  <c r="K49" i="37"/>
  <c r="M49" i="37"/>
  <c r="L50" i="37"/>
  <c r="I50" i="37"/>
  <c r="J50" i="37"/>
  <c r="K50" i="37"/>
  <c r="M50" i="37"/>
  <c r="L51" i="37"/>
  <c r="I51" i="37"/>
  <c r="J51" i="37"/>
  <c r="K51" i="37"/>
  <c r="M51" i="37"/>
  <c r="L52" i="37"/>
  <c r="I52" i="37"/>
  <c r="J52" i="37"/>
  <c r="K52" i="37"/>
  <c r="M52" i="37"/>
  <c r="L53" i="37"/>
  <c r="I53" i="37"/>
  <c r="J53" i="37"/>
  <c r="K53" i="37"/>
  <c r="M53" i="37"/>
  <c r="L54" i="37"/>
  <c r="I54" i="37"/>
  <c r="J54" i="37"/>
  <c r="K54" i="37"/>
  <c r="M54" i="37"/>
  <c r="L55" i="37"/>
  <c r="I55" i="37"/>
  <c r="J55" i="37"/>
  <c r="K55" i="37"/>
  <c r="M55" i="37"/>
  <c r="L56" i="37"/>
  <c r="I56" i="37"/>
  <c r="J56" i="37"/>
  <c r="K56" i="37"/>
  <c r="M56" i="37"/>
  <c r="L57" i="37"/>
  <c r="I57" i="37"/>
  <c r="J57" i="37"/>
  <c r="K57" i="37"/>
  <c r="M57" i="37"/>
  <c r="L58" i="37"/>
  <c r="I58" i="37"/>
  <c r="J58" i="37"/>
  <c r="K58" i="37"/>
  <c r="M58" i="37"/>
  <c r="L59" i="37"/>
  <c r="I59" i="37"/>
  <c r="J59" i="37"/>
  <c r="K59" i="37"/>
  <c r="M59" i="37"/>
  <c r="L60" i="37"/>
  <c r="I60" i="37"/>
  <c r="J60" i="37"/>
  <c r="K60" i="37"/>
  <c r="M60" i="37"/>
  <c r="L61" i="37"/>
  <c r="I61" i="37"/>
  <c r="J61" i="37"/>
  <c r="K61" i="37"/>
  <c r="M61" i="37"/>
  <c r="L62" i="37"/>
  <c r="I62" i="37"/>
  <c r="J62" i="37"/>
  <c r="K62" i="37"/>
  <c r="M62" i="37"/>
  <c r="L63" i="37"/>
  <c r="I63" i="37"/>
  <c r="J63" i="37"/>
  <c r="K63" i="37"/>
  <c r="M63" i="37"/>
  <c r="L64" i="37"/>
  <c r="I64" i="37"/>
  <c r="J64" i="37"/>
  <c r="K64" i="37"/>
  <c r="M64" i="37"/>
  <c r="L65" i="37"/>
  <c r="I65" i="37"/>
  <c r="J65" i="37"/>
  <c r="K65" i="37"/>
  <c r="M65" i="37"/>
  <c r="L66" i="37"/>
  <c r="I66" i="37"/>
  <c r="J66" i="37"/>
  <c r="K66" i="37"/>
  <c r="M66" i="37"/>
  <c r="L67" i="37"/>
  <c r="I67" i="37"/>
  <c r="J67" i="37"/>
  <c r="K67" i="37"/>
  <c r="M67" i="37"/>
  <c r="L68" i="37"/>
  <c r="I68" i="37"/>
  <c r="J68" i="37"/>
  <c r="K68" i="37"/>
  <c r="M68" i="37"/>
  <c r="L69" i="37"/>
  <c r="I69" i="37"/>
  <c r="J69" i="37"/>
  <c r="K69" i="37"/>
  <c r="M69" i="37"/>
  <c r="L70" i="37"/>
  <c r="I70" i="37"/>
  <c r="J70" i="37"/>
  <c r="K70" i="37"/>
  <c r="M70" i="37"/>
  <c r="L71" i="37"/>
  <c r="I71" i="37"/>
  <c r="J71" i="37"/>
  <c r="K71" i="37"/>
  <c r="M71" i="37"/>
  <c r="L72" i="37"/>
  <c r="I72" i="37"/>
  <c r="J72" i="37"/>
  <c r="K72" i="37"/>
  <c r="M72" i="37"/>
  <c r="L73" i="37"/>
  <c r="I73" i="37"/>
  <c r="J73" i="37"/>
  <c r="K73" i="37"/>
  <c r="M73" i="37"/>
  <c r="L74" i="37"/>
  <c r="I74" i="37"/>
  <c r="J74" i="37"/>
  <c r="K74" i="37"/>
  <c r="M74" i="37"/>
  <c r="L75" i="37"/>
  <c r="I75" i="37"/>
  <c r="J75" i="37"/>
  <c r="K75" i="37"/>
  <c r="M75" i="37"/>
  <c r="L76" i="37"/>
  <c r="I76" i="37"/>
  <c r="J76" i="37"/>
  <c r="K76" i="37"/>
  <c r="M76" i="37"/>
  <c r="L77" i="37"/>
  <c r="I77" i="37"/>
  <c r="J77" i="37"/>
  <c r="K77" i="37"/>
  <c r="M77" i="37"/>
  <c r="W10" i="37"/>
  <c r="T10" i="37"/>
  <c r="U10" i="37"/>
  <c r="V10" i="37"/>
  <c r="X10" i="37"/>
  <c r="W11" i="37"/>
  <c r="T11" i="37"/>
  <c r="U11" i="37"/>
  <c r="V11" i="37"/>
  <c r="X11" i="37"/>
  <c r="W12" i="37"/>
  <c r="T12" i="37"/>
  <c r="U12" i="37"/>
  <c r="V12" i="37"/>
  <c r="X12" i="37"/>
  <c r="W13" i="37"/>
  <c r="T13" i="37"/>
  <c r="U13" i="37"/>
  <c r="V13" i="37"/>
  <c r="X13" i="37"/>
  <c r="W14" i="37"/>
  <c r="T14" i="37"/>
  <c r="U14" i="37"/>
  <c r="V14" i="37"/>
  <c r="X14" i="37"/>
  <c r="W15" i="37"/>
  <c r="T15" i="37"/>
  <c r="U15" i="37"/>
  <c r="V15" i="37"/>
  <c r="X15" i="37"/>
  <c r="W16" i="37"/>
  <c r="T16" i="37"/>
  <c r="U16" i="37"/>
  <c r="V16" i="37"/>
  <c r="X16" i="37"/>
  <c r="W17" i="37"/>
  <c r="T17" i="37"/>
  <c r="U17" i="37"/>
  <c r="V17" i="37"/>
  <c r="X17" i="37"/>
  <c r="W18" i="37"/>
  <c r="T18" i="37"/>
  <c r="U18" i="37"/>
  <c r="V18" i="37"/>
  <c r="X18" i="37"/>
  <c r="W19" i="37"/>
  <c r="T19" i="37"/>
  <c r="U19" i="37"/>
  <c r="V19" i="37"/>
  <c r="X19" i="37"/>
  <c r="W20" i="37"/>
  <c r="T20" i="37"/>
  <c r="U20" i="37"/>
  <c r="V20" i="37"/>
  <c r="X20" i="37"/>
  <c r="W21" i="37"/>
  <c r="T21" i="37"/>
  <c r="U21" i="37"/>
  <c r="V21" i="37"/>
  <c r="X21" i="37"/>
  <c r="W22" i="37"/>
  <c r="T22" i="37"/>
  <c r="U22" i="37"/>
  <c r="V22" i="37"/>
  <c r="X22" i="37"/>
  <c r="W23" i="37"/>
  <c r="T23" i="37"/>
  <c r="U23" i="37"/>
  <c r="V23" i="37"/>
  <c r="X23" i="37"/>
  <c r="W24" i="37"/>
  <c r="T24" i="37"/>
  <c r="U24" i="37"/>
  <c r="V24" i="37"/>
  <c r="X24" i="37"/>
  <c r="W25" i="37"/>
  <c r="T25" i="37"/>
  <c r="U25" i="37"/>
  <c r="V25" i="37"/>
  <c r="X25" i="37"/>
  <c r="W26" i="37"/>
  <c r="T26" i="37"/>
  <c r="U26" i="37"/>
  <c r="V26" i="37"/>
  <c r="X26" i="37"/>
  <c r="W27" i="37"/>
  <c r="T27" i="37"/>
  <c r="U27" i="37"/>
  <c r="V27" i="37"/>
  <c r="X27" i="37"/>
  <c r="W28" i="37"/>
  <c r="T28" i="37"/>
  <c r="U28" i="37"/>
  <c r="V28" i="37"/>
  <c r="X28" i="37"/>
  <c r="W29" i="37"/>
  <c r="T29" i="37"/>
  <c r="U29" i="37"/>
  <c r="V29" i="37"/>
  <c r="X29" i="37"/>
  <c r="W30" i="37"/>
  <c r="T30" i="37"/>
  <c r="U30" i="37"/>
  <c r="V30" i="37"/>
  <c r="X30" i="37"/>
  <c r="W31" i="37"/>
  <c r="T31" i="37"/>
  <c r="U31" i="37"/>
  <c r="V31" i="37"/>
  <c r="X31" i="37"/>
  <c r="W32" i="37"/>
  <c r="T32" i="37"/>
  <c r="U32" i="37"/>
  <c r="V32" i="37"/>
  <c r="X32" i="37"/>
  <c r="W33" i="37"/>
  <c r="T33" i="37"/>
  <c r="U33" i="37"/>
  <c r="V33" i="37"/>
  <c r="X33" i="37"/>
  <c r="W34" i="37"/>
  <c r="T34" i="37"/>
  <c r="U34" i="37"/>
  <c r="V34" i="37"/>
  <c r="X34" i="37"/>
  <c r="W35" i="37"/>
  <c r="T35" i="37"/>
  <c r="U35" i="37"/>
  <c r="V35" i="37"/>
  <c r="X35" i="37"/>
  <c r="W36" i="37"/>
  <c r="T36" i="37"/>
  <c r="U36" i="37"/>
  <c r="V36" i="37"/>
  <c r="X36" i="37"/>
  <c r="W37" i="37"/>
  <c r="T37" i="37"/>
  <c r="U37" i="37"/>
  <c r="V37" i="37"/>
  <c r="X37" i="37"/>
  <c r="W38" i="37"/>
  <c r="T38" i="37"/>
  <c r="U38" i="37"/>
  <c r="V38" i="37"/>
  <c r="X38" i="37"/>
  <c r="W39" i="37"/>
  <c r="T39" i="37"/>
  <c r="U39" i="37"/>
  <c r="V39" i="37"/>
  <c r="X39" i="37"/>
  <c r="W40" i="37"/>
  <c r="T40" i="37"/>
  <c r="U40" i="37"/>
  <c r="V40" i="37"/>
  <c r="X40" i="37"/>
  <c r="W41" i="37"/>
  <c r="T41" i="37"/>
  <c r="U41" i="37"/>
  <c r="V41" i="37"/>
  <c r="X41" i="37"/>
  <c r="W42" i="37"/>
  <c r="T42" i="37"/>
  <c r="U42" i="37"/>
  <c r="V42" i="37"/>
  <c r="X42" i="37"/>
  <c r="W43" i="37"/>
  <c r="T43" i="37"/>
  <c r="U43" i="37"/>
  <c r="V43" i="37"/>
  <c r="X43" i="37"/>
  <c r="W44" i="37"/>
  <c r="T44" i="37"/>
  <c r="U44" i="37"/>
  <c r="V44" i="37"/>
  <c r="X44" i="37"/>
  <c r="W45" i="37"/>
  <c r="T45" i="37"/>
  <c r="U45" i="37"/>
  <c r="V45" i="37"/>
  <c r="X45" i="37"/>
  <c r="W46" i="37"/>
  <c r="T46" i="37"/>
  <c r="U46" i="37"/>
  <c r="V46" i="37"/>
  <c r="X46" i="37"/>
  <c r="W47" i="37"/>
  <c r="T47" i="37"/>
  <c r="U47" i="37"/>
  <c r="V47" i="37"/>
  <c r="X47" i="37"/>
  <c r="W48" i="37"/>
  <c r="T48" i="37"/>
  <c r="U48" i="37"/>
  <c r="V48" i="37"/>
  <c r="X48" i="37"/>
  <c r="W49" i="37"/>
  <c r="T49" i="37"/>
  <c r="U49" i="37"/>
  <c r="V49" i="37"/>
  <c r="X49" i="37"/>
  <c r="W50" i="37"/>
  <c r="T50" i="37"/>
  <c r="U50" i="37"/>
  <c r="V50" i="37"/>
  <c r="X50" i="37"/>
  <c r="W51" i="37"/>
  <c r="T51" i="37"/>
  <c r="U51" i="37"/>
  <c r="V51" i="37"/>
  <c r="X51" i="37"/>
  <c r="W52" i="37"/>
  <c r="T52" i="37"/>
  <c r="U52" i="37"/>
  <c r="V52" i="37"/>
  <c r="X52" i="37"/>
  <c r="W53" i="37"/>
  <c r="T53" i="37"/>
  <c r="U53" i="37"/>
  <c r="V53" i="37"/>
  <c r="X53" i="37"/>
  <c r="X70" i="37"/>
  <c r="X82" i="37"/>
  <c r="X80" i="37"/>
  <c r="X83" i="37"/>
  <c r="E137" i="20"/>
  <c r="AD12" i="20"/>
  <c r="F12" i="20"/>
  <c r="AD13" i="20"/>
  <c r="F13" i="20"/>
  <c r="AD14" i="20"/>
  <c r="F14" i="20"/>
  <c r="AD15" i="20"/>
  <c r="F15" i="20"/>
  <c r="AD16" i="20"/>
  <c r="F16" i="20"/>
  <c r="AD17" i="20"/>
  <c r="F17" i="20"/>
  <c r="AD18" i="20"/>
  <c r="F18" i="20"/>
  <c r="AD19" i="20"/>
  <c r="F19" i="20"/>
  <c r="AD20" i="20"/>
  <c r="F20" i="20"/>
  <c r="AD21" i="20"/>
  <c r="F21" i="20"/>
  <c r="AD22" i="20"/>
  <c r="F22" i="20"/>
  <c r="AD23" i="20"/>
  <c r="F23" i="20"/>
  <c r="AD24" i="20"/>
  <c r="F24" i="20"/>
  <c r="AD25" i="20"/>
  <c r="F25" i="20"/>
  <c r="AD28" i="20"/>
  <c r="F26" i="20"/>
  <c r="AD29" i="20"/>
  <c r="F27" i="20"/>
  <c r="AD30" i="20"/>
  <c r="F28" i="20"/>
  <c r="AD31" i="20"/>
  <c r="F29" i="20"/>
  <c r="AD32" i="20"/>
  <c r="F30" i="20"/>
  <c r="AD33" i="20"/>
  <c r="F31" i="20"/>
  <c r="AD34" i="20"/>
  <c r="F32" i="20"/>
  <c r="AD35" i="20"/>
  <c r="F33" i="20"/>
  <c r="AD36" i="20"/>
  <c r="F34" i="20"/>
  <c r="AD37" i="20"/>
  <c r="F35" i="20"/>
  <c r="AD38" i="20"/>
  <c r="F36" i="20"/>
  <c r="AD39" i="20"/>
  <c r="F37" i="20"/>
  <c r="AD40" i="20"/>
  <c r="F38" i="20"/>
  <c r="AD41" i="20"/>
  <c r="F39" i="20"/>
  <c r="AD42" i="20"/>
  <c r="F40" i="20"/>
  <c r="AD43" i="20"/>
  <c r="F41" i="20"/>
  <c r="AD44" i="20"/>
  <c r="F42" i="20"/>
  <c r="AD45" i="20"/>
  <c r="F43" i="20"/>
  <c r="AD46" i="20"/>
  <c r="F44" i="20"/>
  <c r="AD47" i="20"/>
  <c r="F45" i="20"/>
  <c r="AD48" i="20"/>
  <c r="F46" i="20"/>
  <c r="AD49" i="20"/>
  <c r="F47" i="20"/>
  <c r="AD50" i="20"/>
  <c r="F48" i="20"/>
  <c r="AD51" i="20"/>
  <c r="F49" i="20"/>
  <c r="AD52" i="20"/>
  <c r="F50" i="20"/>
  <c r="AD53" i="20"/>
  <c r="F51" i="20"/>
  <c r="AD54" i="20"/>
  <c r="F52" i="20"/>
  <c r="AD55" i="20"/>
  <c r="F53" i="20"/>
  <c r="AD56" i="20"/>
  <c r="F54" i="20"/>
  <c r="AD57" i="20"/>
  <c r="F55" i="20"/>
  <c r="AD58" i="20"/>
  <c r="F56" i="20"/>
  <c r="AD59" i="20"/>
  <c r="F57" i="20"/>
  <c r="AD60" i="20"/>
  <c r="F58" i="20"/>
  <c r="AD61" i="20"/>
  <c r="F59" i="20"/>
  <c r="AD62" i="20"/>
  <c r="F60" i="20"/>
  <c r="AD63" i="20"/>
  <c r="F61" i="20"/>
  <c r="AD64" i="20"/>
  <c r="F62" i="20"/>
  <c r="AD65" i="20"/>
  <c r="F63" i="20"/>
  <c r="AD66" i="20"/>
  <c r="F64" i="20"/>
  <c r="AD67" i="20"/>
  <c r="F65" i="20"/>
  <c r="AD68" i="20"/>
  <c r="F66" i="20"/>
  <c r="AD69" i="20"/>
  <c r="F67" i="20"/>
  <c r="AD70" i="20"/>
  <c r="F68" i="20"/>
  <c r="AD71" i="20"/>
  <c r="F69" i="20"/>
  <c r="AD72" i="20"/>
  <c r="F70" i="20"/>
  <c r="AD73" i="20"/>
  <c r="F71" i="20"/>
  <c r="AD74" i="20"/>
  <c r="F72" i="20"/>
  <c r="AD75" i="20"/>
  <c r="F73" i="20"/>
  <c r="AD76" i="20"/>
  <c r="F74" i="20"/>
  <c r="AD77" i="20"/>
  <c r="F75" i="20"/>
  <c r="AD78" i="20"/>
  <c r="F76" i="20"/>
  <c r="AD79" i="20"/>
  <c r="F77" i="20"/>
  <c r="AD80" i="20"/>
  <c r="F78" i="20"/>
  <c r="AD81" i="20"/>
  <c r="F79" i="20"/>
  <c r="AD82" i="20"/>
  <c r="F80" i="20"/>
  <c r="AD83" i="20"/>
  <c r="F81" i="20"/>
  <c r="AD84" i="20"/>
  <c r="F82" i="20"/>
  <c r="AD85" i="20"/>
  <c r="F83" i="20"/>
  <c r="AD86" i="20"/>
  <c r="F84" i="20"/>
  <c r="AD87" i="20"/>
  <c r="F85" i="20"/>
  <c r="AD88" i="20"/>
  <c r="F86" i="20"/>
  <c r="AD89" i="20"/>
  <c r="F87" i="20"/>
  <c r="AD90" i="20"/>
  <c r="F88" i="20"/>
  <c r="AD91" i="20"/>
  <c r="F89" i="20"/>
  <c r="AD92" i="20"/>
  <c r="F90" i="20"/>
  <c r="AD93" i="20"/>
  <c r="F91" i="20"/>
  <c r="AD94" i="20"/>
  <c r="F92" i="20"/>
  <c r="AD95" i="20"/>
  <c r="F93" i="20"/>
  <c r="AD96" i="20"/>
  <c r="F94" i="20"/>
  <c r="AD97" i="20"/>
  <c r="F95" i="20"/>
  <c r="AD98" i="20"/>
  <c r="F96" i="20"/>
  <c r="AD99" i="20"/>
  <c r="F97" i="20"/>
  <c r="AD100" i="20"/>
  <c r="F98" i="20"/>
  <c r="AD101" i="20"/>
  <c r="F99" i="20"/>
  <c r="AD102" i="20"/>
  <c r="F100" i="20"/>
  <c r="AD103" i="20"/>
  <c r="F101" i="20"/>
  <c r="AD104" i="20"/>
  <c r="F102" i="20"/>
  <c r="AD26" i="20"/>
  <c r="F103" i="20"/>
  <c r="AD27" i="20"/>
  <c r="F104" i="20"/>
  <c r="AD105" i="20"/>
  <c r="F105" i="20"/>
  <c r="AD106" i="20"/>
  <c r="F106" i="20"/>
  <c r="AD107" i="20"/>
  <c r="F107" i="20"/>
  <c r="AD108" i="20"/>
  <c r="F108" i="20"/>
  <c r="AD109" i="20"/>
  <c r="F109" i="20"/>
  <c r="AD110" i="20"/>
  <c r="F110" i="20"/>
  <c r="AD111" i="20"/>
  <c r="F111" i="20"/>
  <c r="AD112" i="20"/>
  <c r="F112" i="20"/>
  <c r="AD113" i="20"/>
  <c r="F113" i="20"/>
  <c r="AD114" i="20"/>
  <c r="F114" i="20"/>
  <c r="AD115" i="20"/>
  <c r="F115" i="20"/>
  <c r="AD116" i="20"/>
  <c r="F116" i="20"/>
  <c r="AD117" i="20"/>
  <c r="F117" i="20"/>
  <c r="AD119" i="20"/>
  <c r="F119" i="20"/>
  <c r="AD120" i="20"/>
  <c r="F120" i="20"/>
  <c r="AD121" i="20"/>
  <c r="F121" i="20"/>
  <c r="AD122" i="20"/>
  <c r="F122" i="20"/>
  <c r="F127" i="20"/>
  <c r="F129" i="20"/>
  <c r="H118" i="20"/>
  <c r="F119" i="21"/>
  <c r="T42" i="23"/>
  <c r="B46" i="23"/>
  <c r="D97" i="24"/>
  <c r="G14" i="24"/>
  <c r="H12" i="20"/>
  <c r="F12" i="21"/>
  <c r="L42" i="23"/>
  <c r="B48" i="23"/>
  <c r="D99" i="24"/>
  <c r="G16" i="24"/>
  <c r="H31" i="20"/>
  <c r="F31" i="21"/>
  <c r="H42" i="23"/>
  <c r="I42" i="23"/>
  <c r="P42" i="23"/>
  <c r="B50" i="23"/>
  <c r="D101" i="24"/>
  <c r="G18" i="24"/>
  <c r="H47" i="20"/>
  <c r="F48" i="21"/>
  <c r="Z42" i="23"/>
  <c r="B52" i="23"/>
  <c r="D103" i="24"/>
  <c r="G20" i="24"/>
  <c r="H56" i="20"/>
  <c r="F57" i="21"/>
  <c r="D42" i="23"/>
  <c r="B55" i="23"/>
  <c r="D106" i="24"/>
  <c r="G23" i="24"/>
  <c r="H77" i="20"/>
  <c r="F78" i="21"/>
  <c r="R42" i="23"/>
  <c r="Q42" i="23"/>
  <c r="W42" i="23"/>
  <c r="B59" i="23"/>
  <c r="D110" i="24"/>
  <c r="G27" i="24"/>
  <c r="H99" i="20"/>
  <c r="F100" i="21"/>
  <c r="B61" i="23"/>
  <c r="D112" i="24"/>
  <c r="G29" i="24"/>
  <c r="H102" i="20"/>
  <c r="F103" i="21"/>
  <c r="B62" i="23"/>
  <c r="D113" i="24"/>
  <c r="G30" i="24"/>
  <c r="H103" i="20"/>
  <c r="F104" i="21"/>
  <c r="U42" i="23"/>
  <c r="B64" i="23"/>
  <c r="D115" i="24"/>
  <c r="G32" i="24"/>
  <c r="H106" i="20"/>
  <c r="F107" i="21"/>
  <c r="E54" i="27"/>
  <c r="E53" i="27"/>
  <c r="E52" i="27"/>
  <c r="E51" i="27"/>
  <c r="E50" i="27"/>
  <c r="D124" i="24"/>
  <c r="G41" i="24"/>
  <c r="H119" i="20"/>
  <c r="F120" i="21"/>
  <c r="B71" i="23"/>
  <c r="D122" i="24"/>
  <c r="G39" i="24"/>
  <c r="H117" i="20"/>
  <c r="F118" i="21"/>
  <c r="B70" i="23"/>
  <c r="D121" i="24"/>
  <c r="G38" i="24"/>
  <c r="H114" i="20"/>
  <c r="F115" i="21"/>
  <c r="B69" i="23"/>
  <c r="D120" i="24"/>
  <c r="G37" i="24"/>
  <c r="H113" i="20"/>
  <c r="F114" i="21"/>
  <c r="B68" i="23"/>
  <c r="D119" i="24"/>
  <c r="G36" i="24"/>
  <c r="H110" i="20"/>
  <c r="F111" i="21"/>
  <c r="B67" i="23"/>
  <c r="D118" i="24"/>
  <c r="G35" i="24"/>
  <c r="H109" i="20"/>
  <c r="F110" i="21"/>
  <c r="B66" i="23"/>
  <c r="D117" i="24"/>
  <c r="G34" i="24"/>
  <c r="H108" i="20"/>
  <c r="F109" i="21"/>
  <c r="B65" i="23"/>
  <c r="D116" i="24"/>
  <c r="G33" i="24"/>
  <c r="H107" i="20"/>
  <c r="F108" i="21"/>
  <c r="B63" i="23"/>
  <c r="D114" i="24"/>
  <c r="G31" i="24"/>
  <c r="H105" i="20"/>
  <c r="F106" i="21"/>
  <c r="B60" i="23"/>
  <c r="D111" i="24"/>
  <c r="G28" i="24"/>
  <c r="H100" i="20"/>
  <c r="F101" i="21"/>
  <c r="B58" i="23"/>
  <c r="D109" i="24"/>
  <c r="G26" i="24"/>
  <c r="H98" i="20"/>
  <c r="F99" i="21"/>
  <c r="D108" i="24"/>
  <c r="G25" i="24"/>
  <c r="H89" i="20"/>
  <c r="F90" i="21"/>
  <c r="B56" i="23"/>
  <c r="D107" i="24"/>
  <c r="G24" i="24"/>
  <c r="H83" i="20"/>
  <c r="F84" i="21"/>
  <c r="G42" i="23"/>
  <c r="B54" i="23"/>
  <c r="D105" i="24"/>
  <c r="G22" i="24"/>
  <c r="H76" i="20"/>
  <c r="F77" i="21"/>
  <c r="C42" i="23"/>
  <c r="B53" i="23"/>
  <c r="D104" i="24"/>
  <c r="G21" i="24"/>
  <c r="H60" i="20"/>
  <c r="F61" i="21"/>
  <c r="X42" i="23"/>
  <c r="Y42" i="23"/>
  <c r="B51" i="23"/>
  <c r="D102" i="24"/>
  <c r="G19" i="24"/>
  <c r="H51" i="20"/>
  <c r="F52" i="21"/>
  <c r="E42" i="23"/>
  <c r="F42" i="23"/>
  <c r="B49" i="23"/>
  <c r="D100" i="24"/>
  <c r="G17" i="24"/>
  <c r="H33" i="20"/>
  <c r="F34" i="21"/>
  <c r="B42" i="23"/>
  <c r="K42" i="23"/>
  <c r="V42" i="23"/>
  <c r="AA42" i="23"/>
  <c r="B47" i="23"/>
  <c r="D98" i="24"/>
  <c r="G15" i="24"/>
  <c r="H21" i="20"/>
  <c r="F21" i="21"/>
  <c r="B63" i="27"/>
  <c r="B62" i="27"/>
  <c r="B61" i="27"/>
  <c r="B60" i="27"/>
  <c r="B59" i="27"/>
  <c r="B58" i="27"/>
  <c r="B57" i="27"/>
  <c r="B56" i="27"/>
  <c r="B55" i="27"/>
  <c r="B54" i="27"/>
  <c r="B53" i="27"/>
  <c r="B52" i="27"/>
  <c r="B51" i="27"/>
  <c r="H13" i="20"/>
  <c r="F13" i="21"/>
  <c r="H14" i="20"/>
  <c r="F14" i="21"/>
  <c r="H15" i="20"/>
  <c r="F15" i="21"/>
  <c r="H16" i="20"/>
  <c r="F16" i="21"/>
  <c r="H17" i="20"/>
  <c r="F17" i="21"/>
  <c r="H18" i="20"/>
  <c r="F18" i="21"/>
  <c r="H19" i="20"/>
  <c r="F19" i="21"/>
  <c r="H20" i="20"/>
  <c r="F20" i="21"/>
  <c r="H22" i="20"/>
  <c r="F22" i="21"/>
  <c r="H23" i="20"/>
  <c r="F23" i="21"/>
  <c r="H24" i="20"/>
  <c r="F24" i="21"/>
  <c r="H25" i="20"/>
  <c r="F25" i="21"/>
  <c r="H26" i="20"/>
  <c r="F26" i="21"/>
  <c r="H27" i="20"/>
  <c r="I28" i="18"/>
  <c r="H142" i="18"/>
  <c r="H143" i="18"/>
  <c r="I142" i="18"/>
  <c r="F27" i="21"/>
  <c r="H28" i="20"/>
  <c r="F28" i="21"/>
  <c r="H29" i="20"/>
  <c r="F29" i="21"/>
  <c r="H30" i="20"/>
  <c r="F30" i="21"/>
  <c r="H32" i="20"/>
  <c r="F32" i="21"/>
  <c r="I143" i="18"/>
  <c r="F33" i="21"/>
  <c r="H34" i="20"/>
  <c r="F35" i="21"/>
  <c r="H35" i="20"/>
  <c r="F36" i="21"/>
  <c r="H36" i="20"/>
  <c r="F37" i="21"/>
  <c r="H37" i="20"/>
  <c r="F38" i="21"/>
  <c r="H38" i="20"/>
  <c r="F39" i="21"/>
  <c r="H39" i="20"/>
  <c r="F40" i="21"/>
  <c r="H40" i="20"/>
  <c r="F41" i="21"/>
  <c r="H41" i="20"/>
  <c r="F42" i="21"/>
  <c r="H42" i="20"/>
  <c r="F43" i="21"/>
  <c r="H43" i="20"/>
  <c r="F44" i="21"/>
  <c r="H44" i="20"/>
  <c r="F45" i="21"/>
  <c r="H45" i="20"/>
  <c r="F46" i="21"/>
  <c r="H46" i="20"/>
  <c r="F47" i="21"/>
  <c r="H48" i="20"/>
  <c r="F49" i="21"/>
  <c r="H49" i="20"/>
  <c r="F50" i="21"/>
  <c r="H50" i="20"/>
  <c r="F51" i="21"/>
  <c r="H52" i="20"/>
  <c r="F53" i="21"/>
  <c r="H53" i="20"/>
  <c r="F54" i="21"/>
  <c r="H54" i="20"/>
  <c r="F55" i="21"/>
  <c r="H55" i="20"/>
  <c r="F56" i="21"/>
  <c r="H57" i="20"/>
  <c r="F58" i="21"/>
  <c r="H58" i="20"/>
  <c r="F59" i="21"/>
  <c r="H59" i="20"/>
  <c r="F60" i="21"/>
  <c r="H61" i="20"/>
  <c r="F62" i="21"/>
  <c r="H62" i="20"/>
  <c r="F63" i="21"/>
  <c r="H63" i="20"/>
  <c r="F64" i="21"/>
  <c r="H64" i="20"/>
  <c r="F65" i="21"/>
  <c r="H65" i="20"/>
  <c r="F66" i="21"/>
  <c r="H66" i="20"/>
  <c r="F67" i="21"/>
  <c r="H67" i="20"/>
  <c r="F68" i="21"/>
  <c r="H68" i="20"/>
  <c r="F69" i="21"/>
  <c r="H69" i="20"/>
  <c r="F70" i="21"/>
  <c r="H70" i="20"/>
  <c r="F71" i="21"/>
  <c r="H71" i="20"/>
  <c r="F72" i="21"/>
  <c r="H72" i="20"/>
  <c r="F73" i="21"/>
  <c r="H73" i="20"/>
  <c r="F74" i="21"/>
  <c r="H74" i="20"/>
  <c r="F75" i="21"/>
  <c r="H75" i="20"/>
  <c r="F76" i="21"/>
  <c r="H78" i="20"/>
  <c r="F79" i="21"/>
  <c r="H79" i="20"/>
  <c r="F80" i="21"/>
  <c r="H80" i="20"/>
  <c r="F81" i="21"/>
  <c r="H81" i="20"/>
  <c r="F82" i="21"/>
  <c r="H82" i="20"/>
  <c r="F83" i="21"/>
  <c r="H84" i="20"/>
  <c r="F85" i="21"/>
  <c r="H85" i="20"/>
  <c r="F86" i="21"/>
  <c r="H86" i="20"/>
  <c r="F87" i="21"/>
  <c r="H87" i="20"/>
  <c r="F88" i="21"/>
  <c r="H88" i="20"/>
  <c r="F89" i="21"/>
  <c r="H90" i="20"/>
  <c r="F91" i="21"/>
  <c r="H91" i="20"/>
  <c r="F92" i="21"/>
  <c r="H92" i="20"/>
  <c r="F93" i="21"/>
  <c r="H93" i="20"/>
  <c r="F94" i="21"/>
  <c r="H94" i="20"/>
  <c r="F95" i="21"/>
  <c r="H95" i="20"/>
  <c r="F96" i="21"/>
  <c r="H96" i="20"/>
  <c r="F97" i="21"/>
  <c r="H97" i="20"/>
  <c r="F98" i="21"/>
  <c r="H101" i="20"/>
  <c r="F102" i="21"/>
  <c r="H104" i="20"/>
  <c r="F105" i="21"/>
  <c r="H111" i="20"/>
  <c r="F112" i="21"/>
  <c r="H112" i="20"/>
  <c r="F113" i="21"/>
  <c r="H115" i="20"/>
  <c r="F116" i="21"/>
  <c r="H116" i="20"/>
  <c r="F117" i="21"/>
  <c r="H120" i="20"/>
  <c r="F121" i="21"/>
  <c r="H121" i="20"/>
  <c r="F122" i="21"/>
  <c r="H122" i="20"/>
  <c r="F123" i="21"/>
  <c r="F124" i="21"/>
  <c r="F126" i="21"/>
  <c r="F127" i="21"/>
  <c r="G131" i="21"/>
  <c r="S126" i="20"/>
  <c r="L10" i="40"/>
  <c r="M10" i="40"/>
  <c r="L11" i="40"/>
  <c r="I10" i="40"/>
  <c r="J10" i="40"/>
  <c r="I11" i="40"/>
  <c r="J11" i="40"/>
  <c r="X81" i="40"/>
  <c r="K11" i="40"/>
  <c r="M11" i="40"/>
  <c r="L12" i="40"/>
  <c r="I12" i="40"/>
  <c r="J12" i="40"/>
  <c r="K12" i="40"/>
  <c r="M12" i="40"/>
  <c r="L13" i="40"/>
  <c r="I13" i="40"/>
  <c r="J13" i="40"/>
  <c r="K13" i="40"/>
  <c r="M13" i="40"/>
  <c r="L14" i="40"/>
  <c r="I14" i="40"/>
  <c r="J14" i="40"/>
  <c r="K14" i="40"/>
  <c r="M14" i="40"/>
  <c r="L15" i="40"/>
  <c r="I15" i="40"/>
  <c r="J15" i="40"/>
  <c r="K15" i="40"/>
  <c r="M15" i="40"/>
  <c r="L16" i="40"/>
  <c r="I16" i="40"/>
  <c r="J16" i="40"/>
  <c r="K16" i="40"/>
  <c r="M16" i="40"/>
  <c r="L17" i="40"/>
  <c r="I17" i="40"/>
  <c r="J17" i="40"/>
  <c r="K17" i="40"/>
  <c r="M17" i="40"/>
  <c r="L18" i="40"/>
  <c r="I18" i="40"/>
  <c r="J18" i="40"/>
  <c r="K18" i="40"/>
  <c r="M18" i="40"/>
  <c r="L19" i="40"/>
  <c r="I19" i="40"/>
  <c r="J19" i="40"/>
  <c r="K19" i="40"/>
  <c r="M19" i="40"/>
  <c r="L20" i="40"/>
  <c r="I20" i="40"/>
  <c r="J20" i="40"/>
  <c r="K20" i="40"/>
  <c r="M20" i="40"/>
  <c r="L21" i="40"/>
  <c r="I21" i="40"/>
  <c r="J21" i="40"/>
  <c r="K21" i="40"/>
  <c r="M21" i="40"/>
  <c r="L22" i="40"/>
  <c r="I22" i="40"/>
  <c r="J22" i="40"/>
  <c r="K22" i="40"/>
  <c r="M22" i="40"/>
  <c r="L23" i="40"/>
  <c r="I23" i="40"/>
  <c r="J23" i="40"/>
  <c r="K23" i="40"/>
  <c r="M23" i="40"/>
  <c r="L24" i="40"/>
  <c r="I24" i="40"/>
  <c r="J24" i="40"/>
  <c r="K24" i="40"/>
  <c r="M24" i="40"/>
  <c r="L25" i="40"/>
  <c r="I25" i="40"/>
  <c r="J25" i="40"/>
  <c r="K25" i="40"/>
  <c r="M25" i="40"/>
  <c r="L26" i="40"/>
  <c r="I26" i="40"/>
  <c r="J26" i="40"/>
  <c r="K26" i="40"/>
  <c r="M26" i="40"/>
  <c r="L27" i="40"/>
  <c r="I27" i="40"/>
  <c r="J27" i="40"/>
  <c r="K27" i="40"/>
  <c r="M27" i="40"/>
  <c r="L28" i="40"/>
  <c r="I28" i="40"/>
  <c r="J28" i="40"/>
  <c r="K28" i="40"/>
  <c r="M28" i="40"/>
  <c r="L29" i="40"/>
  <c r="I29" i="40"/>
  <c r="J29" i="40"/>
  <c r="K29" i="40"/>
  <c r="M29" i="40"/>
  <c r="L30" i="40"/>
  <c r="I30" i="40"/>
  <c r="J30" i="40"/>
  <c r="K30" i="40"/>
  <c r="M30" i="40"/>
  <c r="L31" i="40"/>
  <c r="I31" i="40"/>
  <c r="J31" i="40"/>
  <c r="K31" i="40"/>
  <c r="M31" i="40"/>
  <c r="L32" i="40"/>
  <c r="I32" i="40"/>
  <c r="J32" i="40"/>
  <c r="K32" i="40"/>
  <c r="M32" i="40"/>
  <c r="L33" i="40"/>
  <c r="I33" i="40"/>
  <c r="J33" i="40"/>
  <c r="K33" i="40"/>
  <c r="M33" i="40"/>
  <c r="L34" i="40"/>
  <c r="I34" i="40"/>
  <c r="J34" i="40"/>
  <c r="K34" i="40"/>
  <c r="M34" i="40"/>
  <c r="L35" i="40"/>
  <c r="I35" i="40"/>
  <c r="J35" i="40"/>
  <c r="K35" i="40"/>
  <c r="M35" i="40"/>
  <c r="L36" i="40"/>
  <c r="I36" i="40"/>
  <c r="J36" i="40"/>
  <c r="K36" i="40"/>
  <c r="M36" i="40"/>
  <c r="L37" i="40"/>
  <c r="I37" i="40"/>
  <c r="J37" i="40"/>
  <c r="K37" i="40"/>
  <c r="M37" i="40"/>
  <c r="L38" i="40"/>
  <c r="I38" i="40"/>
  <c r="J38" i="40"/>
  <c r="K38" i="40"/>
  <c r="M38" i="40"/>
  <c r="L39" i="40"/>
  <c r="I39" i="40"/>
  <c r="J39" i="40"/>
  <c r="K39" i="40"/>
  <c r="M39" i="40"/>
  <c r="L40" i="40"/>
  <c r="I40" i="40"/>
  <c r="J40" i="40"/>
  <c r="K40" i="40"/>
  <c r="M40" i="40"/>
  <c r="L41" i="40"/>
  <c r="I41" i="40"/>
  <c r="J41" i="40"/>
  <c r="K41" i="40"/>
  <c r="M41" i="40"/>
  <c r="L42" i="40"/>
  <c r="I42" i="40"/>
  <c r="J42" i="40"/>
  <c r="K42" i="40"/>
  <c r="M42" i="40"/>
  <c r="L43" i="40"/>
  <c r="I43" i="40"/>
  <c r="J43" i="40"/>
  <c r="K43" i="40"/>
  <c r="M43" i="40"/>
  <c r="L44" i="40"/>
  <c r="I44" i="40"/>
  <c r="J44" i="40"/>
  <c r="K44" i="40"/>
  <c r="M44" i="40"/>
  <c r="L45" i="40"/>
  <c r="I45" i="40"/>
  <c r="J45" i="40"/>
  <c r="K45" i="40"/>
  <c r="M45" i="40"/>
  <c r="L46" i="40"/>
  <c r="I46" i="40"/>
  <c r="J46" i="40"/>
  <c r="K46" i="40"/>
  <c r="M46" i="40"/>
  <c r="L47" i="40"/>
  <c r="I47" i="40"/>
  <c r="J47" i="40"/>
  <c r="K47" i="40"/>
  <c r="M47" i="40"/>
  <c r="L48" i="40"/>
  <c r="I48" i="40"/>
  <c r="J48" i="40"/>
  <c r="K48" i="40"/>
  <c r="M48" i="40"/>
  <c r="L49" i="40"/>
  <c r="I49" i="40"/>
  <c r="J49" i="40"/>
  <c r="K49" i="40"/>
  <c r="M49" i="40"/>
  <c r="L50" i="40"/>
  <c r="I50" i="40"/>
  <c r="J50" i="40"/>
  <c r="K50" i="40"/>
  <c r="M50" i="40"/>
  <c r="L51" i="40"/>
  <c r="I51" i="40"/>
  <c r="J51" i="40"/>
  <c r="K51" i="40"/>
  <c r="M51" i="40"/>
  <c r="L52" i="40"/>
  <c r="I52" i="40"/>
  <c r="J52" i="40"/>
  <c r="K52" i="40"/>
  <c r="M52" i="40"/>
  <c r="L53" i="40"/>
  <c r="I53" i="40"/>
  <c r="J53" i="40"/>
  <c r="K53" i="40"/>
  <c r="M53" i="40"/>
  <c r="L54" i="40"/>
  <c r="I54" i="40"/>
  <c r="J54" i="40"/>
  <c r="K54" i="40"/>
  <c r="M54" i="40"/>
  <c r="L55" i="40"/>
  <c r="I55" i="40"/>
  <c r="J55" i="40"/>
  <c r="K55" i="40"/>
  <c r="M55" i="40"/>
  <c r="L56" i="40"/>
  <c r="I56" i="40"/>
  <c r="J56" i="40"/>
  <c r="K56" i="40"/>
  <c r="M56" i="40"/>
  <c r="L57" i="40"/>
  <c r="I57" i="40"/>
  <c r="J57" i="40"/>
  <c r="K57" i="40"/>
  <c r="M57" i="40"/>
  <c r="L58" i="40"/>
  <c r="I58" i="40"/>
  <c r="J58" i="40"/>
  <c r="K58" i="40"/>
  <c r="M58" i="40"/>
  <c r="L59" i="40"/>
  <c r="I59" i="40"/>
  <c r="J59" i="40"/>
  <c r="K59" i="40"/>
  <c r="M59" i="40"/>
  <c r="L60" i="40"/>
  <c r="I60" i="40"/>
  <c r="J60" i="40"/>
  <c r="K60" i="40"/>
  <c r="M60" i="40"/>
  <c r="L61" i="40"/>
  <c r="I61" i="40"/>
  <c r="J61" i="40"/>
  <c r="K61" i="40"/>
  <c r="M61" i="40"/>
  <c r="L62" i="40"/>
  <c r="I62" i="40"/>
  <c r="J62" i="40"/>
  <c r="K62" i="40"/>
  <c r="M62" i="40"/>
  <c r="L63" i="40"/>
  <c r="I63" i="40"/>
  <c r="J63" i="40"/>
  <c r="K63" i="40"/>
  <c r="M63" i="40"/>
  <c r="L64" i="40"/>
  <c r="I64" i="40"/>
  <c r="J64" i="40"/>
  <c r="K64" i="40"/>
  <c r="M64" i="40"/>
  <c r="L65" i="40"/>
  <c r="I65" i="40"/>
  <c r="J65" i="40"/>
  <c r="K65" i="40"/>
  <c r="M65" i="40"/>
  <c r="L66" i="40"/>
  <c r="I66" i="40"/>
  <c r="J66" i="40"/>
  <c r="K66" i="40"/>
  <c r="M66" i="40"/>
  <c r="L67" i="40"/>
  <c r="I67" i="40"/>
  <c r="J67" i="40"/>
  <c r="K67" i="40"/>
  <c r="M67" i="40"/>
  <c r="L68" i="40"/>
  <c r="I68" i="40"/>
  <c r="J68" i="40"/>
  <c r="K68" i="40"/>
  <c r="M68" i="40"/>
  <c r="L69" i="40"/>
  <c r="I69" i="40"/>
  <c r="J69" i="40"/>
  <c r="K69" i="40"/>
  <c r="M69" i="40"/>
  <c r="L70" i="40"/>
  <c r="I70" i="40"/>
  <c r="J70" i="40"/>
  <c r="K70" i="40"/>
  <c r="M70" i="40"/>
  <c r="L71" i="40"/>
  <c r="I71" i="40"/>
  <c r="J71" i="40"/>
  <c r="K71" i="40"/>
  <c r="M71" i="40"/>
  <c r="L72" i="40"/>
  <c r="I72" i="40"/>
  <c r="J72" i="40"/>
  <c r="K72" i="40"/>
  <c r="M72" i="40"/>
  <c r="L73" i="40"/>
  <c r="I73" i="40"/>
  <c r="J73" i="40"/>
  <c r="K73" i="40"/>
  <c r="M73" i="40"/>
  <c r="L74" i="40"/>
  <c r="I74" i="40"/>
  <c r="J74" i="40"/>
  <c r="K74" i="40"/>
  <c r="M74" i="40"/>
  <c r="L75" i="40"/>
  <c r="I75" i="40"/>
  <c r="J75" i="40"/>
  <c r="K75" i="40"/>
  <c r="M75" i="40"/>
  <c r="L76" i="40"/>
  <c r="I76" i="40"/>
  <c r="J76" i="40"/>
  <c r="K76" i="40"/>
  <c r="M76" i="40"/>
  <c r="L77" i="40"/>
  <c r="I77" i="40"/>
  <c r="J77" i="40"/>
  <c r="K77" i="40"/>
  <c r="M77" i="40"/>
  <c r="W10" i="40"/>
  <c r="T10" i="40"/>
  <c r="U10" i="40"/>
  <c r="V10" i="40"/>
  <c r="X10" i="40"/>
  <c r="W11" i="40"/>
  <c r="T11" i="40"/>
  <c r="U11" i="40"/>
  <c r="V11" i="40"/>
  <c r="X11" i="40"/>
  <c r="W12" i="40"/>
  <c r="T12" i="40"/>
  <c r="U12" i="40"/>
  <c r="V12" i="40"/>
  <c r="X12" i="40"/>
  <c r="W13" i="40"/>
  <c r="T13" i="40"/>
  <c r="U13" i="40"/>
  <c r="V13" i="40"/>
  <c r="X13" i="40"/>
  <c r="W14" i="40"/>
  <c r="T14" i="40"/>
  <c r="U14" i="40"/>
  <c r="V14" i="40"/>
  <c r="X14" i="40"/>
  <c r="W15" i="40"/>
  <c r="T15" i="40"/>
  <c r="U15" i="40"/>
  <c r="V15" i="40"/>
  <c r="X15" i="40"/>
  <c r="W16" i="40"/>
  <c r="T16" i="40"/>
  <c r="U16" i="40"/>
  <c r="V16" i="40"/>
  <c r="X16" i="40"/>
  <c r="W17" i="40"/>
  <c r="T17" i="40"/>
  <c r="U17" i="40"/>
  <c r="V17" i="40"/>
  <c r="X17" i="40"/>
  <c r="W18" i="40"/>
  <c r="T18" i="40"/>
  <c r="U18" i="40"/>
  <c r="V18" i="40"/>
  <c r="X18" i="40"/>
  <c r="W19" i="40"/>
  <c r="T19" i="40"/>
  <c r="U19" i="40"/>
  <c r="V19" i="40"/>
  <c r="X19" i="40"/>
  <c r="W20" i="40"/>
  <c r="T20" i="40"/>
  <c r="U20" i="40"/>
  <c r="V20" i="40"/>
  <c r="X20" i="40"/>
  <c r="W21" i="40"/>
  <c r="T21" i="40"/>
  <c r="U21" i="40"/>
  <c r="V21" i="40"/>
  <c r="X21" i="40"/>
  <c r="W22" i="40"/>
  <c r="T22" i="40"/>
  <c r="U22" i="40"/>
  <c r="V22" i="40"/>
  <c r="X22" i="40"/>
  <c r="W23" i="40"/>
  <c r="T23" i="40"/>
  <c r="U23" i="40"/>
  <c r="V23" i="40"/>
  <c r="X23" i="40"/>
  <c r="W24" i="40"/>
  <c r="T24" i="40"/>
  <c r="U24" i="40"/>
  <c r="V24" i="40"/>
  <c r="X24" i="40"/>
  <c r="W25" i="40"/>
  <c r="T25" i="40"/>
  <c r="U25" i="40"/>
  <c r="V25" i="40"/>
  <c r="X25" i="40"/>
  <c r="W26" i="40"/>
  <c r="T26" i="40"/>
  <c r="U26" i="40"/>
  <c r="V26" i="40"/>
  <c r="X26" i="40"/>
  <c r="W27" i="40"/>
  <c r="T27" i="40"/>
  <c r="U27" i="40"/>
  <c r="V27" i="40"/>
  <c r="X27" i="40"/>
  <c r="W28" i="40"/>
  <c r="T28" i="40"/>
  <c r="U28" i="40"/>
  <c r="V28" i="40"/>
  <c r="X28" i="40"/>
  <c r="W29" i="40"/>
  <c r="T29" i="40"/>
  <c r="U29" i="40"/>
  <c r="V29" i="40"/>
  <c r="X29" i="40"/>
  <c r="W30" i="40"/>
  <c r="T30" i="40"/>
  <c r="U30" i="40"/>
  <c r="V30" i="40"/>
  <c r="X30" i="40"/>
  <c r="W31" i="40"/>
  <c r="T31" i="40"/>
  <c r="U31" i="40"/>
  <c r="V31" i="40"/>
  <c r="X31" i="40"/>
  <c r="W32" i="40"/>
  <c r="T32" i="40"/>
  <c r="U32" i="40"/>
  <c r="V32" i="40"/>
  <c r="X32" i="40"/>
  <c r="W33" i="40"/>
  <c r="T33" i="40"/>
  <c r="U33" i="40"/>
  <c r="V33" i="40"/>
  <c r="X33" i="40"/>
  <c r="W34" i="40"/>
  <c r="T34" i="40"/>
  <c r="U34" i="40"/>
  <c r="V34" i="40"/>
  <c r="X34" i="40"/>
  <c r="W35" i="40"/>
  <c r="T35" i="40"/>
  <c r="U35" i="40"/>
  <c r="V35" i="40"/>
  <c r="X35" i="40"/>
  <c r="W36" i="40"/>
  <c r="T36" i="40"/>
  <c r="U36" i="40"/>
  <c r="V36" i="40"/>
  <c r="X36" i="40"/>
  <c r="W37" i="40"/>
  <c r="T37" i="40"/>
  <c r="U37" i="40"/>
  <c r="V37" i="40"/>
  <c r="X37" i="40"/>
  <c r="W38" i="40"/>
  <c r="T38" i="40"/>
  <c r="U38" i="40"/>
  <c r="V38" i="40"/>
  <c r="X38" i="40"/>
  <c r="W39" i="40"/>
  <c r="T39" i="40"/>
  <c r="U39" i="40"/>
  <c r="V39" i="40"/>
  <c r="X39" i="40"/>
  <c r="W40" i="40"/>
  <c r="T40" i="40"/>
  <c r="U40" i="40"/>
  <c r="V40" i="40"/>
  <c r="X40" i="40"/>
  <c r="W41" i="40"/>
  <c r="T41" i="40"/>
  <c r="U41" i="40"/>
  <c r="V41" i="40"/>
  <c r="X41" i="40"/>
  <c r="W42" i="40"/>
  <c r="T42" i="40"/>
  <c r="U42" i="40"/>
  <c r="V42" i="40"/>
  <c r="X42" i="40"/>
  <c r="W43" i="40"/>
  <c r="T43" i="40"/>
  <c r="U43" i="40"/>
  <c r="V43" i="40"/>
  <c r="X43" i="40"/>
  <c r="W44" i="40"/>
  <c r="T44" i="40"/>
  <c r="U44" i="40"/>
  <c r="V44" i="40"/>
  <c r="X44" i="40"/>
  <c r="W45" i="40"/>
  <c r="T45" i="40"/>
  <c r="U45" i="40"/>
  <c r="V45" i="40"/>
  <c r="X45" i="40"/>
  <c r="W46" i="40"/>
  <c r="T46" i="40"/>
  <c r="U46" i="40"/>
  <c r="V46" i="40"/>
  <c r="X46" i="40"/>
  <c r="W47" i="40"/>
  <c r="T47" i="40"/>
  <c r="U47" i="40"/>
  <c r="V47" i="40"/>
  <c r="X47" i="40"/>
  <c r="W48" i="40"/>
  <c r="T48" i="40"/>
  <c r="U48" i="40"/>
  <c r="V48" i="40"/>
  <c r="X48" i="40"/>
  <c r="W49" i="40"/>
  <c r="T49" i="40"/>
  <c r="U49" i="40"/>
  <c r="V49" i="40"/>
  <c r="X49" i="40"/>
  <c r="W50" i="40"/>
  <c r="T50" i="40"/>
  <c r="U50" i="40"/>
  <c r="V50" i="40"/>
  <c r="X50" i="40"/>
  <c r="W51" i="40"/>
  <c r="T51" i="40"/>
  <c r="U51" i="40"/>
  <c r="V51" i="40"/>
  <c r="X51" i="40"/>
  <c r="W52" i="40"/>
  <c r="T52" i="40"/>
  <c r="U52" i="40"/>
  <c r="V52" i="40"/>
  <c r="X52" i="40"/>
  <c r="W53" i="40"/>
  <c r="T53" i="40"/>
  <c r="U53" i="40"/>
  <c r="V53" i="40"/>
  <c r="X53" i="40"/>
  <c r="W54" i="40"/>
  <c r="T54" i="40"/>
  <c r="U54" i="40"/>
  <c r="V54" i="40"/>
  <c r="X54" i="40"/>
  <c r="W55" i="40"/>
  <c r="T55" i="40"/>
  <c r="U55" i="40"/>
  <c r="V55" i="40"/>
  <c r="X55" i="40"/>
  <c r="W56" i="40"/>
  <c r="T56" i="40"/>
  <c r="U56" i="40"/>
  <c r="V56" i="40"/>
  <c r="X56" i="40"/>
  <c r="X70" i="40"/>
  <c r="X82" i="40"/>
  <c r="X80" i="40"/>
  <c r="X83" i="40"/>
  <c r="Q137" i="20"/>
  <c r="Q126" i="20"/>
  <c r="K125" i="20"/>
  <c r="O125" i="20"/>
  <c r="S125" i="20"/>
  <c r="Q125" i="20"/>
  <c r="O124" i="20"/>
  <c r="S124" i="20"/>
  <c r="Q124" i="20"/>
  <c r="G123" i="20"/>
  <c r="K123" i="20"/>
  <c r="O123" i="20"/>
  <c r="S123" i="20"/>
  <c r="Q123" i="20"/>
  <c r="G122" i="20"/>
  <c r="K122" i="20"/>
  <c r="O122" i="20"/>
  <c r="S122" i="20"/>
  <c r="Q122" i="20"/>
  <c r="G121" i="20"/>
  <c r="K121" i="20"/>
  <c r="O121" i="20"/>
  <c r="S121" i="20"/>
  <c r="Q121" i="20"/>
  <c r="G120" i="20"/>
  <c r="K120" i="20"/>
  <c r="O120" i="20"/>
  <c r="S120" i="20"/>
  <c r="Q120" i="20"/>
  <c r="G119" i="20"/>
  <c r="K119" i="20"/>
  <c r="O119" i="20"/>
  <c r="S119" i="20"/>
  <c r="Q119" i="20"/>
  <c r="G118" i="20"/>
  <c r="K118" i="20"/>
  <c r="O118" i="20"/>
  <c r="S118" i="20"/>
  <c r="Q118" i="20"/>
  <c r="G117" i="20"/>
  <c r="K117" i="20"/>
  <c r="O117" i="20"/>
  <c r="S117" i="20"/>
  <c r="Q117" i="20"/>
  <c r="G116" i="20"/>
  <c r="K116" i="20"/>
  <c r="O116" i="20"/>
  <c r="S116" i="20"/>
  <c r="Q116" i="20"/>
  <c r="G115" i="20"/>
  <c r="K115" i="20"/>
  <c r="O115" i="20"/>
  <c r="S115" i="20"/>
  <c r="Q115" i="20"/>
  <c r="G114" i="20"/>
  <c r="K114" i="20"/>
  <c r="O114" i="20"/>
  <c r="S114" i="20"/>
  <c r="Q114" i="20"/>
  <c r="G113" i="20"/>
  <c r="K113" i="20"/>
  <c r="O113" i="20"/>
  <c r="S113" i="20"/>
  <c r="Q113" i="20"/>
  <c r="G112" i="20"/>
  <c r="K112" i="20"/>
  <c r="O112" i="20"/>
  <c r="S112" i="20"/>
  <c r="Q112" i="20"/>
  <c r="G111" i="20"/>
  <c r="K111" i="20"/>
  <c r="O111" i="20"/>
  <c r="S111" i="20"/>
  <c r="Q111" i="20"/>
  <c r="G110" i="20"/>
  <c r="K110" i="20"/>
  <c r="O110" i="20"/>
  <c r="S110" i="20"/>
  <c r="Q110" i="20"/>
  <c r="G109" i="20"/>
  <c r="K109" i="20"/>
  <c r="O109" i="20"/>
  <c r="S109" i="20"/>
  <c r="Q109" i="20"/>
  <c r="G108" i="20"/>
  <c r="K108" i="20"/>
  <c r="O108" i="20"/>
  <c r="S108" i="20"/>
  <c r="Q108" i="20"/>
  <c r="G107" i="20"/>
  <c r="K107" i="20"/>
  <c r="O107" i="20"/>
  <c r="S107" i="20"/>
  <c r="Q107" i="20"/>
  <c r="G106" i="20"/>
  <c r="K106" i="20"/>
  <c r="O106" i="20"/>
  <c r="S106" i="20"/>
  <c r="Q106" i="20"/>
  <c r="G105" i="20"/>
  <c r="K105" i="20"/>
  <c r="O105" i="20"/>
  <c r="S105" i="20"/>
  <c r="Q105" i="20"/>
  <c r="G104" i="20"/>
  <c r="K104" i="20"/>
  <c r="O104" i="20"/>
  <c r="S104" i="20"/>
  <c r="Q104" i="20"/>
  <c r="G103" i="20"/>
  <c r="K103" i="20"/>
  <c r="O103" i="20"/>
  <c r="S103" i="20"/>
  <c r="Q103" i="20"/>
  <c r="G102" i="20"/>
  <c r="K102" i="20"/>
  <c r="O102" i="20"/>
  <c r="S102" i="20"/>
  <c r="Q102" i="20"/>
  <c r="G101" i="20"/>
  <c r="K101" i="20"/>
  <c r="O101" i="20"/>
  <c r="S101" i="20"/>
  <c r="Q101" i="20"/>
  <c r="G100" i="20"/>
  <c r="K100" i="20"/>
  <c r="O100" i="20"/>
  <c r="S100" i="20"/>
  <c r="Q100" i="20"/>
  <c r="G99" i="20"/>
  <c r="K99" i="20"/>
  <c r="O99" i="20"/>
  <c r="S99" i="20"/>
  <c r="Q99" i="20"/>
  <c r="G98" i="20"/>
  <c r="K98" i="20"/>
  <c r="O98" i="20"/>
  <c r="S98" i="20"/>
  <c r="Q98" i="20"/>
  <c r="G97" i="20"/>
  <c r="K97" i="20"/>
  <c r="O97" i="20"/>
  <c r="S97" i="20"/>
  <c r="Q97" i="20"/>
  <c r="G96" i="20"/>
  <c r="K96" i="20"/>
  <c r="O96" i="20"/>
  <c r="S96" i="20"/>
  <c r="Q96" i="20"/>
  <c r="G95" i="20"/>
  <c r="K95" i="20"/>
  <c r="O95" i="20"/>
  <c r="S95" i="20"/>
  <c r="Q95" i="20"/>
  <c r="G94" i="20"/>
  <c r="K94" i="20"/>
  <c r="O94" i="20"/>
  <c r="S94" i="20"/>
  <c r="Q94" i="20"/>
  <c r="G93" i="20"/>
  <c r="K93" i="20"/>
  <c r="O93" i="20"/>
  <c r="S93" i="20"/>
  <c r="Q93" i="20"/>
  <c r="G92" i="20"/>
  <c r="K92" i="20"/>
  <c r="O92" i="20"/>
  <c r="S92" i="20"/>
  <c r="Q92" i="20"/>
  <c r="G91" i="20"/>
  <c r="K91" i="20"/>
  <c r="O91" i="20"/>
  <c r="S91" i="20"/>
  <c r="Q91" i="20"/>
  <c r="G90" i="20"/>
  <c r="K90" i="20"/>
  <c r="O90" i="20"/>
  <c r="S90" i="20"/>
  <c r="Q90" i="20"/>
  <c r="G89" i="20"/>
  <c r="K89" i="20"/>
  <c r="O89" i="20"/>
  <c r="S89" i="20"/>
  <c r="Q89" i="20"/>
  <c r="G88" i="20"/>
  <c r="K88" i="20"/>
  <c r="O88" i="20"/>
  <c r="S88" i="20"/>
  <c r="Q88" i="20"/>
  <c r="G87" i="20"/>
  <c r="K87" i="20"/>
  <c r="O87" i="20"/>
  <c r="S87" i="20"/>
  <c r="Q87" i="20"/>
  <c r="G86" i="20"/>
  <c r="K86" i="20"/>
  <c r="O86" i="20"/>
  <c r="S86" i="20"/>
  <c r="Q86" i="20"/>
  <c r="G85" i="20"/>
  <c r="K85" i="20"/>
  <c r="O85" i="20"/>
  <c r="S85" i="20"/>
  <c r="Q85" i="20"/>
  <c r="G84" i="20"/>
  <c r="K84" i="20"/>
  <c r="O84" i="20"/>
  <c r="S84" i="20"/>
  <c r="Q84" i="20"/>
  <c r="G83" i="20"/>
  <c r="K83" i="20"/>
  <c r="O83" i="20"/>
  <c r="S83" i="20"/>
  <c r="Q83" i="20"/>
  <c r="G82" i="20"/>
  <c r="K82" i="20"/>
  <c r="O82" i="20"/>
  <c r="S82" i="20"/>
  <c r="Q82" i="20"/>
  <c r="G81" i="20"/>
  <c r="K81" i="20"/>
  <c r="O81" i="20"/>
  <c r="S81" i="20"/>
  <c r="Q81" i="20"/>
  <c r="G80" i="20"/>
  <c r="K80" i="20"/>
  <c r="O80" i="20"/>
  <c r="S80" i="20"/>
  <c r="Q80" i="20"/>
  <c r="G79" i="20"/>
  <c r="K79" i="20"/>
  <c r="O79" i="20"/>
  <c r="S79" i="20"/>
  <c r="Q79" i="20"/>
  <c r="G78" i="20"/>
  <c r="K78" i="20"/>
  <c r="O78" i="20"/>
  <c r="S78" i="20"/>
  <c r="Q78" i="20"/>
  <c r="G77" i="20"/>
  <c r="K77" i="20"/>
  <c r="O77" i="20"/>
  <c r="S77" i="20"/>
  <c r="Q77" i="20"/>
  <c r="G76" i="20"/>
  <c r="K76" i="20"/>
  <c r="O76" i="20"/>
  <c r="S76" i="20"/>
  <c r="Q76" i="20"/>
  <c r="G75" i="20"/>
  <c r="K75" i="20"/>
  <c r="O75" i="20"/>
  <c r="S75" i="20"/>
  <c r="Q75" i="20"/>
  <c r="G74" i="20"/>
  <c r="K74" i="20"/>
  <c r="O74" i="20"/>
  <c r="S74" i="20"/>
  <c r="Q74" i="20"/>
  <c r="G73" i="20"/>
  <c r="K73" i="20"/>
  <c r="O73" i="20"/>
  <c r="S73" i="20"/>
  <c r="Q73" i="20"/>
  <c r="G72" i="20"/>
  <c r="K72" i="20"/>
  <c r="O72" i="20"/>
  <c r="S72" i="20"/>
  <c r="Q72" i="20"/>
  <c r="G71" i="20"/>
  <c r="K71" i="20"/>
  <c r="O71" i="20"/>
  <c r="S71" i="20"/>
  <c r="Q71" i="20"/>
  <c r="G70" i="20"/>
  <c r="K70" i="20"/>
  <c r="O70" i="20"/>
  <c r="S70" i="20"/>
  <c r="Q70" i="20"/>
  <c r="G69" i="20"/>
  <c r="K69" i="20"/>
  <c r="O69" i="20"/>
  <c r="S69" i="20"/>
  <c r="Q69" i="20"/>
  <c r="G68" i="20"/>
  <c r="K68" i="20"/>
  <c r="O68" i="20"/>
  <c r="S68" i="20"/>
  <c r="Q68" i="20"/>
  <c r="G67" i="20"/>
  <c r="K67" i="20"/>
  <c r="O67" i="20"/>
  <c r="S67" i="20"/>
  <c r="Q67" i="20"/>
  <c r="G66" i="20"/>
  <c r="K66" i="20"/>
  <c r="O66" i="20"/>
  <c r="S66" i="20"/>
  <c r="Q66" i="20"/>
  <c r="G65" i="20"/>
  <c r="K65" i="20"/>
  <c r="O65" i="20"/>
  <c r="S65" i="20"/>
  <c r="Q65" i="20"/>
  <c r="G64" i="20"/>
  <c r="K64" i="20"/>
  <c r="O64" i="20"/>
  <c r="S64" i="20"/>
  <c r="Q64" i="20"/>
  <c r="G63" i="20"/>
  <c r="K63" i="20"/>
  <c r="O63" i="20"/>
  <c r="S63" i="20"/>
  <c r="Q63" i="20"/>
  <c r="G62" i="20"/>
  <c r="K62" i="20"/>
  <c r="O62" i="20"/>
  <c r="S62" i="20"/>
  <c r="Q62" i="20"/>
  <c r="G61" i="20"/>
  <c r="K61" i="20"/>
  <c r="O61" i="20"/>
  <c r="S61" i="20"/>
  <c r="Q61" i="20"/>
  <c r="G60" i="20"/>
  <c r="K60" i="20"/>
  <c r="O60" i="20"/>
  <c r="S60" i="20"/>
  <c r="Q60" i="20"/>
  <c r="G59" i="20"/>
  <c r="K59" i="20"/>
  <c r="O59" i="20"/>
  <c r="S59" i="20"/>
  <c r="Q59" i="20"/>
  <c r="G58" i="20"/>
  <c r="K58" i="20"/>
  <c r="O58" i="20"/>
  <c r="S58" i="20"/>
  <c r="Q58" i="20"/>
  <c r="G57" i="20"/>
  <c r="K57" i="20"/>
  <c r="O57" i="20"/>
  <c r="S57" i="20"/>
  <c r="Q57" i="20"/>
  <c r="G56" i="20"/>
  <c r="K56" i="20"/>
  <c r="O56" i="20"/>
  <c r="S56" i="20"/>
  <c r="Q56" i="20"/>
  <c r="G55" i="20"/>
  <c r="K55" i="20"/>
  <c r="O55" i="20"/>
  <c r="S55" i="20"/>
  <c r="Q55" i="20"/>
  <c r="G54" i="20"/>
  <c r="K54" i="20"/>
  <c r="O54" i="20"/>
  <c r="S54" i="20"/>
  <c r="Q54" i="20"/>
  <c r="G53" i="20"/>
  <c r="K53" i="20"/>
  <c r="O53" i="20"/>
  <c r="S53" i="20"/>
  <c r="Q53" i="20"/>
  <c r="G52" i="20"/>
  <c r="K52" i="20"/>
  <c r="O52" i="20"/>
  <c r="S52" i="20"/>
  <c r="Q52" i="20"/>
  <c r="G51" i="20"/>
  <c r="K51" i="20"/>
  <c r="O51" i="20"/>
  <c r="S51" i="20"/>
  <c r="Q51" i="20"/>
  <c r="G50" i="20"/>
  <c r="K50" i="20"/>
  <c r="O50" i="20"/>
  <c r="S50" i="20"/>
  <c r="Q50" i="20"/>
  <c r="G49" i="20"/>
  <c r="K49" i="20"/>
  <c r="O49" i="20"/>
  <c r="S49" i="20"/>
  <c r="Q49" i="20"/>
  <c r="G48" i="20"/>
  <c r="K48" i="20"/>
  <c r="O48" i="20"/>
  <c r="S48" i="20"/>
  <c r="Q48" i="20"/>
  <c r="G47" i="20"/>
  <c r="K47" i="20"/>
  <c r="O47" i="20"/>
  <c r="S47" i="20"/>
  <c r="Q47" i="20"/>
  <c r="G46" i="20"/>
  <c r="K46" i="20"/>
  <c r="O46" i="20"/>
  <c r="S46" i="20"/>
  <c r="Q46" i="20"/>
  <c r="G45" i="20"/>
  <c r="K45" i="20"/>
  <c r="O45" i="20"/>
  <c r="S45" i="20"/>
  <c r="Q45" i="20"/>
  <c r="G44" i="20"/>
  <c r="K44" i="20"/>
  <c r="O44" i="20"/>
  <c r="S44" i="20"/>
  <c r="Q44" i="20"/>
  <c r="G43" i="20"/>
  <c r="K43" i="20"/>
  <c r="O43" i="20"/>
  <c r="S43" i="20"/>
  <c r="Q43" i="20"/>
  <c r="G42" i="20"/>
  <c r="K42" i="20"/>
  <c r="O42" i="20"/>
  <c r="S42" i="20"/>
  <c r="Q42" i="20"/>
  <c r="G41" i="20"/>
  <c r="K41" i="20"/>
  <c r="O41" i="20"/>
  <c r="S41" i="20"/>
  <c r="Q41" i="20"/>
  <c r="G40" i="20"/>
  <c r="K40" i="20"/>
  <c r="O40" i="20"/>
  <c r="S40" i="20"/>
  <c r="Q40" i="20"/>
  <c r="G39" i="20"/>
  <c r="K39" i="20"/>
  <c r="O39" i="20"/>
  <c r="S39" i="20"/>
  <c r="Q39" i="20"/>
  <c r="G38" i="20"/>
  <c r="K38" i="20"/>
  <c r="O38" i="20"/>
  <c r="S38" i="20"/>
  <c r="Q38" i="20"/>
  <c r="G37" i="20"/>
  <c r="K37" i="20"/>
  <c r="O37" i="20"/>
  <c r="S37" i="20"/>
  <c r="Q37" i="20"/>
  <c r="G36" i="20"/>
  <c r="K36" i="20"/>
  <c r="O36" i="20"/>
  <c r="S36" i="20"/>
  <c r="Q36" i="20"/>
  <c r="G35" i="20"/>
  <c r="K35" i="20"/>
  <c r="O35" i="20"/>
  <c r="S35" i="20"/>
  <c r="Q35" i="20"/>
  <c r="G34" i="20"/>
  <c r="K34" i="20"/>
  <c r="O34" i="20"/>
  <c r="S34" i="20"/>
  <c r="Q34" i="20"/>
  <c r="G33" i="20"/>
  <c r="K33" i="20"/>
  <c r="O33" i="20"/>
  <c r="S33" i="20"/>
  <c r="Q33" i="20"/>
  <c r="G32" i="20"/>
  <c r="K32" i="20"/>
  <c r="O32" i="20"/>
  <c r="S32" i="20"/>
  <c r="Q32" i="20"/>
  <c r="G31" i="20"/>
  <c r="K31" i="20"/>
  <c r="O31" i="20"/>
  <c r="S31" i="20"/>
  <c r="Q31" i="20"/>
  <c r="G30" i="20"/>
  <c r="K30" i="20"/>
  <c r="O30" i="20"/>
  <c r="S30" i="20"/>
  <c r="Q30" i="20"/>
  <c r="G29" i="20"/>
  <c r="K29" i="20"/>
  <c r="O29" i="20"/>
  <c r="S29" i="20"/>
  <c r="Q29" i="20"/>
  <c r="G28" i="20"/>
  <c r="K28" i="20"/>
  <c r="O28" i="20"/>
  <c r="S28" i="20"/>
  <c r="Q28" i="20"/>
  <c r="G27" i="20"/>
  <c r="K27" i="20"/>
  <c r="O27" i="20"/>
  <c r="S27" i="20"/>
  <c r="Q27" i="20"/>
  <c r="G26" i="20"/>
  <c r="K26" i="20"/>
  <c r="O26" i="20"/>
  <c r="S26" i="20"/>
  <c r="Q26" i="20"/>
  <c r="G25" i="20"/>
  <c r="K25" i="20"/>
  <c r="O25" i="20"/>
  <c r="S25" i="20"/>
  <c r="Q25" i="20"/>
  <c r="G24" i="20"/>
  <c r="K24" i="20"/>
  <c r="O24" i="20"/>
  <c r="S24" i="20"/>
  <c r="Q24" i="20"/>
  <c r="G23" i="20"/>
  <c r="K23" i="20"/>
  <c r="O23" i="20"/>
  <c r="S23" i="20"/>
  <c r="Q23" i="20"/>
  <c r="G22" i="20"/>
  <c r="K22" i="20"/>
  <c r="O22" i="20"/>
  <c r="S22" i="20"/>
  <c r="Q22" i="20"/>
  <c r="G21" i="20"/>
  <c r="K21" i="20"/>
  <c r="O21" i="20"/>
  <c r="S21" i="20"/>
  <c r="Q21" i="20"/>
  <c r="G20" i="20"/>
  <c r="K20" i="20"/>
  <c r="O20" i="20"/>
  <c r="S20" i="20"/>
  <c r="Q20" i="20"/>
  <c r="G19" i="20"/>
  <c r="K19" i="20"/>
  <c r="O19" i="20"/>
  <c r="S19" i="20"/>
  <c r="Q19" i="20"/>
  <c r="G18" i="20"/>
  <c r="K18" i="20"/>
  <c r="O18" i="20"/>
  <c r="S18" i="20"/>
  <c r="Q18" i="20"/>
  <c r="G17" i="20"/>
  <c r="K17" i="20"/>
  <c r="O17" i="20"/>
  <c r="S17" i="20"/>
  <c r="Q17" i="20"/>
  <c r="G16" i="20"/>
  <c r="K16" i="20"/>
  <c r="O16" i="20"/>
  <c r="S16" i="20"/>
  <c r="Q16" i="20"/>
  <c r="G15" i="20"/>
  <c r="K15" i="20"/>
  <c r="O15" i="20"/>
  <c r="S15" i="20"/>
  <c r="Q15" i="20"/>
  <c r="G14" i="20"/>
  <c r="K14" i="20"/>
  <c r="O14" i="20"/>
  <c r="S14" i="20"/>
  <c r="Q14" i="20"/>
  <c r="G13" i="20"/>
  <c r="K13" i="20"/>
  <c r="O13" i="20"/>
  <c r="S13" i="20"/>
  <c r="Q13" i="20"/>
  <c r="AN294" i="1"/>
  <c r="AP1" i="1"/>
  <c r="AQ1" i="1"/>
  <c r="AR1" i="1"/>
  <c r="AS1" i="1"/>
  <c r="AT1" i="1"/>
  <c r="AU1" i="1"/>
  <c r="AV1" i="1"/>
  <c r="AW1" i="1"/>
  <c r="AX1" i="1"/>
  <c r="AY1" i="1"/>
  <c r="AZ1" i="1"/>
  <c r="BA1" i="1"/>
  <c r="BB1" i="1"/>
  <c r="BC1" i="1"/>
  <c r="BD1" i="1"/>
  <c r="BE1" i="1"/>
  <c r="BF1" i="1"/>
  <c r="F32" i="7"/>
  <c r="G32" i="7"/>
  <c r="H32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6" i="7"/>
  <c r="F37" i="7"/>
  <c r="F38" i="7"/>
  <c r="F39" i="7"/>
  <c r="F40" i="7"/>
  <c r="F41" i="7"/>
  <c r="F42" i="7"/>
  <c r="F33" i="7"/>
  <c r="F48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6" i="7"/>
  <c r="G37" i="7"/>
  <c r="G38" i="7"/>
  <c r="G39" i="7"/>
  <c r="G40" i="7"/>
  <c r="G41" i="7"/>
  <c r="G42" i="7"/>
  <c r="G33" i="7"/>
  <c r="G48" i="7"/>
  <c r="H48" i="7"/>
  <c r="D70" i="7"/>
  <c r="AJ5" i="1"/>
  <c r="BF5" i="1"/>
  <c r="BF294" i="1"/>
  <c r="H31" i="7"/>
  <c r="D69" i="7"/>
  <c r="AI5" i="1"/>
  <c r="BE5" i="1"/>
  <c r="BE294" i="1"/>
  <c r="H30" i="7"/>
  <c r="D68" i="7"/>
  <c r="AH5" i="1"/>
  <c r="BD5" i="1"/>
  <c r="BD294" i="1"/>
  <c r="H28" i="7"/>
  <c r="D67" i="7"/>
  <c r="AG5" i="1"/>
  <c r="BC5" i="1"/>
  <c r="BC294" i="1"/>
  <c r="H29" i="7"/>
  <c r="D66" i="7"/>
  <c r="AF5" i="1"/>
  <c r="BB5" i="1"/>
  <c r="BB294" i="1"/>
  <c r="H24" i="7"/>
  <c r="D65" i="7"/>
  <c r="AE5" i="1"/>
  <c r="BA5" i="1"/>
  <c r="BA294" i="1"/>
  <c r="H27" i="7"/>
  <c r="D64" i="7"/>
  <c r="AD5" i="1"/>
  <c r="AZ5" i="1"/>
  <c r="AZ294" i="1"/>
  <c r="H26" i="7"/>
  <c r="D63" i="7"/>
  <c r="AC5" i="1"/>
  <c r="AY5" i="1"/>
  <c r="AY294" i="1"/>
  <c r="H25" i="7"/>
  <c r="D62" i="7"/>
  <c r="AB5" i="1"/>
  <c r="AX5" i="1"/>
  <c r="AX294" i="1"/>
  <c r="H23" i="7"/>
  <c r="D61" i="7"/>
  <c r="AA5" i="1"/>
  <c r="AW5" i="1"/>
  <c r="AW294" i="1"/>
  <c r="H22" i="7"/>
  <c r="D60" i="7"/>
  <c r="Z5" i="1"/>
  <c r="AV5" i="1"/>
  <c r="AV294" i="1"/>
  <c r="H21" i="7"/>
  <c r="D59" i="7"/>
  <c r="Y5" i="1"/>
  <c r="AU5" i="1"/>
  <c r="AU294" i="1"/>
  <c r="H20" i="7"/>
  <c r="D58" i="7"/>
  <c r="X5" i="1"/>
  <c r="AT5" i="1"/>
  <c r="AT294" i="1"/>
  <c r="H33" i="7"/>
  <c r="D57" i="7"/>
  <c r="W5" i="1"/>
  <c r="AS5" i="1"/>
  <c r="AS294" i="1"/>
  <c r="H19" i="7"/>
  <c r="D56" i="7"/>
  <c r="V5" i="1"/>
  <c r="AR5" i="1"/>
  <c r="AR294" i="1"/>
  <c r="H18" i="7"/>
  <c r="D55" i="7"/>
  <c r="U5" i="1"/>
  <c r="AQ5" i="1"/>
  <c r="AQ294" i="1"/>
  <c r="H17" i="7"/>
  <c r="D54" i="7"/>
  <c r="T5" i="1"/>
  <c r="AP5" i="1"/>
  <c r="AP294" i="1"/>
  <c r="S5" i="1"/>
  <c r="AO5" i="1"/>
  <c r="AO294" i="1"/>
  <c r="R5" i="1"/>
  <c r="R294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AG1" i="1"/>
  <c r="AH1" i="1"/>
  <c r="AI1" i="1"/>
  <c r="AJ1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AN81" i="1"/>
  <c r="F34" i="7"/>
  <c r="F49" i="7"/>
  <c r="G34" i="7"/>
  <c r="G49" i="7"/>
  <c r="H49" i="7"/>
  <c r="E70" i="7"/>
  <c r="AJ6" i="1"/>
  <c r="BF6" i="1"/>
  <c r="BF81" i="1"/>
  <c r="E69" i="7"/>
  <c r="AI6" i="1"/>
  <c r="BE6" i="1"/>
  <c r="BE81" i="1"/>
  <c r="E68" i="7"/>
  <c r="AH6" i="1"/>
  <c r="BD6" i="1"/>
  <c r="BD81" i="1"/>
  <c r="E67" i="7"/>
  <c r="AG6" i="1"/>
  <c r="BC6" i="1"/>
  <c r="BC81" i="1"/>
  <c r="E66" i="7"/>
  <c r="AF6" i="1"/>
  <c r="BB6" i="1"/>
  <c r="BB81" i="1"/>
  <c r="E65" i="7"/>
  <c r="AE6" i="1"/>
  <c r="BA6" i="1"/>
  <c r="BA81" i="1"/>
  <c r="E64" i="7"/>
  <c r="AD6" i="1"/>
  <c r="AZ6" i="1"/>
  <c r="AZ81" i="1"/>
  <c r="E63" i="7"/>
  <c r="AC6" i="1"/>
  <c r="AY6" i="1"/>
  <c r="AY81" i="1"/>
  <c r="E62" i="7"/>
  <c r="AB6" i="1"/>
  <c r="AX6" i="1"/>
  <c r="AX81" i="1"/>
  <c r="E61" i="7"/>
  <c r="AA6" i="1"/>
  <c r="AW6" i="1"/>
  <c r="AW81" i="1"/>
  <c r="E60" i="7"/>
  <c r="Z6" i="1"/>
  <c r="AV6" i="1"/>
  <c r="AV81" i="1"/>
  <c r="E59" i="7"/>
  <c r="Y6" i="1"/>
  <c r="AU6" i="1"/>
  <c r="AU81" i="1"/>
  <c r="E58" i="7"/>
  <c r="X6" i="1"/>
  <c r="AT6" i="1"/>
  <c r="AT81" i="1"/>
  <c r="H34" i="7"/>
  <c r="E57" i="7"/>
  <c r="W6" i="1"/>
  <c r="AS6" i="1"/>
  <c r="AS81" i="1"/>
  <c r="E56" i="7"/>
  <c r="V6" i="1"/>
  <c r="AR6" i="1"/>
  <c r="AR81" i="1"/>
  <c r="E55" i="7"/>
  <c r="U6" i="1"/>
  <c r="AQ6" i="1"/>
  <c r="AQ81" i="1"/>
  <c r="E54" i="7"/>
  <c r="T6" i="1"/>
  <c r="AP6" i="1"/>
  <c r="AP81" i="1"/>
  <c r="S6" i="1"/>
  <c r="AO6" i="1"/>
  <c r="AO81" i="1"/>
  <c r="R6" i="1"/>
  <c r="R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AN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R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AN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R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AN819" i="1"/>
  <c r="BF819" i="1"/>
  <c r="BE819" i="1"/>
  <c r="BD819" i="1"/>
  <c r="BC819" i="1"/>
  <c r="BB819" i="1"/>
  <c r="BA819" i="1"/>
  <c r="AZ819" i="1"/>
  <c r="AY819" i="1"/>
  <c r="AX819" i="1"/>
  <c r="AW819" i="1"/>
  <c r="AV819" i="1"/>
  <c r="AU819" i="1"/>
  <c r="AT819" i="1"/>
  <c r="AS819" i="1"/>
  <c r="AR819" i="1"/>
  <c r="AQ819" i="1"/>
  <c r="AP819" i="1"/>
  <c r="AO819" i="1"/>
  <c r="R819" i="1"/>
  <c r="AJ819" i="1"/>
  <c r="AI819" i="1"/>
  <c r="AH819" i="1"/>
  <c r="AG819" i="1"/>
  <c r="AF819" i="1"/>
  <c r="AE819" i="1"/>
  <c r="AD819" i="1"/>
  <c r="AC819" i="1"/>
  <c r="AB819" i="1"/>
  <c r="AA819" i="1"/>
  <c r="Z819" i="1"/>
  <c r="Y819" i="1"/>
  <c r="X819" i="1"/>
  <c r="W819" i="1"/>
  <c r="V819" i="1"/>
  <c r="U819" i="1"/>
  <c r="T819" i="1"/>
  <c r="S819" i="1"/>
  <c r="AN814" i="1"/>
  <c r="BF814" i="1"/>
  <c r="BE814" i="1"/>
  <c r="BD814" i="1"/>
  <c r="BC814" i="1"/>
  <c r="BB814" i="1"/>
  <c r="BA814" i="1"/>
  <c r="AZ814" i="1"/>
  <c r="AY814" i="1"/>
  <c r="AX814" i="1"/>
  <c r="AW814" i="1"/>
  <c r="AV814" i="1"/>
  <c r="AU814" i="1"/>
  <c r="AT814" i="1"/>
  <c r="AS814" i="1"/>
  <c r="AR814" i="1"/>
  <c r="AQ814" i="1"/>
  <c r="AP814" i="1"/>
  <c r="AO814" i="1"/>
  <c r="R814" i="1"/>
  <c r="AJ814" i="1"/>
  <c r="AI814" i="1"/>
  <c r="AH814" i="1"/>
  <c r="AG814" i="1"/>
  <c r="AF814" i="1"/>
  <c r="AE814" i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AN673" i="1"/>
  <c r="BF673" i="1"/>
  <c r="BE673" i="1"/>
  <c r="BD673" i="1"/>
  <c r="BC673" i="1"/>
  <c r="BB673" i="1"/>
  <c r="BA673" i="1"/>
  <c r="AZ673" i="1"/>
  <c r="AY673" i="1"/>
  <c r="AX673" i="1"/>
  <c r="AW673" i="1"/>
  <c r="AV673" i="1"/>
  <c r="AU673" i="1"/>
  <c r="AT673" i="1"/>
  <c r="AS673" i="1"/>
  <c r="AR673" i="1"/>
  <c r="AQ673" i="1"/>
  <c r="AP673" i="1"/>
  <c r="AO673" i="1"/>
  <c r="R673" i="1"/>
  <c r="AJ673" i="1"/>
  <c r="AI673" i="1"/>
  <c r="AH673" i="1"/>
  <c r="AG673" i="1"/>
  <c r="AF673" i="1"/>
  <c r="AE673" i="1"/>
  <c r="AD673" i="1"/>
  <c r="AC673" i="1"/>
  <c r="AB673" i="1"/>
  <c r="AA673" i="1"/>
  <c r="Z673" i="1"/>
  <c r="Y673" i="1"/>
  <c r="X673" i="1"/>
  <c r="W673" i="1"/>
  <c r="V673" i="1"/>
  <c r="U673" i="1"/>
  <c r="T673" i="1"/>
  <c r="S673" i="1"/>
  <c r="AN628" i="1"/>
  <c r="BF628" i="1"/>
  <c r="BE628" i="1"/>
  <c r="BD628" i="1"/>
  <c r="BC628" i="1"/>
  <c r="BB628" i="1"/>
  <c r="BA628" i="1"/>
  <c r="AZ628" i="1"/>
  <c r="AY628" i="1"/>
  <c r="AX628" i="1"/>
  <c r="AW628" i="1"/>
  <c r="AV628" i="1"/>
  <c r="AU628" i="1"/>
  <c r="AT628" i="1"/>
  <c r="AS628" i="1"/>
  <c r="AR628" i="1"/>
  <c r="AQ628" i="1"/>
  <c r="AP628" i="1"/>
  <c r="AO628" i="1"/>
  <c r="R628" i="1"/>
  <c r="AJ628" i="1"/>
  <c r="AI628" i="1"/>
  <c r="AH628" i="1"/>
  <c r="AG628" i="1"/>
  <c r="AF628" i="1"/>
  <c r="AE628" i="1"/>
  <c r="AD628" i="1"/>
  <c r="AC628" i="1"/>
  <c r="AB628" i="1"/>
  <c r="AA628" i="1"/>
  <c r="Z628" i="1"/>
  <c r="Y628" i="1"/>
  <c r="X628" i="1"/>
  <c r="W628" i="1"/>
  <c r="V628" i="1"/>
  <c r="U628" i="1"/>
  <c r="T628" i="1"/>
  <c r="S628" i="1"/>
  <c r="C1" i="14"/>
  <c r="L55" i="14"/>
  <c r="L57" i="14"/>
  <c r="L58" i="14"/>
  <c r="C1" i="10"/>
  <c r="M55" i="10"/>
  <c r="M57" i="10"/>
  <c r="M58" i="10"/>
  <c r="AN413" i="1"/>
  <c r="BF413" i="1"/>
  <c r="R413" i="1"/>
  <c r="AI413" i="1"/>
  <c r="AN408" i="1"/>
  <c r="AN403" i="1"/>
  <c r="AN19" i="1"/>
  <c r="AN332" i="1"/>
  <c r="AN734" i="1"/>
  <c r="AN676" i="1"/>
  <c r="AN675" i="1"/>
  <c r="AN674" i="1"/>
  <c r="AN672" i="1"/>
  <c r="AN671" i="1"/>
  <c r="AN670" i="1"/>
  <c r="AN669" i="1"/>
  <c r="AN573" i="1"/>
  <c r="AN563" i="1"/>
  <c r="AN220" i="1"/>
  <c r="AN198" i="1"/>
  <c r="AN193" i="1"/>
  <c r="AN882" i="1"/>
  <c r="N54" i="13"/>
  <c r="A56" i="13"/>
  <c r="T413" i="1"/>
  <c r="X413" i="1"/>
  <c r="AB413" i="1"/>
  <c r="AF413" i="1"/>
  <c r="AJ413" i="1"/>
  <c r="AQ413" i="1"/>
  <c r="AU413" i="1"/>
  <c r="AY413" i="1"/>
  <c r="BC413" i="1"/>
  <c r="U413" i="1"/>
  <c r="Y413" i="1"/>
  <c r="AC413" i="1"/>
  <c r="AG413" i="1"/>
  <c r="AR413" i="1"/>
  <c r="AV413" i="1"/>
  <c r="AZ413" i="1"/>
  <c r="BD413" i="1"/>
  <c r="V413" i="1"/>
  <c r="Z413" i="1"/>
  <c r="AD413" i="1"/>
  <c r="AH413" i="1"/>
  <c r="AO413" i="1"/>
  <c r="AS413" i="1"/>
  <c r="AW413" i="1"/>
  <c r="BA413" i="1"/>
  <c r="BE413" i="1"/>
  <c r="S413" i="1"/>
  <c r="W413" i="1"/>
  <c r="AA413" i="1"/>
  <c r="AE413" i="1"/>
  <c r="AP413" i="1"/>
  <c r="AT413" i="1"/>
  <c r="AX413" i="1"/>
  <c r="BB413" i="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A44" i="28"/>
  <c r="A45" i="28"/>
  <c r="A46" i="28"/>
  <c r="A47" i="28"/>
  <c r="A48" i="28"/>
  <c r="A49" i="28"/>
  <c r="A52" i="28"/>
  <c r="I89" i="24"/>
  <c r="H89" i="24"/>
  <c r="G89" i="24"/>
  <c r="F89" i="24"/>
  <c r="E89" i="24"/>
  <c r="D89" i="24"/>
  <c r="C89" i="24"/>
  <c r="C129" i="24"/>
  <c r="C46" i="24"/>
  <c r="B79" i="23"/>
  <c r="E113" i="22"/>
  <c r="C113" i="22"/>
  <c r="M44" i="15"/>
  <c r="L44" i="15"/>
  <c r="K44" i="15"/>
  <c r="J44" i="15"/>
  <c r="I44" i="15"/>
  <c r="H44" i="15"/>
  <c r="G44" i="15"/>
  <c r="F44" i="15"/>
  <c r="E44" i="15"/>
  <c r="D44" i="15"/>
  <c r="C44" i="15"/>
  <c r="B44" i="15"/>
  <c r="N43" i="15"/>
  <c r="C349" i="11"/>
  <c r="B349" i="11"/>
  <c r="D348" i="11"/>
  <c r="D347" i="11"/>
  <c r="I308" i="11"/>
  <c r="H308" i="11"/>
  <c r="F308" i="11"/>
  <c r="E308" i="11"/>
  <c r="C308" i="11"/>
  <c r="B308" i="11"/>
  <c r="J307" i="11"/>
  <c r="G307" i="11"/>
  <c r="D307" i="11"/>
  <c r="J306" i="11"/>
  <c r="G306" i="11"/>
  <c r="D306" i="11"/>
  <c r="I266" i="11"/>
  <c r="H266" i="11"/>
  <c r="F266" i="11"/>
  <c r="E266" i="11"/>
  <c r="C266" i="11"/>
  <c r="B266" i="11"/>
  <c r="J265" i="11"/>
  <c r="G265" i="11"/>
  <c r="D265" i="11"/>
  <c r="J264" i="11"/>
  <c r="G264" i="11"/>
  <c r="D264" i="11"/>
  <c r="I222" i="11"/>
  <c r="H222" i="11"/>
  <c r="F222" i="11"/>
  <c r="E222" i="11"/>
  <c r="C222" i="11"/>
  <c r="B222" i="11"/>
  <c r="J221" i="11"/>
  <c r="G221" i="11"/>
  <c r="D221" i="11"/>
  <c r="J220" i="11"/>
  <c r="G220" i="11"/>
  <c r="D220" i="11"/>
  <c r="I178" i="11"/>
  <c r="H178" i="11"/>
  <c r="F178" i="11"/>
  <c r="E178" i="11"/>
  <c r="C178" i="11"/>
  <c r="B178" i="11"/>
  <c r="J177" i="11"/>
  <c r="G177" i="11"/>
  <c r="D177" i="11"/>
  <c r="J176" i="11"/>
  <c r="G176" i="11"/>
  <c r="D176" i="11"/>
  <c r="I136" i="11"/>
  <c r="H136" i="11"/>
  <c r="F136" i="11"/>
  <c r="E136" i="11"/>
  <c r="C136" i="11"/>
  <c r="B136" i="11"/>
  <c r="J135" i="11"/>
  <c r="G135" i="11"/>
  <c r="D135" i="11"/>
  <c r="M92" i="11"/>
  <c r="J92" i="11"/>
  <c r="G92" i="11"/>
  <c r="D92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N48" i="11"/>
  <c r="I137" i="4"/>
  <c r="H137" i="4"/>
  <c r="E137" i="4"/>
  <c r="D137" i="4"/>
  <c r="AN890" i="1"/>
  <c r="C79" i="6"/>
  <c r="BE123" i="20"/>
  <c r="R124" i="20"/>
  <c r="BE12" i="20"/>
  <c r="R12" i="20"/>
  <c r="BE13" i="20"/>
  <c r="R13" i="20"/>
  <c r="BE14" i="20"/>
  <c r="R14" i="20"/>
  <c r="BE15" i="20"/>
  <c r="R15" i="20"/>
  <c r="BE16" i="20"/>
  <c r="R16" i="20"/>
  <c r="BE17" i="20"/>
  <c r="R17" i="20"/>
  <c r="BE18" i="20"/>
  <c r="R18" i="20"/>
  <c r="BE19" i="20"/>
  <c r="R19" i="20"/>
  <c r="BE20" i="20"/>
  <c r="R20" i="20"/>
  <c r="BE21" i="20"/>
  <c r="R21" i="20"/>
  <c r="BE22" i="20"/>
  <c r="R22" i="20"/>
  <c r="BE23" i="20"/>
  <c r="R23" i="20"/>
  <c r="BE24" i="20"/>
  <c r="R24" i="20"/>
  <c r="BE25" i="20"/>
  <c r="R25" i="20"/>
  <c r="BE28" i="20"/>
  <c r="R26" i="20"/>
  <c r="BE29" i="20"/>
  <c r="R27" i="20"/>
  <c r="BE30" i="20"/>
  <c r="R28" i="20"/>
  <c r="BE31" i="20"/>
  <c r="R29" i="20"/>
  <c r="BE32" i="20"/>
  <c r="R30" i="20"/>
  <c r="BE33" i="20"/>
  <c r="R31" i="20"/>
  <c r="BE34" i="20"/>
  <c r="R32" i="20"/>
  <c r="BE35" i="20"/>
  <c r="R33" i="20"/>
  <c r="BE36" i="20"/>
  <c r="R34" i="20"/>
  <c r="BE37" i="20"/>
  <c r="R35" i="20"/>
  <c r="BE38" i="20"/>
  <c r="R36" i="20"/>
  <c r="BE39" i="20"/>
  <c r="R37" i="20"/>
  <c r="BE40" i="20"/>
  <c r="R38" i="20"/>
  <c r="BE41" i="20"/>
  <c r="R39" i="20"/>
  <c r="BE42" i="20"/>
  <c r="R40" i="20"/>
  <c r="BE43" i="20"/>
  <c r="R41" i="20"/>
  <c r="BE44" i="20"/>
  <c r="R42" i="20"/>
  <c r="BE45" i="20"/>
  <c r="R43" i="20"/>
  <c r="BE46" i="20"/>
  <c r="R44" i="20"/>
  <c r="BE47" i="20"/>
  <c r="R45" i="20"/>
  <c r="BE48" i="20"/>
  <c r="R46" i="20"/>
  <c r="BE49" i="20"/>
  <c r="R47" i="20"/>
  <c r="BE50" i="20"/>
  <c r="R48" i="20"/>
  <c r="BE51" i="20"/>
  <c r="R49" i="20"/>
  <c r="BE52" i="20"/>
  <c r="R50" i="20"/>
  <c r="BE53" i="20"/>
  <c r="R51" i="20"/>
  <c r="BE54" i="20"/>
  <c r="R52" i="20"/>
  <c r="BE55" i="20"/>
  <c r="R53" i="20"/>
  <c r="BE56" i="20"/>
  <c r="R54" i="20"/>
  <c r="BE57" i="20"/>
  <c r="R55" i="20"/>
  <c r="BE58" i="20"/>
  <c r="R56" i="20"/>
  <c r="BE59" i="20"/>
  <c r="R57" i="20"/>
  <c r="BE60" i="20"/>
  <c r="R58" i="20"/>
  <c r="BE61" i="20"/>
  <c r="R59" i="20"/>
  <c r="BE62" i="20"/>
  <c r="R60" i="20"/>
  <c r="BE63" i="20"/>
  <c r="R61" i="20"/>
  <c r="BE64" i="20"/>
  <c r="R62" i="20"/>
  <c r="BE65" i="20"/>
  <c r="R63" i="20"/>
  <c r="BE66" i="20"/>
  <c r="R64" i="20"/>
  <c r="BE67" i="20"/>
  <c r="R65" i="20"/>
  <c r="BE68" i="20"/>
  <c r="R66" i="20"/>
  <c r="BE69" i="20"/>
  <c r="R67" i="20"/>
  <c r="BE70" i="20"/>
  <c r="R68" i="20"/>
  <c r="BE71" i="20"/>
  <c r="R69" i="20"/>
  <c r="BE72" i="20"/>
  <c r="R70" i="20"/>
  <c r="BE73" i="20"/>
  <c r="R71" i="20"/>
  <c r="BE74" i="20"/>
  <c r="R72" i="20"/>
  <c r="BE75" i="20"/>
  <c r="R73" i="20"/>
  <c r="BE76" i="20"/>
  <c r="R74" i="20"/>
  <c r="BE77" i="20"/>
  <c r="R75" i="20"/>
  <c r="BE78" i="20"/>
  <c r="R76" i="20"/>
  <c r="BE79" i="20"/>
  <c r="R77" i="20"/>
  <c r="BE80" i="20"/>
  <c r="R78" i="20"/>
  <c r="BE81" i="20"/>
  <c r="R79" i="20"/>
  <c r="BE82" i="20"/>
  <c r="R80" i="20"/>
  <c r="BE83" i="20"/>
  <c r="R81" i="20"/>
  <c r="BE84" i="20"/>
  <c r="R82" i="20"/>
  <c r="BE85" i="20"/>
  <c r="R83" i="20"/>
  <c r="BE86" i="20"/>
  <c r="R84" i="20"/>
  <c r="BE87" i="20"/>
  <c r="R85" i="20"/>
  <c r="BE88" i="20"/>
  <c r="R86" i="20"/>
  <c r="BE89" i="20"/>
  <c r="R87" i="20"/>
  <c r="BE90" i="20"/>
  <c r="R88" i="20"/>
  <c r="BE91" i="20"/>
  <c r="R89" i="20"/>
  <c r="BE92" i="20"/>
  <c r="R90" i="20"/>
  <c r="BE93" i="20"/>
  <c r="R91" i="20"/>
  <c r="BE94" i="20"/>
  <c r="R92" i="20"/>
  <c r="BE95" i="20"/>
  <c r="R93" i="20"/>
  <c r="BE96" i="20"/>
  <c r="R94" i="20"/>
  <c r="BE97" i="20"/>
  <c r="R95" i="20"/>
  <c r="BE98" i="20"/>
  <c r="R96" i="20"/>
  <c r="BE99" i="20"/>
  <c r="R97" i="20"/>
  <c r="BE100" i="20"/>
  <c r="R98" i="20"/>
  <c r="BE101" i="20"/>
  <c r="R99" i="20"/>
  <c r="BE102" i="20"/>
  <c r="R100" i="20"/>
  <c r="BE103" i="20"/>
  <c r="R101" i="20"/>
  <c r="BE104" i="20"/>
  <c r="R102" i="20"/>
  <c r="BE26" i="20"/>
  <c r="R103" i="20"/>
  <c r="BE27" i="20"/>
  <c r="R104" i="20"/>
  <c r="BE105" i="20"/>
  <c r="R105" i="20"/>
  <c r="BE106" i="20"/>
  <c r="R106" i="20"/>
  <c r="BE107" i="20"/>
  <c r="R107" i="20"/>
  <c r="BE108" i="20"/>
  <c r="R108" i="20"/>
  <c r="BE109" i="20"/>
  <c r="R109" i="20"/>
  <c r="BE110" i="20"/>
  <c r="R110" i="20"/>
  <c r="BE111" i="20"/>
  <c r="R111" i="20"/>
  <c r="BE112" i="20"/>
  <c r="R112" i="20"/>
  <c r="BE113" i="20"/>
  <c r="R113" i="20"/>
  <c r="BE114" i="20"/>
  <c r="R114" i="20"/>
  <c r="BE115" i="20"/>
  <c r="R115" i="20"/>
  <c r="BE116" i="20"/>
  <c r="R116" i="20"/>
  <c r="BE117" i="20"/>
  <c r="R117" i="20"/>
  <c r="BE118" i="20"/>
  <c r="R118" i="20"/>
  <c r="BE119" i="20"/>
  <c r="R119" i="20"/>
  <c r="BE120" i="20"/>
  <c r="R120" i="20"/>
  <c r="BE121" i="20"/>
  <c r="R121" i="20"/>
  <c r="BE122" i="20"/>
  <c r="R122" i="20"/>
  <c r="BE124" i="20"/>
  <c r="R125" i="20"/>
  <c r="BE125" i="20"/>
  <c r="R126" i="20"/>
  <c r="R127" i="20"/>
  <c r="R129" i="20"/>
  <c r="T124" i="20"/>
  <c r="L125" i="21"/>
  <c r="T125" i="20"/>
  <c r="L126" i="21"/>
  <c r="T126" i="20"/>
  <c r="L127" i="21"/>
  <c r="L173" i="21"/>
  <c r="L124" i="21"/>
  <c r="L172" i="21"/>
  <c r="T122" i="20"/>
  <c r="L123" i="21"/>
  <c r="L171" i="21"/>
  <c r="T121" i="20"/>
  <c r="L122" i="21"/>
  <c r="L170" i="21"/>
  <c r="T120" i="20"/>
  <c r="L121" i="21"/>
  <c r="L169" i="21"/>
  <c r="T119" i="20"/>
  <c r="L120" i="21"/>
  <c r="L168" i="21"/>
  <c r="T118" i="20"/>
  <c r="L119" i="21"/>
  <c r="L167" i="21"/>
  <c r="T117" i="20"/>
  <c r="L118" i="21"/>
  <c r="L166" i="21"/>
  <c r="T114" i="20"/>
  <c r="L115" i="21"/>
  <c r="T115" i="20"/>
  <c r="L116" i="21"/>
  <c r="T116" i="20"/>
  <c r="L117" i="21"/>
  <c r="L165" i="21"/>
  <c r="T113" i="20"/>
  <c r="L114" i="21"/>
  <c r="L164" i="21"/>
  <c r="T110" i="20"/>
  <c r="L111" i="21"/>
  <c r="L163" i="21"/>
  <c r="T109" i="20"/>
  <c r="L110" i="21"/>
  <c r="L162" i="21"/>
  <c r="T108" i="20"/>
  <c r="L109" i="21"/>
  <c r="L161" i="21"/>
  <c r="T107" i="20"/>
  <c r="L108" i="21"/>
  <c r="L160" i="21"/>
  <c r="T106" i="20"/>
  <c r="L107" i="21"/>
  <c r="L159" i="21"/>
  <c r="T105" i="20"/>
  <c r="L106" i="21"/>
  <c r="L158" i="21"/>
  <c r="T103" i="20"/>
  <c r="L104" i="21"/>
  <c r="T104" i="20"/>
  <c r="L105" i="21"/>
  <c r="L157" i="21"/>
  <c r="T102" i="20"/>
  <c r="L103" i="21"/>
  <c r="L156" i="21"/>
  <c r="T100" i="20"/>
  <c r="L101" i="21"/>
  <c r="T101" i="20"/>
  <c r="L102" i="21"/>
  <c r="T111" i="20"/>
  <c r="L112" i="21"/>
  <c r="T112" i="20"/>
  <c r="L113" i="21"/>
  <c r="L155" i="21"/>
  <c r="T99" i="20"/>
  <c r="L100" i="21"/>
  <c r="L154" i="21"/>
  <c r="T98" i="20"/>
  <c r="L99" i="21"/>
  <c r="L153" i="21"/>
  <c r="T89" i="20"/>
  <c r="L90" i="21"/>
  <c r="T90" i="20"/>
  <c r="L91" i="21"/>
  <c r="T91" i="20"/>
  <c r="L92" i="21"/>
  <c r="T92" i="20"/>
  <c r="L93" i="21"/>
  <c r="T93" i="20"/>
  <c r="L94" i="21"/>
  <c r="T94" i="20"/>
  <c r="L95" i="21"/>
  <c r="T95" i="20"/>
  <c r="L96" i="21"/>
  <c r="T96" i="20"/>
  <c r="L97" i="21"/>
  <c r="T97" i="20"/>
  <c r="L98" i="21"/>
  <c r="L152" i="21"/>
  <c r="T83" i="20"/>
  <c r="L84" i="21"/>
  <c r="T84" i="20"/>
  <c r="L85" i="21"/>
  <c r="T85" i="20"/>
  <c r="L86" i="21"/>
  <c r="T86" i="20"/>
  <c r="L87" i="21"/>
  <c r="T87" i="20"/>
  <c r="L88" i="21"/>
  <c r="T88" i="20"/>
  <c r="L89" i="21"/>
  <c r="L151" i="21"/>
  <c r="T77" i="20"/>
  <c r="L78" i="21"/>
  <c r="T78" i="20"/>
  <c r="L79" i="21"/>
  <c r="T79" i="20"/>
  <c r="L80" i="21"/>
  <c r="T80" i="20"/>
  <c r="L81" i="21"/>
  <c r="T81" i="20"/>
  <c r="L82" i="21"/>
  <c r="T82" i="20"/>
  <c r="L83" i="21"/>
  <c r="L150" i="21"/>
  <c r="T76" i="20"/>
  <c r="L77" i="21"/>
  <c r="L149" i="21"/>
  <c r="T60" i="20"/>
  <c r="L61" i="21"/>
  <c r="T61" i="20"/>
  <c r="L62" i="21"/>
  <c r="T62" i="20"/>
  <c r="L63" i="21"/>
  <c r="T63" i="20"/>
  <c r="L64" i="21"/>
  <c r="T64" i="20"/>
  <c r="L65" i="21"/>
  <c r="T65" i="20"/>
  <c r="L66" i="21"/>
  <c r="T66" i="20"/>
  <c r="L67" i="21"/>
  <c r="T67" i="20"/>
  <c r="L68" i="21"/>
  <c r="T68" i="20"/>
  <c r="L69" i="21"/>
  <c r="T69" i="20"/>
  <c r="L70" i="21"/>
  <c r="T70" i="20"/>
  <c r="L71" i="21"/>
  <c r="T71" i="20"/>
  <c r="L72" i="21"/>
  <c r="T72" i="20"/>
  <c r="L73" i="21"/>
  <c r="T73" i="20"/>
  <c r="L74" i="21"/>
  <c r="T74" i="20"/>
  <c r="L75" i="21"/>
  <c r="T75" i="20"/>
  <c r="L76" i="21"/>
  <c r="L148" i="21"/>
  <c r="T56" i="20"/>
  <c r="L57" i="21"/>
  <c r="T57" i="20"/>
  <c r="L58" i="21"/>
  <c r="T58" i="20"/>
  <c r="L59" i="21"/>
  <c r="T59" i="20"/>
  <c r="L60" i="21"/>
  <c r="L147" i="21"/>
  <c r="T51" i="20"/>
  <c r="L52" i="21"/>
  <c r="T52" i="20"/>
  <c r="L53" i="21"/>
  <c r="T53" i="20"/>
  <c r="L54" i="21"/>
  <c r="T54" i="20"/>
  <c r="L55" i="21"/>
  <c r="T55" i="20"/>
  <c r="L56" i="21"/>
  <c r="L146" i="21"/>
  <c r="T47" i="20"/>
  <c r="L48" i="21"/>
  <c r="T48" i="20"/>
  <c r="L49" i="21"/>
  <c r="T49" i="20"/>
  <c r="L50" i="21"/>
  <c r="T50" i="20"/>
  <c r="L51" i="21"/>
  <c r="T14" i="20"/>
  <c r="L14" i="21"/>
  <c r="T15" i="20"/>
  <c r="L15" i="21"/>
  <c r="T16" i="20"/>
  <c r="L16" i="21"/>
  <c r="T17" i="20"/>
  <c r="L17" i="21"/>
  <c r="T18" i="20"/>
  <c r="L18" i="21"/>
  <c r="T19" i="20"/>
  <c r="L19" i="21"/>
  <c r="T20" i="20"/>
  <c r="L20" i="21"/>
  <c r="L145" i="21"/>
  <c r="T33" i="20"/>
  <c r="L34" i="21"/>
  <c r="T34" i="20"/>
  <c r="L35" i="21"/>
  <c r="T35" i="20"/>
  <c r="L36" i="21"/>
  <c r="T36" i="20"/>
  <c r="L37" i="21"/>
  <c r="T37" i="20"/>
  <c r="L38" i="21"/>
  <c r="T38" i="20"/>
  <c r="L39" i="21"/>
  <c r="T39" i="20"/>
  <c r="L40" i="21"/>
  <c r="T40" i="20"/>
  <c r="L41" i="21"/>
  <c r="T41" i="20"/>
  <c r="L42" i="21"/>
  <c r="T42" i="20"/>
  <c r="L43" i="21"/>
  <c r="T43" i="20"/>
  <c r="L44" i="21"/>
  <c r="T44" i="20"/>
  <c r="L45" i="21"/>
  <c r="T45" i="20"/>
  <c r="L46" i="21"/>
  <c r="T46" i="20"/>
  <c r="L47" i="21"/>
  <c r="L144" i="21"/>
  <c r="T31" i="20"/>
  <c r="L31" i="21"/>
  <c r="T32" i="20"/>
  <c r="L32" i="21"/>
  <c r="T27" i="20"/>
  <c r="L33" i="21"/>
  <c r="L143" i="21"/>
  <c r="T21" i="20"/>
  <c r="L21" i="21"/>
  <c r="T22" i="20"/>
  <c r="L22" i="21"/>
  <c r="T23" i="20"/>
  <c r="L23" i="21"/>
  <c r="T24" i="20"/>
  <c r="L24" i="21"/>
  <c r="T25" i="20"/>
  <c r="L25" i="21"/>
  <c r="T26" i="20"/>
  <c r="L26" i="21"/>
  <c r="L27" i="21"/>
  <c r="T28" i="20"/>
  <c r="L28" i="21"/>
  <c r="T29" i="20"/>
  <c r="L29" i="21"/>
  <c r="T30" i="20"/>
  <c r="L30" i="21"/>
  <c r="L142" i="21"/>
  <c r="T12" i="20"/>
  <c r="L12" i="21"/>
  <c r="T13" i="20"/>
  <c r="L13" i="21"/>
  <c r="L141" i="21"/>
  <c r="L174" i="21"/>
  <c r="AV123" i="20"/>
  <c r="N124" i="20"/>
  <c r="L10" i="39"/>
  <c r="M10" i="39"/>
  <c r="L11" i="39"/>
  <c r="I10" i="39"/>
  <c r="J10" i="39"/>
  <c r="I11" i="39"/>
  <c r="J11" i="39"/>
  <c r="X81" i="39"/>
  <c r="K11" i="39"/>
  <c r="M11" i="39"/>
  <c r="L12" i="39"/>
  <c r="I12" i="39"/>
  <c r="J12" i="39"/>
  <c r="K12" i="39"/>
  <c r="M12" i="39"/>
  <c r="L13" i="39"/>
  <c r="I13" i="39"/>
  <c r="J13" i="39"/>
  <c r="K13" i="39"/>
  <c r="M13" i="39"/>
  <c r="L14" i="39"/>
  <c r="I14" i="39"/>
  <c r="J14" i="39"/>
  <c r="K14" i="39"/>
  <c r="M14" i="39"/>
  <c r="L15" i="39"/>
  <c r="I15" i="39"/>
  <c r="J15" i="39"/>
  <c r="K15" i="39"/>
  <c r="M15" i="39"/>
  <c r="L16" i="39"/>
  <c r="I16" i="39"/>
  <c r="J16" i="39"/>
  <c r="K16" i="39"/>
  <c r="M16" i="39"/>
  <c r="L17" i="39"/>
  <c r="I17" i="39"/>
  <c r="J17" i="39"/>
  <c r="K17" i="39"/>
  <c r="M17" i="39"/>
  <c r="L18" i="39"/>
  <c r="I18" i="39"/>
  <c r="J18" i="39"/>
  <c r="K18" i="39"/>
  <c r="M18" i="39"/>
  <c r="L19" i="39"/>
  <c r="I19" i="39"/>
  <c r="J19" i="39"/>
  <c r="K19" i="39"/>
  <c r="M19" i="39"/>
  <c r="L20" i="39"/>
  <c r="I20" i="39"/>
  <c r="J20" i="39"/>
  <c r="K20" i="39"/>
  <c r="M20" i="39"/>
  <c r="L21" i="39"/>
  <c r="I21" i="39"/>
  <c r="J21" i="39"/>
  <c r="K21" i="39"/>
  <c r="M21" i="39"/>
  <c r="L22" i="39"/>
  <c r="I22" i="39"/>
  <c r="J22" i="39"/>
  <c r="K22" i="39"/>
  <c r="M22" i="39"/>
  <c r="L23" i="39"/>
  <c r="I23" i="39"/>
  <c r="J23" i="39"/>
  <c r="K23" i="39"/>
  <c r="M23" i="39"/>
  <c r="L24" i="39"/>
  <c r="I24" i="39"/>
  <c r="J24" i="39"/>
  <c r="K24" i="39"/>
  <c r="M24" i="39"/>
  <c r="L25" i="39"/>
  <c r="I25" i="39"/>
  <c r="J25" i="39"/>
  <c r="K25" i="39"/>
  <c r="M25" i="39"/>
  <c r="L26" i="39"/>
  <c r="I26" i="39"/>
  <c r="J26" i="39"/>
  <c r="K26" i="39"/>
  <c r="M26" i="39"/>
  <c r="L27" i="39"/>
  <c r="I27" i="39"/>
  <c r="J27" i="39"/>
  <c r="K27" i="39"/>
  <c r="M27" i="39"/>
  <c r="L28" i="39"/>
  <c r="I28" i="39"/>
  <c r="J28" i="39"/>
  <c r="K28" i="39"/>
  <c r="M28" i="39"/>
  <c r="L29" i="39"/>
  <c r="I29" i="39"/>
  <c r="J29" i="39"/>
  <c r="K29" i="39"/>
  <c r="M29" i="39"/>
  <c r="L30" i="39"/>
  <c r="I30" i="39"/>
  <c r="J30" i="39"/>
  <c r="K30" i="39"/>
  <c r="M30" i="39"/>
  <c r="L31" i="39"/>
  <c r="I31" i="39"/>
  <c r="J31" i="39"/>
  <c r="K31" i="39"/>
  <c r="M31" i="39"/>
  <c r="L32" i="39"/>
  <c r="I32" i="39"/>
  <c r="J32" i="39"/>
  <c r="K32" i="39"/>
  <c r="M32" i="39"/>
  <c r="L33" i="39"/>
  <c r="I33" i="39"/>
  <c r="J33" i="39"/>
  <c r="K33" i="39"/>
  <c r="M33" i="39"/>
  <c r="L34" i="39"/>
  <c r="I34" i="39"/>
  <c r="J34" i="39"/>
  <c r="K34" i="39"/>
  <c r="M34" i="39"/>
  <c r="L35" i="39"/>
  <c r="I35" i="39"/>
  <c r="J35" i="39"/>
  <c r="K35" i="39"/>
  <c r="M35" i="39"/>
  <c r="L36" i="39"/>
  <c r="I36" i="39"/>
  <c r="J36" i="39"/>
  <c r="K36" i="39"/>
  <c r="M36" i="39"/>
  <c r="L37" i="39"/>
  <c r="I37" i="39"/>
  <c r="J37" i="39"/>
  <c r="K37" i="39"/>
  <c r="M37" i="39"/>
  <c r="L38" i="39"/>
  <c r="I38" i="39"/>
  <c r="J38" i="39"/>
  <c r="K38" i="39"/>
  <c r="M38" i="39"/>
  <c r="L39" i="39"/>
  <c r="I39" i="39"/>
  <c r="J39" i="39"/>
  <c r="K39" i="39"/>
  <c r="M39" i="39"/>
  <c r="L40" i="39"/>
  <c r="I40" i="39"/>
  <c r="J40" i="39"/>
  <c r="K40" i="39"/>
  <c r="M40" i="39"/>
  <c r="L41" i="39"/>
  <c r="I41" i="39"/>
  <c r="J41" i="39"/>
  <c r="K41" i="39"/>
  <c r="M41" i="39"/>
  <c r="L42" i="39"/>
  <c r="I42" i="39"/>
  <c r="J42" i="39"/>
  <c r="K42" i="39"/>
  <c r="M42" i="39"/>
  <c r="L43" i="39"/>
  <c r="I43" i="39"/>
  <c r="J43" i="39"/>
  <c r="K43" i="39"/>
  <c r="M43" i="39"/>
  <c r="L44" i="39"/>
  <c r="I44" i="39"/>
  <c r="J44" i="39"/>
  <c r="K44" i="39"/>
  <c r="M44" i="39"/>
  <c r="L45" i="39"/>
  <c r="I45" i="39"/>
  <c r="J45" i="39"/>
  <c r="K45" i="39"/>
  <c r="M45" i="39"/>
  <c r="L46" i="39"/>
  <c r="I46" i="39"/>
  <c r="J46" i="39"/>
  <c r="K46" i="39"/>
  <c r="M46" i="39"/>
  <c r="L47" i="39"/>
  <c r="I47" i="39"/>
  <c r="J47" i="39"/>
  <c r="K47" i="39"/>
  <c r="M47" i="39"/>
  <c r="L48" i="39"/>
  <c r="I48" i="39"/>
  <c r="J48" i="39"/>
  <c r="K48" i="39"/>
  <c r="M48" i="39"/>
  <c r="L49" i="39"/>
  <c r="I49" i="39"/>
  <c r="J49" i="39"/>
  <c r="K49" i="39"/>
  <c r="M49" i="39"/>
  <c r="L50" i="39"/>
  <c r="I50" i="39"/>
  <c r="J50" i="39"/>
  <c r="K50" i="39"/>
  <c r="M50" i="39"/>
  <c r="L51" i="39"/>
  <c r="I51" i="39"/>
  <c r="J51" i="39"/>
  <c r="K51" i="39"/>
  <c r="M51" i="39"/>
  <c r="L52" i="39"/>
  <c r="I52" i="39"/>
  <c r="J52" i="39"/>
  <c r="K52" i="39"/>
  <c r="M52" i="39"/>
  <c r="L53" i="39"/>
  <c r="I53" i="39"/>
  <c r="J53" i="39"/>
  <c r="K53" i="39"/>
  <c r="M53" i="39"/>
  <c r="L54" i="39"/>
  <c r="I54" i="39"/>
  <c r="J54" i="39"/>
  <c r="K54" i="39"/>
  <c r="M54" i="39"/>
  <c r="L55" i="39"/>
  <c r="I55" i="39"/>
  <c r="J55" i="39"/>
  <c r="K55" i="39"/>
  <c r="M55" i="39"/>
  <c r="L56" i="39"/>
  <c r="I56" i="39"/>
  <c r="J56" i="39"/>
  <c r="K56" i="39"/>
  <c r="M56" i="39"/>
  <c r="L57" i="39"/>
  <c r="I57" i="39"/>
  <c r="J57" i="39"/>
  <c r="K57" i="39"/>
  <c r="M57" i="39"/>
  <c r="L58" i="39"/>
  <c r="I58" i="39"/>
  <c r="J58" i="39"/>
  <c r="K58" i="39"/>
  <c r="M58" i="39"/>
  <c r="L59" i="39"/>
  <c r="I59" i="39"/>
  <c r="J59" i="39"/>
  <c r="K59" i="39"/>
  <c r="M59" i="39"/>
  <c r="L60" i="39"/>
  <c r="I60" i="39"/>
  <c r="J60" i="39"/>
  <c r="K60" i="39"/>
  <c r="M60" i="39"/>
  <c r="L61" i="39"/>
  <c r="I61" i="39"/>
  <c r="J61" i="39"/>
  <c r="K61" i="39"/>
  <c r="M61" i="39"/>
  <c r="L62" i="39"/>
  <c r="I62" i="39"/>
  <c r="J62" i="39"/>
  <c r="K62" i="39"/>
  <c r="M62" i="39"/>
  <c r="L63" i="39"/>
  <c r="I63" i="39"/>
  <c r="J63" i="39"/>
  <c r="K63" i="39"/>
  <c r="M63" i="39"/>
  <c r="L64" i="39"/>
  <c r="I64" i="39"/>
  <c r="J64" i="39"/>
  <c r="K64" i="39"/>
  <c r="M64" i="39"/>
  <c r="L65" i="39"/>
  <c r="I65" i="39"/>
  <c r="J65" i="39"/>
  <c r="K65" i="39"/>
  <c r="M65" i="39"/>
  <c r="L66" i="39"/>
  <c r="I66" i="39"/>
  <c r="J66" i="39"/>
  <c r="K66" i="39"/>
  <c r="M66" i="39"/>
  <c r="L67" i="39"/>
  <c r="I67" i="39"/>
  <c r="J67" i="39"/>
  <c r="K67" i="39"/>
  <c r="M67" i="39"/>
  <c r="L68" i="39"/>
  <c r="I68" i="39"/>
  <c r="J68" i="39"/>
  <c r="K68" i="39"/>
  <c r="M68" i="39"/>
  <c r="L69" i="39"/>
  <c r="I69" i="39"/>
  <c r="J69" i="39"/>
  <c r="K69" i="39"/>
  <c r="M69" i="39"/>
  <c r="L70" i="39"/>
  <c r="I70" i="39"/>
  <c r="J70" i="39"/>
  <c r="K70" i="39"/>
  <c r="M70" i="39"/>
  <c r="L71" i="39"/>
  <c r="I71" i="39"/>
  <c r="J71" i="39"/>
  <c r="K71" i="39"/>
  <c r="M71" i="39"/>
  <c r="L72" i="39"/>
  <c r="I72" i="39"/>
  <c r="J72" i="39"/>
  <c r="K72" i="39"/>
  <c r="M72" i="39"/>
  <c r="L73" i="39"/>
  <c r="I73" i="39"/>
  <c r="J73" i="39"/>
  <c r="K73" i="39"/>
  <c r="M73" i="39"/>
  <c r="L74" i="39"/>
  <c r="I74" i="39"/>
  <c r="J74" i="39"/>
  <c r="K74" i="39"/>
  <c r="M74" i="39"/>
  <c r="L75" i="39"/>
  <c r="I75" i="39"/>
  <c r="J75" i="39"/>
  <c r="K75" i="39"/>
  <c r="M75" i="39"/>
  <c r="L76" i="39"/>
  <c r="I76" i="39"/>
  <c r="J76" i="39"/>
  <c r="K76" i="39"/>
  <c r="M76" i="39"/>
  <c r="L77" i="39"/>
  <c r="I77" i="39"/>
  <c r="J77" i="39"/>
  <c r="K77" i="39"/>
  <c r="M77" i="39"/>
  <c r="W10" i="39"/>
  <c r="T10" i="39"/>
  <c r="U10" i="39"/>
  <c r="V10" i="39"/>
  <c r="X10" i="39"/>
  <c r="W11" i="39"/>
  <c r="T11" i="39"/>
  <c r="U11" i="39"/>
  <c r="V11" i="39"/>
  <c r="X11" i="39"/>
  <c r="W12" i="39"/>
  <c r="T12" i="39"/>
  <c r="U12" i="39"/>
  <c r="V12" i="39"/>
  <c r="X12" i="39"/>
  <c r="W13" i="39"/>
  <c r="T13" i="39"/>
  <c r="U13" i="39"/>
  <c r="V13" i="39"/>
  <c r="X13" i="39"/>
  <c r="W14" i="39"/>
  <c r="T14" i="39"/>
  <c r="U14" i="39"/>
  <c r="V14" i="39"/>
  <c r="X14" i="39"/>
  <c r="W15" i="39"/>
  <c r="T15" i="39"/>
  <c r="U15" i="39"/>
  <c r="V15" i="39"/>
  <c r="X15" i="39"/>
  <c r="W16" i="39"/>
  <c r="T16" i="39"/>
  <c r="U16" i="39"/>
  <c r="V16" i="39"/>
  <c r="X16" i="39"/>
  <c r="W17" i="39"/>
  <c r="T17" i="39"/>
  <c r="U17" i="39"/>
  <c r="V17" i="39"/>
  <c r="X17" i="39"/>
  <c r="W18" i="39"/>
  <c r="T18" i="39"/>
  <c r="U18" i="39"/>
  <c r="V18" i="39"/>
  <c r="X18" i="39"/>
  <c r="W19" i="39"/>
  <c r="T19" i="39"/>
  <c r="U19" i="39"/>
  <c r="V19" i="39"/>
  <c r="X19" i="39"/>
  <c r="W20" i="39"/>
  <c r="T20" i="39"/>
  <c r="U20" i="39"/>
  <c r="V20" i="39"/>
  <c r="X20" i="39"/>
  <c r="W21" i="39"/>
  <c r="T21" i="39"/>
  <c r="U21" i="39"/>
  <c r="V21" i="39"/>
  <c r="X21" i="39"/>
  <c r="W22" i="39"/>
  <c r="T22" i="39"/>
  <c r="U22" i="39"/>
  <c r="V22" i="39"/>
  <c r="X22" i="39"/>
  <c r="W23" i="39"/>
  <c r="T23" i="39"/>
  <c r="U23" i="39"/>
  <c r="V23" i="39"/>
  <c r="X23" i="39"/>
  <c r="W24" i="39"/>
  <c r="T24" i="39"/>
  <c r="U24" i="39"/>
  <c r="V24" i="39"/>
  <c r="X24" i="39"/>
  <c r="W25" i="39"/>
  <c r="T25" i="39"/>
  <c r="U25" i="39"/>
  <c r="V25" i="39"/>
  <c r="X25" i="39"/>
  <c r="W26" i="39"/>
  <c r="T26" i="39"/>
  <c r="U26" i="39"/>
  <c r="V26" i="39"/>
  <c r="X26" i="39"/>
  <c r="W27" i="39"/>
  <c r="T27" i="39"/>
  <c r="U27" i="39"/>
  <c r="V27" i="39"/>
  <c r="X27" i="39"/>
  <c r="W28" i="39"/>
  <c r="T28" i="39"/>
  <c r="U28" i="39"/>
  <c r="V28" i="39"/>
  <c r="X28" i="39"/>
  <c r="W29" i="39"/>
  <c r="T29" i="39"/>
  <c r="U29" i="39"/>
  <c r="V29" i="39"/>
  <c r="X29" i="39"/>
  <c r="W30" i="39"/>
  <c r="T30" i="39"/>
  <c r="U30" i="39"/>
  <c r="V30" i="39"/>
  <c r="X30" i="39"/>
  <c r="W31" i="39"/>
  <c r="T31" i="39"/>
  <c r="U31" i="39"/>
  <c r="V31" i="39"/>
  <c r="X31" i="39"/>
  <c r="W32" i="39"/>
  <c r="T32" i="39"/>
  <c r="U32" i="39"/>
  <c r="V32" i="39"/>
  <c r="X32" i="39"/>
  <c r="W33" i="39"/>
  <c r="T33" i="39"/>
  <c r="U33" i="39"/>
  <c r="V33" i="39"/>
  <c r="X33" i="39"/>
  <c r="W34" i="39"/>
  <c r="T34" i="39"/>
  <c r="U34" i="39"/>
  <c r="V34" i="39"/>
  <c r="X34" i="39"/>
  <c r="W35" i="39"/>
  <c r="T35" i="39"/>
  <c r="U35" i="39"/>
  <c r="V35" i="39"/>
  <c r="X35" i="39"/>
  <c r="W36" i="39"/>
  <c r="T36" i="39"/>
  <c r="U36" i="39"/>
  <c r="V36" i="39"/>
  <c r="X36" i="39"/>
  <c r="W37" i="39"/>
  <c r="T37" i="39"/>
  <c r="U37" i="39"/>
  <c r="V37" i="39"/>
  <c r="X37" i="39"/>
  <c r="W38" i="39"/>
  <c r="T38" i="39"/>
  <c r="U38" i="39"/>
  <c r="V38" i="39"/>
  <c r="X38" i="39"/>
  <c r="W39" i="39"/>
  <c r="T39" i="39"/>
  <c r="U39" i="39"/>
  <c r="V39" i="39"/>
  <c r="X39" i="39"/>
  <c r="W40" i="39"/>
  <c r="T40" i="39"/>
  <c r="U40" i="39"/>
  <c r="V40" i="39"/>
  <c r="X40" i="39"/>
  <c r="W41" i="39"/>
  <c r="T41" i="39"/>
  <c r="U41" i="39"/>
  <c r="V41" i="39"/>
  <c r="X41" i="39"/>
  <c r="W42" i="39"/>
  <c r="T42" i="39"/>
  <c r="U42" i="39"/>
  <c r="V42" i="39"/>
  <c r="X42" i="39"/>
  <c r="W43" i="39"/>
  <c r="T43" i="39"/>
  <c r="U43" i="39"/>
  <c r="V43" i="39"/>
  <c r="X43" i="39"/>
  <c r="W44" i="39"/>
  <c r="T44" i="39"/>
  <c r="U44" i="39"/>
  <c r="V44" i="39"/>
  <c r="X44" i="39"/>
  <c r="W45" i="39"/>
  <c r="T45" i="39"/>
  <c r="U45" i="39"/>
  <c r="V45" i="39"/>
  <c r="X45" i="39"/>
  <c r="W46" i="39"/>
  <c r="T46" i="39"/>
  <c r="U46" i="39"/>
  <c r="V46" i="39"/>
  <c r="X46" i="39"/>
  <c r="W47" i="39"/>
  <c r="T47" i="39"/>
  <c r="U47" i="39"/>
  <c r="V47" i="39"/>
  <c r="X47" i="39"/>
  <c r="W48" i="39"/>
  <c r="T48" i="39"/>
  <c r="U48" i="39"/>
  <c r="V48" i="39"/>
  <c r="X48" i="39"/>
  <c r="W49" i="39"/>
  <c r="T49" i="39"/>
  <c r="U49" i="39"/>
  <c r="V49" i="39"/>
  <c r="X49" i="39"/>
  <c r="W50" i="39"/>
  <c r="T50" i="39"/>
  <c r="U50" i="39"/>
  <c r="V50" i="39"/>
  <c r="X50" i="39"/>
  <c r="W51" i="39"/>
  <c r="T51" i="39"/>
  <c r="U51" i="39"/>
  <c r="V51" i="39"/>
  <c r="X51" i="39"/>
  <c r="W52" i="39"/>
  <c r="T52" i="39"/>
  <c r="U52" i="39"/>
  <c r="V52" i="39"/>
  <c r="X52" i="39"/>
  <c r="W53" i="39"/>
  <c r="T53" i="39"/>
  <c r="U53" i="39"/>
  <c r="V53" i="39"/>
  <c r="X53" i="39"/>
  <c r="W54" i="39"/>
  <c r="T54" i="39"/>
  <c r="U54" i="39"/>
  <c r="V54" i="39"/>
  <c r="X54" i="39"/>
  <c r="W55" i="39"/>
  <c r="T55" i="39"/>
  <c r="U55" i="39"/>
  <c r="V55" i="39"/>
  <c r="X55" i="39"/>
  <c r="X70" i="39"/>
  <c r="X82" i="39"/>
  <c r="X80" i="39"/>
  <c r="X83" i="39"/>
  <c r="M137" i="20"/>
  <c r="AV12" i="20"/>
  <c r="N12" i="20"/>
  <c r="AV13" i="20"/>
  <c r="N13" i="20"/>
  <c r="AV14" i="20"/>
  <c r="N14" i="20"/>
  <c r="AV15" i="20"/>
  <c r="N15" i="20"/>
  <c r="AV16" i="20"/>
  <c r="N16" i="20"/>
  <c r="AV17" i="20"/>
  <c r="N17" i="20"/>
  <c r="AV18" i="20"/>
  <c r="N18" i="20"/>
  <c r="AV19" i="20"/>
  <c r="N19" i="20"/>
  <c r="AV20" i="20"/>
  <c r="N20" i="20"/>
  <c r="AV21" i="20"/>
  <c r="N21" i="20"/>
  <c r="AV22" i="20"/>
  <c r="N22" i="20"/>
  <c r="AV23" i="20"/>
  <c r="N23" i="20"/>
  <c r="AV24" i="20"/>
  <c r="N24" i="20"/>
  <c r="AV25" i="20"/>
  <c r="N25" i="20"/>
  <c r="AV28" i="20"/>
  <c r="N26" i="20"/>
  <c r="AV29" i="20"/>
  <c r="N27" i="20"/>
  <c r="AV30" i="20"/>
  <c r="N28" i="20"/>
  <c r="AV31" i="20"/>
  <c r="N29" i="20"/>
  <c r="AV32" i="20"/>
  <c r="N30" i="20"/>
  <c r="AV33" i="20"/>
  <c r="N31" i="20"/>
  <c r="AV34" i="20"/>
  <c r="N32" i="20"/>
  <c r="AV35" i="20"/>
  <c r="N33" i="20"/>
  <c r="AV36" i="20"/>
  <c r="N34" i="20"/>
  <c r="AV37" i="20"/>
  <c r="N35" i="20"/>
  <c r="AV38" i="20"/>
  <c r="N36" i="20"/>
  <c r="AV39" i="20"/>
  <c r="N37" i="20"/>
  <c r="AV40" i="20"/>
  <c r="N38" i="20"/>
  <c r="AV41" i="20"/>
  <c r="N39" i="20"/>
  <c r="AV42" i="20"/>
  <c r="N40" i="20"/>
  <c r="AV43" i="20"/>
  <c r="N41" i="20"/>
  <c r="AV44" i="20"/>
  <c r="N42" i="20"/>
  <c r="AV45" i="20"/>
  <c r="N43" i="20"/>
  <c r="AV46" i="20"/>
  <c r="N44" i="20"/>
  <c r="AV47" i="20"/>
  <c r="N45" i="20"/>
  <c r="AV48" i="20"/>
  <c r="N46" i="20"/>
  <c r="AV49" i="20"/>
  <c r="N47" i="20"/>
  <c r="AV50" i="20"/>
  <c r="N48" i="20"/>
  <c r="AV51" i="20"/>
  <c r="N49" i="20"/>
  <c r="AV52" i="20"/>
  <c r="N50" i="20"/>
  <c r="AV53" i="20"/>
  <c r="N51" i="20"/>
  <c r="AV54" i="20"/>
  <c r="N52" i="20"/>
  <c r="AV55" i="20"/>
  <c r="N53" i="20"/>
  <c r="AV56" i="20"/>
  <c r="N54" i="20"/>
  <c r="AV57" i="20"/>
  <c r="N55" i="20"/>
  <c r="AV58" i="20"/>
  <c r="N56" i="20"/>
  <c r="AV59" i="20"/>
  <c r="N57" i="20"/>
  <c r="AV60" i="20"/>
  <c r="N58" i="20"/>
  <c r="AV61" i="20"/>
  <c r="N59" i="20"/>
  <c r="AV62" i="20"/>
  <c r="N60" i="20"/>
  <c r="AV63" i="20"/>
  <c r="N61" i="20"/>
  <c r="AV64" i="20"/>
  <c r="N62" i="20"/>
  <c r="AV65" i="20"/>
  <c r="N63" i="20"/>
  <c r="AV66" i="20"/>
  <c r="N64" i="20"/>
  <c r="AV67" i="20"/>
  <c r="N65" i="20"/>
  <c r="AV68" i="20"/>
  <c r="N66" i="20"/>
  <c r="AV69" i="20"/>
  <c r="N67" i="20"/>
  <c r="AV70" i="20"/>
  <c r="N68" i="20"/>
  <c r="AV71" i="20"/>
  <c r="N69" i="20"/>
  <c r="AV72" i="20"/>
  <c r="N70" i="20"/>
  <c r="AV73" i="20"/>
  <c r="N71" i="20"/>
  <c r="AV74" i="20"/>
  <c r="N72" i="20"/>
  <c r="AV75" i="20"/>
  <c r="N73" i="20"/>
  <c r="AV76" i="20"/>
  <c r="N74" i="20"/>
  <c r="AV77" i="20"/>
  <c r="N75" i="20"/>
  <c r="AV78" i="20"/>
  <c r="N76" i="20"/>
  <c r="AV79" i="20"/>
  <c r="N77" i="20"/>
  <c r="AV80" i="20"/>
  <c r="N78" i="20"/>
  <c r="AV81" i="20"/>
  <c r="N79" i="20"/>
  <c r="AV82" i="20"/>
  <c r="N80" i="20"/>
  <c r="AV83" i="20"/>
  <c r="N81" i="20"/>
  <c r="AV84" i="20"/>
  <c r="N82" i="20"/>
  <c r="AV85" i="20"/>
  <c r="N83" i="20"/>
  <c r="AV86" i="20"/>
  <c r="N84" i="20"/>
  <c r="AV87" i="20"/>
  <c r="N85" i="20"/>
  <c r="AV88" i="20"/>
  <c r="N86" i="20"/>
  <c r="AV89" i="20"/>
  <c r="N87" i="20"/>
  <c r="AV90" i="20"/>
  <c r="N88" i="20"/>
  <c r="AV91" i="20"/>
  <c r="N89" i="20"/>
  <c r="AV92" i="20"/>
  <c r="N90" i="20"/>
  <c r="AV93" i="20"/>
  <c r="N91" i="20"/>
  <c r="AV94" i="20"/>
  <c r="N92" i="20"/>
  <c r="AV95" i="20"/>
  <c r="N93" i="20"/>
  <c r="AV96" i="20"/>
  <c r="N94" i="20"/>
  <c r="AV97" i="20"/>
  <c r="N95" i="20"/>
  <c r="AV98" i="20"/>
  <c r="N96" i="20"/>
  <c r="AV99" i="20"/>
  <c r="N97" i="20"/>
  <c r="AV100" i="20"/>
  <c r="N98" i="20"/>
  <c r="AV101" i="20"/>
  <c r="N99" i="20"/>
  <c r="AV102" i="20"/>
  <c r="N100" i="20"/>
  <c r="AV103" i="20"/>
  <c r="N101" i="20"/>
  <c r="AV104" i="20"/>
  <c r="N102" i="20"/>
  <c r="AV26" i="20"/>
  <c r="N103" i="20"/>
  <c r="AV27" i="20"/>
  <c r="N104" i="20"/>
  <c r="AV105" i="20"/>
  <c r="N105" i="20"/>
  <c r="AV106" i="20"/>
  <c r="N106" i="20"/>
  <c r="AV107" i="20"/>
  <c r="N107" i="20"/>
  <c r="AV108" i="20"/>
  <c r="N108" i="20"/>
  <c r="AV109" i="20"/>
  <c r="N109" i="20"/>
  <c r="AV110" i="20"/>
  <c r="N110" i="20"/>
  <c r="AV111" i="20"/>
  <c r="N111" i="20"/>
  <c r="AV112" i="20"/>
  <c r="N112" i="20"/>
  <c r="AV113" i="20"/>
  <c r="N113" i="20"/>
  <c r="AV114" i="20"/>
  <c r="N114" i="20"/>
  <c r="AV115" i="20"/>
  <c r="N115" i="20"/>
  <c r="AV116" i="20"/>
  <c r="N116" i="20"/>
  <c r="AV117" i="20"/>
  <c r="N117" i="20"/>
  <c r="AV118" i="20"/>
  <c r="N118" i="20"/>
  <c r="AV119" i="20"/>
  <c r="N119" i="20"/>
  <c r="AV120" i="20"/>
  <c r="N120" i="20"/>
  <c r="AV121" i="20"/>
  <c r="N121" i="20"/>
  <c r="AV122" i="20"/>
  <c r="N122" i="20"/>
  <c r="AV124" i="20"/>
  <c r="N125" i="20"/>
  <c r="AV125" i="20"/>
  <c r="N126" i="20"/>
  <c r="N127" i="20"/>
  <c r="N129" i="20"/>
  <c r="P124" i="20"/>
  <c r="J125" i="21"/>
  <c r="P125" i="20"/>
  <c r="J126" i="21"/>
  <c r="J127" i="21"/>
  <c r="J173" i="21"/>
  <c r="J124" i="21"/>
  <c r="J172" i="21"/>
  <c r="P122" i="20"/>
  <c r="J123" i="21"/>
  <c r="J171" i="21"/>
  <c r="P121" i="20"/>
  <c r="J122" i="21"/>
  <c r="J170" i="21"/>
  <c r="P120" i="20"/>
  <c r="J121" i="21"/>
  <c r="J169" i="21"/>
  <c r="P119" i="20"/>
  <c r="J120" i="21"/>
  <c r="J168" i="21"/>
  <c r="P118" i="20"/>
  <c r="J119" i="21"/>
  <c r="J167" i="21"/>
  <c r="P117" i="20"/>
  <c r="J118" i="21"/>
  <c r="J166" i="21"/>
  <c r="P114" i="20"/>
  <c r="J115" i="21"/>
  <c r="P115" i="20"/>
  <c r="J116" i="21"/>
  <c r="P116" i="20"/>
  <c r="J117" i="21"/>
  <c r="J165" i="21"/>
  <c r="P113" i="20"/>
  <c r="J114" i="21"/>
  <c r="J164" i="21"/>
  <c r="P110" i="20"/>
  <c r="J111" i="21"/>
  <c r="J163" i="21"/>
  <c r="P109" i="20"/>
  <c r="J110" i="21"/>
  <c r="J162" i="21"/>
  <c r="P108" i="20"/>
  <c r="J109" i="21"/>
  <c r="J161" i="21"/>
  <c r="P107" i="20"/>
  <c r="J108" i="21"/>
  <c r="J160" i="21"/>
  <c r="P106" i="20"/>
  <c r="J107" i="21"/>
  <c r="J159" i="21"/>
  <c r="P105" i="20"/>
  <c r="J106" i="21"/>
  <c r="J158" i="21"/>
  <c r="P103" i="20"/>
  <c r="J104" i="21"/>
  <c r="P104" i="20"/>
  <c r="J105" i="21"/>
  <c r="J157" i="21"/>
  <c r="P102" i="20"/>
  <c r="J103" i="21"/>
  <c r="J156" i="21"/>
  <c r="P100" i="20"/>
  <c r="J101" i="21"/>
  <c r="P101" i="20"/>
  <c r="J102" i="21"/>
  <c r="P111" i="20"/>
  <c r="J112" i="21"/>
  <c r="P112" i="20"/>
  <c r="J113" i="21"/>
  <c r="J155" i="21"/>
  <c r="P99" i="20"/>
  <c r="J100" i="21"/>
  <c r="J154" i="21"/>
  <c r="P98" i="20"/>
  <c r="J99" i="21"/>
  <c r="J153" i="21"/>
  <c r="P89" i="20"/>
  <c r="J90" i="21"/>
  <c r="P90" i="20"/>
  <c r="J91" i="21"/>
  <c r="P91" i="20"/>
  <c r="J92" i="21"/>
  <c r="P92" i="20"/>
  <c r="J93" i="21"/>
  <c r="P93" i="20"/>
  <c r="J94" i="21"/>
  <c r="P94" i="20"/>
  <c r="J95" i="21"/>
  <c r="P95" i="20"/>
  <c r="J96" i="21"/>
  <c r="P96" i="20"/>
  <c r="J97" i="21"/>
  <c r="P97" i="20"/>
  <c r="J98" i="21"/>
  <c r="J152" i="21"/>
  <c r="P83" i="20"/>
  <c r="J84" i="21"/>
  <c r="P84" i="20"/>
  <c r="J85" i="21"/>
  <c r="P85" i="20"/>
  <c r="J86" i="21"/>
  <c r="P86" i="20"/>
  <c r="J87" i="21"/>
  <c r="P87" i="20"/>
  <c r="J88" i="21"/>
  <c r="P88" i="20"/>
  <c r="J89" i="21"/>
  <c r="J151" i="21"/>
  <c r="P77" i="20"/>
  <c r="J78" i="21"/>
  <c r="P78" i="20"/>
  <c r="J79" i="21"/>
  <c r="P79" i="20"/>
  <c r="J80" i="21"/>
  <c r="P80" i="20"/>
  <c r="J81" i="21"/>
  <c r="P81" i="20"/>
  <c r="J82" i="21"/>
  <c r="P82" i="20"/>
  <c r="J83" i="21"/>
  <c r="J150" i="21"/>
  <c r="P76" i="20"/>
  <c r="J77" i="21"/>
  <c r="J149" i="21"/>
  <c r="P60" i="20"/>
  <c r="J61" i="21"/>
  <c r="P61" i="20"/>
  <c r="J62" i="21"/>
  <c r="P62" i="20"/>
  <c r="J63" i="21"/>
  <c r="P63" i="20"/>
  <c r="J64" i="21"/>
  <c r="P64" i="20"/>
  <c r="J65" i="21"/>
  <c r="P65" i="20"/>
  <c r="J66" i="21"/>
  <c r="P66" i="20"/>
  <c r="J67" i="21"/>
  <c r="P67" i="20"/>
  <c r="J68" i="21"/>
  <c r="P68" i="20"/>
  <c r="J69" i="21"/>
  <c r="P69" i="20"/>
  <c r="J70" i="21"/>
  <c r="P70" i="20"/>
  <c r="J71" i="21"/>
  <c r="P71" i="20"/>
  <c r="J72" i="21"/>
  <c r="P72" i="20"/>
  <c r="J73" i="21"/>
  <c r="P73" i="20"/>
  <c r="J74" i="21"/>
  <c r="P74" i="20"/>
  <c r="J75" i="21"/>
  <c r="P75" i="20"/>
  <c r="J76" i="21"/>
  <c r="J148" i="21"/>
  <c r="P56" i="20"/>
  <c r="J57" i="21"/>
  <c r="P57" i="20"/>
  <c r="J58" i="21"/>
  <c r="P58" i="20"/>
  <c r="J59" i="21"/>
  <c r="P59" i="20"/>
  <c r="J60" i="21"/>
  <c r="J147" i="21"/>
  <c r="P51" i="20"/>
  <c r="J52" i="21"/>
  <c r="P52" i="20"/>
  <c r="J53" i="21"/>
  <c r="P53" i="20"/>
  <c r="J54" i="21"/>
  <c r="P54" i="20"/>
  <c r="J55" i="21"/>
  <c r="P55" i="20"/>
  <c r="J56" i="21"/>
  <c r="J146" i="21"/>
  <c r="P47" i="20"/>
  <c r="J48" i="21"/>
  <c r="P48" i="20"/>
  <c r="J49" i="21"/>
  <c r="P49" i="20"/>
  <c r="J50" i="21"/>
  <c r="P50" i="20"/>
  <c r="J51" i="21"/>
  <c r="P14" i="20"/>
  <c r="J14" i="21"/>
  <c r="P15" i="20"/>
  <c r="J15" i="21"/>
  <c r="P16" i="20"/>
  <c r="J16" i="21"/>
  <c r="P17" i="20"/>
  <c r="J17" i="21"/>
  <c r="P18" i="20"/>
  <c r="J18" i="21"/>
  <c r="P19" i="20"/>
  <c r="J19" i="21"/>
  <c r="P20" i="20"/>
  <c r="J20" i="21"/>
  <c r="J145" i="21"/>
  <c r="P33" i="20"/>
  <c r="J34" i="21"/>
  <c r="P34" i="20"/>
  <c r="J35" i="21"/>
  <c r="P35" i="20"/>
  <c r="J36" i="21"/>
  <c r="P36" i="20"/>
  <c r="J37" i="21"/>
  <c r="P37" i="20"/>
  <c r="J38" i="21"/>
  <c r="P38" i="20"/>
  <c r="J39" i="21"/>
  <c r="P39" i="20"/>
  <c r="J40" i="21"/>
  <c r="P40" i="20"/>
  <c r="J41" i="21"/>
  <c r="P41" i="20"/>
  <c r="J42" i="21"/>
  <c r="P42" i="20"/>
  <c r="J43" i="21"/>
  <c r="P43" i="20"/>
  <c r="J44" i="21"/>
  <c r="P44" i="20"/>
  <c r="J45" i="21"/>
  <c r="P45" i="20"/>
  <c r="J46" i="21"/>
  <c r="P46" i="20"/>
  <c r="J47" i="21"/>
  <c r="J144" i="21"/>
  <c r="P31" i="20"/>
  <c r="J31" i="21"/>
  <c r="P32" i="20"/>
  <c r="J32" i="21"/>
  <c r="P27" i="20"/>
  <c r="J33" i="21"/>
  <c r="J143" i="21"/>
  <c r="P21" i="20"/>
  <c r="J21" i="21"/>
  <c r="P22" i="20"/>
  <c r="J22" i="21"/>
  <c r="P23" i="20"/>
  <c r="J23" i="21"/>
  <c r="P24" i="20"/>
  <c r="J24" i="21"/>
  <c r="P25" i="20"/>
  <c r="J25" i="21"/>
  <c r="P26" i="20"/>
  <c r="J26" i="21"/>
  <c r="J27" i="21"/>
  <c r="P28" i="20"/>
  <c r="J28" i="21"/>
  <c r="P29" i="20"/>
  <c r="J29" i="21"/>
  <c r="P30" i="20"/>
  <c r="J30" i="21"/>
  <c r="J142" i="21"/>
  <c r="P12" i="20"/>
  <c r="J12" i="21"/>
  <c r="P13" i="20"/>
  <c r="J13" i="21"/>
  <c r="J141" i="21"/>
  <c r="J174" i="21"/>
  <c r="H125" i="21"/>
  <c r="AM124" i="20"/>
  <c r="J125" i="20"/>
  <c r="L10" i="38"/>
  <c r="M10" i="38"/>
  <c r="L11" i="38"/>
  <c r="I10" i="38"/>
  <c r="J10" i="38"/>
  <c r="I11" i="38"/>
  <c r="J11" i="38"/>
  <c r="X81" i="38"/>
  <c r="K11" i="38"/>
  <c r="M11" i="38"/>
  <c r="L12" i="38"/>
  <c r="I12" i="38"/>
  <c r="J12" i="38"/>
  <c r="K12" i="38"/>
  <c r="M12" i="38"/>
  <c r="L13" i="38"/>
  <c r="I13" i="38"/>
  <c r="J13" i="38"/>
  <c r="K13" i="38"/>
  <c r="M13" i="38"/>
  <c r="L14" i="38"/>
  <c r="I14" i="38"/>
  <c r="J14" i="38"/>
  <c r="K14" i="38"/>
  <c r="M14" i="38"/>
  <c r="L15" i="38"/>
  <c r="I15" i="38"/>
  <c r="J15" i="38"/>
  <c r="K15" i="38"/>
  <c r="M15" i="38"/>
  <c r="L16" i="38"/>
  <c r="I16" i="38"/>
  <c r="J16" i="38"/>
  <c r="K16" i="38"/>
  <c r="M16" i="38"/>
  <c r="L17" i="38"/>
  <c r="I17" i="38"/>
  <c r="J17" i="38"/>
  <c r="K17" i="38"/>
  <c r="M17" i="38"/>
  <c r="L18" i="38"/>
  <c r="I18" i="38"/>
  <c r="J18" i="38"/>
  <c r="K18" i="38"/>
  <c r="M18" i="38"/>
  <c r="L19" i="38"/>
  <c r="I19" i="38"/>
  <c r="J19" i="38"/>
  <c r="K19" i="38"/>
  <c r="M19" i="38"/>
  <c r="L20" i="38"/>
  <c r="I20" i="38"/>
  <c r="J20" i="38"/>
  <c r="K20" i="38"/>
  <c r="M20" i="38"/>
  <c r="L21" i="38"/>
  <c r="I21" i="38"/>
  <c r="J21" i="38"/>
  <c r="K21" i="38"/>
  <c r="M21" i="38"/>
  <c r="L22" i="38"/>
  <c r="I22" i="38"/>
  <c r="J22" i="38"/>
  <c r="K22" i="38"/>
  <c r="M22" i="38"/>
  <c r="L23" i="38"/>
  <c r="I23" i="38"/>
  <c r="J23" i="38"/>
  <c r="K23" i="38"/>
  <c r="M23" i="38"/>
  <c r="L24" i="38"/>
  <c r="I24" i="38"/>
  <c r="J24" i="38"/>
  <c r="K24" i="38"/>
  <c r="M24" i="38"/>
  <c r="L25" i="38"/>
  <c r="I25" i="38"/>
  <c r="J25" i="38"/>
  <c r="K25" i="38"/>
  <c r="M25" i="38"/>
  <c r="L26" i="38"/>
  <c r="I26" i="38"/>
  <c r="J26" i="38"/>
  <c r="K26" i="38"/>
  <c r="M26" i="38"/>
  <c r="L27" i="38"/>
  <c r="I27" i="38"/>
  <c r="J27" i="38"/>
  <c r="K27" i="38"/>
  <c r="M27" i="38"/>
  <c r="L28" i="38"/>
  <c r="I28" i="38"/>
  <c r="J28" i="38"/>
  <c r="K28" i="38"/>
  <c r="M28" i="38"/>
  <c r="L29" i="38"/>
  <c r="I29" i="38"/>
  <c r="J29" i="38"/>
  <c r="K29" i="38"/>
  <c r="M29" i="38"/>
  <c r="L30" i="38"/>
  <c r="I30" i="38"/>
  <c r="J30" i="38"/>
  <c r="K30" i="38"/>
  <c r="M30" i="38"/>
  <c r="L31" i="38"/>
  <c r="I31" i="38"/>
  <c r="J31" i="38"/>
  <c r="K31" i="38"/>
  <c r="M31" i="38"/>
  <c r="L32" i="38"/>
  <c r="I32" i="38"/>
  <c r="J32" i="38"/>
  <c r="K32" i="38"/>
  <c r="M32" i="38"/>
  <c r="L33" i="38"/>
  <c r="I33" i="38"/>
  <c r="J33" i="38"/>
  <c r="K33" i="38"/>
  <c r="M33" i="38"/>
  <c r="L34" i="38"/>
  <c r="I34" i="38"/>
  <c r="J34" i="38"/>
  <c r="K34" i="38"/>
  <c r="M34" i="38"/>
  <c r="L35" i="38"/>
  <c r="I35" i="38"/>
  <c r="J35" i="38"/>
  <c r="K35" i="38"/>
  <c r="M35" i="38"/>
  <c r="L36" i="38"/>
  <c r="I36" i="38"/>
  <c r="J36" i="38"/>
  <c r="K36" i="38"/>
  <c r="M36" i="38"/>
  <c r="L37" i="38"/>
  <c r="I37" i="38"/>
  <c r="J37" i="38"/>
  <c r="K37" i="38"/>
  <c r="M37" i="38"/>
  <c r="L38" i="38"/>
  <c r="I38" i="38"/>
  <c r="J38" i="38"/>
  <c r="K38" i="38"/>
  <c r="M38" i="38"/>
  <c r="L39" i="38"/>
  <c r="I39" i="38"/>
  <c r="J39" i="38"/>
  <c r="K39" i="38"/>
  <c r="M39" i="38"/>
  <c r="L40" i="38"/>
  <c r="I40" i="38"/>
  <c r="J40" i="38"/>
  <c r="K40" i="38"/>
  <c r="M40" i="38"/>
  <c r="L41" i="38"/>
  <c r="I41" i="38"/>
  <c r="J41" i="38"/>
  <c r="K41" i="38"/>
  <c r="M41" i="38"/>
  <c r="L42" i="38"/>
  <c r="I42" i="38"/>
  <c r="J42" i="38"/>
  <c r="K42" i="38"/>
  <c r="M42" i="38"/>
  <c r="L43" i="38"/>
  <c r="I43" i="38"/>
  <c r="J43" i="38"/>
  <c r="K43" i="38"/>
  <c r="M43" i="38"/>
  <c r="L44" i="38"/>
  <c r="I44" i="38"/>
  <c r="J44" i="38"/>
  <c r="K44" i="38"/>
  <c r="M44" i="38"/>
  <c r="L45" i="38"/>
  <c r="I45" i="38"/>
  <c r="J45" i="38"/>
  <c r="K45" i="38"/>
  <c r="M45" i="38"/>
  <c r="L46" i="38"/>
  <c r="I46" i="38"/>
  <c r="J46" i="38"/>
  <c r="K46" i="38"/>
  <c r="M46" i="38"/>
  <c r="L47" i="38"/>
  <c r="I47" i="38"/>
  <c r="J47" i="38"/>
  <c r="K47" i="38"/>
  <c r="M47" i="38"/>
  <c r="L48" i="38"/>
  <c r="I48" i="38"/>
  <c r="J48" i="38"/>
  <c r="K48" i="38"/>
  <c r="M48" i="38"/>
  <c r="L49" i="38"/>
  <c r="I49" i="38"/>
  <c r="J49" i="38"/>
  <c r="K49" i="38"/>
  <c r="M49" i="38"/>
  <c r="L50" i="38"/>
  <c r="I50" i="38"/>
  <c r="J50" i="38"/>
  <c r="K50" i="38"/>
  <c r="M50" i="38"/>
  <c r="L51" i="38"/>
  <c r="I51" i="38"/>
  <c r="J51" i="38"/>
  <c r="K51" i="38"/>
  <c r="M51" i="38"/>
  <c r="L52" i="38"/>
  <c r="I52" i="38"/>
  <c r="J52" i="38"/>
  <c r="K52" i="38"/>
  <c r="M52" i="38"/>
  <c r="L53" i="38"/>
  <c r="I53" i="38"/>
  <c r="J53" i="38"/>
  <c r="K53" i="38"/>
  <c r="M53" i="38"/>
  <c r="L54" i="38"/>
  <c r="I54" i="38"/>
  <c r="J54" i="38"/>
  <c r="K54" i="38"/>
  <c r="M54" i="38"/>
  <c r="L55" i="38"/>
  <c r="I55" i="38"/>
  <c r="J55" i="38"/>
  <c r="K55" i="38"/>
  <c r="M55" i="38"/>
  <c r="L56" i="38"/>
  <c r="I56" i="38"/>
  <c r="J56" i="38"/>
  <c r="K56" i="38"/>
  <c r="M56" i="38"/>
  <c r="L57" i="38"/>
  <c r="I57" i="38"/>
  <c r="J57" i="38"/>
  <c r="K57" i="38"/>
  <c r="M57" i="38"/>
  <c r="L58" i="38"/>
  <c r="I58" i="38"/>
  <c r="J58" i="38"/>
  <c r="K58" i="38"/>
  <c r="M58" i="38"/>
  <c r="L59" i="38"/>
  <c r="I59" i="38"/>
  <c r="J59" i="38"/>
  <c r="K59" i="38"/>
  <c r="M59" i="38"/>
  <c r="L60" i="38"/>
  <c r="I60" i="38"/>
  <c r="J60" i="38"/>
  <c r="K60" i="38"/>
  <c r="M60" i="38"/>
  <c r="L61" i="38"/>
  <c r="I61" i="38"/>
  <c r="J61" i="38"/>
  <c r="K61" i="38"/>
  <c r="M61" i="38"/>
  <c r="L62" i="38"/>
  <c r="I62" i="38"/>
  <c r="J62" i="38"/>
  <c r="K62" i="38"/>
  <c r="M62" i="38"/>
  <c r="L63" i="38"/>
  <c r="I63" i="38"/>
  <c r="J63" i="38"/>
  <c r="K63" i="38"/>
  <c r="M63" i="38"/>
  <c r="L64" i="38"/>
  <c r="I64" i="38"/>
  <c r="J64" i="38"/>
  <c r="K64" i="38"/>
  <c r="M64" i="38"/>
  <c r="L65" i="38"/>
  <c r="I65" i="38"/>
  <c r="J65" i="38"/>
  <c r="K65" i="38"/>
  <c r="M65" i="38"/>
  <c r="L66" i="38"/>
  <c r="I66" i="38"/>
  <c r="J66" i="38"/>
  <c r="K66" i="38"/>
  <c r="M66" i="38"/>
  <c r="L67" i="38"/>
  <c r="I67" i="38"/>
  <c r="J67" i="38"/>
  <c r="K67" i="38"/>
  <c r="M67" i="38"/>
  <c r="L68" i="38"/>
  <c r="I68" i="38"/>
  <c r="J68" i="38"/>
  <c r="K68" i="38"/>
  <c r="M68" i="38"/>
  <c r="L69" i="38"/>
  <c r="I69" i="38"/>
  <c r="J69" i="38"/>
  <c r="K69" i="38"/>
  <c r="M69" i="38"/>
  <c r="L70" i="38"/>
  <c r="I70" i="38"/>
  <c r="J70" i="38"/>
  <c r="K70" i="38"/>
  <c r="M70" i="38"/>
  <c r="L71" i="38"/>
  <c r="I71" i="38"/>
  <c r="J71" i="38"/>
  <c r="K71" i="38"/>
  <c r="M71" i="38"/>
  <c r="L72" i="38"/>
  <c r="I72" i="38"/>
  <c r="J72" i="38"/>
  <c r="K72" i="38"/>
  <c r="M72" i="38"/>
  <c r="L73" i="38"/>
  <c r="I73" i="38"/>
  <c r="J73" i="38"/>
  <c r="K73" i="38"/>
  <c r="M73" i="38"/>
  <c r="L74" i="38"/>
  <c r="I74" i="38"/>
  <c r="J74" i="38"/>
  <c r="K74" i="38"/>
  <c r="M74" i="38"/>
  <c r="L75" i="38"/>
  <c r="I75" i="38"/>
  <c r="J75" i="38"/>
  <c r="K75" i="38"/>
  <c r="M75" i="38"/>
  <c r="L76" i="38"/>
  <c r="I76" i="38"/>
  <c r="J76" i="38"/>
  <c r="K76" i="38"/>
  <c r="M76" i="38"/>
  <c r="L77" i="38"/>
  <c r="I77" i="38"/>
  <c r="J77" i="38"/>
  <c r="K77" i="38"/>
  <c r="M77" i="38"/>
  <c r="W10" i="38"/>
  <c r="T10" i="38"/>
  <c r="U10" i="38"/>
  <c r="V10" i="38"/>
  <c r="X10" i="38"/>
  <c r="W11" i="38"/>
  <c r="T11" i="38"/>
  <c r="U11" i="38"/>
  <c r="V11" i="38"/>
  <c r="X11" i="38"/>
  <c r="W12" i="38"/>
  <c r="T12" i="38"/>
  <c r="U12" i="38"/>
  <c r="V12" i="38"/>
  <c r="X12" i="38"/>
  <c r="W13" i="38"/>
  <c r="T13" i="38"/>
  <c r="U13" i="38"/>
  <c r="V13" i="38"/>
  <c r="X13" i="38"/>
  <c r="W14" i="38"/>
  <c r="T14" i="38"/>
  <c r="U14" i="38"/>
  <c r="V14" i="38"/>
  <c r="X14" i="38"/>
  <c r="W15" i="38"/>
  <c r="T15" i="38"/>
  <c r="U15" i="38"/>
  <c r="V15" i="38"/>
  <c r="X15" i="38"/>
  <c r="W16" i="38"/>
  <c r="T16" i="38"/>
  <c r="U16" i="38"/>
  <c r="V16" i="38"/>
  <c r="X16" i="38"/>
  <c r="W17" i="38"/>
  <c r="T17" i="38"/>
  <c r="U17" i="38"/>
  <c r="V17" i="38"/>
  <c r="X17" i="38"/>
  <c r="W18" i="38"/>
  <c r="T18" i="38"/>
  <c r="U18" i="38"/>
  <c r="V18" i="38"/>
  <c r="X18" i="38"/>
  <c r="W19" i="38"/>
  <c r="T19" i="38"/>
  <c r="U19" i="38"/>
  <c r="V19" i="38"/>
  <c r="X19" i="38"/>
  <c r="W20" i="38"/>
  <c r="T20" i="38"/>
  <c r="U20" i="38"/>
  <c r="V20" i="38"/>
  <c r="X20" i="38"/>
  <c r="W21" i="38"/>
  <c r="T21" i="38"/>
  <c r="U21" i="38"/>
  <c r="V21" i="38"/>
  <c r="X21" i="38"/>
  <c r="W22" i="38"/>
  <c r="T22" i="38"/>
  <c r="U22" i="38"/>
  <c r="V22" i="38"/>
  <c r="X22" i="38"/>
  <c r="W23" i="38"/>
  <c r="T23" i="38"/>
  <c r="U23" i="38"/>
  <c r="V23" i="38"/>
  <c r="X23" i="38"/>
  <c r="W24" i="38"/>
  <c r="T24" i="38"/>
  <c r="U24" i="38"/>
  <c r="V24" i="38"/>
  <c r="X24" i="38"/>
  <c r="W25" i="38"/>
  <c r="T25" i="38"/>
  <c r="U25" i="38"/>
  <c r="V25" i="38"/>
  <c r="X25" i="38"/>
  <c r="W26" i="38"/>
  <c r="T26" i="38"/>
  <c r="U26" i="38"/>
  <c r="V26" i="38"/>
  <c r="X26" i="38"/>
  <c r="W27" i="38"/>
  <c r="T27" i="38"/>
  <c r="U27" i="38"/>
  <c r="V27" i="38"/>
  <c r="X27" i="38"/>
  <c r="W28" i="38"/>
  <c r="T28" i="38"/>
  <c r="U28" i="38"/>
  <c r="V28" i="38"/>
  <c r="X28" i="38"/>
  <c r="W29" i="38"/>
  <c r="T29" i="38"/>
  <c r="U29" i="38"/>
  <c r="V29" i="38"/>
  <c r="X29" i="38"/>
  <c r="W30" i="38"/>
  <c r="T30" i="38"/>
  <c r="U30" i="38"/>
  <c r="V30" i="38"/>
  <c r="X30" i="38"/>
  <c r="W31" i="38"/>
  <c r="T31" i="38"/>
  <c r="U31" i="38"/>
  <c r="V31" i="38"/>
  <c r="X31" i="38"/>
  <c r="W32" i="38"/>
  <c r="T32" i="38"/>
  <c r="U32" i="38"/>
  <c r="V32" i="38"/>
  <c r="X32" i="38"/>
  <c r="W33" i="38"/>
  <c r="T33" i="38"/>
  <c r="U33" i="38"/>
  <c r="V33" i="38"/>
  <c r="X33" i="38"/>
  <c r="W34" i="38"/>
  <c r="T34" i="38"/>
  <c r="U34" i="38"/>
  <c r="V34" i="38"/>
  <c r="X34" i="38"/>
  <c r="W35" i="38"/>
  <c r="T35" i="38"/>
  <c r="U35" i="38"/>
  <c r="V35" i="38"/>
  <c r="X35" i="38"/>
  <c r="W36" i="38"/>
  <c r="T36" i="38"/>
  <c r="U36" i="38"/>
  <c r="V36" i="38"/>
  <c r="X36" i="38"/>
  <c r="W37" i="38"/>
  <c r="T37" i="38"/>
  <c r="U37" i="38"/>
  <c r="V37" i="38"/>
  <c r="X37" i="38"/>
  <c r="W38" i="38"/>
  <c r="T38" i="38"/>
  <c r="U38" i="38"/>
  <c r="V38" i="38"/>
  <c r="X38" i="38"/>
  <c r="W39" i="38"/>
  <c r="T39" i="38"/>
  <c r="U39" i="38"/>
  <c r="V39" i="38"/>
  <c r="X39" i="38"/>
  <c r="W40" i="38"/>
  <c r="T40" i="38"/>
  <c r="U40" i="38"/>
  <c r="V40" i="38"/>
  <c r="X40" i="38"/>
  <c r="W41" i="38"/>
  <c r="T41" i="38"/>
  <c r="U41" i="38"/>
  <c r="V41" i="38"/>
  <c r="X41" i="38"/>
  <c r="W42" i="38"/>
  <c r="T42" i="38"/>
  <c r="U42" i="38"/>
  <c r="V42" i="38"/>
  <c r="X42" i="38"/>
  <c r="W43" i="38"/>
  <c r="T43" i="38"/>
  <c r="U43" i="38"/>
  <c r="V43" i="38"/>
  <c r="X43" i="38"/>
  <c r="W44" i="38"/>
  <c r="T44" i="38"/>
  <c r="U44" i="38"/>
  <c r="V44" i="38"/>
  <c r="X44" i="38"/>
  <c r="W45" i="38"/>
  <c r="T45" i="38"/>
  <c r="U45" i="38"/>
  <c r="V45" i="38"/>
  <c r="X45" i="38"/>
  <c r="W46" i="38"/>
  <c r="T46" i="38"/>
  <c r="U46" i="38"/>
  <c r="V46" i="38"/>
  <c r="X46" i="38"/>
  <c r="W47" i="38"/>
  <c r="T47" i="38"/>
  <c r="U47" i="38"/>
  <c r="V47" i="38"/>
  <c r="X47" i="38"/>
  <c r="W48" i="38"/>
  <c r="T48" i="38"/>
  <c r="U48" i="38"/>
  <c r="V48" i="38"/>
  <c r="X48" i="38"/>
  <c r="W49" i="38"/>
  <c r="T49" i="38"/>
  <c r="U49" i="38"/>
  <c r="V49" i="38"/>
  <c r="X49" i="38"/>
  <c r="W50" i="38"/>
  <c r="T50" i="38"/>
  <c r="U50" i="38"/>
  <c r="V50" i="38"/>
  <c r="X50" i="38"/>
  <c r="W51" i="38"/>
  <c r="T51" i="38"/>
  <c r="U51" i="38"/>
  <c r="V51" i="38"/>
  <c r="X51" i="38"/>
  <c r="W52" i="38"/>
  <c r="T52" i="38"/>
  <c r="U52" i="38"/>
  <c r="V52" i="38"/>
  <c r="X52" i="38"/>
  <c r="W53" i="38"/>
  <c r="T53" i="38"/>
  <c r="U53" i="38"/>
  <c r="V53" i="38"/>
  <c r="X53" i="38"/>
  <c r="W54" i="38"/>
  <c r="T54" i="38"/>
  <c r="U54" i="38"/>
  <c r="V54" i="38"/>
  <c r="X54" i="38"/>
  <c r="X70" i="38"/>
  <c r="X82" i="38"/>
  <c r="X80" i="38"/>
  <c r="X83" i="38"/>
  <c r="I137" i="20"/>
  <c r="AM12" i="20"/>
  <c r="J12" i="20"/>
  <c r="AM13" i="20"/>
  <c r="J13" i="20"/>
  <c r="AM14" i="20"/>
  <c r="J14" i="20"/>
  <c r="AM15" i="20"/>
  <c r="J15" i="20"/>
  <c r="AM16" i="20"/>
  <c r="J16" i="20"/>
  <c r="AM17" i="20"/>
  <c r="J17" i="20"/>
  <c r="AM18" i="20"/>
  <c r="J18" i="20"/>
  <c r="AM19" i="20"/>
  <c r="J19" i="20"/>
  <c r="AM20" i="20"/>
  <c r="J20" i="20"/>
  <c r="AM21" i="20"/>
  <c r="J21" i="20"/>
  <c r="AM22" i="20"/>
  <c r="J22" i="20"/>
  <c r="AM23" i="20"/>
  <c r="J23" i="20"/>
  <c r="AM24" i="20"/>
  <c r="J24" i="20"/>
  <c r="AM25" i="20"/>
  <c r="J25" i="20"/>
  <c r="AM28" i="20"/>
  <c r="J26" i="20"/>
  <c r="AM29" i="20"/>
  <c r="J27" i="20"/>
  <c r="AM30" i="20"/>
  <c r="J28" i="20"/>
  <c r="AM31" i="20"/>
  <c r="J29" i="20"/>
  <c r="AM32" i="20"/>
  <c r="J30" i="20"/>
  <c r="AM33" i="20"/>
  <c r="J31" i="20"/>
  <c r="AM34" i="20"/>
  <c r="J32" i="20"/>
  <c r="AM35" i="20"/>
  <c r="J33" i="20"/>
  <c r="AM36" i="20"/>
  <c r="J34" i="20"/>
  <c r="AM37" i="20"/>
  <c r="J35" i="20"/>
  <c r="AM38" i="20"/>
  <c r="J36" i="20"/>
  <c r="AM39" i="20"/>
  <c r="J37" i="20"/>
  <c r="AM40" i="20"/>
  <c r="J38" i="20"/>
  <c r="AM41" i="20"/>
  <c r="J39" i="20"/>
  <c r="AM42" i="20"/>
  <c r="J40" i="20"/>
  <c r="AM43" i="20"/>
  <c r="J41" i="20"/>
  <c r="AM44" i="20"/>
  <c r="J42" i="20"/>
  <c r="AM45" i="20"/>
  <c r="J43" i="20"/>
  <c r="AM46" i="20"/>
  <c r="J44" i="20"/>
  <c r="AM47" i="20"/>
  <c r="J45" i="20"/>
  <c r="AM48" i="20"/>
  <c r="J46" i="20"/>
  <c r="AM49" i="20"/>
  <c r="J47" i="20"/>
  <c r="AM50" i="20"/>
  <c r="J48" i="20"/>
  <c r="AM51" i="20"/>
  <c r="J49" i="20"/>
  <c r="AM52" i="20"/>
  <c r="J50" i="20"/>
  <c r="AM53" i="20"/>
  <c r="J51" i="20"/>
  <c r="AM54" i="20"/>
  <c r="J52" i="20"/>
  <c r="AM55" i="20"/>
  <c r="J53" i="20"/>
  <c r="AM56" i="20"/>
  <c r="J54" i="20"/>
  <c r="AM57" i="20"/>
  <c r="J55" i="20"/>
  <c r="AM58" i="20"/>
  <c r="J56" i="20"/>
  <c r="AM59" i="20"/>
  <c r="J57" i="20"/>
  <c r="AM60" i="20"/>
  <c r="J58" i="20"/>
  <c r="AM61" i="20"/>
  <c r="J59" i="20"/>
  <c r="AM62" i="20"/>
  <c r="J60" i="20"/>
  <c r="AM63" i="20"/>
  <c r="J61" i="20"/>
  <c r="AM64" i="20"/>
  <c r="J62" i="20"/>
  <c r="AM65" i="20"/>
  <c r="J63" i="20"/>
  <c r="AM66" i="20"/>
  <c r="J64" i="20"/>
  <c r="AM67" i="20"/>
  <c r="J65" i="20"/>
  <c r="AM68" i="20"/>
  <c r="J66" i="20"/>
  <c r="AM69" i="20"/>
  <c r="J67" i="20"/>
  <c r="AM70" i="20"/>
  <c r="J68" i="20"/>
  <c r="AM71" i="20"/>
  <c r="J69" i="20"/>
  <c r="AM72" i="20"/>
  <c r="J70" i="20"/>
  <c r="AM73" i="20"/>
  <c r="J71" i="20"/>
  <c r="AM74" i="20"/>
  <c r="J72" i="20"/>
  <c r="AM75" i="20"/>
  <c r="J73" i="20"/>
  <c r="AM76" i="20"/>
  <c r="J74" i="20"/>
  <c r="AM77" i="20"/>
  <c r="J75" i="20"/>
  <c r="AM78" i="20"/>
  <c r="J76" i="20"/>
  <c r="AM79" i="20"/>
  <c r="J77" i="20"/>
  <c r="AM80" i="20"/>
  <c r="J78" i="20"/>
  <c r="AM81" i="20"/>
  <c r="J79" i="20"/>
  <c r="AM82" i="20"/>
  <c r="J80" i="20"/>
  <c r="AM83" i="20"/>
  <c r="J81" i="20"/>
  <c r="AM84" i="20"/>
  <c r="J82" i="20"/>
  <c r="AM85" i="20"/>
  <c r="J83" i="20"/>
  <c r="AM86" i="20"/>
  <c r="J84" i="20"/>
  <c r="AM87" i="20"/>
  <c r="J85" i="20"/>
  <c r="AM88" i="20"/>
  <c r="J86" i="20"/>
  <c r="AM89" i="20"/>
  <c r="J87" i="20"/>
  <c r="AM90" i="20"/>
  <c r="J88" i="20"/>
  <c r="AM91" i="20"/>
  <c r="J89" i="20"/>
  <c r="AM92" i="20"/>
  <c r="J90" i="20"/>
  <c r="AM93" i="20"/>
  <c r="J91" i="20"/>
  <c r="AM94" i="20"/>
  <c r="J92" i="20"/>
  <c r="AM95" i="20"/>
  <c r="J93" i="20"/>
  <c r="AM96" i="20"/>
  <c r="J94" i="20"/>
  <c r="AM97" i="20"/>
  <c r="J95" i="20"/>
  <c r="AM98" i="20"/>
  <c r="J96" i="20"/>
  <c r="AM99" i="20"/>
  <c r="J97" i="20"/>
  <c r="AM100" i="20"/>
  <c r="J98" i="20"/>
  <c r="AM101" i="20"/>
  <c r="J99" i="20"/>
  <c r="AM102" i="20"/>
  <c r="J100" i="20"/>
  <c r="AM103" i="20"/>
  <c r="J101" i="20"/>
  <c r="AM104" i="20"/>
  <c r="J102" i="20"/>
  <c r="AM26" i="20"/>
  <c r="J103" i="20"/>
  <c r="AM27" i="20"/>
  <c r="J104" i="20"/>
  <c r="AM105" i="20"/>
  <c r="J105" i="20"/>
  <c r="AM106" i="20"/>
  <c r="J106" i="20"/>
  <c r="AM107" i="20"/>
  <c r="J107" i="20"/>
  <c r="AM108" i="20"/>
  <c r="J108" i="20"/>
  <c r="AM109" i="20"/>
  <c r="J109" i="20"/>
  <c r="AM110" i="20"/>
  <c r="J110" i="20"/>
  <c r="AM111" i="20"/>
  <c r="J111" i="20"/>
  <c r="AM112" i="20"/>
  <c r="J112" i="20"/>
  <c r="AM113" i="20"/>
  <c r="J113" i="20"/>
  <c r="AM114" i="20"/>
  <c r="J114" i="20"/>
  <c r="AM115" i="20"/>
  <c r="J115" i="20"/>
  <c r="AM116" i="20"/>
  <c r="J116" i="20"/>
  <c r="AM117" i="20"/>
  <c r="J117" i="20"/>
  <c r="AM118" i="20"/>
  <c r="J118" i="20"/>
  <c r="AM119" i="20"/>
  <c r="J119" i="20"/>
  <c r="AM120" i="20"/>
  <c r="J120" i="20"/>
  <c r="AM121" i="20"/>
  <c r="J121" i="20"/>
  <c r="AM122" i="20"/>
  <c r="J122" i="20"/>
  <c r="AM123" i="20"/>
  <c r="J124" i="20"/>
  <c r="AM125" i="20"/>
  <c r="J126" i="20"/>
  <c r="J127" i="20"/>
  <c r="J129" i="20"/>
  <c r="L125" i="20"/>
  <c r="H126" i="21"/>
  <c r="H127" i="21"/>
  <c r="H173" i="21"/>
  <c r="H124" i="21"/>
  <c r="H172" i="21"/>
  <c r="L122" i="20"/>
  <c r="H123" i="21"/>
  <c r="H171" i="21"/>
  <c r="L121" i="20"/>
  <c r="H122" i="21"/>
  <c r="H170" i="21"/>
  <c r="L120" i="20"/>
  <c r="H121" i="21"/>
  <c r="H169" i="21"/>
  <c r="L119" i="20"/>
  <c r="H120" i="21"/>
  <c r="H168" i="21"/>
  <c r="L118" i="20"/>
  <c r="H119" i="21"/>
  <c r="H167" i="21"/>
  <c r="L117" i="20"/>
  <c r="H118" i="21"/>
  <c r="H166" i="21"/>
  <c r="L114" i="20"/>
  <c r="H115" i="21"/>
  <c r="L115" i="20"/>
  <c r="H116" i="21"/>
  <c r="L116" i="20"/>
  <c r="H117" i="21"/>
  <c r="H165" i="21"/>
  <c r="L113" i="20"/>
  <c r="H114" i="21"/>
  <c r="H164" i="21"/>
  <c r="L110" i="20"/>
  <c r="H111" i="21"/>
  <c r="H163" i="21"/>
  <c r="L109" i="20"/>
  <c r="H110" i="21"/>
  <c r="H162" i="21"/>
  <c r="L108" i="20"/>
  <c r="H109" i="21"/>
  <c r="H161" i="21"/>
  <c r="L107" i="20"/>
  <c r="H108" i="21"/>
  <c r="H160" i="21"/>
  <c r="L106" i="20"/>
  <c r="H107" i="21"/>
  <c r="H159" i="21"/>
  <c r="L105" i="20"/>
  <c r="H106" i="21"/>
  <c r="H158" i="21"/>
  <c r="L103" i="20"/>
  <c r="H104" i="21"/>
  <c r="L104" i="20"/>
  <c r="H105" i="21"/>
  <c r="H157" i="21"/>
  <c r="L102" i="20"/>
  <c r="H103" i="21"/>
  <c r="H156" i="21"/>
  <c r="L100" i="20"/>
  <c r="H101" i="21"/>
  <c r="L101" i="20"/>
  <c r="H102" i="21"/>
  <c r="L111" i="20"/>
  <c r="H112" i="21"/>
  <c r="L112" i="20"/>
  <c r="H113" i="21"/>
  <c r="H155" i="21"/>
  <c r="L99" i="20"/>
  <c r="H100" i="21"/>
  <c r="H154" i="21"/>
  <c r="L98" i="20"/>
  <c r="H99" i="21"/>
  <c r="H153" i="21"/>
  <c r="L89" i="20"/>
  <c r="H90" i="21"/>
  <c r="L90" i="20"/>
  <c r="H91" i="21"/>
  <c r="L91" i="20"/>
  <c r="H92" i="21"/>
  <c r="L92" i="20"/>
  <c r="H93" i="21"/>
  <c r="L93" i="20"/>
  <c r="H94" i="21"/>
  <c r="L94" i="20"/>
  <c r="H95" i="21"/>
  <c r="L95" i="20"/>
  <c r="H96" i="21"/>
  <c r="L96" i="20"/>
  <c r="H97" i="21"/>
  <c r="L97" i="20"/>
  <c r="H98" i="21"/>
  <c r="H152" i="21"/>
  <c r="L83" i="20"/>
  <c r="H84" i="21"/>
  <c r="L84" i="20"/>
  <c r="H85" i="21"/>
  <c r="L85" i="20"/>
  <c r="H86" i="21"/>
  <c r="L86" i="20"/>
  <c r="H87" i="21"/>
  <c r="L87" i="20"/>
  <c r="H88" i="21"/>
  <c r="L88" i="20"/>
  <c r="H89" i="21"/>
  <c r="H151" i="21"/>
  <c r="L77" i="20"/>
  <c r="H78" i="21"/>
  <c r="L78" i="20"/>
  <c r="H79" i="21"/>
  <c r="L79" i="20"/>
  <c r="H80" i="21"/>
  <c r="L80" i="20"/>
  <c r="H81" i="21"/>
  <c r="L81" i="20"/>
  <c r="H82" i="21"/>
  <c r="L82" i="20"/>
  <c r="H83" i="21"/>
  <c r="H150" i="21"/>
  <c r="L76" i="20"/>
  <c r="H77" i="21"/>
  <c r="H149" i="21"/>
  <c r="L60" i="20"/>
  <c r="H61" i="21"/>
  <c r="L61" i="20"/>
  <c r="H62" i="21"/>
  <c r="L62" i="20"/>
  <c r="H63" i="21"/>
  <c r="L63" i="20"/>
  <c r="H64" i="21"/>
  <c r="L64" i="20"/>
  <c r="H65" i="21"/>
  <c r="L65" i="20"/>
  <c r="H66" i="21"/>
  <c r="L66" i="20"/>
  <c r="H67" i="21"/>
  <c r="L67" i="20"/>
  <c r="H68" i="21"/>
  <c r="L68" i="20"/>
  <c r="H69" i="21"/>
  <c r="L69" i="20"/>
  <c r="H70" i="21"/>
  <c r="L70" i="20"/>
  <c r="H71" i="21"/>
  <c r="L71" i="20"/>
  <c r="H72" i="21"/>
  <c r="L72" i="20"/>
  <c r="H73" i="21"/>
  <c r="L73" i="20"/>
  <c r="H74" i="21"/>
  <c r="L74" i="20"/>
  <c r="H75" i="21"/>
  <c r="L75" i="20"/>
  <c r="H76" i="21"/>
  <c r="H148" i="21"/>
  <c r="L56" i="20"/>
  <c r="H57" i="21"/>
  <c r="L57" i="20"/>
  <c r="H58" i="21"/>
  <c r="L58" i="20"/>
  <c r="H59" i="21"/>
  <c r="L59" i="20"/>
  <c r="H60" i="21"/>
  <c r="H147" i="21"/>
  <c r="L51" i="20"/>
  <c r="H52" i="21"/>
  <c r="L52" i="20"/>
  <c r="H53" i="21"/>
  <c r="L53" i="20"/>
  <c r="H54" i="21"/>
  <c r="L54" i="20"/>
  <c r="H55" i="21"/>
  <c r="L55" i="20"/>
  <c r="H56" i="21"/>
  <c r="H146" i="21"/>
  <c r="L47" i="20"/>
  <c r="H48" i="21"/>
  <c r="L48" i="20"/>
  <c r="H49" i="21"/>
  <c r="L49" i="20"/>
  <c r="H50" i="21"/>
  <c r="L50" i="20"/>
  <c r="H51" i="21"/>
  <c r="L14" i="20"/>
  <c r="H14" i="21"/>
  <c r="L15" i="20"/>
  <c r="H15" i="21"/>
  <c r="L16" i="20"/>
  <c r="H16" i="21"/>
  <c r="L17" i="20"/>
  <c r="H17" i="21"/>
  <c r="L18" i="20"/>
  <c r="H18" i="21"/>
  <c r="L19" i="20"/>
  <c r="H19" i="21"/>
  <c r="L20" i="20"/>
  <c r="H20" i="21"/>
  <c r="H145" i="21"/>
  <c r="L33" i="20"/>
  <c r="H34" i="21"/>
  <c r="L34" i="20"/>
  <c r="H35" i="21"/>
  <c r="L35" i="20"/>
  <c r="H36" i="21"/>
  <c r="L36" i="20"/>
  <c r="H37" i="21"/>
  <c r="L37" i="20"/>
  <c r="H38" i="21"/>
  <c r="L38" i="20"/>
  <c r="H39" i="21"/>
  <c r="L39" i="20"/>
  <c r="H40" i="21"/>
  <c r="L40" i="20"/>
  <c r="H41" i="21"/>
  <c r="L41" i="20"/>
  <c r="H42" i="21"/>
  <c r="L42" i="20"/>
  <c r="H43" i="21"/>
  <c r="L43" i="20"/>
  <c r="H44" i="21"/>
  <c r="L44" i="20"/>
  <c r="H45" i="21"/>
  <c r="L45" i="20"/>
  <c r="H46" i="21"/>
  <c r="L46" i="20"/>
  <c r="H47" i="21"/>
  <c r="H144" i="21"/>
  <c r="L31" i="20"/>
  <c r="H31" i="21"/>
  <c r="L32" i="20"/>
  <c r="H32" i="21"/>
  <c r="L27" i="20"/>
  <c r="H33" i="21"/>
  <c r="H143" i="21"/>
  <c r="L21" i="20"/>
  <c r="H21" i="21"/>
  <c r="L22" i="20"/>
  <c r="H22" i="21"/>
  <c r="L23" i="20"/>
  <c r="H23" i="21"/>
  <c r="L24" i="20"/>
  <c r="H24" i="21"/>
  <c r="L25" i="20"/>
  <c r="H25" i="21"/>
  <c r="L26" i="20"/>
  <c r="H26" i="21"/>
  <c r="H27" i="21"/>
  <c r="L28" i="20"/>
  <c r="H28" i="21"/>
  <c r="L29" i="20"/>
  <c r="H29" i="21"/>
  <c r="L30" i="20"/>
  <c r="H30" i="21"/>
  <c r="H142" i="21"/>
  <c r="L12" i="20"/>
  <c r="H12" i="21"/>
  <c r="L13" i="20"/>
  <c r="H13" i="21"/>
  <c r="H141" i="21"/>
  <c r="H174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F169" i="21"/>
  <c r="F170" i="21"/>
  <c r="F171" i="21"/>
  <c r="F172" i="21"/>
  <c r="F173" i="21"/>
  <c r="F174" i="21"/>
  <c r="C127" i="21"/>
  <c r="C126" i="21"/>
  <c r="C125" i="21"/>
  <c r="L128" i="21"/>
  <c r="J128" i="21"/>
  <c r="L8" i="21"/>
  <c r="J8" i="21"/>
  <c r="H8" i="21"/>
  <c r="F8" i="21"/>
  <c r="P127" i="20"/>
  <c r="L127" i="20"/>
  <c r="T127" i="20"/>
  <c r="AD125" i="20"/>
  <c r="AD124" i="20"/>
  <c r="AD123" i="20"/>
  <c r="D126" i="20"/>
  <c r="C126" i="20"/>
  <c r="D125" i="20"/>
  <c r="C125" i="20"/>
  <c r="D124" i="20"/>
  <c r="C124" i="20"/>
  <c r="AA56" i="40"/>
  <c r="U32" i="9"/>
  <c r="R43" i="9"/>
  <c r="L43" i="9"/>
  <c r="S56" i="40"/>
  <c r="Z56" i="40"/>
  <c r="R56" i="40"/>
  <c r="Q56" i="40"/>
  <c r="AA55" i="40"/>
  <c r="U30" i="9"/>
  <c r="R46" i="9"/>
  <c r="L46" i="9"/>
  <c r="S55" i="40"/>
  <c r="Z55" i="40"/>
  <c r="R55" i="40"/>
  <c r="Q55" i="40"/>
  <c r="AA54" i="40"/>
  <c r="R5" i="9"/>
  <c r="Z54" i="40"/>
  <c r="U47" i="9"/>
  <c r="R79" i="9"/>
  <c r="L79" i="9"/>
  <c r="S54" i="40"/>
  <c r="R54" i="40"/>
  <c r="Q54" i="40"/>
  <c r="AA55" i="39"/>
  <c r="S55" i="39"/>
  <c r="Z55" i="39"/>
  <c r="R55" i="39"/>
  <c r="Q55" i="39"/>
  <c r="AA54" i="39"/>
  <c r="S54" i="39"/>
  <c r="Z54" i="39"/>
  <c r="R54" i="39"/>
  <c r="Q54" i="39"/>
  <c r="AA54" i="38"/>
  <c r="S54" i="38"/>
  <c r="Z54" i="38"/>
  <c r="R54" i="38"/>
  <c r="Q54" i="38"/>
  <c r="I13" i="18"/>
  <c r="K13" i="18"/>
  <c r="M13" i="18"/>
  <c r="O13" i="18"/>
  <c r="I14" i="18"/>
  <c r="K14" i="18"/>
  <c r="M14" i="18"/>
  <c r="O14" i="18"/>
  <c r="I15" i="18"/>
  <c r="K15" i="18"/>
  <c r="M15" i="18"/>
  <c r="O15" i="18"/>
  <c r="I16" i="18"/>
  <c r="K16" i="18"/>
  <c r="M16" i="18"/>
  <c r="O16" i="18"/>
  <c r="I17" i="18"/>
  <c r="K17" i="18"/>
  <c r="M17" i="18"/>
  <c r="O17" i="18"/>
  <c r="I18" i="18"/>
  <c r="K18" i="18"/>
  <c r="M18" i="18"/>
  <c r="O18" i="18"/>
  <c r="I19" i="18"/>
  <c r="K19" i="18"/>
  <c r="M19" i="18"/>
  <c r="O19" i="18"/>
  <c r="I20" i="18"/>
  <c r="K20" i="18"/>
  <c r="M20" i="18"/>
  <c r="O20" i="18"/>
  <c r="I21" i="18"/>
  <c r="K21" i="18"/>
  <c r="M21" i="18"/>
  <c r="O21" i="18"/>
  <c r="I22" i="18"/>
  <c r="K22" i="18"/>
  <c r="M22" i="18"/>
  <c r="O22" i="18"/>
  <c r="I23" i="18"/>
  <c r="K23" i="18"/>
  <c r="M23" i="18"/>
  <c r="O23" i="18"/>
  <c r="I24" i="18"/>
  <c r="K24" i="18"/>
  <c r="M24" i="18"/>
  <c r="O24" i="18"/>
  <c r="I25" i="18"/>
  <c r="K25" i="18"/>
  <c r="M25" i="18"/>
  <c r="O25" i="18"/>
  <c r="I26" i="18"/>
  <c r="K26" i="18"/>
  <c r="M26" i="18"/>
  <c r="O26" i="18"/>
  <c r="I27" i="18"/>
  <c r="K27" i="18"/>
  <c r="M27" i="18"/>
  <c r="O27" i="18"/>
  <c r="K28" i="18"/>
  <c r="M28" i="18"/>
  <c r="O28" i="18"/>
  <c r="I29" i="18"/>
  <c r="K29" i="18"/>
  <c r="M29" i="18"/>
  <c r="O29" i="18"/>
  <c r="I30" i="18"/>
  <c r="K30" i="18"/>
  <c r="M30" i="18"/>
  <c r="O30" i="18"/>
  <c r="I31" i="18"/>
  <c r="K31" i="18"/>
  <c r="M31" i="18"/>
  <c r="O31" i="18"/>
  <c r="I32" i="18"/>
  <c r="K32" i="18"/>
  <c r="M32" i="18"/>
  <c r="O32" i="18"/>
  <c r="I33" i="18"/>
  <c r="K33" i="18"/>
  <c r="M33" i="18"/>
  <c r="O33" i="18"/>
  <c r="I34" i="18"/>
  <c r="K34" i="18"/>
  <c r="M34" i="18"/>
  <c r="O34" i="18"/>
  <c r="I35" i="18"/>
  <c r="K35" i="18"/>
  <c r="M35" i="18"/>
  <c r="O35" i="18"/>
  <c r="I36" i="18"/>
  <c r="K36" i="18"/>
  <c r="M36" i="18"/>
  <c r="O36" i="18"/>
  <c r="I37" i="18"/>
  <c r="K37" i="18"/>
  <c r="M37" i="18"/>
  <c r="O37" i="18"/>
  <c r="I38" i="18"/>
  <c r="K38" i="18"/>
  <c r="M38" i="18"/>
  <c r="O38" i="18"/>
  <c r="I39" i="18"/>
  <c r="K39" i="18"/>
  <c r="M39" i="18"/>
  <c r="O39" i="18"/>
  <c r="I40" i="18"/>
  <c r="K40" i="18"/>
  <c r="M40" i="18"/>
  <c r="O40" i="18"/>
  <c r="I41" i="18"/>
  <c r="K41" i="18"/>
  <c r="M41" i="18"/>
  <c r="O41" i="18"/>
  <c r="I42" i="18"/>
  <c r="K42" i="18"/>
  <c r="M42" i="18"/>
  <c r="O42" i="18"/>
  <c r="I43" i="18"/>
  <c r="K43" i="18"/>
  <c r="M43" i="18"/>
  <c r="O43" i="18"/>
  <c r="I44" i="18"/>
  <c r="K44" i="18"/>
  <c r="M44" i="18"/>
  <c r="O44" i="18"/>
  <c r="I45" i="18"/>
  <c r="K45" i="18"/>
  <c r="M45" i="18"/>
  <c r="O45" i="18"/>
  <c r="I46" i="18"/>
  <c r="K46" i="18"/>
  <c r="M46" i="18"/>
  <c r="O46" i="18"/>
  <c r="I47" i="18"/>
  <c r="K47" i="18"/>
  <c r="M47" i="18"/>
  <c r="O47" i="18"/>
  <c r="I48" i="18"/>
  <c r="K48" i="18"/>
  <c r="M48" i="18"/>
  <c r="O48" i="18"/>
  <c r="I49" i="18"/>
  <c r="K49" i="18"/>
  <c r="M49" i="18"/>
  <c r="O49" i="18"/>
  <c r="I50" i="18"/>
  <c r="K50" i="18"/>
  <c r="M50" i="18"/>
  <c r="O50" i="18"/>
  <c r="I51" i="18"/>
  <c r="K51" i="18"/>
  <c r="M51" i="18"/>
  <c r="O51" i="18"/>
  <c r="I52" i="18"/>
  <c r="K52" i="18"/>
  <c r="M52" i="18"/>
  <c r="O52" i="18"/>
  <c r="I53" i="18"/>
  <c r="K53" i="18"/>
  <c r="M53" i="18"/>
  <c r="O53" i="18"/>
  <c r="I54" i="18"/>
  <c r="K54" i="18"/>
  <c r="M54" i="18"/>
  <c r="O54" i="18"/>
  <c r="I55" i="18"/>
  <c r="K55" i="18"/>
  <c r="M55" i="18"/>
  <c r="O55" i="18"/>
  <c r="I56" i="18"/>
  <c r="K56" i="18"/>
  <c r="M56" i="18"/>
  <c r="O56" i="18"/>
  <c r="I57" i="18"/>
  <c r="K57" i="18"/>
  <c r="M57" i="18"/>
  <c r="O57" i="18"/>
  <c r="I58" i="18"/>
  <c r="K58" i="18"/>
  <c r="M58" i="18"/>
  <c r="O58" i="18"/>
  <c r="I59" i="18"/>
  <c r="K59" i="18"/>
  <c r="M59" i="18"/>
  <c r="O59" i="18"/>
  <c r="I60" i="18"/>
  <c r="K60" i="18"/>
  <c r="M60" i="18"/>
  <c r="O60" i="18"/>
  <c r="I61" i="18"/>
  <c r="K61" i="18"/>
  <c r="M61" i="18"/>
  <c r="O61" i="18"/>
  <c r="I62" i="18"/>
  <c r="K62" i="18"/>
  <c r="M62" i="18"/>
  <c r="O62" i="18"/>
  <c r="I63" i="18"/>
  <c r="K63" i="18"/>
  <c r="M63" i="18"/>
  <c r="O63" i="18"/>
  <c r="I64" i="18"/>
  <c r="K64" i="18"/>
  <c r="M64" i="18"/>
  <c r="O64" i="18"/>
  <c r="I65" i="18"/>
  <c r="K65" i="18"/>
  <c r="M65" i="18"/>
  <c r="O65" i="18"/>
  <c r="I66" i="18"/>
  <c r="K66" i="18"/>
  <c r="M66" i="18"/>
  <c r="O66" i="18"/>
  <c r="I67" i="18"/>
  <c r="K67" i="18"/>
  <c r="M67" i="18"/>
  <c r="O67" i="18"/>
  <c r="I68" i="18"/>
  <c r="K68" i="18"/>
  <c r="M68" i="18"/>
  <c r="O68" i="18"/>
  <c r="I69" i="18"/>
  <c r="K69" i="18"/>
  <c r="M69" i="18"/>
  <c r="O69" i="18"/>
  <c r="I70" i="18"/>
  <c r="K70" i="18"/>
  <c r="M70" i="18"/>
  <c r="O70" i="18"/>
  <c r="I71" i="18"/>
  <c r="K71" i="18"/>
  <c r="M71" i="18"/>
  <c r="O71" i="18"/>
  <c r="I72" i="18"/>
  <c r="K72" i="18"/>
  <c r="M72" i="18"/>
  <c r="O72" i="18"/>
  <c r="I73" i="18"/>
  <c r="K73" i="18"/>
  <c r="M73" i="18"/>
  <c r="O73" i="18"/>
  <c r="I74" i="18"/>
  <c r="K74" i="18"/>
  <c r="M74" i="18"/>
  <c r="O74" i="18"/>
  <c r="I75" i="18"/>
  <c r="K75" i="18"/>
  <c r="M75" i="18"/>
  <c r="O75" i="18"/>
  <c r="I76" i="18"/>
  <c r="K76" i="18"/>
  <c r="M76" i="18"/>
  <c r="O76" i="18"/>
  <c r="I77" i="18"/>
  <c r="K77" i="18"/>
  <c r="M77" i="18"/>
  <c r="O77" i="18"/>
  <c r="I78" i="18"/>
  <c r="K78" i="18"/>
  <c r="M78" i="18"/>
  <c r="O78" i="18"/>
  <c r="I79" i="18"/>
  <c r="K79" i="18"/>
  <c r="M79" i="18"/>
  <c r="O79" i="18"/>
  <c r="I80" i="18"/>
  <c r="K80" i="18"/>
  <c r="M80" i="18"/>
  <c r="O80" i="18"/>
  <c r="I81" i="18"/>
  <c r="K81" i="18"/>
  <c r="M81" i="18"/>
  <c r="O81" i="18"/>
  <c r="I82" i="18"/>
  <c r="K82" i="18"/>
  <c r="M82" i="18"/>
  <c r="O82" i="18"/>
  <c r="I83" i="18"/>
  <c r="K83" i="18"/>
  <c r="M83" i="18"/>
  <c r="O83" i="18"/>
  <c r="I84" i="18"/>
  <c r="K84" i="18"/>
  <c r="M84" i="18"/>
  <c r="O84" i="18"/>
  <c r="I85" i="18"/>
  <c r="K85" i="18"/>
  <c r="M85" i="18"/>
  <c r="O85" i="18"/>
  <c r="I86" i="18"/>
  <c r="K86" i="18"/>
  <c r="M86" i="18"/>
  <c r="O86" i="18"/>
  <c r="I87" i="18"/>
  <c r="K87" i="18"/>
  <c r="M87" i="18"/>
  <c r="O87" i="18"/>
  <c r="I88" i="18"/>
  <c r="K88" i="18"/>
  <c r="M88" i="18"/>
  <c r="O88" i="18"/>
  <c r="I89" i="18"/>
  <c r="K89" i="18"/>
  <c r="M89" i="18"/>
  <c r="O89" i="18"/>
  <c r="I90" i="18"/>
  <c r="K90" i="18"/>
  <c r="M90" i="18"/>
  <c r="O90" i="18"/>
  <c r="I91" i="18"/>
  <c r="K91" i="18"/>
  <c r="M91" i="18"/>
  <c r="O91" i="18"/>
  <c r="I92" i="18"/>
  <c r="K92" i="18"/>
  <c r="M92" i="18"/>
  <c r="O92" i="18"/>
  <c r="I93" i="18"/>
  <c r="K93" i="18"/>
  <c r="M93" i="18"/>
  <c r="O93" i="18"/>
  <c r="I94" i="18"/>
  <c r="K94" i="18"/>
  <c r="M94" i="18"/>
  <c r="O94" i="18"/>
  <c r="I95" i="18"/>
  <c r="K95" i="18"/>
  <c r="M95" i="18"/>
  <c r="O95" i="18"/>
  <c r="I96" i="18"/>
  <c r="K96" i="18"/>
  <c r="M96" i="18"/>
  <c r="O96" i="18"/>
  <c r="I97" i="18"/>
  <c r="K97" i="18"/>
  <c r="M97" i="18"/>
  <c r="O97" i="18"/>
  <c r="I98" i="18"/>
  <c r="K98" i="18"/>
  <c r="M98" i="18"/>
  <c r="O98" i="18"/>
  <c r="I99" i="18"/>
  <c r="K99" i="18"/>
  <c r="M99" i="18"/>
  <c r="O99" i="18"/>
  <c r="I100" i="18"/>
  <c r="K100" i="18"/>
  <c r="M100" i="18"/>
  <c r="O100" i="18"/>
  <c r="I101" i="18"/>
  <c r="K101" i="18"/>
  <c r="M101" i="18"/>
  <c r="O101" i="18"/>
  <c r="I102" i="18"/>
  <c r="K102" i="18"/>
  <c r="M102" i="18"/>
  <c r="O102" i="18"/>
  <c r="I103" i="18"/>
  <c r="K103" i="18"/>
  <c r="M103" i="18"/>
  <c r="O103" i="18"/>
  <c r="I104" i="18"/>
  <c r="K104" i="18"/>
  <c r="M104" i="18"/>
  <c r="O104" i="18"/>
  <c r="I105" i="18"/>
  <c r="K105" i="18"/>
  <c r="M105" i="18"/>
  <c r="O105" i="18"/>
  <c r="I106" i="18"/>
  <c r="K106" i="18"/>
  <c r="M106" i="18"/>
  <c r="O106" i="18"/>
  <c r="I107" i="18"/>
  <c r="K107" i="18"/>
  <c r="M107" i="18"/>
  <c r="O107" i="18"/>
  <c r="I108" i="18"/>
  <c r="K108" i="18"/>
  <c r="M108" i="18"/>
  <c r="O108" i="18"/>
  <c r="I109" i="18"/>
  <c r="K109" i="18"/>
  <c r="M109" i="18"/>
  <c r="O109" i="18"/>
  <c r="I110" i="18"/>
  <c r="K110" i="18"/>
  <c r="M110" i="18"/>
  <c r="O110" i="18"/>
  <c r="I111" i="18"/>
  <c r="K111" i="18"/>
  <c r="M111" i="18"/>
  <c r="O111" i="18"/>
  <c r="I112" i="18"/>
  <c r="K112" i="18"/>
  <c r="M112" i="18"/>
  <c r="O112" i="18"/>
  <c r="I113" i="18"/>
  <c r="K113" i="18"/>
  <c r="M113" i="18"/>
  <c r="O113" i="18"/>
  <c r="I114" i="18"/>
  <c r="K114" i="18"/>
  <c r="M114" i="18"/>
  <c r="O114" i="18"/>
  <c r="I115" i="18"/>
  <c r="K115" i="18"/>
  <c r="M115" i="18"/>
  <c r="O115" i="18"/>
  <c r="I116" i="18"/>
  <c r="K116" i="18"/>
  <c r="M116" i="18"/>
  <c r="O116" i="18"/>
  <c r="I117" i="18"/>
  <c r="K117" i="18"/>
  <c r="M117" i="18"/>
  <c r="O117" i="18"/>
  <c r="I118" i="18"/>
  <c r="K118" i="18"/>
  <c r="M118" i="18"/>
  <c r="O118" i="18"/>
  <c r="I119" i="18"/>
  <c r="K119" i="18"/>
  <c r="M119" i="18"/>
  <c r="O119" i="18"/>
  <c r="I120" i="18"/>
  <c r="K120" i="18"/>
  <c r="M120" i="18"/>
  <c r="O120" i="18"/>
  <c r="I121" i="18"/>
  <c r="K121" i="18"/>
  <c r="M121" i="18"/>
  <c r="O121" i="18"/>
  <c r="I122" i="18"/>
  <c r="K122" i="18"/>
  <c r="M122" i="18"/>
  <c r="O122" i="18"/>
  <c r="I123" i="18"/>
  <c r="K123" i="18"/>
  <c r="M123" i="18"/>
  <c r="O123" i="18"/>
  <c r="I124" i="18"/>
  <c r="K124" i="18"/>
  <c r="M124" i="18"/>
  <c r="O124" i="18"/>
  <c r="M125" i="18"/>
  <c r="O125" i="18"/>
  <c r="K126" i="18"/>
  <c r="M126" i="18"/>
  <c r="O126" i="18"/>
  <c r="O127" i="18"/>
  <c r="O128" i="18"/>
  <c r="H13" i="18"/>
  <c r="J13" i="18"/>
  <c r="L13" i="18"/>
  <c r="N13" i="18"/>
  <c r="H14" i="18"/>
  <c r="J14" i="18"/>
  <c r="L14" i="18"/>
  <c r="N14" i="18"/>
  <c r="H15" i="18"/>
  <c r="J15" i="18"/>
  <c r="L15" i="18"/>
  <c r="N15" i="18"/>
  <c r="H16" i="18"/>
  <c r="J16" i="18"/>
  <c r="L16" i="18"/>
  <c r="N16" i="18"/>
  <c r="H17" i="18"/>
  <c r="J17" i="18"/>
  <c r="L17" i="18"/>
  <c r="N17" i="18"/>
  <c r="H18" i="18"/>
  <c r="J18" i="18"/>
  <c r="L18" i="18"/>
  <c r="N18" i="18"/>
  <c r="H19" i="18"/>
  <c r="J19" i="18"/>
  <c r="L19" i="18"/>
  <c r="N19" i="18"/>
  <c r="H20" i="18"/>
  <c r="J20" i="18"/>
  <c r="L20" i="18"/>
  <c r="N20" i="18"/>
  <c r="H21" i="18"/>
  <c r="J21" i="18"/>
  <c r="L21" i="18"/>
  <c r="N21" i="18"/>
  <c r="H22" i="18"/>
  <c r="J22" i="18"/>
  <c r="L22" i="18"/>
  <c r="N22" i="18"/>
  <c r="H23" i="18"/>
  <c r="J23" i="18"/>
  <c r="L23" i="18"/>
  <c r="N23" i="18"/>
  <c r="H24" i="18"/>
  <c r="J24" i="18"/>
  <c r="L24" i="18"/>
  <c r="N24" i="18"/>
  <c r="H25" i="18"/>
  <c r="J25" i="18"/>
  <c r="L25" i="18"/>
  <c r="N25" i="18"/>
  <c r="H26" i="18"/>
  <c r="J26" i="18"/>
  <c r="L26" i="18"/>
  <c r="N26" i="18"/>
  <c r="H27" i="18"/>
  <c r="J27" i="18"/>
  <c r="L27" i="18"/>
  <c r="N27" i="18"/>
  <c r="H28" i="18"/>
  <c r="J28" i="18"/>
  <c r="L28" i="18"/>
  <c r="N28" i="18"/>
  <c r="H29" i="18"/>
  <c r="J29" i="18"/>
  <c r="L29" i="18"/>
  <c r="N29" i="18"/>
  <c r="H30" i="18"/>
  <c r="J30" i="18"/>
  <c r="L30" i="18"/>
  <c r="N30" i="18"/>
  <c r="H31" i="18"/>
  <c r="J31" i="18"/>
  <c r="L31" i="18"/>
  <c r="N31" i="18"/>
  <c r="H32" i="18"/>
  <c r="J32" i="18"/>
  <c r="L32" i="18"/>
  <c r="N32" i="18"/>
  <c r="H33" i="18"/>
  <c r="J33" i="18"/>
  <c r="L33" i="18"/>
  <c r="N33" i="18"/>
  <c r="H34" i="18"/>
  <c r="J34" i="18"/>
  <c r="L34" i="18"/>
  <c r="N34" i="18"/>
  <c r="H35" i="18"/>
  <c r="J35" i="18"/>
  <c r="L35" i="18"/>
  <c r="N35" i="18"/>
  <c r="H36" i="18"/>
  <c r="J36" i="18"/>
  <c r="L36" i="18"/>
  <c r="N36" i="18"/>
  <c r="H37" i="18"/>
  <c r="J37" i="18"/>
  <c r="L37" i="18"/>
  <c r="N37" i="18"/>
  <c r="H38" i="18"/>
  <c r="J38" i="18"/>
  <c r="L38" i="18"/>
  <c r="N38" i="18"/>
  <c r="H39" i="18"/>
  <c r="J39" i="18"/>
  <c r="L39" i="18"/>
  <c r="N39" i="18"/>
  <c r="H40" i="18"/>
  <c r="J40" i="18"/>
  <c r="L40" i="18"/>
  <c r="N40" i="18"/>
  <c r="H41" i="18"/>
  <c r="J41" i="18"/>
  <c r="L41" i="18"/>
  <c r="N41" i="18"/>
  <c r="H42" i="18"/>
  <c r="J42" i="18"/>
  <c r="L42" i="18"/>
  <c r="N42" i="18"/>
  <c r="H43" i="18"/>
  <c r="J43" i="18"/>
  <c r="L43" i="18"/>
  <c r="N43" i="18"/>
  <c r="H44" i="18"/>
  <c r="J44" i="18"/>
  <c r="L44" i="18"/>
  <c r="N44" i="18"/>
  <c r="H45" i="18"/>
  <c r="J45" i="18"/>
  <c r="L45" i="18"/>
  <c r="N45" i="18"/>
  <c r="H46" i="18"/>
  <c r="J46" i="18"/>
  <c r="L46" i="18"/>
  <c r="N46" i="18"/>
  <c r="H47" i="18"/>
  <c r="J47" i="18"/>
  <c r="L47" i="18"/>
  <c r="N47" i="18"/>
  <c r="H48" i="18"/>
  <c r="J48" i="18"/>
  <c r="L48" i="18"/>
  <c r="N48" i="18"/>
  <c r="H49" i="18"/>
  <c r="J49" i="18"/>
  <c r="L49" i="18"/>
  <c r="N49" i="18"/>
  <c r="H50" i="18"/>
  <c r="J50" i="18"/>
  <c r="L50" i="18"/>
  <c r="N50" i="18"/>
  <c r="H51" i="18"/>
  <c r="J51" i="18"/>
  <c r="L51" i="18"/>
  <c r="N51" i="18"/>
  <c r="H52" i="18"/>
  <c r="J52" i="18"/>
  <c r="L52" i="18"/>
  <c r="N52" i="18"/>
  <c r="H53" i="18"/>
  <c r="J53" i="18"/>
  <c r="L53" i="18"/>
  <c r="N53" i="18"/>
  <c r="H54" i="18"/>
  <c r="J54" i="18"/>
  <c r="L54" i="18"/>
  <c r="N54" i="18"/>
  <c r="H55" i="18"/>
  <c r="J55" i="18"/>
  <c r="L55" i="18"/>
  <c r="N55" i="18"/>
  <c r="H56" i="18"/>
  <c r="J56" i="18"/>
  <c r="L56" i="18"/>
  <c r="N56" i="18"/>
  <c r="H57" i="18"/>
  <c r="J57" i="18"/>
  <c r="L57" i="18"/>
  <c r="N57" i="18"/>
  <c r="H58" i="18"/>
  <c r="J58" i="18"/>
  <c r="L58" i="18"/>
  <c r="N58" i="18"/>
  <c r="H59" i="18"/>
  <c r="J59" i="18"/>
  <c r="L59" i="18"/>
  <c r="N59" i="18"/>
  <c r="H60" i="18"/>
  <c r="J60" i="18"/>
  <c r="L60" i="18"/>
  <c r="N60" i="18"/>
  <c r="H61" i="18"/>
  <c r="J61" i="18"/>
  <c r="L61" i="18"/>
  <c r="N61" i="18"/>
  <c r="H62" i="18"/>
  <c r="J62" i="18"/>
  <c r="L62" i="18"/>
  <c r="N62" i="18"/>
  <c r="H63" i="18"/>
  <c r="J63" i="18"/>
  <c r="L63" i="18"/>
  <c r="N63" i="18"/>
  <c r="H64" i="18"/>
  <c r="J64" i="18"/>
  <c r="L64" i="18"/>
  <c r="N64" i="18"/>
  <c r="H65" i="18"/>
  <c r="J65" i="18"/>
  <c r="L65" i="18"/>
  <c r="N65" i="18"/>
  <c r="H66" i="18"/>
  <c r="J66" i="18"/>
  <c r="L66" i="18"/>
  <c r="N66" i="18"/>
  <c r="H67" i="18"/>
  <c r="J67" i="18"/>
  <c r="L67" i="18"/>
  <c r="N67" i="18"/>
  <c r="H68" i="18"/>
  <c r="J68" i="18"/>
  <c r="L68" i="18"/>
  <c r="N68" i="18"/>
  <c r="H69" i="18"/>
  <c r="J69" i="18"/>
  <c r="L69" i="18"/>
  <c r="N69" i="18"/>
  <c r="H70" i="18"/>
  <c r="J70" i="18"/>
  <c r="L70" i="18"/>
  <c r="N70" i="18"/>
  <c r="H71" i="18"/>
  <c r="J71" i="18"/>
  <c r="L71" i="18"/>
  <c r="N71" i="18"/>
  <c r="H72" i="18"/>
  <c r="J72" i="18"/>
  <c r="L72" i="18"/>
  <c r="N72" i="18"/>
  <c r="H73" i="18"/>
  <c r="J73" i="18"/>
  <c r="L73" i="18"/>
  <c r="N73" i="18"/>
  <c r="H74" i="18"/>
  <c r="J74" i="18"/>
  <c r="L74" i="18"/>
  <c r="N74" i="18"/>
  <c r="H75" i="18"/>
  <c r="J75" i="18"/>
  <c r="L75" i="18"/>
  <c r="N75" i="18"/>
  <c r="H76" i="18"/>
  <c r="J76" i="18"/>
  <c r="L76" i="18"/>
  <c r="N76" i="18"/>
  <c r="H77" i="18"/>
  <c r="J77" i="18"/>
  <c r="L77" i="18"/>
  <c r="N77" i="18"/>
  <c r="H78" i="18"/>
  <c r="J78" i="18"/>
  <c r="L78" i="18"/>
  <c r="N78" i="18"/>
  <c r="H79" i="18"/>
  <c r="J79" i="18"/>
  <c r="L79" i="18"/>
  <c r="N79" i="18"/>
  <c r="H80" i="18"/>
  <c r="J80" i="18"/>
  <c r="L80" i="18"/>
  <c r="N80" i="18"/>
  <c r="H81" i="18"/>
  <c r="J81" i="18"/>
  <c r="L81" i="18"/>
  <c r="N81" i="18"/>
  <c r="H82" i="18"/>
  <c r="J82" i="18"/>
  <c r="L82" i="18"/>
  <c r="N82" i="18"/>
  <c r="H83" i="18"/>
  <c r="J83" i="18"/>
  <c r="L83" i="18"/>
  <c r="N83" i="18"/>
  <c r="H84" i="18"/>
  <c r="J84" i="18"/>
  <c r="L84" i="18"/>
  <c r="N84" i="18"/>
  <c r="H85" i="18"/>
  <c r="J85" i="18"/>
  <c r="L85" i="18"/>
  <c r="N85" i="18"/>
  <c r="H86" i="18"/>
  <c r="J86" i="18"/>
  <c r="L86" i="18"/>
  <c r="N86" i="18"/>
  <c r="H87" i="18"/>
  <c r="J87" i="18"/>
  <c r="L87" i="18"/>
  <c r="N87" i="18"/>
  <c r="H88" i="18"/>
  <c r="J88" i="18"/>
  <c r="L88" i="18"/>
  <c r="N88" i="18"/>
  <c r="H89" i="18"/>
  <c r="J89" i="18"/>
  <c r="L89" i="18"/>
  <c r="N89" i="18"/>
  <c r="H90" i="18"/>
  <c r="J90" i="18"/>
  <c r="L90" i="18"/>
  <c r="N90" i="18"/>
  <c r="H91" i="18"/>
  <c r="J91" i="18"/>
  <c r="L91" i="18"/>
  <c r="N91" i="18"/>
  <c r="H92" i="18"/>
  <c r="J92" i="18"/>
  <c r="L92" i="18"/>
  <c r="N92" i="18"/>
  <c r="H93" i="18"/>
  <c r="J93" i="18"/>
  <c r="L93" i="18"/>
  <c r="N93" i="18"/>
  <c r="H94" i="18"/>
  <c r="J94" i="18"/>
  <c r="L94" i="18"/>
  <c r="N94" i="18"/>
  <c r="H95" i="18"/>
  <c r="J95" i="18"/>
  <c r="L95" i="18"/>
  <c r="N95" i="18"/>
  <c r="H96" i="18"/>
  <c r="J96" i="18"/>
  <c r="L96" i="18"/>
  <c r="N96" i="18"/>
  <c r="H97" i="18"/>
  <c r="J97" i="18"/>
  <c r="L97" i="18"/>
  <c r="N97" i="18"/>
  <c r="H98" i="18"/>
  <c r="J98" i="18"/>
  <c r="L98" i="18"/>
  <c r="N98" i="18"/>
  <c r="H99" i="18"/>
  <c r="J99" i="18"/>
  <c r="L99" i="18"/>
  <c r="N99" i="18"/>
  <c r="H100" i="18"/>
  <c r="J100" i="18"/>
  <c r="L100" i="18"/>
  <c r="N100" i="18"/>
  <c r="H101" i="18"/>
  <c r="J101" i="18"/>
  <c r="L101" i="18"/>
  <c r="N101" i="18"/>
  <c r="H102" i="18"/>
  <c r="J102" i="18"/>
  <c r="L102" i="18"/>
  <c r="N102" i="18"/>
  <c r="H103" i="18"/>
  <c r="J103" i="18"/>
  <c r="L103" i="18"/>
  <c r="N103" i="18"/>
  <c r="H104" i="18"/>
  <c r="J104" i="18"/>
  <c r="L104" i="18"/>
  <c r="N104" i="18"/>
  <c r="H105" i="18"/>
  <c r="J105" i="18"/>
  <c r="L105" i="18"/>
  <c r="N105" i="18"/>
  <c r="H106" i="18"/>
  <c r="J106" i="18"/>
  <c r="L106" i="18"/>
  <c r="N106" i="18"/>
  <c r="H107" i="18"/>
  <c r="J107" i="18"/>
  <c r="L107" i="18"/>
  <c r="N107" i="18"/>
  <c r="H108" i="18"/>
  <c r="J108" i="18"/>
  <c r="L108" i="18"/>
  <c r="N108" i="18"/>
  <c r="H109" i="18"/>
  <c r="J109" i="18"/>
  <c r="L109" i="18"/>
  <c r="N109" i="18"/>
  <c r="H110" i="18"/>
  <c r="J110" i="18"/>
  <c r="L110" i="18"/>
  <c r="N110" i="18"/>
  <c r="H111" i="18"/>
  <c r="J111" i="18"/>
  <c r="L111" i="18"/>
  <c r="N111" i="18"/>
  <c r="H112" i="18"/>
  <c r="J112" i="18"/>
  <c r="L112" i="18"/>
  <c r="N112" i="18"/>
  <c r="H113" i="18"/>
  <c r="J113" i="18"/>
  <c r="L113" i="18"/>
  <c r="N113" i="18"/>
  <c r="H114" i="18"/>
  <c r="J114" i="18"/>
  <c r="L114" i="18"/>
  <c r="N114" i="18"/>
  <c r="H115" i="18"/>
  <c r="J115" i="18"/>
  <c r="L115" i="18"/>
  <c r="N115" i="18"/>
  <c r="H116" i="18"/>
  <c r="J116" i="18"/>
  <c r="L116" i="18"/>
  <c r="N116" i="18"/>
  <c r="H117" i="18"/>
  <c r="J117" i="18"/>
  <c r="L117" i="18"/>
  <c r="N117" i="18"/>
  <c r="H118" i="18"/>
  <c r="J118" i="18"/>
  <c r="L118" i="18"/>
  <c r="N118" i="18"/>
  <c r="H119" i="18"/>
  <c r="J119" i="18"/>
  <c r="L119" i="18"/>
  <c r="N119" i="18"/>
  <c r="H120" i="18"/>
  <c r="J120" i="18"/>
  <c r="L120" i="18"/>
  <c r="N120" i="18"/>
  <c r="H121" i="18"/>
  <c r="J121" i="18"/>
  <c r="L121" i="18"/>
  <c r="N121" i="18"/>
  <c r="H122" i="18"/>
  <c r="J122" i="18"/>
  <c r="L122" i="18"/>
  <c r="N122" i="18"/>
  <c r="H123" i="18"/>
  <c r="J123" i="18"/>
  <c r="L123" i="18"/>
  <c r="N123" i="18"/>
  <c r="H124" i="18"/>
  <c r="J124" i="18"/>
  <c r="L124" i="18"/>
  <c r="N124" i="18"/>
  <c r="L125" i="18"/>
  <c r="N125" i="18"/>
  <c r="J126" i="18"/>
  <c r="L126" i="18"/>
  <c r="N126" i="18"/>
  <c r="N127" i="18"/>
  <c r="N128" i="18"/>
  <c r="M128" i="18"/>
  <c r="L128" i="18"/>
  <c r="K128" i="18"/>
  <c r="J128" i="18"/>
  <c r="I128" i="18"/>
  <c r="H128" i="18"/>
  <c r="G127" i="18"/>
  <c r="F127" i="18"/>
  <c r="G126" i="18"/>
  <c r="F126" i="18"/>
  <c r="G125" i="18"/>
  <c r="F125" i="18"/>
  <c r="P77" i="40"/>
  <c r="U67" i="9"/>
  <c r="R89" i="9"/>
  <c r="L89" i="9"/>
  <c r="H77" i="40"/>
  <c r="O77" i="40"/>
  <c r="G77" i="40"/>
  <c r="F77" i="40"/>
  <c r="P76" i="40"/>
  <c r="R88" i="9"/>
  <c r="L88" i="9"/>
  <c r="H76" i="40"/>
  <c r="O76" i="40"/>
  <c r="G76" i="40"/>
  <c r="F76" i="40"/>
  <c r="P75" i="40"/>
  <c r="R87" i="9"/>
  <c r="L87" i="9"/>
  <c r="H75" i="40"/>
  <c r="O75" i="40"/>
  <c r="G75" i="40"/>
  <c r="F75" i="40"/>
  <c r="P74" i="40"/>
  <c r="R86" i="9"/>
  <c r="L86" i="9"/>
  <c r="H74" i="40"/>
  <c r="O74" i="40"/>
  <c r="G74" i="40"/>
  <c r="F74" i="40"/>
  <c r="P73" i="40"/>
  <c r="U43" i="9"/>
  <c r="R71" i="9"/>
  <c r="L71" i="9"/>
  <c r="H73" i="40"/>
  <c r="O73" i="40"/>
  <c r="G73" i="40"/>
  <c r="F73" i="40"/>
  <c r="P72" i="40"/>
  <c r="U66" i="9"/>
  <c r="R70" i="9"/>
  <c r="L70" i="9"/>
  <c r="H72" i="40"/>
  <c r="O72" i="40"/>
  <c r="G72" i="40"/>
  <c r="F72" i="40"/>
  <c r="P71" i="40"/>
  <c r="U71" i="9"/>
  <c r="R98" i="9"/>
  <c r="L98" i="9"/>
  <c r="H71" i="40"/>
  <c r="O71" i="40"/>
  <c r="G71" i="40"/>
  <c r="F71" i="40"/>
  <c r="P70" i="40"/>
  <c r="U70" i="9"/>
  <c r="R118" i="9"/>
  <c r="L118" i="9"/>
  <c r="H70" i="40"/>
  <c r="O70" i="40"/>
  <c r="G70" i="40"/>
  <c r="F70" i="40"/>
  <c r="P69" i="40"/>
  <c r="U4" i="9"/>
  <c r="Y93" i="9"/>
  <c r="U52" i="9"/>
  <c r="L37" i="9"/>
  <c r="H69" i="40"/>
  <c r="O69" i="40"/>
  <c r="G69" i="40"/>
  <c r="F69" i="40"/>
  <c r="P68" i="40"/>
  <c r="L97" i="9"/>
  <c r="H68" i="40"/>
  <c r="O68" i="40"/>
  <c r="G68" i="40"/>
  <c r="F68" i="40"/>
  <c r="P67" i="40"/>
  <c r="L51" i="9"/>
  <c r="H67" i="40"/>
  <c r="O67" i="40"/>
  <c r="G67" i="40"/>
  <c r="F67" i="40"/>
  <c r="P66" i="40"/>
  <c r="L25" i="9"/>
  <c r="H66" i="40"/>
  <c r="O66" i="40"/>
  <c r="G66" i="40"/>
  <c r="F66" i="40"/>
  <c r="P65" i="40"/>
  <c r="L17" i="9"/>
  <c r="H65" i="40"/>
  <c r="O65" i="40"/>
  <c r="G65" i="40"/>
  <c r="F65" i="40"/>
  <c r="P64" i="40"/>
  <c r="L78" i="9"/>
  <c r="H64" i="40"/>
  <c r="O64" i="40"/>
  <c r="G64" i="40"/>
  <c r="F64" i="40"/>
  <c r="P63" i="40"/>
  <c r="L16" i="9"/>
  <c r="H63" i="40"/>
  <c r="O63" i="40"/>
  <c r="G63" i="40"/>
  <c r="F63" i="40"/>
  <c r="P62" i="40"/>
  <c r="L53" i="9"/>
  <c r="H62" i="40"/>
  <c r="O62" i="40"/>
  <c r="G62" i="40"/>
  <c r="F62" i="40"/>
  <c r="P61" i="40"/>
  <c r="L105" i="9"/>
  <c r="H61" i="40"/>
  <c r="O61" i="40"/>
  <c r="G61" i="40"/>
  <c r="F61" i="40"/>
  <c r="P60" i="40"/>
  <c r="L112" i="9"/>
  <c r="H60" i="40"/>
  <c r="O60" i="40"/>
  <c r="G60" i="40"/>
  <c r="F60" i="40"/>
  <c r="P59" i="40"/>
  <c r="L14" i="9"/>
  <c r="H59" i="40"/>
  <c r="O59" i="40"/>
  <c r="G59" i="40"/>
  <c r="F59" i="40"/>
  <c r="P58" i="40"/>
  <c r="L50" i="9"/>
  <c r="H58" i="40"/>
  <c r="O58" i="40"/>
  <c r="G58" i="40"/>
  <c r="F58" i="40"/>
  <c r="P57" i="40"/>
  <c r="L49" i="9"/>
  <c r="H57" i="40"/>
  <c r="O57" i="40"/>
  <c r="G57" i="40"/>
  <c r="F57" i="40"/>
  <c r="P56" i="40"/>
  <c r="L23" i="9"/>
  <c r="H56" i="40"/>
  <c r="O56" i="40"/>
  <c r="G56" i="40"/>
  <c r="F56" i="40"/>
  <c r="P55" i="40"/>
  <c r="L19" i="9"/>
  <c r="H55" i="40"/>
  <c r="O55" i="40"/>
  <c r="G55" i="40"/>
  <c r="F55" i="40"/>
  <c r="P54" i="40"/>
  <c r="L21" i="9"/>
  <c r="H54" i="40"/>
  <c r="O54" i="40"/>
  <c r="G54" i="40"/>
  <c r="F54" i="40"/>
  <c r="AA53" i="40"/>
  <c r="U41" i="9"/>
  <c r="R74" i="9"/>
  <c r="L74" i="9"/>
  <c r="S53" i="40"/>
  <c r="Z53" i="40"/>
  <c r="R53" i="40"/>
  <c r="Q53" i="40"/>
  <c r="P53" i="40"/>
  <c r="L52" i="9"/>
  <c r="H53" i="40"/>
  <c r="O53" i="40"/>
  <c r="G53" i="40"/>
  <c r="F53" i="40"/>
  <c r="AA52" i="40"/>
  <c r="U51" i="9"/>
  <c r="R93" i="9"/>
  <c r="L93" i="9"/>
  <c r="S52" i="40"/>
  <c r="Z52" i="40"/>
  <c r="R52" i="40"/>
  <c r="Q52" i="40"/>
  <c r="P52" i="40"/>
  <c r="L48" i="9"/>
  <c r="H52" i="40"/>
  <c r="O52" i="40"/>
  <c r="G52" i="40"/>
  <c r="F52" i="40"/>
  <c r="AA51" i="40"/>
  <c r="U29" i="9"/>
  <c r="R45" i="9"/>
  <c r="L45" i="9"/>
  <c r="S51" i="40"/>
  <c r="Z51" i="40"/>
  <c r="R51" i="40"/>
  <c r="Q51" i="40"/>
  <c r="P51" i="40"/>
  <c r="L77" i="9"/>
  <c r="H51" i="40"/>
  <c r="O51" i="40"/>
  <c r="G51" i="40"/>
  <c r="F51" i="40"/>
  <c r="AA50" i="40"/>
  <c r="R44" i="9"/>
  <c r="L44" i="9"/>
  <c r="S50" i="40"/>
  <c r="Z50" i="40"/>
  <c r="R50" i="40"/>
  <c r="Q50" i="40"/>
  <c r="P50" i="40"/>
  <c r="L20" i="9"/>
  <c r="H50" i="40"/>
  <c r="O50" i="40"/>
  <c r="G50" i="40"/>
  <c r="F50" i="40"/>
  <c r="AA49" i="40"/>
  <c r="U48" i="9"/>
  <c r="R94" i="9"/>
  <c r="L94" i="9"/>
  <c r="S49" i="40"/>
  <c r="Z49" i="40"/>
  <c r="R49" i="40"/>
  <c r="Q49" i="40"/>
  <c r="P49" i="40"/>
  <c r="L18" i="9"/>
  <c r="H49" i="40"/>
  <c r="O49" i="40"/>
  <c r="G49" i="40"/>
  <c r="F49" i="40"/>
  <c r="AA48" i="40"/>
  <c r="Z48" i="40"/>
  <c r="U49" i="9"/>
  <c r="R80" i="9"/>
  <c r="L80" i="9"/>
  <c r="S48" i="40"/>
  <c r="R48" i="40"/>
  <c r="Q48" i="40"/>
  <c r="P48" i="40"/>
  <c r="L99" i="9"/>
  <c r="H48" i="40"/>
  <c r="O48" i="40"/>
  <c r="G48" i="40"/>
  <c r="F48" i="40"/>
  <c r="AA47" i="40"/>
  <c r="R83" i="9"/>
  <c r="L83" i="9"/>
  <c r="S47" i="40"/>
  <c r="Z47" i="40"/>
  <c r="R47" i="40"/>
  <c r="Q47" i="40"/>
  <c r="P47" i="40"/>
  <c r="L24" i="9"/>
  <c r="H47" i="40"/>
  <c r="O47" i="40"/>
  <c r="G47" i="40"/>
  <c r="F47" i="40"/>
  <c r="AA46" i="40"/>
  <c r="R82" i="9"/>
  <c r="L82" i="9"/>
  <c r="S46" i="40"/>
  <c r="Z46" i="40"/>
  <c r="R46" i="40"/>
  <c r="Q46" i="40"/>
  <c r="P46" i="40"/>
  <c r="L15" i="9"/>
  <c r="H46" i="40"/>
  <c r="O46" i="40"/>
  <c r="G46" i="40"/>
  <c r="F46" i="40"/>
  <c r="AA45" i="40"/>
  <c r="R81" i="9"/>
  <c r="L81" i="9"/>
  <c r="S45" i="40"/>
  <c r="Z45" i="40"/>
  <c r="R45" i="40"/>
  <c r="Q45" i="40"/>
  <c r="P45" i="40"/>
  <c r="L26" i="9"/>
  <c r="H45" i="40"/>
  <c r="O45" i="40"/>
  <c r="G45" i="40"/>
  <c r="F45" i="40"/>
  <c r="AA44" i="40"/>
  <c r="U26" i="9"/>
  <c r="R39" i="9"/>
  <c r="L39" i="9"/>
  <c r="S44" i="40"/>
  <c r="Z44" i="40"/>
  <c r="R44" i="40"/>
  <c r="Q44" i="40"/>
  <c r="P44" i="40"/>
  <c r="L66" i="9"/>
  <c r="H44" i="40"/>
  <c r="O44" i="40"/>
  <c r="G44" i="40"/>
  <c r="F44" i="40"/>
  <c r="AA43" i="40"/>
  <c r="R38" i="9"/>
  <c r="L38" i="9"/>
  <c r="S43" i="40"/>
  <c r="Z43" i="40"/>
  <c r="R43" i="40"/>
  <c r="Q43" i="40"/>
  <c r="P43" i="40"/>
  <c r="L65" i="9"/>
  <c r="H43" i="40"/>
  <c r="O43" i="40"/>
  <c r="G43" i="40"/>
  <c r="F43" i="40"/>
  <c r="AA42" i="40"/>
  <c r="R40" i="9"/>
  <c r="L40" i="9"/>
  <c r="S42" i="40"/>
  <c r="Z42" i="40"/>
  <c r="R42" i="40"/>
  <c r="Q42" i="40"/>
  <c r="P42" i="40"/>
  <c r="L64" i="9"/>
  <c r="H42" i="40"/>
  <c r="O42" i="40"/>
  <c r="G42" i="40"/>
  <c r="F42" i="40"/>
  <c r="AA41" i="40"/>
  <c r="U25" i="9"/>
  <c r="R42" i="9"/>
  <c r="L42" i="9"/>
  <c r="S41" i="40"/>
  <c r="Z41" i="40"/>
  <c r="R41" i="40"/>
  <c r="Q41" i="40"/>
  <c r="P41" i="40"/>
  <c r="L63" i="9"/>
  <c r="H41" i="40"/>
  <c r="O41" i="40"/>
  <c r="G41" i="40"/>
  <c r="F41" i="40"/>
  <c r="AA40" i="40"/>
  <c r="R41" i="9"/>
  <c r="L41" i="9"/>
  <c r="S40" i="40"/>
  <c r="Z40" i="40"/>
  <c r="R40" i="40"/>
  <c r="Q40" i="40"/>
  <c r="P40" i="40"/>
  <c r="L62" i="9"/>
  <c r="H40" i="40"/>
  <c r="O40" i="40"/>
  <c r="G40" i="40"/>
  <c r="F40" i="40"/>
  <c r="AA39" i="40"/>
  <c r="Z39" i="40"/>
  <c r="U50" i="9"/>
  <c r="R72" i="9"/>
  <c r="L72" i="9"/>
  <c r="S39" i="40"/>
  <c r="R39" i="40"/>
  <c r="Q39" i="40"/>
  <c r="P39" i="40"/>
  <c r="L61" i="9"/>
  <c r="H39" i="40"/>
  <c r="O39" i="40"/>
  <c r="G39" i="40"/>
  <c r="F39" i="40"/>
  <c r="AA38" i="40"/>
  <c r="U68" i="9"/>
  <c r="L56" i="9"/>
  <c r="S38" i="40"/>
  <c r="Z38" i="40"/>
  <c r="R38" i="40"/>
  <c r="Q38" i="40"/>
  <c r="P38" i="40"/>
  <c r="L34" i="9"/>
  <c r="H38" i="40"/>
  <c r="O38" i="40"/>
  <c r="G38" i="40"/>
  <c r="F38" i="40"/>
  <c r="AA37" i="40"/>
  <c r="U44" i="9"/>
  <c r="R95" i="9"/>
  <c r="L95" i="9"/>
  <c r="S37" i="40"/>
  <c r="Z37" i="40"/>
  <c r="R37" i="40"/>
  <c r="Q37" i="40"/>
  <c r="P37" i="40"/>
  <c r="L22" i="9"/>
  <c r="H37" i="40"/>
  <c r="O37" i="40"/>
  <c r="G37" i="40"/>
  <c r="F37" i="40"/>
  <c r="AA36" i="40"/>
  <c r="U42" i="9"/>
  <c r="R73" i="9"/>
  <c r="L73" i="9"/>
  <c r="S36" i="40"/>
  <c r="Z36" i="40"/>
  <c r="R36" i="40"/>
  <c r="Q36" i="40"/>
  <c r="P36" i="40"/>
  <c r="L13" i="9"/>
  <c r="H36" i="40"/>
  <c r="O36" i="40"/>
  <c r="G36" i="40"/>
  <c r="F36" i="40"/>
  <c r="AA35" i="40"/>
  <c r="U53" i="9"/>
  <c r="R60" i="9"/>
  <c r="L60" i="9"/>
  <c r="S35" i="40"/>
  <c r="Z35" i="40"/>
  <c r="R35" i="40"/>
  <c r="Q35" i="40"/>
  <c r="P35" i="40"/>
  <c r="L85" i="9"/>
  <c r="H35" i="40"/>
  <c r="O35" i="40"/>
  <c r="G35" i="40"/>
  <c r="F35" i="40"/>
  <c r="AA34" i="40"/>
  <c r="Z34" i="40"/>
  <c r="U21" i="9"/>
  <c r="R58" i="9"/>
  <c r="L58" i="9"/>
  <c r="S34" i="40"/>
  <c r="R34" i="40"/>
  <c r="Q34" i="40"/>
  <c r="P34" i="40"/>
  <c r="L84" i="9"/>
  <c r="H34" i="40"/>
  <c r="O34" i="40"/>
  <c r="G34" i="40"/>
  <c r="F34" i="40"/>
  <c r="AA33" i="40"/>
  <c r="U20" i="9"/>
  <c r="R57" i="9"/>
  <c r="L57" i="9"/>
  <c r="S33" i="40"/>
  <c r="Z33" i="40"/>
  <c r="R33" i="40"/>
  <c r="Q33" i="40"/>
  <c r="P33" i="40"/>
  <c r="H33" i="40"/>
  <c r="O33" i="40"/>
  <c r="G33" i="40"/>
  <c r="F33" i="40"/>
  <c r="AA32" i="40"/>
  <c r="U33" i="9"/>
  <c r="R90" i="9"/>
  <c r="L90" i="9"/>
  <c r="S32" i="40"/>
  <c r="Z32" i="40"/>
  <c r="R32" i="40"/>
  <c r="Q32" i="40"/>
  <c r="P32" i="40"/>
  <c r="H32" i="40"/>
  <c r="O32" i="40"/>
  <c r="G32" i="40"/>
  <c r="F32" i="40"/>
  <c r="AA31" i="40"/>
  <c r="U36" i="9"/>
  <c r="R92" i="9"/>
  <c r="L92" i="9"/>
  <c r="S31" i="40"/>
  <c r="Z31" i="40"/>
  <c r="R31" i="40"/>
  <c r="Q31" i="40"/>
  <c r="P31" i="40"/>
  <c r="H31" i="40"/>
  <c r="O31" i="40"/>
  <c r="G31" i="40"/>
  <c r="F31" i="40"/>
  <c r="AA30" i="40"/>
  <c r="U17" i="9"/>
  <c r="R59" i="9"/>
  <c r="L59" i="9"/>
  <c r="S30" i="40"/>
  <c r="Z30" i="40"/>
  <c r="R30" i="40"/>
  <c r="Q30" i="40"/>
  <c r="P30" i="40"/>
  <c r="H30" i="40"/>
  <c r="O30" i="40"/>
  <c r="G30" i="40"/>
  <c r="F30" i="40"/>
  <c r="AA29" i="40"/>
  <c r="U35" i="9"/>
  <c r="R91" i="9"/>
  <c r="L91" i="9"/>
  <c r="S29" i="40"/>
  <c r="Z29" i="40"/>
  <c r="R29" i="40"/>
  <c r="Q29" i="40"/>
  <c r="P29" i="40"/>
  <c r="L115" i="9"/>
  <c r="H29" i="40"/>
  <c r="O29" i="40"/>
  <c r="G29" i="40"/>
  <c r="F29" i="40"/>
  <c r="AA28" i="40"/>
  <c r="U15" i="9"/>
  <c r="R32" i="9"/>
  <c r="L32" i="9"/>
  <c r="S28" i="40"/>
  <c r="Z28" i="40"/>
  <c r="R28" i="40"/>
  <c r="Q28" i="40"/>
  <c r="P28" i="40"/>
  <c r="L114" i="9"/>
  <c r="H28" i="40"/>
  <c r="O28" i="40"/>
  <c r="G28" i="40"/>
  <c r="F28" i="40"/>
  <c r="AA27" i="40"/>
  <c r="U39" i="9"/>
  <c r="R76" i="9"/>
  <c r="L76" i="9"/>
  <c r="S27" i="40"/>
  <c r="Z27" i="40"/>
  <c r="R27" i="40"/>
  <c r="Q27" i="40"/>
  <c r="P27" i="40"/>
  <c r="L113" i="9"/>
  <c r="H27" i="40"/>
  <c r="O27" i="40"/>
  <c r="G27" i="40"/>
  <c r="F27" i="40"/>
  <c r="AA26" i="40"/>
  <c r="R75" i="9"/>
  <c r="L75" i="9"/>
  <c r="S26" i="40"/>
  <c r="Z26" i="40"/>
  <c r="R26" i="40"/>
  <c r="Q26" i="40"/>
  <c r="P26" i="40"/>
  <c r="H26" i="40"/>
  <c r="O26" i="40"/>
  <c r="G26" i="40"/>
  <c r="F26" i="40"/>
  <c r="AA25" i="40"/>
  <c r="Z25" i="40"/>
  <c r="U59" i="9"/>
  <c r="R55" i="9"/>
  <c r="L55" i="9"/>
  <c r="S25" i="40"/>
  <c r="R25" i="40"/>
  <c r="Q25" i="40"/>
  <c r="P25" i="40"/>
  <c r="H25" i="40"/>
  <c r="O25" i="40"/>
  <c r="G25" i="40"/>
  <c r="F25" i="40"/>
  <c r="AA24" i="40"/>
  <c r="Z24" i="40"/>
  <c r="R54" i="9"/>
  <c r="L54" i="9"/>
  <c r="S24" i="40"/>
  <c r="R24" i="40"/>
  <c r="Q24" i="40"/>
  <c r="P24" i="40"/>
  <c r="H24" i="40"/>
  <c r="O24" i="40"/>
  <c r="G24" i="40"/>
  <c r="F24" i="40"/>
  <c r="AA23" i="40"/>
  <c r="Z23" i="40"/>
  <c r="U40" i="9"/>
  <c r="R69" i="9"/>
  <c r="L69" i="9"/>
  <c r="S23" i="40"/>
  <c r="R23" i="40"/>
  <c r="Q23" i="40"/>
  <c r="P23" i="40"/>
  <c r="H23" i="40"/>
  <c r="O23" i="40"/>
  <c r="G23" i="40"/>
  <c r="F23" i="40"/>
  <c r="AA22" i="40"/>
  <c r="Z22" i="40"/>
  <c r="R68" i="9"/>
  <c r="L68" i="9"/>
  <c r="S22" i="40"/>
  <c r="R22" i="40"/>
  <c r="Q22" i="40"/>
  <c r="P22" i="40"/>
  <c r="H22" i="40"/>
  <c r="O22" i="40"/>
  <c r="G22" i="40"/>
  <c r="F22" i="40"/>
  <c r="AA21" i="40"/>
  <c r="Z21" i="40"/>
  <c r="R67" i="9"/>
  <c r="L67" i="9"/>
  <c r="S21" i="40"/>
  <c r="R21" i="40"/>
  <c r="Q21" i="40"/>
  <c r="P21" i="40"/>
  <c r="H21" i="40"/>
  <c r="O21" i="40"/>
  <c r="G21" i="40"/>
  <c r="F21" i="40"/>
  <c r="AA20" i="40"/>
  <c r="U13" i="9"/>
  <c r="R33" i="9"/>
  <c r="L33" i="9"/>
  <c r="S20" i="40"/>
  <c r="Z20" i="40"/>
  <c r="R20" i="40"/>
  <c r="Q20" i="40"/>
  <c r="P20" i="40"/>
  <c r="H20" i="40"/>
  <c r="O20" i="40"/>
  <c r="G20" i="40"/>
  <c r="F20" i="40"/>
  <c r="AA19" i="40"/>
  <c r="U19" i="9"/>
  <c r="R11" i="9"/>
  <c r="L11" i="9"/>
  <c r="S19" i="40"/>
  <c r="Z19" i="40"/>
  <c r="R19" i="40"/>
  <c r="Q19" i="40"/>
  <c r="P19" i="40"/>
  <c r="H19" i="40"/>
  <c r="O19" i="40"/>
  <c r="G19" i="40"/>
  <c r="F19" i="40"/>
  <c r="AA18" i="40"/>
  <c r="U18" i="9"/>
  <c r="R12" i="9"/>
  <c r="L12" i="9"/>
  <c r="S18" i="40"/>
  <c r="Z18" i="40"/>
  <c r="R18" i="40"/>
  <c r="Q18" i="40"/>
  <c r="P18" i="40"/>
  <c r="H18" i="40"/>
  <c r="O18" i="40"/>
  <c r="G18" i="40"/>
  <c r="F18" i="40"/>
  <c r="AA17" i="40"/>
  <c r="U28" i="9"/>
  <c r="R28" i="9"/>
  <c r="L28" i="9"/>
  <c r="S17" i="40"/>
  <c r="Z17" i="40"/>
  <c r="R17" i="40"/>
  <c r="Q17" i="40"/>
  <c r="P17" i="40"/>
  <c r="H17" i="40"/>
  <c r="O17" i="40"/>
  <c r="G17" i="40"/>
  <c r="F17" i="40"/>
  <c r="AA16" i="40"/>
  <c r="U34" i="9"/>
  <c r="R96" i="9"/>
  <c r="L96" i="9"/>
  <c r="S16" i="40"/>
  <c r="Z16" i="40"/>
  <c r="R16" i="40"/>
  <c r="Q16" i="40"/>
  <c r="P16" i="40"/>
  <c r="H16" i="40"/>
  <c r="O16" i="40"/>
  <c r="G16" i="40"/>
  <c r="F16" i="40"/>
  <c r="AA15" i="40"/>
  <c r="U27" i="9"/>
  <c r="R27" i="9"/>
  <c r="L27" i="9"/>
  <c r="S15" i="40"/>
  <c r="Z15" i="40"/>
  <c r="R15" i="40"/>
  <c r="Q15" i="40"/>
  <c r="P15" i="40"/>
  <c r="H15" i="40"/>
  <c r="O15" i="40"/>
  <c r="G15" i="40"/>
  <c r="F15" i="40"/>
  <c r="AA14" i="40"/>
  <c r="U24" i="9"/>
  <c r="R29" i="9"/>
  <c r="L29" i="9"/>
  <c r="S14" i="40"/>
  <c r="Z14" i="40"/>
  <c r="R14" i="40"/>
  <c r="Q14" i="40"/>
  <c r="P14" i="40"/>
  <c r="H14" i="40"/>
  <c r="O14" i="40"/>
  <c r="G14" i="40"/>
  <c r="F14" i="40"/>
  <c r="AA13" i="40"/>
  <c r="U65" i="9"/>
  <c r="R47" i="9"/>
  <c r="L47" i="9"/>
  <c r="S13" i="40"/>
  <c r="Z13" i="40"/>
  <c r="R13" i="40"/>
  <c r="Q13" i="40"/>
  <c r="P13" i="40"/>
  <c r="H13" i="40"/>
  <c r="O13" i="40"/>
  <c r="G13" i="40"/>
  <c r="F13" i="40"/>
  <c r="AA12" i="40"/>
  <c r="U63" i="9"/>
  <c r="R30" i="9"/>
  <c r="L30" i="9"/>
  <c r="S12" i="40"/>
  <c r="Z12" i="40"/>
  <c r="R12" i="40"/>
  <c r="Q12" i="40"/>
  <c r="P12" i="40"/>
  <c r="H12" i="40"/>
  <c r="O12" i="40"/>
  <c r="G12" i="40"/>
  <c r="F12" i="40"/>
  <c r="AA11" i="40"/>
  <c r="U69" i="9"/>
  <c r="R100" i="9"/>
  <c r="L100" i="9"/>
  <c r="S11" i="40"/>
  <c r="Z11" i="40"/>
  <c r="R11" i="40"/>
  <c r="Q11" i="40"/>
  <c r="P11" i="40"/>
  <c r="H11" i="40"/>
  <c r="O11" i="40"/>
  <c r="G11" i="40"/>
  <c r="F11" i="40"/>
  <c r="AA10" i="40"/>
  <c r="U56" i="9"/>
  <c r="R31" i="9"/>
  <c r="L31" i="9"/>
  <c r="S10" i="40"/>
  <c r="Z10" i="40"/>
  <c r="R10" i="40"/>
  <c r="Q10" i="40"/>
  <c r="P10" i="40"/>
  <c r="H10" i="40"/>
  <c r="O10" i="40"/>
  <c r="G10" i="40"/>
  <c r="F10" i="40"/>
  <c r="Z4" i="40"/>
  <c r="P77" i="39"/>
  <c r="H77" i="39"/>
  <c r="O77" i="39"/>
  <c r="G77" i="39"/>
  <c r="F77" i="39"/>
  <c r="P76" i="39"/>
  <c r="H76" i="39"/>
  <c r="O76" i="39"/>
  <c r="G76" i="39"/>
  <c r="F76" i="39"/>
  <c r="P75" i="39"/>
  <c r="H75" i="39"/>
  <c r="O75" i="39"/>
  <c r="G75" i="39"/>
  <c r="F75" i="39"/>
  <c r="P74" i="39"/>
  <c r="H74" i="39"/>
  <c r="O74" i="39"/>
  <c r="G74" i="39"/>
  <c r="F74" i="39"/>
  <c r="P73" i="39"/>
  <c r="H73" i="39"/>
  <c r="O73" i="39"/>
  <c r="G73" i="39"/>
  <c r="F73" i="39"/>
  <c r="P72" i="39"/>
  <c r="H72" i="39"/>
  <c r="O72" i="39"/>
  <c r="G72" i="39"/>
  <c r="F72" i="39"/>
  <c r="P71" i="39"/>
  <c r="H71" i="39"/>
  <c r="O71" i="39"/>
  <c r="G71" i="39"/>
  <c r="F71" i="39"/>
  <c r="P70" i="39"/>
  <c r="H70" i="39"/>
  <c r="O70" i="39"/>
  <c r="G70" i="39"/>
  <c r="F70" i="39"/>
  <c r="P69" i="39"/>
  <c r="H69" i="39"/>
  <c r="O69" i="39"/>
  <c r="G69" i="39"/>
  <c r="F69" i="39"/>
  <c r="P68" i="39"/>
  <c r="H68" i="39"/>
  <c r="O68" i="39"/>
  <c r="G68" i="39"/>
  <c r="F68" i="39"/>
  <c r="P67" i="39"/>
  <c r="H67" i="39"/>
  <c r="O67" i="39"/>
  <c r="G67" i="39"/>
  <c r="F67" i="39"/>
  <c r="P66" i="39"/>
  <c r="H66" i="39"/>
  <c r="O66" i="39"/>
  <c r="G66" i="39"/>
  <c r="F66" i="39"/>
  <c r="P65" i="39"/>
  <c r="H65" i="39"/>
  <c r="O65" i="39"/>
  <c r="G65" i="39"/>
  <c r="F65" i="39"/>
  <c r="P64" i="39"/>
  <c r="H64" i="39"/>
  <c r="O64" i="39"/>
  <c r="G64" i="39"/>
  <c r="F64" i="39"/>
  <c r="P63" i="39"/>
  <c r="H63" i="39"/>
  <c r="O63" i="39"/>
  <c r="G63" i="39"/>
  <c r="F63" i="39"/>
  <c r="P62" i="39"/>
  <c r="H62" i="39"/>
  <c r="O62" i="39"/>
  <c r="G62" i="39"/>
  <c r="F62" i="39"/>
  <c r="P61" i="39"/>
  <c r="H61" i="39"/>
  <c r="O61" i="39"/>
  <c r="G61" i="39"/>
  <c r="F61" i="39"/>
  <c r="P60" i="39"/>
  <c r="H60" i="39"/>
  <c r="O60" i="39"/>
  <c r="G60" i="39"/>
  <c r="F60" i="39"/>
  <c r="P59" i="39"/>
  <c r="H59" i="39"/>
  <c r="O59" i="39"/>
  <c r="G59" i="39"/>
  <c r="F59" i="39"/>
  <c r="P58" i="39"/>
  <c r="H58" i="39"/>
  <c r="O58" i="39"/>
  <c r="G58" i="39"/>
  <c r="F58" i="39"/>
  <c r="P57" i="39"/>
  <c r="H57" i="39"/>
  <c r="O57" i="39"/>
  <c r="G57" i="39"/>
  <c r="F57" i="39"/>
  <c r="P56" i="39"/>
  <c r="H56" i="39"/>
  <c r="O56" i="39"/>
  <c r="G56" i="39"/>
  <c r="F56" i="39"/>
  <c r="P55" i="39"/>
  <c r="H55" i="39"/>
  <c r="O55" i="39"/>
  <c r="G55" i="39"/>
  <c r="F55" i="39"/>
  <c r="P54" i="39"/>
  <c r="H54" i="39"/>
  <c r="O54" i="39"/>
  <c r="G54" i="39"/>
  <c r="F54" i="39"/>
  <c r="AA53" i="39"/>
  <c r="S53" i="39"/>
  <c r="Z53" i="39"/>
  <c r="R53" i="39"/>
  <c r="Q53" i="39"/>
  <c r="P53" i="39"/>
  <c r="H53" i="39"/>
  <c r="O53" i="39"/>
  <c r="G53" i="39"/>
  <c r="F53" i="39"/>
  <c r="AA52" i="39"/>
  <c r="S52" i="39"/>
  <c r="Z52" i="39"/>
  <c r="R52" i="39"/>
  <c r="Q52" i="39"/>
  <c r="P52" i="39"/>
  <c r="H52" i="39"/>
  <c r="O52" i="39"/>
  <c r="G52" i="39"/>
  <c r="F52" i="39"/>
  <c r="AA51" i="39"/>
  <c r="S51" i="39"/>
  <c r="Z51" i="39"/>
  <c r="R51" i="39"/>
  <c r="Q51" i="39"/>
  <c r="P51" i="39"/>
  <c r="H51" i="39"/>
  <c r="O51" i="39"/>
  <c r="G51" i="39"/>
  <c r="F51" i="39"/>
  <c r="AA50" i="39"/>
  <c r="S50" i="39"/>
  <c r="Z50" i="39"/>
  <c r="R50" i="39"/>
  <c r="Q50" i="39"/>
  <c r="P50" i="39"/>
  <c r="H50" i="39"/>
  <c r="O50" i="39"/>
  <c r="G50" i="39"/>
  <c r="F50" i="39"/>
  <c r="AA49" i="39"/>
  <c r="S49" i="39"/>
  <c r="Z49" i="39"/>
  <c r="R49" i="39"/>
  <c r="Q49" i="39"/>
  <c r="P49" i="39"/>
  <c r="H49" i="39"/>
  <c r="O49" i="39"/>
  <c r="G49" i="39"/>
  <c r="F49" i="39"/>
  <c r="AA48" i="39"/>
  <c r="Z48" i="39"/>
  <c r="S48" i="39"/>
  <c r="R48" i="39"/>
  <c r="Q48" i="39"/>
  <c r="P48" i="39"/>
  <c r="H48" i="39"/>
  <c r="O48" i="39"/>
  <c r="G48" i="39"/>
  <c r="F48" i="39"/>
  <c r="AA47" i="39"/>
  <c r="Z47" i="39"/>
  <c r="S47" i="39"/>
  <c r="R47" i="39"/>
  <c r="Q47" i="39"/>
  <c r="P47" i="39"/>
  <c r="H47" i="39"/>
  <c r="O47" i="39"/>
  <c r="G47" i="39"/>
  <c r="F47" i="39"/>
  <c r="AA46" i="39"/>
  <c r="S46" i="39"/>
  <c r="Z46" i="39"/>
  <c r="R46" i="39"/>
  <c r="Q46" i="39"/>
  <c r="P46" i="39"/>
  <c r="H46" i="39"/>
  <c r="O46" i="39"/>
  <c r="G46" i="39"/>
  <c r="F46" i="39"/>
  <c r="AA45" i="39"/>
  <c r="S45" i="39"/>
  <c r="Z45" i="39"/>
  <c r="R45" i="39"/>
  <c r="Q45" i="39"/>
  <c r="P45" i="39"/>
  <c r="H45" i="39"/>
  <c r="O45" i="39"/>
  <c r="G45" i="39"/>
  <c r="F45" i="39"/>
  <c r="AA44" i="39"/>
  <c r="S44" i="39"/>
  <c r="Z44" i="39"/>
  <c r="R44" i="39"/>
  <c r="Q44" i="39"/>
  <c r="P44" i="39"/>
  <c r="H44" i="39"/>
  <c r="O44" i="39"/>
  <c r="G44" i="39"/>
  <c r="F44" i="39"/>
  <c r="AA43" i="39"/>
  <c r="S43" i="39"/>
  <c r="Z43" i="39"/>
  <c r="R43" i="39"/>
  <c r="Q43" i="39"/>
  <c r="P43" i="39"/>
  <c r="H43" i="39"/>
  <c r="O43" i="39"/>
  <c r="G43" i="39"/>
  <c r="F43" i="39"/>
  <c r="AA42" i="39"/>
  <c r="S42" i="39"/>
  <c r="Z42" i="39"/>
  <c r="R42" i="39"/>
  <c r="Q42" i="39"/>
  <c r="P42" i="39"/>
  <c r="H42" i="39"/>
  <c r="O42" i="39"/>
  <c r="G42" i="39"/>
  <c r="F42" i="39"/>
  <c r="AA41" i="39"/>
  <c r="S41" i="39"/>
  <c r="Z41" i="39"/>
  <c r="R41" i="39"/>
  <c r="Q41" i="39"/>
  <c r="P41" i="39"/>
  <c r="H41" i="39"/>
  <c r="O41" i="39"/>
  <c r="G41" i="39"/>
  <c r="F41" i="39"/>
  <c r="AA40" i="39"/>
  <c r="S40" i="39"/>
  <c r="Z40" i="39"/>
  <c r="R40" i="39"/>
  <c r="Q40" i="39"/>
  <c r="P40" i="39"/>
  <c r="H40" i="39"/>
  <c r="O40" i="39"/>
  <c r="G40" i="39"/>
  <c r="F40" i="39"/>
  <c r="AA39" i="39"/>
  <c r="Z39" i="39"/>
  <c r="S39" i="39"/>
  <c r="R39" i="39"/>
  <c r="Q39" i="39"/>
  <c r="P39" i="39"/>
  <c r="H39" i="39"/>
  <c r="O39" i="39"/>
  <c r="G39" i="39"/>
  <c r="F39" i="39"/>
  <c r="AA38" i="39"/>
  <c r="Z38" i="39"/>
  <c r="S38" i="39"/>
  <c r="R38" i="39"/>
  <c r="Q38" i="39"/>
  <c r="P38" i="39"/>
  <c r="H38" i="39"/>
  <c r="O38" i="39"/>
  <c r="G38" i="39"/>
  <c r="F38" i="39"/>
  <c r="AA37" i="39"/>
  <c r="S37" i="39"/>
  <c r="Z37" i="39"/>
  <c r="R37" i="39"/>
  <c r="Q37" i="39"/>
  <c r="P37" i="39"/>
  <c r="H37" i="39"/>
  <c r="O37" i="39"/>
  <c r="G37" i="39"/>
  <c r="F37" i="39"/>
  <c r="AA36" i="39"/>
  <c r="S36" i="39"/>
  <c r="Z36" i="39"/>
  <c r="R36" i="39"/>
  <c r="Q36" i="39"/>
  <c r="P36" i="39"/>
  <c r="H36" i="39"/>
  <c r="O36" i="39"/>
  <c r="G36" i="39"/>
  <c r="F36" i="39"/>
  <c r="AA35" i="39"/>
  <c r="S35" i="39"/>
  <c r="Z35" i="39"/>
  <c r="R35" i="39"/>
  <c r="Q35" i="39"/>
  <c r="P35" i="39"/>
  <c r="H35" i="39"/>
  <c r="O35" i="39"/>
  <c r="G35" i="39"/>
  <c r="F35" i="39"/>
  <c r="AA34" i="39"/>
  <c r="S34" i="39"/>
  <c r="Z34" i="39"/>
  <c r="R34" i="39"/>
  <c r="Q34" i="39"/>
  <c r="P34" i="39"/>
  <c r="H34" i="39"/>
  <c r="O34" i="39"/>
  <c r="G34" i="39"/>
  <c r="F34" i="39"/>
  <c r="AA33" i="39"/>
  <c r="S33" i="39"/>
  <c r="Z33" i="39"/>
  <c r="R33" i="39"/>
  <c r="Q33" i="39"/>
  <c r="P33" i="39"/>
  <c r="H33" i="39"/>
  <c r="O33" i="39"/>
  <c r="G33" i="39"/>
  <c r="F33" i="39"/>
  <c r="AA32" i="39"/>
  <c r="S32" i="39"/>
  <c r="Z32" i="39"/>
  <c r="R32" i="39"/>
  <c r="Q32" i="39"/>
  <c r="P32" i="39"/>
  <c r="H32" i="39"/>
  <c r="O32" i="39"/>
  <c r="G32" i="39"/>
  <c r="F32" i="39"/>
  <c r="AA31" i="39"/>
  <c r="S31" i="39"/>
  <c r="Z31" i="39"/>
  <c r="R31" i="39"/>
  <c r="Q31" i="39"/>
  <c r="P31" i="39"/>
  <c r="H31" i="39"/>
  <c r="O31" i="39"/>
  <c r="G31" i="39"/>
  <c r="F31" i="39"/>
  <c r="AA30" i="39"/>
  <c r="S30" i="39"/>
  <c r="Z30" i="39"/>
  <c r="R30" i="39"/>
  <c r="Q30" i="39"/>
  <c r="P30" i="39"/>
  <c r="H30" i="39"/>
  <c r="O30" i="39"/>
  <c r="G30" i="39"/>
  <c r="F30" i="39"/>
  <c r="AA29" i="39"/>
  <c r="S29" i="39"/>
  <c r="Z29" i="39"/>
  <c r="R29" i="39"/>
  <c r="Q29" i="39"/>
  <c r="P29" i="39"/>
  <c r="H29" i="39"/>
  <c r="O29" i="39"/>
  <c r="G29" i="39"/>
  <c r="F29" i="39"/>
  <c r="AA28" i="39"/>
  <c r="S28" i="39"/>
  <c r="Z28" i="39"/>
  <c r="R28" i="39"/>
  <c r="Q28" i="39"/>
  <c r="P28" i="39"/>
  <c r="H28" i="39"/>
  <c r="O28" i="39"/>
  <c r="G28" i="39"/>
  <c r="F28" i="39"/>
  <c r="AA27" i="39"/>
  <c r="S27" i="39"/>
  <c r="Z27" i="39"/>
  <c r="R27" i="39"/>
  <c r="Q27" i="39"/>
  <c r="P27" i="39"/>
  <c r="H27" i="39"/>
  <c r="O27" i="39"/>
  <c r="G27" i="39"/>
  <c r="F27" i="39"/>
  <c r="AA26" i="39"/>
  <c r="S26" i="39"/>
  <c r="Z26" i="39"/>
  <c r="R26" i="39"/>
  <c r="Q26" i="39"/>
  <c r="P26" i="39"/>
  <c r="H26" i="39"/>
  <c r="O26" i="39"/>
  <c r="G26" i="39"/>
  <c r="F26" i="39"/>
  <c r="AA25" i="39"/>
  <c r="Z25" i="39"/>
  <c r="S25" i="39"/>
  <c r="R25" i="39"/>
  <c r="Q25" i="39"/>
  <c r="P25" i="39"/>
  <c r="H25" i="39"/>
  <c r="O25" i="39"/>
  <c r="G25" i="39"/>
  <c r="F25" i="39"/>
  <c r="AA24" i="39"/>
  <c r="Z24" i="39"/>
  <c r="S24" i="39"/>
  <c r="R24" i="39"/>
  <c r="Q24" i="39"/>
  <c r="P24" i="39"/>
  <c r="H24" i="39"/>
  <c r="O24" i="39"/>
  <c r="G24" i="39"/>
  <c r="F24" i="39"/>
  <c r="AA23" i="39"/>
  <c r="Z23" i="39"/>
  <c r="S23" i="39"/>
  <c r="R23" i="39"/>
  <c r="Q23" i="39"/>
  <c r="P23" i="39"/>
  <c r="H23" i="39"/>
  <c r="O23" i="39"/>
  <c r="G23" i="39"/>
  <c r="F23" i="39"/>
  <c r="AA22" i="39"/>
  <c r="Z22" i="39"/>
  <c r="S22" i="39"/>
  <c r="R22" i="39"/>
  <c r="Q22" i="39"/>
  <c r="P22" i="39"/>
  <c r="H22" i="39"/>
  <c r="O22" i="39"/>
  <c r="G22" i="39"/>
  <c r="F22" i="39"/>
  <c r="AA21" i="39"/>
  <c r="Z21" i="39"/>
  <c r="S21" i="39"/>
  <c r="R21" i="39"/>
  <c r="Q21" i="39"/>
  <c r="P21" i="39"/>
  <c r="H21" i="39"/>
  <c r="O21" i="39"/>
  <c r="G21" i="39"/>
  <c r="F21" i="39"/>
  <c r="AA20" i="39"/>
  <c r="S20" i="39"/>
  <c r="Z20" i="39"/>
  <c r="R20" i="39"/>
  <c r="Q20" i="39"/>
  <c r="P20" i="39"/>
  <c r="H20" i="39"/>
  <c r="O20" i="39"/>
  <c r="G20" i="39"/>
  <c r="F20" i="39"/>
  <c r="AA19" i="39"/>
  <c r="S19" i="39"/>
  <c r="Z19" i="39"/>
  <c r="R19" i="39"/>
  <c r="Q19" i="39"/>
  <c r="P19" i="39"/>
  <c r="H19" i="39"/>
  <c r="O19" i="39"/>
  <c r="G19" i="39"/>
  <c r="F19" i="39"/>
  <c r="AA18" i="39"/>
  <c r="S18" i="39"/>
  <c r="Z18" i="39"/>
  <c r="R18" i="39"/>
  <c r="Q18" i="39"/>
  <c r="P18" i="39"/>
  <c r="H18" i="39"/>
  <c r="O18" i="39"/>
  <c r="G18" i="39"/>
  <c r="F18" i="39"/>
  <c r="AA17" i="39"/>
  <c r="S17" i="39"/>
  <c r="Z17" i="39"/>
  <c r="R17" i="39"/>
  <c r="Q17" i="39"/>
  <c r="P17" i="39"/>
  <c r="H17" i="39"/>
  <c r="O17" i="39"/>
  <c r="G17" i="39"/>
  <c r="F17" i="39"/>
  <c r="AA16" i="39"/>
  <c r="S16" i="39"/>
  <c r="Z16" i="39"/>
  <c r="R16" i="39"/>
  <c r="Q16" i="39"/>
  <c r="P16" i="39"/>
  <c r="H16" i="39"/>
  <c r="O16" i="39"/>
  <c r="G16" i="39"/>
  <c r="F16" i="39"/>
  <c r="AA15" i="39"/>
  <c r="S15" i="39"/>
  <c r="Z15" i="39"/>
  <c r="R15" i="39"/>
  <c r="Q15" i="39"/>
  <c r="P15" i="39"/>
  <c r="H15" i="39"/>
  <c r="O15" i="39"/>
  <c r="G15" i="39"/>
  <c r="F15" i="39"/>
  <c r="AA14" i="39"/>
  <c r="S14" i="39"/>
  <c r="Z14" i="39"/>
  <c r="R14" i="39"/>
  <c r="Q14" i="39"/>
  <c r="P14" i="39"/>
  <c r="H14" i="39"/>
  <c r="O14" i="39"/>
  <c r="G14" i="39"/>
  <c r="F14" i="39"/>
  <c r="AA13" i="39"/>
  <c r="S13" i="39"/>
  <c r="Z13" i="39"/>
  <c r="R13" i="39"/>
  <c r="Q13" i="39"/>
  <c r="P13" i="39"/>
  <c r="H13" i="39"/>
  <c r="O13" i="39"/>
  <c r="G13" i="39"/>
  <c r="F13" i="39"/>
  <c r="AA12" i="39"/>
  <c r="S12" i="39"/>
  <c r="Z12" i="39"/>
  <c r="R12" i="39"/>
  <c r="Q12" i="39"/>
  <c r="P12" i="39"/>
  <c r="H12" i="39"/>
  <c r="O12" i="39"/>
  <c r="G12" i="39"/>
  <c r="F12" i="39"/>
  <c r="AA11" i="39"/>
  <c r="S11" i="39"/>
  <c r="Z11" i="39"/>
  <c r="R11" i="39"/>
  <c r="Q11" i="39"/>
  <c r="P11" i="39"/>
  <c r="H11" i="39"/>
  <c r="O11" i="39"/>
  <c r="G11" i="39"/>
  <c r="F11" i="39"/>
  <c r="AA10" i="39"/>
  <c r="S10" i="39"/>
  <c r="Z10" i="39"/>
  <c r="R10" i="39"/>
  <c r="Q10" i="39"/>
  <c r="P10" i="39"/>
  <c r="H10" i="39"/>
  <c r="O10" i="39"/>
  <c r="G10" i="39"/>
  <c r="F10" i="39"/>
  <c r="Z4" i="39"/>
  <c r="P77" i="38"/>
  <c r="H77" i="38"/>
  <c r="O77" i="38"/>
  <c r="G77" i="38"/>
  <c r="F77" i="38"/>
  <c r="P76" i="38"/>
  <c r="H76" i="38"/>
  <c r="O76" i="38"/>
  <c r="G76" i="38"/>
  <c r="F76" i="38"/>
  <c r="P75" i="38"/>
  <c r="H75" i="38"/>
  <c r="O75" i="38"/>
  <c r="G75" i="38"/>
  <c r="F75" i="38"/>
  <c r="P74" i="38"/>
  <c r="H74" i="38"/>
  <c r="O74" i="38"/>
  <c r="G74" i="38"/>
  <c r="F74" i="38"/>
  <c r="P73" i="38"/>
  <c r="H73" i="38"/>
  <c r="O73" i="38"/>
  <c r="G73" i="38"/>
  <c r="F73" i="38"/>
  <c r="P72" i="38"/>
  <c r="H72" i="38"/>
  <c r="O72" i="38"/>
  <c r="G72" i="38"/>
  <c r="F72" i="38"/>
  <c r="P71" i="38"/>
  <c r="H71" i="38"/>
  <c r="O71" i="38"/>
  <c r="G71" i="38"/>
  <c r="F71" i="38"/>
  <c r="P70" i="38"/>
  <c r="O70" i="38"/>
  <c r="H70" i="38"/>
  <c r="G70" i="38"/>
  <c r="F70" i="38"/>
  <c r="P69" i="38"/>
  <c r="H69" i="38"/>
  <c r="O69" i="38"/>
  <c r="G69" i="38"/>
  <c r="F69" i="38"/>
  <c r="P68" i="38"/>
  <c r="H68" i="38"/>
  <c r="O68" i="38"/>
  <c r="G68" i="38"/>
  <c r="F68" i="38"/>
  <c r="P67" i="38"/>
  <c r="H67" i="38"/>
  <c r="O67" i="38"/>
  <c r="G67" i="38"/>
  <c r="F67" i="38"/>
  <c r="P66" i="38"/>
  <c r="H66" i="38"/>
  <c r="O66" i="38"/>
  <c r="G66" i="38"/>
  <c r="F66" i="38"/>
  <c r="P65" i="38"/>
  <c r="H65" i="38"/>
  <c r="O65" i="38"/>
  <c r="G65" i="38"/>
  <c r="F65" i="38"/>
  <c r="P64" i="38"/>
  <c r="H64" i="38"/>
  <c r="O64" i="38"/>
  <c r="G64" i="38"/>
  <c r="F64" i="38"/>
  <c r="P63" i="38"/>
  <c r="H63" i="38"/>
  <c r="O63" i="38"/>
  <c r="G63" i="38"/>
  <c r="F63" i="38"/>
  <c r="P62" i="38"/>
  <c r="H62" i="38"/>
  <c r="O62" i="38"/>
  <c r="G62" i="38"/>
  <c r="F62" i="38"/>
  <c r="P61" i="38"/>
  <c r="H61" i="38"/>
  <c r="O61" i="38"/>
  <c r="G61" i="38"/>
  <c r="F61" i="38"/>
  <c r="P60" i="38"/>
  <c r="H60" i="38"/>
  <c r="O60" i="38"/>
  <c r="G60" i="38"/>
  <c r="F60" i="38"/>
  <c r="P59" i="38"/>
  <c r="H59" i="38"/>
  <c r="O59" i="38"/>
  <c r="G59" i="38"/>
  <c r="F59" i="38"/>
  <c r="P58" i="38"/>
  <c r="H58" i="38"/>
  <c r="O58" i="38"/>
  <c r="G58" i="38"/>
  <c r="F58" i="38"/>
  <c r="P57" i="38"/>
  <c r="H57" i="38"/>
  <c r="O57" i="38"/>
  <c r="G57" i="38"/>
  <c r="F57" i="38"/>
  <c r="P56" i="38"/>
  <c r="H56" i="38"/>
  <c r="O56" i="38"/>
  <c r="G56" i="38"/>
  <c r="F56" i="38"/>
  <c r="P55" i="38"/>
  <c r="H55" i="38"/>
  <c r="O55" i="38"/>
  <c r="G55" i="38"/>
  <c r="F55" i="38"/>
  <c r="P54" i="38"/>
  <c r="H54" i="38"/>
  <c r="O54" i="38"/>
  <c r="G54" i="38"/>
  <c r="F54" i="38"/>
  <c r="AA53" i="38"/>
  <c r="S53" i="38"/>
  <c r="Z53" i="38"/>
  <c r="R53" i="38"/>
  <c r="Q53" i="38"/>
  <c r="P53" i="38"/>
  <c r="H53" i="38"/>
  <c r="O53" i="38"/>
  <c r="G53" i="38"/>
  <c r="F53" i="38"/>
  <c r="AA52" i="38"/>
  <c r="Z52" i="38"/>
  <c r="S52" i="38"/>
  <c r="R52" i="38"/>
  <c r="Q52" i="38"/>
  <c r="P52" i="38"/>
  <c r="H52" i="38"/>
  <c r="O52" i="38"/>
  <c r="G52" i="38"/>
  <c r="F52" i="38"/>
  <c r="AA51" i="38"/>
  <c r="S51" i="38"/>
  <c r="Z51" i="38"/>
  <c r="R51" i="38"/>
  <c r="Q51" i="38"/>
  <c r="P51" i="38"/>
  <c r="H51" i="38"/>
  <c r="O51" i="38"/>
  <c r="G51" i="38"/>
  <c r="F51" i="38"/>
  <c r="AA50" i="38"/>
  <c r="S50" i="38"/>
  <c r="Z50" i="38"/>
  <c r="R50" i="38"/>
  <c r="Q50" i="38"/>
  <c r="P50" i="38"/>
  <c r="H50" i="38"/>
  <c r="O50" i="38"/>
  <c r="G50" i="38"/>
  <c r="F50" i="38"/>
  <c r="AA49" i="38"/>
  <c r="S49" i="38"/>
  <c r="Z49" i="38"/>
  <c r="R49" i="38"/>
  <c r="Q49" i="38"/>
  <c r="P49" i="38"/>
  <c r="H49" i="38"/>
  <c r="O49" i="38"/>
  <c r="G49" i="38"/>
  <c r="F49" i="38"/>
  <c r="AA48" i="38"/>
  <c r="Z48" i="38"/>
  <c r="S48" i="38"/>
  <c r="R48" i="38"/>
  <c r="Q48" i="38"/>
  <c r="P48" i="38"/>
  <c r="H48" i="38"/>
  <c r="O48" i="38"/>
  <c r="G48" i="38"/>
  <c r="F48" i="38"/>
  <c r="AA47" i="38"/>
  <c r="S47" i="38"/>
  <c r="Z47" i="38"/>
  <c r="R47" i="38"/>
  <c r="Q47" i="38"/>
  <c r="P47" i="38"/>
  <c r="H47" i="38"/>
  <c r="O47" i="38"/>
  <c r="G47" i="38"/>
  <c r="F47" i="38"/>
  <c r="AA46" i="38"/>
  <c r="Z46" i="38"/>
  <c r="S46" i="38"/>
  <c r="R46" i="38"/>
  <c r="Q46" i="38"/>
  <c r="P46" i="38"/>
  <c r="H46" i="38"/>
  <c r="O46" i="38"/>
  <c r="G46" i="38"/>
  <c r="F46" i="38"/>
  <c r="AA45" i="38"/>
  <c r="S45" i="38"/>
  <c r="Z45" i="38"/>
  <c r="R45" i="38"/>
  <c r="Q45" i="38"/>
  <c r="P45" i="38"/>
  <c r="H45" i="38"/>
  <c r="O45" i="38"/>
  <c r="G45" i="38"/>
  <c r="F45" i="38"/>
  <c r="AA44" i="38"/>
  <c r="S44" i="38"/>
  <c r="Z44" i="38"/>
  <c r="R44" i="38"/>
  <c r="Q44" i="38"/>
  <c r="P44" i="38"/>
  <c r="H44" i="38"/>
  <c r="O44" i="38"/>
  <c r="G44" i="38"/>
  <c r="F44" i="38"/>
  <c r="AA43" i="38"/>
  <c r="S43" i="38"/>
  <c r="Z43" i="38"/>
  <c r="R43" i="38"/>
  <c r="Q43" i="38"/>
  <c r="P43" i="38"/>
  <c r="H43" i="38"/>
  <c r="O43" i="38"/>
  <c r="G43" i="38"/>
  <c r="F43" i="38"/>
  <c r="AA42" i="38"/>
  <c r="Z42" i="38"/>
  <c r="S42" i="38"/>
  <c r="R42" i="38"/>
  <c r="Q42" i="38"/>
  <c r="P42" i="38"/>
  <c r="H42" i="38"/>
  <c r="O42" i="38"/>
  <c r="G42" i="38"/>
  <c r="F42" i="38"/>
  <c r="AA41" i="38"/>
  <c r="S41" i="38"/>
  <c r="Z41" i="38"/>
  <c r="R41" i="38"/>
  <c r="Q41" i="38"/>
  <c r="P41" i="38"/>
  <c r="H41" i="38"/>
  <c r="O41" i="38"/>
  <c r="G41" i="38"/>
  <c r="F41" i="38"/>
  <c r="AA40" i="38"/>
  <c r="S40" i="38"/>
  <c r="Z40" i="38"/>
  <c r="R40" i="38"/>
  <c r="Q40" i="38"/>
  <c r="P40" i="38"/>
  <c r="H40" i="38"/>
  <c r="O40" i="38"/>
  <c r="G40" i="38"/>
  <c r="F40" i="38"/>
  <c r="AA39" i="38"/>
  <c r="Z39" i="38"/>
  <c r="S39" i="38"/>
  <c r="R39" i="38"/>
  <c r="Q39" i="38"/>
  <c r="P39" i="38"/>
  <c r="H39" i="38"/>
  <c r="O39" i="38"/>
  <c r="G39" i="38"/>
  <c r="F39" i="38"/>
  <c r="AA38" i="38"/>
  <c r="S38" i="38"/>
  <c r="Z38" i="38"/>
  <c r="R38" i="38"/>
  <c r="Q38" i="38"/>
  <c r="P38" i="38"/>
  <c r="H38" i="38"/>
  <c r="O38" i="38"/>
  <c r="G38" i="38"/>
  <c r="F38" i="38"/>
  <c r="AA37" i="38"/>
  <c r="Z37" i="38"/>
  <c r="S37" i="38"/>
  <c r="R37" i="38"/>
  <c r="Q37" i="38"/>
  <c r="P37" i="38"/>
  <c r="H37" i="38"/>
  <c r="O37" i="38"/>
  <c r="G37" i="38"/>
  <c r="F37" i="38"/>
  <c r="AA36" i="38"/>
  <c r="S36" i="38"/>
  <c r="Z36" i="38"/>
  <c r="R36" i="38"/>
  <c r="Q36" i="38"/>
  <c r="P36" i="38"/>
  <c r="H36" i="38"/>
  <c r="O36" i="38"/>
  <c r="G36" i="38"/>
  <c r="F36" i="38"/>
  <c r="AA35" i="38"/>
  <c r="S35" i="38"/>
  <c r="Z35" i="38"/>
  <c r="R35" i="38"/>
  <c r="Q35" i="38"/>
  <c r="P35" i="38"/>
  <c r="H35" i="38"/>
  <c r="O35" i="38"/>
  <c r="G35" i="38"/>
  <c r="F35" i="38"/>
  <c r="AA34" i="38"/>
  <c r="Z34" i="38"/>
  <c r="S34" i="38"/>
  <c r="R34" i="38"/>
  <c r="Q34" i="38"/>
  <c r="P34" i="38"/>
  <c r="H34" i="38"/>
  <c r="O34" i="38"/>
  <c r="G34" i="38"/>
  <c r="F34" i="38"/>
  <c r="AA33" i="38"/>
  <c r="S33" i="38"/>
  <c r="Z33" i="38"/>
  <c r="R33" i="38"/>
  <c r="Q33" i="38"/>
  <c r="P33" i="38"/>
  <c r="H33" i="38"/>
  <c r="O33" i="38"/>
  <c r="G33" i="38"/>
  <c r="F33" i="38"/>
  <c r="AA32" i="38"/>
  <c r="S32" i="38"/>
  <c r="Z32" i="38"/>
  <c r="R32" i="38"/>
  <c r="Q32" i="38"/>
  <c r="P32" i="38"/>
  <c r="H32" i="38"/>
  <c r="O32" i="38"/>
  <c r="G32" i="38"/>
  <c r="F32" i="38"/>
  <c r="AA31" i="38"/>
  <c r="S31" i="38"/>
  <c r="Z31" i="38"/>
  <c r="R31" i="38"/>
  <c r="Q31" i="38"/>
  <c r="P31" i="38"/>
  <c r="H31" i="38"/>
  <c r="O31" i="38"/>
  <c r="G31" i="38"/>
  <c r="F31" i="38"/>
  <c r="AA30" i="38"/>
  <c r="S30" i="38"/>
  <c r="Z30" i="38"/>
  <c r="R30" i="38"/>
  <c r="Q30" i="38"/>
  <c r="P30" i="38"/>
  <c r="H30" i="38"/>
  <c r="O30" i="38"/>
  <c r="G30" i="38"/>
  <c r="F30" i="38"/>
  <c r="AA29" i="38"/>
  <c r="S29" i="38"/>
  <c r="Z29" i="38"/>
  <c r="R29" i="38"/>
  <c r="Q29" i="38"/>
  <c r="P29" i="38"/>
  <c r="H29" i="38"/>
  <c r="O29" i="38"/>
  <c r="G29" i="38"/>
  <c r="F29" i="38"/>
  <c r="AA28" i="38"/>
  <c r="S28" i="38"/>
  <c r="Z28" i="38"/>
  <c r="R28" i="38"/>
  <c r="Q28" i="38"/>
  <c r="P28" i="38"/>
  <c r="H28" i="38"/>
  <c r="O28" i="38"/>
  <c r="G28" i="38"/>
  <c r="F28" i="38"/>
  <c r="AA27" i="38"/>
  <c r="S27" i="38"/>
  <c r="Z27" i="38"/>
  <c r="R27" i="38"/>
  <c r="Q27" i="38"/>
  <c r="P27" i="38"/>
  <c r="H27" i="38"/>
  <c r="O27" i="38"/>
  <c r="G27" i="38"/>
  <c r="F27" i="38"/>
  <c r="AA26" i="38"/>
  <c r="S26" i="38"/>
  <c r="Z26" i="38"/>
  <c r="R26" i="38"/>
  <c r="Q26" i="38"/>
  <c r="P26" i="38"/>
  <c r="H26" i="38"/>
  <c r="O26" i="38"/>
  <c r="G26" i="38"/>
  <c r="F26" i="38"/>
  <c r="AA25" i="38"/>
  <c r="Z25" i="38"/>
  <c r="S25" i="38"/>
  <c r="R25" i="38"/>
  <c r="Q25" i="38"/>
  <c r="P25" i="38"/>
  <c r="H25" i="38"/>
  <c r="O25" i="38"/>
  <c r="G25" i="38"/>
  <c r="F25" i="38"/>
  <c r="AA24" i="38"/>
  <c r="Z24" i="38"/>
  <c r="S24" i="38"/>
  <c r="R24" i="38"/>
  <c r="Q24" i="38"/>
  <c r="P24" i="38"/>
  <c r="H24" i="38"/>
  <c r="O24" i="38"/>
  <c r="G24" i="38"/>
  <c r="F24" i="38"/>
  <c r="AA23" i="38"/>
  <c r="Z23" i="38"/>
  <c r="S23" i="38"/>
  <c r="R23" i="38"/>
  <c r="Q23" i="38"/>
  <c r="P23" i="38"/>
  <c r="H23" i="38"/>
  <c r="O23" i="38"/>
  <c r="G23" i="38"/>
  <c r="F23" i="38"/>
  <c r="AA22" i="38"/>
  <c r="Z22" i="38"/>
  <c r="S22" i="38"/>
  <c r="R22" i="38"/>
  <c r="Q22" i="38"/>
  <c r="P22" i="38"/>
  <c r="H22" i="38"/>
  <c r="O22" i="38"/>
  <c r="G22" i="38"/>
  <c r="F22" i="38"/>
  <c r="AA21" i="38"/>
  <c r="Z21" i="38"/>
  <c r="S21" i="38"/>
  <c r="R21" i="38"/>
  <c r="Q21" i="38"/>
  <c r="P21" i="38"/>
  <c r="H21" i="38"/>
  <c r="O21" i="38"/>
  <c r="G21" i="38"/>
  <c r="F21" i="38"/>
  <c r="AA20" i="38"/>
  <c r="Z20" i="38"/>
  <c r="S20" i="38"/>
  <c r="R20" i="38"/>
  <c r="Q20" i="38"/>
  <c r="P20" i="38"/>
  <c r="H20" i="38"/>
  <c r="O20" i="38"/>
  <c r="G20" i="38"/>
  <c r="F20" i="38"/>
  <c r="AA19" i="38"/>
  <c r="Z19" i="38"/>
  <c r="S19" i="38"/>
  <c r="R19" i="38"/>
  <c r="Q19" i="38"/>
  <c r="P19" i="38"/>
  <c r="H19" i="38"/>
  <c r="O19" i="38"/>
  <c r="G19" i="38"/>
  <c r="F19" i="38"/>
  <c r="AA18" i="38"/>
  <c r="S18" i="38"/>
  <c r="Z18" i="38"/>
  <c r="R18" i="38"/>
  <c r="Q18" i="38"/>
  <c r="P18" i="38"/>
  <c r="H18" i="38"/>
  <c r="O18" i="38"/>
  <c r="G18" i="38"/>
  <c r="F18" i="38"/>
  <c r="AA17" i="38"/>
  <c r="S17" i="38"/>
  <c r="Z17" i="38"/>
  <c r="R17" i="38"/>
  <c r="Q17" i="38"/>
  <c r="P17" i="38"/>
  <c r="H17" i="38"/>
  <c r="O17" i="38"/>
  <c r="G17" i="38"/>
  <c r="F17" i="38"/>
  <c r="AA16" i="38"/>
  <c r="S16" i="38"/>
  <c r="Z16" i="38"/>
  <c r="R16" i="38"/>
  <c r="Q16" i="38"/>
  <c r="P16" i="38"/>
  <c r="H16" i="38"/>
  <c r="O16" i="38"/>
  <c r="G16" i="38"/>
  <c r="F16" i="38"/>
  <c r="AA15" i="38"/>
  <c r="S15" i="38"/>
  <c r="Z15" i="38"/>
  <c r="R15" i="38"/>
  <c r="Q15" i="38"/>
  <c r="P15" i="38"/>
  <c r="H15" i="38"/>
  <c r="O15" i="38"/>
  <c r="G15" i="38"/>
  <c r="F15" i="38"/>
  <c r="AA14" i="38"/>
  <c r="S14" i="38"/>
  <c r="Z14" i="38"/>
  <c r="R14" i="38"/>
  <c r="Q14" i="38"/>
  <c r="P14" i="38"/>
  <c r="H14" i="38"/>
  <c r="O14" i="38"/>
  <c r="G14" i="38"/>
  <c r="F14" i="38"/>
  <c r="AA13" i="38"/>
  <c r="S13" i="38"/>
  <c r="Z13" i="38"/>
  <c r="R13" i="38"/>
  <c r="Q13" i="38"/>
  <c r="P13" i="38"/>
  <c r="H13" i="38"/>
  <c r="O13" i="38"/>
  <c r="G13" i="38"/>
  <c r="F13" i="38"/>
  <c r="AA12" i="38"/>
  <c r="S12" i="38"/>
  <c r="Z12" i="38"/>
  <c r="R12" i="38"/>
  <c r="Q12" i="38"/>
  <c r="P12" i="38"/>
  <c r="H12" i="38"/>
  <c r="O12" i="38"/>
  <c r="G12" i="38"/>
  <c r="F12" i="38"/>
  <c r="AA11" i="38"/>
  <c r="S11" i="38"/>
  <c r="Z11" i="38"/>
  <c r="R11" i="38"/>
  <c r="Q11" i="38"/>
  <c r="P11" i="38"/>
  <c r="H11" i="38"/>
  <c r="O11" i="38"/>
  <c r="G11" i="38"/>
  <c r="F11" i="38"/>
  <c r="AA10" i="38"/>
  <c r="S10" i="38"/>
  <c r="Z10" i="38"/>
  <c r="R10" i="38"/>
  <c r="Q10" i="38"/>
  <c r="P10" i="38"/>
  <c r="H10" i="38"/>
  <c r="O10" i="38"/>
  <c r="G10" i="38"/>
  <c r="F10" i="38"/>
  <c r="Z4" i="38"/>
  <c r="H128" i="21"/>
  <c r="I125" i="20"/>
  <c r="AU130" i="20"/>
  <c r="M124" i="20"/>
  <c r="AL130" i="20"/>
  <c r="BD130" i="20"/>
  <c r="W70" i="38"/>
  <c r="T70" i="39"/>
  <c r="T70" i="40"/>
  <c r="W70" i="39"/>
  <c r="W70" i="40"/>
  <c r="T70" i="38"/>
  <c r="M125" i="20"/>
  <c r="E49" i="27"/>
  <c r="E48" i="27"/>
  <c r="E47" i="27"/>
  <c r="E46" i="27"/>
  <c r="E45" i="27"/>
  <c r="B50" i="27"/>
  <c r="B49" i="27"/>
  <c r="B48" i="27"/>
  <c r="B47" i="27"/>
  <c r="B46" i="27"/>
  <c r="B45" i="27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104" i="20"/>
  <c r="B103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J131" i="18"/>
  <c r="H134" i="18"/>
  <c r="H144" i="18"/>
  <c r="AN790" i="1"/>
  <c r="AN789" i="1"/>
  <c r="AN788" i="1"/>
  <c r="AN787" i="1"/>
  <c r="AN786" i="1"/>
  <c r="AN785" i="1"/>
  <c r="AN784" i="1"/>
  <c r="AN783" i="1"/>
  <c r="AN782" i="1"/>
  <c r="AN781" i="1"/>
  <c r="AN780" i="1"/>
  <c r="AN779" i="1"/>
  <c r="AN778" i="1"/>
  <c r="AN777" i="1"/>
  <c r="AN776" i="1"/>
  <c r="AN775" i="1"/>
  <c r="AN774" i="1"/>
  <c r="AN773" i="1"/>
  <c r="AN772" i="1"/>
  <c r="AN771" i="1"/>
  <c r="AN770" i="1"/>
  <c r="AN769" i="1"/>
  <c r="AN768" i="1"/>
  <c r="AN767" i="1"/>
  <c r="AN766" i="1"/>
  <c r="AN765" i="1"/>
  <c r="AN764" i="1"/>
  <c r="AN763" i="1"/>
  <c r="AN762" i="1"/>
  <c r="AN761" i="1"/>
  <c r="AN760" i="1"/>
  <c r="AN759" i="1"/>
  <c r="AN758" i="1"/>
  <c r="AN757" i="1"/>
  <c r="AN756" i="1"/>
  <c r="AN755" i="1"/>
  <c r="AN754" i="1"/>
  <c r="AN753" i="1"/>
  <c r="AN752" i="1"/>
  <c r="AN751" i="1"/>
  <c r="L131" i="18"/>
  <c r="J132" i="18"/>
  <c r="J133" i="18"/>
  <c r="J134" i="18"/>
  <c r="I144" i="18"/>
  <c r="AN889" i="1"/>
  <c r="AN888" i="1"/>
  <c r="AN887" i="1"/>
  <c r="AN886" i="1"/>
  <c r="AN885" i="1"/>
  <c r="AN884" i="1"/>
  <c r="AN883" i="1"/>
  <c r="AN881" i="1"/>
  <c r="AN880" i="1"/>
  <c r="AN879" i="1"/>
  <c r="AN878" i="1"/>
  <c r="AN877" i="1"/>
  <c r="AN876" i="1"/>
  <c r="AN875" i="1"/>
  <c r="AN874" i="1"/>
  <c r="AN873" i="1"/>
  <c r="AN872" i="1"/>
  <c r="AN871" i="1"/>
  <c r="AN870" i="1"/>
  <c r="AN869" i="1"/>
  <c r="AN868" i="1"/>
  <c r="AN867" i="1"/>
  <c r="AN866" i="1"/>
  <c r="AN865" i="1"/>
  <c r="AN864" i="1"/>
  <c r="AN863" i="1"/>
  <c r="AN862" i="1"/>
  <c r="AN861" i="1"/>
  <c r="AN860" i="1"/>
  <c r="AN859" i="1"/>
  <c r="AN858" i="1"/>
  <c r="AN857" i="1"/>
  <c r="AN856" i="1"/>
  <c r="AN855" i="1"/>
  <c r="AN854" i="1"/>
  <c r="AN853" i="1"/>
  <c r="AN852" i="1"/>
  <c r="AN851" i="1"/>
  <c r="AN850" i="1"/>
  <c r="AN849" i="1"/>
  <c r="AN848" i="1"/>
  <c r="AN847" i="1"/>
  <c r="AN846" i="1"/>
  <c r="AN845" i="1"/>
  <c r="AN844" i="1"/>
  <c r="AN843" i="1"/>
  <c r="AN842" i="1"/>
  <c r="AN841" i="1"/>
  <c r="AN840" i="1"/>
  <c r="AN839" i="1"/>
  <c r="AN838" i="1"/>
  <c r="AN837" i="1"/>
  <c r="AN836" i="1"/>
  <c r="AN835" i="1"/>
  <c r="AN834" i="1"/>
  <c r="AN833" i="1"/>
  <c r="AN832" i="1"/>
  <c r="AN831" i="1"/>
  <c r="AN830" i="1"/>
  <c r="AN829" i="1"/>
  <c r="AN828" i="1"/>
  <c r="AN827" i="1"/>
  <c r="AN826" i="1"/>
  <c r="AN825" i="1"/>
  <c r="AN824" i="1"/>
  <c r="AN823" i="1"/>
  <c r="AN822" i="1"/>
  <c r="AN821" i="1"/>
  <c r="AN820" i="1"/>
  <c r="AN818" i="1"/>
  <c r="AN817" i="1"/>
  <c r="AN816" i="1"/>
  <c r="AN815" i="1"/>
  <c r="AN813" i="1"/>
  <c r="AN812" i="1"/>
  <c r="AN811" i="1"/>
  <c r="AN810" i="1"/>
  <c r="AN809" i="1"/>
  <c r="AN808" i="1"/>
  <c r="AN807" i="1"/>
  <c r="AN806" i="1"/>
  <c r="AN805" i="1"/>
  <c r="AN804" i="1"/>
  <c r="AN803" i="1"/>
  <c r="AN802" i="1"/>
  <c r="AN801" i="1"/>
  <c r="AN800" i="1"/>
  <c r="AN799" i="1"/>
  <c r="AN798" i="1"/>
  <c r="AN797" i="1"/>
  <c r="AN796" i="1"/>
  <c r="AN795" i="1"/>
  <c r="AN794" i="1"/>
  <c r="AN793" i="1"/>
  <c r="AN792" i="1"/>
  <c r="AN791" i="1"/>
  <c r="AN750" i="1"/>
  <c r="AN749" i="1"/>
  <c r="AN748" i="1"/>
  <c r="AN747" i="1"/>
  <c r="AN746" i="1"/>
  <c r="AN745" i="1"/>
  <c r="AN744" i="1"/>
  <c r="AN743" i="1"/>
  <c r="AN742" i="1"/>
  <c r="AN741" i="1"/>
  <c r="AN740" i="1"/>
  <c r="AN739" i="1"/>
  <c r="AN738" i="1"/>
  <c r="AN737" i="1"/>
  <c r="AN736" i="1"/>
  <c r="AN735" i="1"/>
  <c r="AN733" i="1"/>
  <c r="AN732" i="1"/>
  <c r="AN731" i="1"/>
  <c r="AN730" i="1"/>
  <c r="AN729" i="1"/>
  <c r="AN728" i="1"/>
  <c r="AN727" i="1"/>
  <c r="AN726" i="1"/>
  <c r="AN725" i="1"/>
  <c r="AN724" i="1"/>
  <c r="AN723" i="1"/>
  <c r="AN722" i="1"/>
  <c r="AN721" i="1"/>
  <c r="AN720" i="1"/>
  <c r="AN719" i="1"/>
  <c r="AN718" i="1"/>
  <c r="AN717" i="1"/>
  <c r="AN716" i="1"/>
  <c r="AN715" i="1"/>
  <c r="AN714" i="1"/>
  <c r="AN713" i="1"/>
  <c r="AN712" i="1"/>
  <c r="AN711" i="1"/>
  <c r="AN710" i="1"/>
  <c r="AN709" i="1"/>
  <c r="AN708" i="1"/>
  <c r="AN707" i="1"/>
  <c r="AN706" i="1"/>
  <c r="AN705" i="1"/>
  <c r="AN704" i="1"/>
  <c r="AN703" i="1"/>
  <c r="AN702" i="1"/>
  <c r="AN701" i="1"/>
  <c r="AN700" i="1"/>
  <c r="AN699" i="1"/>
  <c r="AN698" i="1"/>
  <c r="AN697" i="1"/>
  <c r="AN696" i="1"/>
  <c r="AN695" i="1"/>
  <c r="AN694" i="1"/>
  <c r="AN693" i="1"/>
  <c r="AN692" i="1"/>
  <c r="AN691" i="1"/>
  <c r="AN690" i="1"/>
  <c r="AN689" i="1"/>
  <c r="AN688" i="1"/>
  <c r="AN687" i="1"/>
  <c r="AN686" i="1"/>
  <c r="AN685" i="1"/>
  <c r="AN684" i="1"/>
  <c r="AN683" i="1"/>
  <c r="AN682" i="1"/>
  <c r="AN681" i="1"/>
  <c r="AN680" i="1"/>
  <c r="AN679" i="1"/>
  <c r="AN678" i="1"/>
  <c r="AN677" i="1"/>
  <c r="AN668" i="1"/>
  <c r="AN667" i="1"/>
  <c r="AN666" i="1"/>
  <c r="AN665" i="1"/>
  <c r="AN664" i="1"/>
  <c r="AN663" i="1"/>
  <c r="AN662" i="1"/>
  <c r="AN661" i="1"/>
  <c r="AN660" i="1"/>
  <c r="AN659" i="1"/>
  <c r="AN658" i="1"/>
  <c r="AN657" i="1"/>
  <c r="AN656" i="1"/>
  <c r="AN655" i="1"/>
  <c r="AN654" i="1"/>
  <c r="AN653" i="1"/>
  <c r="AN652" i="1"/>
  <c r="AN651" i="1"/>
  <c r="AN650" i="1"/>
  <c r="AN649" i="1"/>
  <c r="AN648" i="1"/>
  <c r="AN647" i="1"/>
  <c r="AN646" i="1"/>
  <c r="AN645" i="1"/>
  <c r="AN644" i="1"/>
  <c r="AN643" i="1"/>
  <c r="AN642" i="1"/>
  <c r="AN641" i="1"/>
  <c r="AN640" i="1"/>
  <c r="AN639" i="1"/>
  <c r="AN638" i="1"/>
  <c r="AN637" i="1"/>
  <c r="AN636" i="1"/>
  <c r="AN635" i="1"/>
  <c r="AN634" i="1"/>
  <c r="AN633" i="1"/>
  <c r="AN632" i="1"/>
  <c r="AN631" i="1"/>
  <c r="AN630" i="1"/>
  <c r="AN629" i="1"/>
  <c r="AN627" i="1"/>
  <c r="AN626" i="1"/>
  <c r="AN625" i="1"/>
  <c r="AN624" i="1"/>
  <c r="AN623" i="1"/>
  <c r="AN622" i="1"/>
  <c r="AN621" i="1"/>
  <c r="AN620" i="1"/>
  <c r="AN619" i="1"/>
  <c r="AN618" i="1"/>
  <c r="AN617" i="1"/>
  <c r="AN616" i="1"/>
  <c r="AN615" i="1"/>
  <c r="AN614" i="1"/>
  <c r="AN613" i="1"/>
  <c r="AN612" i="1"/>
  <c r="AN611" i="1"/>
  <c r="AN610" i="1"/>
  <c r="AN609" i="1"/>
  <c r="AN608" i="1"/>
  <c r="AN607" i="1"/>
  <c r="AN606" i="1"/>
  <c r="AN605" i="1"/>
  <c r="AN604" i="1"/>
  <c r="AN603" i="1"/>
  <c r="AN602" i="1"/>
  <c r="AN601" i="1"/>
  <c r="AN600" i="1"/>
  <c r="AN599" i="1"/>
  <c r="AN598" i="1"/>
  <c r="AN597" i="1"/>
  <c r="AN596" i="1"/>
  <c r="AN595" i="1"/>
  <c r="AN594" i="1"/>
  <c r="AN593" i="1"/>
  <c r="AN592" i="1"/>
  <c r="AN591" i="1"/>
  <c r="AN590" i="1"/>
  <c r="AN589" i="1"/>
  <c r="AN588" i="1"/>
  <c r="AN587" i="1"/>
  <c r="AN586" i="1"/>
  <c r="AN585" i="1"/>
  <c r="AN584" i="1"/>
  <c r="AN583" i="1"/>
  <c r="AN582" i="1"/>
  <c r="AN581" i="1"/>
  <c r="AN580" i="1"/>
  <c r="AN579" i="1"/>
  <c r="AN578" i="1"/>
  <c r="AN577" i="1"/>
  <c r="AN576" i="1"/>
  <c r="AN575" i="1"/>
  <c r="AN574" i="1"/>
  <c r="AN572" i="1"/>
  <c r="AN571" i="1"/>
  <c r="AN570" i="1"/>
  <c r="AN569" i="1"/>
  <c r="AN568" i="1"/>
  <c r="AN567" i="1"/>
  <c r="AN566" i="1"/>
  <c r="AN565" i="1"/>
  <c r="AN564" i="1"/>
  <c r="AN562" i="1"/>
  <c r="AN561" i="1"/>
  <c r="AN560" i="1"/>
  <c r="AN559" i="1"/>
  <c r="AN558" i="1"/>
  <c r="AN557" i="1"/>
  <c r="AN556" i="1"/>
  <c r="AN555" i="1"/>
  <c r="AN554" i="1"/>
  <c r="AN553" i="1"/>
  <c r="AN552" i="1"/>
  <c r="AN551" i="1"/>
  <c r="AN550" i="1"/>
  <c r="AN549" i="1"/>
  <c r="AN548" i="1"/>
  <c r="AN547" i="1"/>
  <c r="AN546" i="1"/>
  <c r="AN545" i="1"/>
  <c r="AN544" i="1"/>
  <c r="AN543" i="1"/>
  <c r="AN542" i="1"/>
  <c r="AN541" i="1"/>
  <c r="AN540" i="1"/>
  <c r="AN539" i="1"/>
  <c r="AN538" i="1"/>
  <c r="AN537" i="1"/>
  <c r="AN536" i="1"/>
  <c r="AN535" i="1"/>
  <c r="AN534" i="1"/>
  <c r="AN533" i="1"/>
  <c r="AN532" i="1"/>
  <c r="AN531" i="1"/>
  <c r="AN530" i="1"/>
  <c r="AN529" i="1"/>
  <c r="AN528" i="1"/>
  <c r="AN527" i="1"/>
  <c r="AN526" i="1"/>
  <c r="AN525" i="1"/>
  <c r="AN524" i="1"/>
  <c r="AN523" i="1"/>
  <c r="AN522" i="1"/>
  <c r="AN521" i="1"/>
  <c r="AN520" i="1"/>
  <c r="AN519" i="1"/>
  <c r="AN518" i="1"/>
  <c r="AN517" i="1"/>
  <c r="AN516" i="1"/>
  <c r="AN515" i="1"/>
  <c r="AN514" i="1"/>
  <c r="AN513" i="1"/>
  <c r="AN512" i="1"/>
  <c r="AN511" i="1"/>
  <c r="AN510" i="1"/>
  <c r="AN509" i="1"/>
  <c r="AN508" i="1"/>
  <c r="AN507" i="1"/>
  <c r="AN506" i="1"/>
  <c r="AN505" i="1"/>
  <c r="AN504" i="1"/>
  <c r="AN503" i="1"/>
  <c r="AN502" i="1"/>
  <c r="AN501" i="1"/>
  <c r="AN500" i="1"/>
  <c r="AN499" i="1"/>
  <c r="AN498" i="1"/>
  <c r="AN497" i="1"/>
  <c r="AN496" i="1"/>
  <c r="AN495" i="1"/>
  <c r="AN494" i="1"/>
  <c r="AN493" i="1"/>
  <c r="AN492" i="1"/>
  <c r="AN491" i="1"/>
  <c r="AN490" i="1"/>
  <c r="AN489" i="1"/>
  <c r="AN488" i="1"/>
  <c r="AN487" i="1"/>
  <c r="AN486" i="1"/>
  <c r="AN485" i="1"/>
  <c r="AN484" i="1"/>
  <c r="AN483" i="1"/>
  <c r="AN482" i="1"/>
  <c r="AN481" i="1"/>
  <c r="AN480" i="1"/>
  <c r="AN479" i="1"/>
  <c r="AN478" i="1"/>
  <c r="AN477" i="1"/>
  <c r="AN476" i="1"/>
  <c r="AN475" i="1"/>
  <c r="AN474" i="1"/>
  <c r="AN473" i="1"/>
  <c r="AN472" i="1"/>
  <c r="AN471" i="1"/>
  <c r="AN470" i="1"/>
  <c r="AN469" i="1"/>
  <c r="AN468" i="1"/>
  <c r="AN467" i="1"/>
  <c r="AN466" i="1"/>
  <c r="AN465" i="1"/>
  <c r="AN464" i="1"/>
  <c r="AN463" i="1"/>
  <c r="AN462" i="1"/>
  <c r="AN461" i="1"/>
  <c r="AN460" i="1"/>
  <c r="AN459" i="1"/>
  <c r="AN458" i="1"/>
  <c r="AN457" i="1"/>
  <c r="AN456" i="1"/>
  <c r="AN455" i="1"/>
  <c r="AN454" i="1"/>
  <c r="AN453" i="1"/>
  <c r="AN452" i="1"/>
  <c r="AN451" i="1"/>
  <c r="AN450" i="1"/>
  <c r="AN449" i="1"/>
  <c r="AN448" i="1"/>
  <c r="AN447" i="1"/>
  <c r="AN446" i="1"/>
  <c r="AN445" i="1"/>
  <c r="AN444" i="1"/>
  <c r="AN443" i="1"/>
  <c r="AN442" i="1"/>
  <c r="AN441" i="1"/>
  <c r="AN440" i="1"/>
  <c r="AN439" i="1"/>
  <c r="AN438" i="1"/>
  <c r="AN437" i="1"/>
  <c r="AN436" i="1"/>
  <c r="AN435" i="1"/>
  <c r="AN434" i="1"/>
  <c r="AN433" i="1"/>
  <c r="AN432" i="1"/>
  <c r="AN431" i="1"/>
  <c r="AN430" i="1"/>
  <c r="AN429" i="1"/>
  <c r="AN428" i="1"/>
  <c r="AN427" i="1"/>
  <c r="AN426" i="1"/>
  <c r="AN425" i="1"/>
  <c r="AN424" i="1"/>
  <c r="AN423" i="1"/>
  <c r="AN422" i="1"/>
  <c r="AN421" i="1"/>
  <c r="AN420" i="1"/>
  <c r="AN419" i="1"/>
  <c r="AN418" i="1"/>
  <c r="AN417" i="1"/>
  <c r="AN416" i="1"/>
  <c r="AN415" i="1"/>
  <c r="AN414" i="1"/>
  <c r="AN412" i="1"/>
  <c r="AN411" i="1"/>
  <c r="AN410" i="1"/>
  <c r="AN409" i="1"/>
  <c r="AN407" i="1"/>
  <c r="AN406" i="1"/>
  <c r="AN405" i="1"/>
  <c r="AN404" i="1"/>
  <c r="AN402" i="1"/>
  <c r="AN401" i="1"/>
  <c r="AN400" i="1"/>
  <c r="AN399" i="1"/>
  <c r="AN398" i="1"/>
  <c r="AN397" i="1"/>
  <c r="AN396" i="1"/>
  <c r="AN395" i="1"/>
  <c r="AN394" i="1"/>
  <c r="AN393" i="1"/>
  <c r="AN392" i="1"/>
  <c r="AN391" i="1"/>
  <c r="AN390" i="1"/>
  <c r="AN389" i="1"/>
  <c r="AN388" i="1"/>
  <c r="AN387" i="1"/>
  <c r="AN386" i="1"/>
  <c r="AN385" i="1"/>
  <c r="AN384" i="1"/>
  <c r="AN383" i="1"/>
  <c r="AN382" i="1"/>
  <c r="AN381" i="1"/>
  <c r="AN380" i="1"/>
  <c r="AN379" i="1"/>
  <c r="AN378" i="1"/>
  <c r="AN377" i="1"/>
  <c r="AN376" i="1"/>
  <c r="AN375" i="1"/>
  <c r="AN374" i="1"/>
  <c r="AN373" i="1"/>
  <c r="AN372" i="1"/>
  <c r="AN371" i="1"/>
  <c r="AN370" i="1"/>
  <c r="AN369" i="1"/>
  <c r="AN368" i="1"/>
  <c r="AN367" i="1"/>
  <c r="AN366" i="1"/>
  <c r="AN365" i="1"/>
  <c r="AN364" i="1"/>
  <c r="AN363" i="1"/>
  <c r="AN362" i="1"/>
  <c r="AN361" i="1"/>
  <c r="AN360" i="1"/>
  <c r="AN359" i="1"/>
  <c r="AN358" i="1"/>
  <c r="AN357" i="1"/>
  <c r="AN356" i="1"/>
  <c r="AN355" i="1"/>
  <c r="AN354" i="1"/>
  <c r="AN353" i="1"/>
  <c r="AN352" i="1"/>
  <c r="AN351" i="1"/>
  <c r="AN350" i="1"/>
  <c r="AN349" i="1"/>
  <c r="AN348" i="1"/>
  <c r="AN347" i="1"/>
  <c r="AN346" i="1"/>
  <c r="AN345" i="1"/>
  <c r="AN344" i="1"/>
  <c r="AN343" i="1"/>
  <c r="AN342" i="1"/>
  <c r="AN341" i="1"/>
  <c r="AN340" i="1"/>
  <c r="AN339" i="1"/>
  <c r="AN338" i="1"/>
  <c r="AN337" i="1"/>
  <c r="AN336" i="1"/>
  <c r="AN335" i="1"/>
  <c r="AN334" i="1"/>
  <c r="AN333" i="1"/>
  <c r="AN331" i="1"/>
  <c r="AN330" i="1"/>
  <c r="AN329" i="1"/>
  <c r="AN328" i="1"/>
  <c r="AN327" i="1"/>
  <c r="AN326" i="1"/>
  <c r="AN325" i="1"/>
  <c r="AN324" i="1"/>
  <c r="AN323" i="1"/>
  <c r="AN322" i="1"/>
  <c r="AN321" i="1"/>
  <c r="AN320" i="1"/>
  <c r="AN319" i="1"/>
  <c r="AN318" i="1"/>
  <c r="AN317" i="1"/>
  <c r="AN316" i="1"/>
  <c r="AN315" i="1"/>
  <c r="AN314" i="1"/>
  <c r="AN313" i="1"/>
  <c r="AN312" i="1"/>
  <c r="AN311" i="1"/>
  <c r="AN310" i="1"/>
  <c r="AN309" i="1"/>
  <c r="AN308" i="1"/>
  <c r="AN307" i="1"/>
  <c r="AN306" i="1"/>
  <c r="AN305" i="1"/>
  <c r="AN304" i="1"/>
  <c r="AN303" i="1"/>
  <c r="AN302" i="1"/>
  <c r="AN301" i="1"/>
  <c r="AN300" i="1"/>
  <c r="AN299" i="1"/>
  <c r="AN298" i="1"/>
  <c r="AN297" i="1"/>
  <c r="AN296" i="1"/>
  <c r="AN295" i="1"/>
  <c r="AN293" i="1"/>
  <c r="AN292" i="1"/>
  <c r="AN291" i="1"/>
  <c r="AN290" i="1"/>
  <c r="AN289" i="1"/>
  <c r="AN288" i="1"/>
  <c r="AN287" i="1"/>
  <c r="AN286" i="1"/>
  <c r="AN285" i="1"/>
  <c r="AN284" i="1"/>
  <c r="AN283" i="1"/>
  <c r="AN282" i="1"/>
  <c r="AN281" i="1"/>
  <c r="AN280" i="1"/>
  <c r="AN279" i="1"/>
  <c r="AN278" i="1"/>
  <c r="AN277" i="1"/>
  <c r="AN276" i="1"/>
  <c r="AN275" i="1"/>
  <c r="AN274" i="1"/>
  <c r="AN273" i="1"/>
  <c r="AN272" i="1"/>
  <c r="AN271" i="1"/>
  <c r="AN270" i="1"/>
  <c r="AN269" i="1"/>
  <c r="AN268" i="1"/>
  <c r="AN267" i="1"/>
  <c r="AN266" i="1"/>
  <c r="AN265" i="1"/>
  <c r="AN264" i="1"/>
  <c r="AN263" i="1"/>
  <c r="AN262" i="1"/>
  <c r="AN261" i="1"/>
  <c r="AN260" i="1"/>
  <c r="AN259" i="1"/>
  <c r="AN258" i="1"/>
  <c r="AN257" i="1"/>
  <c r="AN256" i="1"/>
  <c r="AN255" i="1"/>
  <c r="AN254" i="1"/>
  <c r="AN253" i="1"/>
  <c r="AN252" i="1"/>
  <c r="AN251" i="1"/>
  <c r="AN250" i="1"/>
  <c r="AN249" i="1"/>
  <c r="AN248" i="1"/>
  <c r="AN247" i="1"/>
  <c r="AN246" i="1"/>
  <c r="AN245" i="1"/>
  <c r="AN244" i="1"/>
  <c r="AN243" i="1"/>
  <c r="AN242" i="1"/>
  <c r="AN241" i="1"/>
  <c r="AN240" i="1"/>
  <c r="AN239" i="1"/>
  <c r="AN238" i="1"/>
  <c r="AN237" i="1"/>
  <c r="AN236" i="1"/>
  <c r="AN235" i="1"/>
  <c r="AN234" i="1"/>
  <c r="AN233" i="1"/>
  <c r="AN232" i="1"/>
  <c r="AN231" i="1"/>
  <c r="AN230" i="1"/>
  <c r="AN229" i="1"/>
  <c r="AN228" i="1"/>
  <c r="AN227" i="1"/>
  <c r="AN226" i="1"/>
  <c r="AN225" i="1"/>
  <c r="AN224" i="1"/>
  <c r="AN223" i="1"/>
  <c r="AN222" i="1"/>
  <c r="AN221" i="1"/>
  <c r="AN219" i="1"/>
  <c r="AN218" i="1"/>
  <c r="AN217" i="1"/>
  <c r="AN216" i="1"/>
  <c r="AN215" i="1"/>
  <c r="AN214" i="1"/>
  <c r="AN213" i="1"/>
  <c r="AN212" i="1"/>
  <c r="AN211" i="1"/>
  <c r="AN210" i="1"/>
  <c r="AN209" i="1"/>
  <c r="AN208" i="1"/>
  <c r="AN207" i="1"/>
  <c r="AN206" i="1"/>
  <c r="AN205" i="1"/>
  <c r="AN204" i="1"/>
  <c r="AN203" i="1"/>
  <c r="AN202" i="1"/>
  <c r="AN201" i="1"/>
  <c r="AN200" i="1"/>
  <c r="AN199" i="1"/>
  <c r="AN197" i="1"/>
  <c r="AN196" i="1"/>
  <c r="AN195" i="1"/>
  <c r="AN194" i="1"/>
  <c r="AN192" i="1"/>
  <c r="AN191" i="1"/>
  <c r="AN190" i="1"/>
  <c r="AN189" i="1"/>
  <c r="AN188" i="1"/>
  <c r="AN187" i="1"/>
  <c r="AN186" i="1"/>
  <c r="AN185" i="1"/>
  <c r="AN184" i="1"/>
  <c r="AN183" i="1"/>
  <c r="AN182" i="1"/>
  <c r="AN181" i="1"/>
  <c r="AN180" i="1"/>
  <c r="AN179" i="1"/>
  <c r="AN178" i="1"/>
  <c r="AN177" i="1"/>
  <c r="AN176" i="1"/>
  <c r="AN175" i="1"/>
  <c r="AN174" i="1"/>
  <c r="AN173" i="1"/>
  <c r="AN172" i="1"/>
  <c r="AN171" i="1"/>
  <c r="AN170" i="1"/>
  <c r="AN169" i="1"/>
  <c r="AN168" i="1"/>
  <c r="AN167" i="1"/>
  <c r="AN166" i="1"/>
  <c r="AN165" i="1"/>
  <c r="AN164" i="1"/>
  <c r="AN163" i="1"/>
  <c r="AN162" i="1"/>
  <c r="AN161" i="1"/>
  <c r="AN160" i="1"/>
  <c r="AN159" i="1"/>
  <c r="AN158" i="1"/>
  <c r="AN157" i="1"/>
  <c r="AN156" i="1"/>
  <c r="AN155" i="1"/>
  <c r="AN154" i="1"/>
  <c r="AN153" i="1"/>
  <c r="AN152" i="1"/>
  <c r="AN151" i="1"/>
  <c r="AN150" i="1"/>
  <c r="AN149" i="1"/>
  <c r="AN148" i="1"/>
  <c r="AN147" i="1"/>
  <c r="AN146" i="1"/>
  <c r="AN145" i="1"/>
  <c r="AN144" i="1"/>
  <c r="AN143" i="1"/>
  <c r="AN142" i="1"/>
  <c r="AN141" i="1"/>
  <c r="AN140" i="1"/>
  <c r="AN139" i="1"/>
  <c r="AN138" i="1"/>
  <c r="AN137" i="1"/>
  <c r="AN136" i="1"/>
  <c r="AN135" i="1"/>
  <c r="AN134" i="1"/>
  <c r="AN133" i="1"/>
  <c r="AN132" i="1"/>
  <c r="AN131" i="1"/>
  <c r="AN130" i="1"/>
  <c r="AN129" i="1"/>
  <c r="AN128" i="1"/>
  <c r="AN127" i="1"/>
  <c r="AN126" i="1"/>
  <c r="AN125" i="1"/>
  <c r="AN124" i="1"/>
  <c r="AN123" i="1"/>
  <c r="AN122" i="1"/>
  <c r="AN121" i="1"/>
  <c r="AN120" i="1"/>
  <c r="AN119" i="1"/>
  <c r="AN118" i="1"/>
  <c r="AN116" i="1"/>
  <c r="AN115" i="1"/>
  <c r="AN114" i="1"/>
  <c r="AN113" i="1"/>
  <c r="AN112" i="1"/>
  <c r="AN111" i="1"/>
  <c r="AN110" i="1"/>
  <c r="AN109" i="1"/>
  <c r="AN108" i="1"/>
  <c r="AN107" i="1"/>
  <c r="AN106" i="1"/>
  <c r="AN105" i="1"/>
  <c r="AN104" i="1"/>
  <c r="AN103" i="1"/>
  <c r="AN102" i="1"/>
  <c r="AN101" i="1"/>
  <c r="AN100" i="1"/>
  <c r="AN99" i="1"/>
  <c r="AN98" i="1"/>
  <c r="AN97" i="1"/>
  <c r="AN96" i="1"/>
  <c r="AN95" i="1"/>
  <c r="AN94" i="1"/>
  <c r="AN93" i="1"/>
  <c r="AN92" i="1"/>
  <c r="AN91" i="1"/>
  <c r="AN90" i="1"/>
  <c r="AN89" i="1"/>
  <c r="AN88" i="1"/>
  <c r="AN87" i="1"/>
  <c r="AN86" i="1"/>
  <c r="AN85" i="1"/>
  <c r="AN84" i="1"/>
  <c r="AN83" i="1"/>
  <c r="AN82" i="1"/>
  <c r="AN79" i="1"/>
  <c r="AN78" i="1"/>
  <c r="AN77" i="1"/>
  <c r="AN76" i="1"/>
  <c r="AN75" i="1"/>
  <c r="AN74" i="1"/>
  <c r="AN73" i="1"/>
  <c r="AN72" i="1"/>
  <c r="AN71" i="1"/>
  <c r="AN70" i="1"/>
  <c r="AN69" i="1"/>
  <c r="AN68" i="1"/>
  <c r="AN67" i="1"/>
  <c r="AN66" i="1"/>
  <c r="AN65" i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8" i="1"/>
  <c r="AN17" i="1"/>
  <c r="AN16" i="1"/>
  <c r="AN15" i="1"/>
  <c r="AN14" i="1"/>
  <c r="AN13" i="1"/>
  <c r="AN12" i="1"/>
  <c r="AN11" i="1"/>
  <c r="AN10" i="1"/>
  <c r="N131" i="18"/>
  <c r="N132" i="18"/>
  <c r="N133" i="18"/>
  <c r="L132" i="18"/>
  <c r="L133" i="18"/>
  <c r="N134" i="18"/>
  <c r="L134" i="18"/>
  <c r="J7" i="30"/>
  <c r="K7" i="30"/>
  <c r="L7" i="30"/>
  <c r="AC130" i="20"/>
  <c r="I97" i="20"/>
  <c r="D128" i="24"/>
  <c r="G45" i="24"/>
  <c r="C128" i="24"/>
  <c r="C45" i="24"/>
  <c r="C124" i="21"/>
  <c r="Z4" i="37"/>
  <c r="G124" i="18"/>
  <c r="F124" i="18"/>
  <c r="D346" i="11"/>
  <c r="J305" i="11"/>
  <c r="G305" i="11"/>
  <c r="D305" i="11"/>
  <c r="J263" i="11"/>
  <c r="G263" i="11"/>
  <c r="D263" i="11"/>
  <c r="J219" i="11"/>
  <c r="G219" i="11"/>
  <c r="D219" i="11"/>
  <c r="J175" i="11"/>
  <c r="G175" i="11"/>
  <c r="D175" i="11"/>
  <c r="J134" i="11"/>
  <c r="G134" i="11"/>
  <c r="D134" i="11"/>
  <c r="M91" i="11"/>
  <c r="J91" i="11"/>
  <c r="G91" i="11"/>
  <c r="D91" i="11"/>
  <c r="N47" i="11"/>
  <c r="I136" i="4"/>
  <c r="H136" i="4"/>
  <c r="E136" i="4"/>
  <c r="D136" i="4"/>
  <c r="I123" i="20"/>
  <c r="M97" i="20"/>
  <c r="C78" i="6"/>
  <c r="M123" i="20"/>
  <c r="O130" i="21"/>
  <c r="I121" i="20"/>
  <c r="I120" i="20"/>
  <c r="I122" i="20"/>
  <c r="L93" i="11"/>
  <c r="K93" i="11"/>
  <c r="I93" i="11"/>
  <c r="H93" i="11"/>
  <c r="F93" i="11"/>
  <c r="E93" i="11"/>
  <c r="N43" i="11"/>
  <c r="N44" i="11"/>
  <c r="N45" i="11"/>
  <c r="N46" i="11"/>
  <c r="M120" i="20"/>
  <c r="M122" i="20"/>
  <c r="M121" i="20"/>
  <c r="D98" i="21"/>
  <c r="C98" i="21"/>
  <c r="D97" i="20"/>
  <c r="C97" i="20"/>
  <c r="G98" i="18"/>
  <c r="F98" i="18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93" i="11"/>
  <c r="X6" i="20"/>
  <c r="C35" i="6"/>
  <c r="D127" i="24"/>
  <c r="G44" i="24"/>
  <c r="C127" i="24"/>
  <c r="C44" i="24"/>
  <c r="D126" i="24"/>
  <c r="G43" i="24"/>
  <c r="C126" i="24"/>
  <c r="C43" i="24"/>
  <c r="D125" i="24"/>
  <c r="G42" i="24"/>
  <c r="C125" i="24"/>
  <c r="C42" i="24"/>
  <c r="N42" i="15"/>
  <c r="N41" i="15"/>
  <c r="N40" i="15"/>
  <c r="D345" i="11"/>
  <c r="D344" i="11"/>
  <c r="J304" i="11"/>
  <c r="G304" i="11"/>
  <c r="D304" i="11"/>
  <c r="J303" i="11"/>
  <c r="G303" i="11"/>
  <c r="D303" i="11"/>
  <c r="J262" i="11"/>
  <c r="G262" i="11"/>
  <c r="D262" i="11"/>
  <c r="J261" i="11"/>
  <c r="G261" i="11"/>
  <c r="D261" i="11"/>
  <c r="J218" i="11"/>
  <c r="G218" i="11"/>
  <c r="D218" i="11"/>
  <c r="J217" i="11"/>
  <c r="G217" i="11"/>
  <c r="D217" i="11"/>
  <c r="J174" i="11"/>
  <c r="G174" i="11"/>
  <c r="D174" i="11"/>
  <c r="J173" i="11"/>
  <c r="G173" i="11"/>
  <c r="D173" i="11"/>
  <c r="J133" i="11"/>
  <c r="G133" i="11"/>
  <c r="D133" i="11"/>
  <c r="J132" i="11"/>
  <c r="G132" i="11"/>
  <c r="D132" i="11"/>
  <c r="J131" i="11"/>
  <c r="G131" i="11"/>
  <c r="D131" i="11"/>
  <c r="J90" i="11"/>
  <c r="G90" i="11"/>
  <c r="D90" i="11"/>
  <c r="J89" i="11"/>
  <c r="G89" i="11"/>
  <c r="D89" i="11"/>
  <c r="J88" i="11"/>
  <c r="G88" i="11"/>
  <c r="D88" i="11"/>
  <c r="I135" i="4"/>
  <c r="H135" i="4"/>
  <c r="E135" i="4"/>
  <c r="D135" i="4"/>
  <c r="I134" i="4"/>
  <c r="H134" i="4"/>
  <c r="E134" i="4"/>
  <c r="D134" i="4"/>
  <c r="I133" i="4"/>
  <c r="H133" i="4"/>
  <c r="E133" i="4"/>
  <c r="D133" i="4"/>
  <c r="C77" i="6"/>
  <c r="C76" i="6"/>
  <c r="C75" i="6"/>
  <c r="D123" i="21"/>
  <c r="C123" i="21"/>
  <c r="D122" i="21"/>
  <c r="C122" i="21"/>
  <c r="D121" i="21"/>
  <c r="C121" i="21"/>
  <c r="C122" i="20"/>
  <c r="C121" i="20"/>
  <c r="C120" i="20"/>
  <c r="G123" i="18"/>
  <c r="F123" i="18"/>
  <c r="G122" i="18"/>
  <c r="F122" i="18"/>
  <c r="G121" i="18"/>
  <c r="F121" i="18"/>
  <c r="D119" i="21"/>
  <c r="D120" i="21"/>
  <c r="I118" i="20"/>
  <c r="I119" i="20"/>
  <c r="I99" i="20"/>
  <c r="M119" i="20"/>
  <c r="M99" i="20"/>
  <c r="M118" i="20"/>
  <c r="N39" i="15"/>
  <c r="H7" i="30"/>
  <c r="C124" i="24"/>
  <c r="C41" i="24"/>
  <c r="C120" i="21"/>
  <c r="C119" i="20"/>
  <c r="G120" i="18"/>
  <c r="F120" i="18"/>
  <c r="G119" i="18"/>
  <c r="F119" i="18"/>
  <c r="D343" i="11"/>
  <c r="D342" i="11"/>
  <c r="J302" i="11"/>
  <c r="G302" i="11"/>
  <c r="D302" i="11"/>
  <c r="J301" i="11"/>
  <c r="G301" i="11"/>
  <c r="D301" i="11"/>
  <c r="J260" i="11"/>
  <c r="G260" i="11"/>
  <c r="D260" i="11"/>
  <c r="J259" i="11"/>
  <c r="G259" i="11"/>
  <c r="D259" i="11"/>
  <c r="J216" i="11"/>
  <c r="G216" i="11"/>
  <c r="D216" i="11"/>
  <c r="J215" i="11"/>
  <c r="G215" i="11"/>
  <c r="D215" i="11"/>
  <c r="J172" i="11"/>
  <c r="G172" i="11"/>
  <c r="D172" i="11"/>
  <c r="J171" i="11"/>
  <c r="G171" i="11"/>
  <c r="D171" i="11"/>
  <c r="J130" i="11"/>
  <c r="G130" i="11"/>
  <c r="D130" i="11"/>
  <c r="J129" i="11"/>
  <c r="G129" i="11"/>
  <c r="D129" i="11"/>
  <c r="J87" i="11"/>
  <c r="G87" i="11"/>
  <c r="D87" i="11"/>
  <c r="C74" i="6"/>
  <c r="I132" i="4"/>
  <c r="H132" i="4"/>
  <c r="E132" i="4"/>
  <c r="D132" i="4"/>
  <c r="C119" i="21"/>
  <c r="C118" i="20"/>
  <c r="N38" i="15"/>
  <c r="C123" i="24"/>
  <c r="C40" i="24"/>
  <c r="D341" i="11"/>
  <c r="J300" i="11"/>
  <c r="G300" i="11"/>
  <c r="D300" i="11"/>
  <c r="J258" i="11"/>
  <c r="G258" i="11"/>
  <c r="D258" i="11"/>
  <c r="J214" i="11"/>
  <c r="G214" i="11"/>
  <c r="D214" i="11"/>
  <c r="J170" i="11"/>
  <c r="G170" i="11"/>
  <c r="D170" i="11"/>
  <c r="J128" i="11"/>
  <c r="G128" i="11"/>
  <c r="D128" i="11"/>
  <c r="C93" i="11"/>
  <c r="B93" i="11"/>
  <c r="J86" i="11"/>
  <c r="G86" i="11"/>
  <c r="D86" i="11"/>
  <c r="J85" i="11"/>
  <c r="G85" i="11"/>
  <c r="D85" i="11"/>
  <c r="N42" i="11"/>
  <c r="N41" i="11"/>
  <c r="C73" i="6"/>
  <c r="C72" i="6"/>
  <c r="I130" i="4"/>
  <c r="H130" i="4"/>
  <c r="E130" i="4"/>
  <c r="D130" i="4"/>
  <c r="I131" i="4"/>
  <c r="H131" i="4"/>
  <c r="E131" i="4"/>
  <c r="D131" i="4"/>
  <c r="U64" i="9"/>
  <c r="U62" i="9"/>
  <c r="U60" i="9"/>
  <c r="U58" i="9"/>
  <c r="U57" i="9"/>
  <c r="U55" i="9"/>
  <c r="U54" i="9"/>
  <c r="U23" i="9"/>
  <c r="U22" i="9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93" i="11"/>
  <c r="I55" i="20"/>
  <c r="D77" i="21"/>
  <c r="M55" i="20"/>
  <c r="I7" i="30"/>
  <c r="D340" i="11"/>
  <c r="J299" i="11"/>
  <c r="D339" i="11"/>
  <c r="J298" i="11"/>
  <c r="D338" i="11"/>
  <c r="J297" i="11"/>
  <c r="D337" i="11"/>
  <c r="J296" i="11"/>
  <c r="D336" i="11"/>
  <c r="J295" i="11"/>
  <c r="D335" i="11"/>
  <c r="J294" i="11"/>
  <c r="D334" i="11"/>
  <c r="J293" i="11"/>
  <c r="D333" i="11"/>
  <c r="J292" i="11"/>
  <c r="D332" i="11"/>
  <c r="J291" i="11"/>
  <c r="D331" i="11"/>
  <c r="J290" i="11"/>
  <c r="D330" i="11"/>
  <c r="J289" i="11"/>
  <c r="D329" i="11"/>
  <c r="J288" i="11"/>
  <c r="D328" i="11"/>
  <c r="J287" i="11"/>
  <c r="D327" i="11"/>
  <c r="J286" i="11"/>
  <c r="D326" i="11"/>
  <c r="J285" i="11"/>
  <c r="D325" i="11"/>
  <c r="J284" i="11"/>
  <c r="D324" i="11"/>
  <c r="J283" i="11"/>
  <c r="D323" i="11"/>
  <c r="J282" i="11"/>
  <c r="D322" i="11"/>
  <c r="J281" i="11"/>
  <c r="D321" i="11"/>
  <c r="J280" i="11"/>
  <c r="D320" i="11"/>
  <c r="J279" i="11"/>
  <c r="D319" i="11"/>
  <c r="J278" i="11"/>
  <c r="D318" i="11"/>
  <c r="J277" i="11"/>
  <c r="D317" i="11"/>
  <c r="J276" i="11"/>
  <c r="D316" i="11"/>
  <c r="J275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308" i="11"/>
  <c r="D299" i="11"/>
  <c r="D298" i="11"/>
  <c r="D297" i="11"/>
  <c r="D296" i="11"/>
  <c r="D295" i="11"/>
  <c r="D294" i="11"/>
  <c r="D293" i="11"/>
  <c r="D292" i="11"/>
  <c r="D291" i="11"/>
  <c r="D290" i="11"/>
  <c r="D289" i="11"/>
  <c r="D288" i="11"/>
  <c r="D287" i="11"/>
  <c r="D286" i="11"/>
  <c r="D285" i="11"/>
  <c r="D284" i="11"/>
  <c r="D283" i="11"/>
  <c r="D282" i="11"/>
  <c r="D281" i="11"/>
  <c r="D280" i="11"/>
  <c r="D279" i="11"/>
  <c r="D278" i="11"/>
  <c r="D277" i="11"/>
  <c r="D276" i="11"/>
  <c r="D275" i="11"/>
  <c r="D308" i="11"/>
  <c r="D349" i="11"/>
  <c r="J308" i="11"/>
  <c r="C55" i="20"/>
  <c r="F10" i="4"/>
  <c r="G10" i="4"/>
  <c r="H10" i="4"/>
  <c r="I10" i="4"/>
  <c r="J10" i="4"/>
  <c r="K10" i="4"/>
  <c r="L10" i="4"/>
  <c r="M10" i="4"/>
  <c r="N10" i="4"/>
  <c r="O10" i="4"/>
  <c r="L8" i="4"/>
  <c r="M8" i="4"/>
  <c r="N8" i="4"/>
  <c r="O8" i="4"/>
  <c r="B18" i="29"/>
  <c r="A18" i="29"/>
  <c r="D18" i="4"/>
  <c r="C18" i="4"/>
  <c r="B18" i="4"/>
  <c r="A18" i="4"/>
  <c r="C18" i="29"/>
  <c r="D18" i="29"/>
  <c r="D116" i="20"/>
  <c r="C116" i="20"/>
  <c r="D115" i="20"/>
  <c r="C115" i="20"/>
  <c r="D114" i="20"/>
  <c r="D117" i="21"/>
  <c r="D116" i="21"/>
  <c r="D115" i="21"/>
  <c r="C117" i="21"/>
  <c r="C116" i="21"/>
  <c r="D56" i="21"/>
  <c r="C56" i="21"/>
  <c r="I115" i="20"/>
  <c r="I116" i="20"/>
  <c r="F56" i="18"/>
  <c r="G117" i="18"/>
  <c r="G116" i="18"/>
  <c r="F117" i="18"/>
  <c r="F116" i="18"/>
  <c r="G118" i="18"/>
  <c r="F118" i="18"/>
  <c r="M116" i="20"/>
  <c r="M115" i="20"/>
  <c r="R56" i="9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44" i="15"/>
  <c r="D36" i="4"/>
  <c r="C36" i="4"/>
  <c r="B36" i="4"/>
  <c r="A36" i="4"/>
  <c r="B36" i="29"/>
  <c r="A36" i="29"/>
  <c r="B35" i="29"/>
  <c r="A35" i="29"/>
  <c r="C35" i="29"/>
  <c r="D35" i="29"/>
  <c r="C36" i="29"/>
  <c r="D36" i="29"/>
  <c r="J257" i="11"/>
  <c r="J256" i="11"/>
  <c r="J255" i="11"/>
  <c r="J254" i="11"/>
  <c r="J253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222" i="11"/>
  <c r="D257" i="11"/>
  <c r="D256" i="11"/>
  <c r="D255" i="11"/>
  <c r="D254" i="11"/>
  <c r="D253" i="11"/>
  <c r="D252" i="11"/>
  <c r="D251" i="11"/>
  <c r="D250" i="11"/>
  <c r="D249" i="11"/>
  <c r="D248" i="11"/>
  <c r="D247" i="11"/>
  <c r="D246" i="11"/>
  <c r="D245" i="11"/>
  <c r="D244" i="11"/>
  <c r="D243" i="11"/>
  <c r="D242" i="11"/>
  <c r="D241" i="11"/>
  <c r="D240" i="11"/>
  <c r="D239" i="11"/>
  <c r="D238" i="11"/>
  <c r="D237" i="11"/>
  <c r="D236" i="11"/>
  <c r="D235" i="11"/>
  <c r="D234" i="11"/>
  <c r="D233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D213" i="11"/>
  <c r="D212" i="11"/>
  <c r="D211" i="11"/>
  <c r="D210" i="11"/>
  <c r="D209" i="11"/>
  <c r="D208" i="11"/>
  <c r="D207" i="11"/>
  <c r="D206" i="11"/>
  <c r="D205" i="11"/>
  <c r="D204" i="11"/>
  <c r="D203" i="11"/>
  <c r="D202" i="11"/>
  <c r="D201" i="11"/>
  <c r="D200" i="11"/>
  <c r="D199" i="11"/>
  <c r="D198" i="11"/>
  <c r="D197" i="11"/>
  <c r="D196" i="11"/>
  <c r="D195" i="11"/>
  <c r="D194" i="11"/>
  <c r="D193" i="11"/>
  <c r="D192" i="11"/>
  <c r="D191" i="11"/>
  <c r="D190" i="11"/>
  <c r="D189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D169" i="11"/>
  <c r="D168" i="11"/>
  <c r="D167" i="11"/>
  <c r="D166" i="11"/>
  <c r="D165" i="11"/>
  <c r="D164" i="11"/>
  <c r="D163" i="11"/>
  <c r="D162" i="11"/>
  <c r="D161" i="11"/>
  <c r="D160" i="11"/>
  <c r="D159" i="11"/>
  <c r="D158" i="11"/>
  <c r="D157" i="11"/>
  <c r="D156" i="11"/>
  <c r="D155" i="11"/>
  <c r="D154" i="11"/>
  <c r="D153" i="11"/>
  <c r="D152" i="11"/>
  <c r="D151" i="11"/>
  <c r="D150" i="11"/>
  <c r="D149" i="11"/>
  <c r="D148" i="11"/>
  <c r="D147" i="11"/>
  <c r="D146" i="11"/>
  <c r="D145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36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D127" i="11"/>
  <c r="D126" i="11"/>
  <c r="D125" i="11"/>
  <c r="D124" i="11"/>
  <c r="D123" i="11"/>
  <c r="D122" i="11"/>
  <c r="D121" i="11"/>
  <c r="D120" i="11"/>
  <c r="D119" i="11"/>
  <c r="D118" i="11"/>
  <c r="D117" i="11"/>
  <c r="D116" i="11"/>
  <c r="D115" i="11"/>
  <c r="D114" i="11"/>
  <c r="D113" i="11"/>
  <c r="D112" i="11"/>
  <c r="D111" i="11"/>
  <c r="D110" i="11"/>
  <c r="D109" i="11"/>
  <c r="D108" i="11"/>
  <c r="D107" i="11"/>
  <c r="D106" i="11"/>
  <c r="D105" i="11"/>
  <c r="D104" i="11"/>
  <c r="D103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D222" i="11"/>
  <c r="G136" i="11"/>
  <c r="J266" i="11"/>
  <c r="G266" i="11"/>
  <c r="D266" i="11"/>
  <c r="G222" i="11"/>
  <c r="J178" i="11"/>
  <c r="G178" i="11"/>
  <c r="D178" i="11"/>
  <c r="D136" i="11"/>
  <c r="J93" i="11"/>
  <c r="G93" i="11"/>
  <c r="G103" i="13"/>
  <c r="J103" i="13"/>
  <c r="I103" i="13"/>
  <c r="H103" i="13"/>
  <c r="F103" i="13"/>
  <c r="I117" i="20"/>
  <c r="I112" i="20"/>
  <c r="U11" i="9"/>
  <c r="M112" i="20"/>
  <c r="M117" i="20"/>
  <c r="E50" i="7"/>
  <c r="E49" i="7"/>
  <c r="E48" i="7"/>
  <c r="H40" i="7"/>
  <c r="H39" i="7"/>
  <c r="H38" i="7"/>
  <c r="G140" i="4"/>
  <c r="C118" i="21"/>
  <c r="C113" i="21"/>
  <c r="C112" i="21"/>
  <c r="C117" i="20"/>
  <c r="C112" i="20"/>
  <c r="F113" i="18"/>
  <c r="F112" i="18"/>
  <c r="U9" i="27"/>
  <c r="S9" i="27"/>
  <c r="T9" i="27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49" i="11"/>
  <c r="B5" i="27"/>
  <c r="A4" i="16"/>
  <c r="A3" i="13"/>
  <c r="N2" i="11"/>
  <c r="J226" i="11"/>
  <c r="A4" i="30"/>
  <c r="A6" i="29"/>
  <c r="H139" i="4"/>
  <c r="J182" i="11"/>
  <c r="J96" i="11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9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E138" i="4"/>
  <c r="D138" i="4"/>
  <c r="I138" i="4"/>
  <c r="H138" i="4"/>
  <c r="C94" i="5"/>
  <c r="B1" i="5"/>
  <c r="A57" i="14"/>
  <c r="A57" i="10"/>
  <c r="A16" i="3"/>
  <c r="A12" i="3"/>
  <c r="C4" i="32"/>
  <c r="C1" i="3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/>
  <c r="D96" i="29"/>
  <c r="B95" i="29"/>
  <c r="C95" i="29"/>
  <c r="D95" i="29"/>
  <c r="B94" i="29"/>
  <c r="C94" i="29"/>
  <c r="B93" i="29"/>
  <c r="C93" i="29"/>
  <c r="B92" i="29"/>
  <c r="C92" i="29"/>
  <c r="B91" i="29"/>
  <c r="C91" i="29"/>
  <c r="B90" i="29"/>
  <c r="C90" i="29"/>
  <c r="B89" i="29"/>
  <c r="C89" i="29"/>
  <c r="B88" i="29"/>
  <c r="C88" i="29"/>
  <c r="B87" i="29"/>
  <c r="C87" i="29"/>
  <c r="B86" i="29"/>
  <c r="C86" i="29"/>
  <c r="B85" i="29"/>
  <c r="C85" i="29"/>
  <c r="B84" i="29"/>
  <c r="C84" i="29"/>
  <c r="B83" i="29"/>
  <c r="C83" i="29"/>
  <c r="B82" i="29"/>
  <c r="C82" i="29"/>
  <c r="B81" i="29"/>
  <c r="C81" i="29"/>
  <c r="B80" i="29"/>
  <c r="C80" i="29"/>
  <c r="B79" i="29"/>
  <c r="C79" i="29"/>
  <c r="B78" i="29"/>
  <c r="C78" i="29"/>
  <c r="B77" i="29"/>
  <c r="C77" i="29"/>
  <c r="B76" i="29"/>
  <c r="C76" i="29"/>
  <c r="B75" i="29"/>
  <c r="C75" i="29"/>
  <c r="B74" i="29"/>
  <c r="C74" i="29"/>
  <c r="B73" i="29"/>
  <c r="C73" i="29"/>
  <c r="B72" i="29"/>
  <c r="C72" i="29"/>
  <c r="B71" i="29"/>
  <c r="C71" i="29"/>
  <c r="D71" i="29"/>
  <c r="B70" i="29"/>
  <c r="C70" i="29"/>
  <c r="B69" i="29"/>
  <c r="C69" i="29"/>
  <c r="B68" i="29"/>
  <c r="C68" i="29"/>
  <c r="B67" i="29"/>
  <c r="C67" i="29"/>
  <c r="B66" i="29"/>
  <c r="C66" i="29"/>
  <c r="B65" i="29"/>
  <c r="C65" i="29"/>
  <c r="B64" i="29"/>
  <c r="C64" i="29"/>
  <c r="B63" i="29"/>
  <c r="C63" i="29"/>
  <c r="B62" i="29"/>
  <c r="C62" i="29"/>
  <c r="D62" i="29"/>
  <c r="B61" i="29"/>
  <c r="C61" i="29"/>
  <c r="D61" i="29"/>
  <c r="B60" i="29"/>
  <c r="C60" i="29"/>
  <c r="B59" i="29"/>
  <c r="C59" i="29"/>
  <c r="D59" i="29"/>
  <c r="B58" i="29"/>
  <c r="C58" i="29"/>
  <c r="D58" i="29"/>
  <c r="B57" i="29"/>
  <c r="C57" i="29"/>
  <c r="D57" i="29"/>
  <c r="B56" i="29"/>
  <c r="C56" i="29"/>
  <c r="B55" i="29"/>
  <c r="C55" i="29"/>
  <c r="B54" i="29"/>
  <c r="C54" i="29"/>
  <c r="B53" i="29"/>
  <c r="C53" i="29"/>
  <c r="B52" i="29"/>
  <c r="C52" i="29"/>
  <c r="D52" i="29"/>
  <c r="B51" i="29"/>
  <c r="C51" i="29"/>
  <c r="B50" i="29"/>
  <c r="C50" i="29"/>
  <c r="B49" i="29"/>
  <c r="C49" i="29"/>
  <c r="B48" i="29"/>
  <c r="C48" i="29"/>
  <c r="B47" i="29"/>
  <c r="C47" i="29"/>
  <c r="D47" i="29"/>
  <c r="B46" i="29"/>
  <c r="C46" i="29"/>
  <c r="B45" i="29"/>
  <c r="C45" i="29"/>
  <c r="B44" i="29"/>
  <c r="C44" i="29"/>
  <c r="B43" i="29"/>
  <c r="C43" i="29"/>
  <c r="D43" i="29"/>
  <c r="B42" i="29"/>
  <c r="C42" i="29"/>
  <c r="B41" i="29"/>
  <c r="C41" i="29"/>
  <c r="D41" i="29"/>
  <c r="B40" i="29"/>
  <c r="C40" i="29"/>
  <c r="B39" i="29"/>
  <c r="C39" i="29"/>
  <c r="D39" i="29"/>
  <c r="B38" i="29"/>
  <c r="C38" i="29"/>
  <c r="B37" i="29"/>
  <c r="C37" i="29"/>
  <c r="B34" i="29"/>
  <c r="C34" i="29"/>
  <c r="B33" i="29"/>
  <c r="C33" i="29"/>
  <c r="B32" i="29"/>
  <c r="C32" i="29"/>
  <c r="B31" i="29"/>
  <c r="C31" i="29"/>
  <c r="B30" i="29"/>
  <c r="C30" i="29"/>
  <c r="B29" i="29"/>
  <c r="C29" i="29"/>
  <c r="B28" i="29"/>
  <c r="C28" i="29"/>
  <c r="B27" i="29"/>
  <c r="C27" i="29"/>
  <c r="B26" i="29"/>
  <c r="B25" i="29"/>
  <c r="C25" i="29"/>
  <c r="B24" i="29"/>
  <c r="D24" i="29"/>
  <c r="B23" i="29"/>
  <c r="C23" i="29"/>
  <c r="B22" i="29"/>
  <c r="B21" i="29"/>
  <c r="C21" i="29"/>
  <c r="B20" i="29"/>
  <c r="B19" i="29"/>
  <c r="C19" i="29"/>
  <c r="B17" i="29"/>
  <c r="C17" i="29"/>
  <c r="B16" i="29"/>
  <c r="C16" i="29"/>
  <c r="B15" i="29"/>
  <c r="C15" i="29"/>
  <c r="B14" i="29"/>
  <c r="C14" i="29"/>
  <c r="B13" i="29"/>
  <c r="B12" i="29"/>
  <c r="C12" i="29"/>
  <c r="B11" i="29"/>
  <c r="D2" i="29"/>
  <c r="N1" i="30"/>
  <c r="C1" i="28"/>
  <c r="V3" i="27"/>
  <c r="E3" i="25"/>
  <c r="J4" i="24"/>
  <c r="F4" i="22"/>
  <c r="Y4" i="23"/>
  <c r="C4" i="20"/>
  <c r="D59" i="17"/>
  <c r="D7" i="17"/>
  <c r="L1" i="16"/>
  <c r="N1" i="15"/>
  <c r="K57" i="14"/>
  <c r="K56" i="14"/>
  <c r="J57" i="14"/>
  <c r="J56" i="14"/>
  <c r="O5" i="14"/>
  <c r="L1" i="13"/>
  <c r="C8" i="12"/>
  <c r="P6" i="10"/>
  <c r="L57" i="10"/>
  <c r="L56" i="10"/>
  <c r="K57" i="10"/>
  <c r="K56" i="10"/>
  <c r="J57" i="10"/>
  <c r="I57" i="14"/>
  <c r="J56" i="10"/>
  <c r="I57" i="10"/>
  <c r="I56" i="10"/>
  <c r="H56" i="14"/>
  <c r="H57" i="10"/>
  <c r="G57" i="14"/>
  <c r="H56" i="10"/>
  <c r="G57" i="10"/>
  <c r="F57" i="14"/>
  <c r="G56" i="10"/>
  <c r="F57" i="10"/>
  <c r="E57" i="14"/>
  <c r="F56" i="10"/>
  <c r="E57" i="10"/>
  <c r="D57" i="14"/>
  <c r="E56" i="10"/>
  <c r="D56" i="14"/>
  <c r="D57" i="10"/>
  <c r="C57" i="14"/>
  <c r="D56" i="10"/>
  <c r="I9" i="32"/>
  <c r="J9" i="32"/>
  <c r="L9" i="32"/>
  <c r="I10" i="32"/>
  <c r="J10" i="32"/>
  <c r="I11" i="32"/>
  <c r="K11" i="32"/>
  <c r="I13" i="32"/>
  <c r="K13" i="32"/>
  <c r="I14" i="32"/>
  <c r="K14" i="32"/>
  <c r="M14" i="32"/>
  <c r="I15" i="32"/>
  <c r="J15" i="32"/>
  <c r="I16" i="32"/>
  <c r="K16" i="32"/>
  <c r="I17" i="32"/>
  <c r="K17" i="32"/>
  <c r="I18" i="32"/>
  <c r="K18" i="32"/>
  <c r="M18" i="32"/>
  <c r="I19" i="32"/>
  <c r="J19" i="32"/>
  <c r="I20" i="32"/>
  <c r="K20" i="32"/>
  <c r="I21" i="32"/>
  <c r="K21" i="32"/>
  <c r="I22" i="32"/>
  <c r="J22" i="32"/>
  <c r="L22" i="32"/>
  <c r="I23" i="32"/>
  <c r="J23" i="32"/>
  <c r="I24" i="32"/>
  <c r="K24" i="32"/>
  <c r="I25" i="32"/>
  <c r="K25" i="32"/>
  <c r="I26" i="32"/>
  <c r="J26" i="32"/>
  <c r="L26" i="32"/>
  <c r="I27" i="32"/>
  <c r="J27" i="32"/>
  <c r="I28" i="32"/>
  <c r="K28" i="32"/>
  <c r="I29" i="32"/>
  <c r="K29" i="32"/>
  <c r="I30" i="32"/>
  <c r="K30" i="32"/>
  <c r="M30" i="32"/>
  <c r="I31" i="32"/>
  <c r="J31" i="32"/>
  <c r="I32" i="32"/>
  <c r="K32" i="32"/>
  <c r="I33" i="32"/>
  <c r="K33" i="32"/>
  <c r="I34" i="32"/>
  <c r="K34" i="32"/>
  <c r="M34" i="32"/>
  <c r="H35" i="32"/>
  <c r="I35" i="32"/>
  <c r="K35" i="32"/>
  <c r="I36" i="32"/>
  <c r="I37" i="32"/>
  <c r="K37" i="32"/>
  <c r="M37" i="32"/>
  <c r="I38" i="32"/>
  <c r="J38" i="32"/>
  <c r="L38" i="32"/>
  <c r="I39" i="32"/>
  <c r="K39" i="32"/>
  <c r="M39" i="32"/>
  <c r="I40" i="32"/>
  <c r="J40" i="32"/>
  <c r="L40" i="32"/>
  <c r="I41" i="32"/>
  <c r="J41" i="32"/>
  <c r="I42" i="32"/>
  <c r="J42" i="32"/>
  <c r="L42" i="32"/>
  <c r="I43" i="32"/>
  <c r="K43" i="32"/>
  <c r="M43" i="32"/>
  <c r="I44" i="32"/>
  <c r="J44" i="32"/>
  <c r="L44" i="32"/>
  <c r="I45" i="32"/>
  <c r="K45" i="32"/>
  <c r="M45" i="32"/>
  <c r="I46" i="32"/>
  <c r="J46" i="32"/>
  <c r="L46" i="32"/>
  <c r="Q47" i="32"/>
  <c r="H48" i="32"/>
  <c r="I48" i="32"/>
  <c r="J48" i="32"/>
  <c r="I49" i="32"/>
  <c r="K49" i="32"/>
  <c r="I50" i="32"/>
  <c r="K50" i="32"/>
  <c r="I51" i="32"/>
  <c r="J51" i="32"/>
  <c r="L51" i="32"/>
  <c r="I52" i="32"/>
  <c r="J52" i="32"/>
  <c r="L52" i="32"/>
  <c r="I53" i="32"/>
  <c r="K53" i="32"/>
  <c r="I54" i="32"/>
  <c r="K54" i="32"/>
  <c r="I55" i="32"/>
  <c r="K55" i="32"/>
  <c r="I56" i="32"/>
  <c r="K56" i="32"/>
  <c r="M56" i="32"/>
  <c r="I57" i="32"/>
  <c r="J57" i="32"/>
  <c r="I58" i="32"/>
  <c r="K58" i="32"/>
  <c r="I59" i="32"/>
  <c r="K59" i="32"/>
  <c r="I60" i="32"/>
  <c r="K60" i="32"/>
  <c r="M60" i="32"/>
  <c r="I61" i="32"/>
  <c r="J61" i="32"/>
  <c r="I62" i="32"/>
  <c r="K62" i="32"/>
  <c r="I63" i="32"/>
  <c r="K63" i="32"/>
  <c r="I64" i="32"/>
  <c r="J64" i="32"/>
  <c r="L64" i="32"/>
  <c r="I65" i="32"/>
  <c r="J65" i="32"/>
  <c r="I66" i="32"/>
  <c r="K66" i="32"/>
  <c r="I67" i="32"/>
  <c r="K67" i="32"/>
  <c r="I68" i="32"/>
  <c r="J68" i="32"/>
  <c r="L68" i="32"/>
  <c r="I69" i="32"/>
  <c r="J69" i="32"/>
  <c r="I70" i="32"/>
  <c r="K70" i="32"/>
  <c r="I71" i="32"/>
  <c r="K71" i="32"/>
  <c r="I72" i="32"/>
  <c r="K72" i="32"/>
  <c r="M72" i="32"/>
  <c r="H73" i="32"/>
  <c r="I73" i="32"/>
  <c r="K73" i="32"/>
  <c r="H74" i="32"/>
  <c r="I74" i="32"/>
  <c r="K74" i="32"/>
  <c r="H75" i="32"/>
  <c r="I75" i="32"/>
  <c r="K75" i="32"/>
  <c r="I76" i="32"/>
  <c r="H77" i="32"/>
  <c r="I77" i="32"/>
  <c r="J77" i="32"/>
  <c r="H78" i="32"/>
  <c r="I78" i="32"/>
  <c r="H79" i="32"/>
  <c r="I79" i="32"/>
  <c r="J79" i="32"/>
  <c r="H80" i="32"/>
  <c r="I80" i="32"/>
  <c r="J81" i="32"/>
  <c r="L81" i="32"/>
  <c r="K81" i="32"/>
  <c r="M81" i="32"/>
  <c r="H82" i="32"/>
  <c r="I82" i="32"/>
  <c r="J82" i="32"/>
  <c r="I83" i="32"/>
  <c r="J83" i="32"/>
  <c r="L83" i="32"/>
  <c r="I84" i="32"/>
  <c r="K84" i="32"/>
  <c r="H85" i="32"/>
  <c r="I85" i="32"/>
  <c r="K85" i="32"/>
  <c r="H86" i="32"/>
  <c r="I86" i="32"/>
  <c r="K86" i="32"/>
  <c r="H87" i="32"/>
  <c r="I87" i="32"/>
  <c r="K87" i="32"/>
  <c r="H88" i="32"/>
  <c r="I88" i="32"/>
  <c r="K88" i="32"/>
  <c r="H89" i="32"/>
  <c r="I89" i="32"/>
  <c r="K89" i="32"/>
  <c r="Q90" i="32"/>
  <c r="H91" i="32"/>
  <c r="I91" i="32"/>
  <c r="J91" i="32"/>
  <c r="H92" i="32"/>
  <c r="I92" i="32"/>
  <c r="J92" i="32"/>
  <c r="H93" i="32"/>
  <c r="I93" i="32"/>
  <c r="J93" i="32"/>
  <c r="H94" i="32"/>
  <c r="I94" i="32"/>
  <c r="J94" i="32"/>
  <c r="H95" i="32"/>
  <c r="I95" i="32"/>
  <c r="J95" i="32"/>
  <c r="H96" i="32"/>
  <c r="I96" i="32"/>
  <c r="J96" i="32"/>
  <c r="H97" i="32"/>
  <c r="I97" i="32"/>
  <c r="J97" i="32"/>
  <c r="H98" i="32"/>
  <c r="I98" i="32"/>
  <c r="J98" i="32"/>
  <c r="I99" i="32"/>
  <c r="J99" i="32"/>
  <c r="H100" i="32"/>
  <c r="I100" i="32"/>
  <c r="J100" i="32"/>
  <c r="H101" i="32"/>
  <c r="I101" i="32"/>
  <c r="K101" i="32"/>
  <c r="H102" i="32"/>
  <c r="I102" i="32"/>
  <c r="J102" i="32"/>
  <c r="H103" i="32"/>
  <c r="I103" i="32"/>
  <c r="J103" i="32"/>
  <c r="H104" i="32"/>
  <c r="I104" i="32"/>
  <c r="J104" i="32"/>
  <c r="J105" i="32"/>
  <c r="L105" i="32"/>
  <c r="K105" i="32"/>
  <c r="M105" i="32"/>
  <c r="J106" i="32"/>
  <c r="L106" i="32"/>
  <c r="K106" i="32"/>
  <c r="M106" i="32"/>
  <c r="J107" i="32"/>
  <c r="L107" i="32"/>
  <c r="K107" i="32"/>
  <c r="M107" i="32"/>
  <c r="H108" i="32"/>
  <c r="I108" i="32"/>
  <c r="J108" i="32"/>
  <c r="H109" i="32"/>
  <c r="I109" i="32"/>
  <c r="J109" i="32"/>
  <c r="J110" i="32"/>
  <c r="L110" i="32"/>
  <c r="K110" i="32"/>
  <c r="M110" i="32"/>
  <c r="H111" i="32"/>
  <c r="I111" i="32"/>
  <c r="K111" i="32"/>
  <c r="H112" i="32"/>
  <c r="I112" i="32"/>
  <c r="H113" i="32"/>
  <c r="I113" i="32"/>
  <c r="J113" i="32"/>
  <c r="H114" i="32"/>
  <c r="I114" i="32"/>
  <c r="H115" i="32"/>
  <c r="I115" i="32"/>
  <c r="K115" i="32"/>
  <c r="H116" i="32"/>
  <c r="I116" i="32"/>
  <c r="H117" i="32"/>
  <c r="I117" i="32"/>
  <c r="K117" i="32"/>
  <c r="H118" i="32"/>
  <c r="I118" i="32"/>
  <c r="H119" i="32"/>
  <c r="I119" i="32"/>
  <c r="K119" i="32"/>
  <c r="H120" i="32"/>
  <c r="I120" i="32"/>
  <c r="H121" i="32"/>
  <c r="I121" i="32"/>
  <c r="J121" i="32"/>
  <c r="H122" i="32"/>
  <c r="I122" i="32"/>
  <c r="J123" i="32"/>
  <c r="L123" i="32"/>
  <c r="K123" i="32"/>
  <c r="M123" i="32"/>
  <c r="H124" i="32"/>
  <c r="I124" i="32"/>
  <c r="J124" i="32"/>
  <c r="H125" i="32"/>
  <c r="I125" i="32"/>
  <c r="K125" i="32"/>
  <c r="H126" i="32"/>
  <c r="I126" i="32"/>
  <c r="J126" i="32"/>
  <c r="H127" i="32"/>
  <c r="I127" i="32"/>
  <c r="K127" i="32"/>
  <c r="I128" i="32"/>
  <c r="H129" i="32"/>
  <c r="I129" i="32"/>
  <c r="K129" i="32"/>
  <c r="J130" i="32"/>
  <c r="L130" i="32"/>
  <c r="K130" i="32"/>
  <c r="M130" i="32"/>
  <c r="H131" i="32"/>
  <c r="I131" i="32"/>
  <c r="J131" i="32"/>
  <c r="J132" i="32"/>
  <c r="L132" i="32"/>
  <c r="K132" i="32"/>
  <c r="M132" i="32"/>
  <c r="H133" i="32"/>
  <c r="I133" i="32"/>
  <c r="J133" i="32"/>
  <c r="H134" i="32"/>
  <c r="I134" i="32"/>
  <c r="K134" i="32"/>
  <c r="H135" i="32"/>
  <c r="I135" i="32"/>
  <c r="J135" i="32"/>
  <c r="H136" i="32"/>
  <c r="I136" i="32"/>
  <c r="K136" i="32"/>
  <c r="H137" i="32"/>
  <c r="I137" i="32"/>
  <c r="J137" i="32"/>
  <c r="J138" i="32"/>
  <c r="L138" i="32"/>
  <c r="K138" i="32"/>
  <c r="M138" i="32"/>
  <c r="H139" i="32"/>
  <c r="I139" i="32"/>
  <c r="K139" i="32"/>
  <c r="H140" i="32"/>
  <c r="I140" i="32"/>
  <c r="K140" i="32"/>
  <c r="H141" i="32"/>
  <c r="I141" i="32"/>
  <c r="K141" i="32"/>
  <c r="J142" i="32"/>
  <c r="L142" i="32"/>
  <c r="K142" i="32"/>
  <c r="M142" i="32"/>
  <c r="H143" i="32"/>
  <c r="I143" i="32"/>
  <c r="K143" i="32"/>
  <c r="H144" i="32"/>
  <c r="I144" i="32"/>
  <c r="J144" i="32"/>
  <c r="H145" i="32"/>
  <c r="I145" i="32"/>
  <c r="K145" i="32"/>
  <c r="H146" i="32"/>
  <c r="I146" i="32"/>
  <c r="J146" i="32"/>
  <c r="H147" i="32"/>
  <c r="I147" i="32"/>
  <c r="K147" i="32"/>
  <c r="H148" i="32"/>
  <c r="I148" i="32"/>
  <c r="J148" i="32"/>
  <c r="H149" i="32"/>
  <c r="I149" i="32"/>
  <c r="K149" i="32"/>
  <c r="H150" i="32"/>
  <c r="I150" i="32"/>
  <c r="J150" i="32"/>
  <c r="H151" i="32"/>
  <c r="I151" i="32"/>
  <c r="J151" i="32"/>
  <c r="H152" i="32"/>
  <c r="I152" i="32"/>
  <c r="J152" i="32"/>
  <c r="H153" i="32"/>
  <c r="I153" i="32"/>
  <c r="K153" i="32"/>
  <c r="H154" i="32"/>
  <c r="I154" i="32"/>
  <c r="J154" i="32"/>
  <c r="H155" i="32"/>
  <c r="I155" i="32"/>
  <c r="J155" i="32"/>
  <c r="Q156" i="32"/>
  <c r="H157" i="32"/>
  <c r="I157" i="32"/>
  <c r="J157" i="32"/>
  <c r="J158" i="32"/>
  <c r="L158" i="32"/>
  <c r="K158" i="32"/>
  <c r="M158" i="32"/>
  <c r="J159" i="32"/>
  <c r="L159" i="32"/>
  <c r="K159" i="32"/>
  <c r="M159" i="32"/>
  <c r="H160" i="32"/>
  <c r="I160" i="32"/>
  <c r="J160" i="32"/>
  <c r="J161" i="32"/>
  <c r="L161" i="32"/>
  <c r="K161" i="32"/>
  <c r="M161" i="32"/>
  <c r="J162" i="32"/>
  <c r="L162" i="32"/>
  <c r="K162" i="32"/>
  <c r="M162" i="32"/>
  <c r="H163" i="32"/>
  <c r="I163" i="32"/>
  <c r="J163" i="32"/>
  <c r="H164" i="32"/>
  <c r="I164" i="32"/>
  <c r="H165" i="32"/>
  <c r="I165" i="32"/>
  <c r="J165" i="32"/>
  <c r="H166" i="32"/>
  <c r="I166" i="32"/>
  <c r="K166" i="32"/>
  <c r="H167" i="32"/>
  <c r="I167" i="32"/>
  <c r="K167" i="32"/>
  <c r="J168" i="32"/>
  <c r="L168" i="32"/>
  <c r="K168" i="32"/>
  <c r="M168" i="32"/>
  <c r="H169" i="32"/>
  <c r="I169" i="32"/>
  <c r="K169" i="32"/>
  <c r="Q170" i="32"/>
  <c r="H171" i="32"/>
  <c r="I171" i="32"/>
  <c r="J171" i="32"/>
  <c r="H172" i="32"/>
  <c r="I172" i="32"/>
  <c r="K172" i="32"/>
  <c r="H173" i="32"/>
  <c r="I173" i="32"/>
  <c r="J173" i="32"/>
  <c r="Q174" i="32"/>
  <c r="H175" i="32"/>
  <c r="I175" i="32"/>
  <c r="J175" i="32"/>
  <c r="Q176" i="32"/>
  <c r="H177" i="32"/>
  <c r="I177" i="32"/>
  <c r="K177" i="32"/>
  <c r="H179" i="32"/>
  <c r="I179" i="32"/>
  <c r="J179" i="32"/>
  <c r="H180" i="32"/>
  <c r="I180" i="32"/>
  <c r="K180" i="32"/>
  <c r="J180" i="32"/>
  <c r="H181" i="32"/>
  <c r="I181" i="32"/>
  <c r="K181" i="32"/>
  <c r="J181" i="32"/>
  <c r="D16" i="29"/>
  <c r="D29" i="29"/>
  <c r="D30" i="29"/>
  <c r="D33" i="29"/>
  <c r="D34" i="29"/>
  <c r="D50" i="29"/>
  <c r="D51" i="29"/>
  <c r="D54" i="29"/>
  <c r="D55" i="29"/>
  <c r="D56" i="29"/>
  <c r="D63" i="29"/>
  <c r="D64" i="29"/>
  <c r="D67" i="29"/>
  <c r="D68" i="29"/>
  <c r="D72" i="29"/>
  <c r="D75" i="29"/>
  <c r="D76" i="29"/>
  <c r="D79" i="29"/>
  <c r="D80" i="29"/>
  <c r="D81" i="29"/>
  <c r="D83" i="29"/>
  <c r="D84" i="29"/>
  <c r="D87" i="29"/>
  <c r="D88" i="29"/>
  <c r="D91" i="29"/>
  <c r="D92" i="29"/>
  <c r="B109" i="29"/>
  <c r="B113" i="29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B20" i="27"/>
  <c r="B21" i="27"/>
  <c r="B22" i="27"/>
  <c r="C9" i="27"/>
  <c r="B11" i="27"/>
  <c r="D9" i="27"/>
  <c r="B12" i="27"/>
  <c r="E9" i="27"/>
  <c r="B13" i="27"/>
  <c r="F9" i="27"/>
  <c r="B14" i="27"/>
  <c r="G9" i="27"/>
  <c r="B15" i="27"/>
  <c r="H9" i="27"/>
  <c r="B16" i="27"/>
  <c r="I9" i="27"/>
  <c r="B17" i="27"/>
  <c r="J9" i="27"/>
  <c r="B18" i="27"/>
  <c r="K9" i="27"/>
  <c r="B19" i="27"/>
  <c r="L9" i="27"/>
  <c r="M9" i="27"/>
  <c r="N9" i="27"/>
  <c r="O9" i="27"/>
  <c r="P9" i="27"/>
  <c r="Q9" i="27"/>
  <c r="R9" i="27"/>
  <c r="B53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7" i="21"/>
  <c r="D57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C78" i="21"/>
  <c r="D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C114" i="21"/>
  <c r="C115" i="21"/>
  <c r="C12" i="20"/>
  <c r="D12" i="20"/>
  <c r="G12" i="20"/>
  <c r="K12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C38" i="20"/>
  <c r="D38" i="20"/>
  <c r="C39" i="20"/>
  <c r="D39" i="20"/>
  <c r="C40" i="20"/>
  <c r="D40" i="20"/>
  <c r="C41" i="20"/>
  <c r="D41" i="20"/>
  <c r="C42" i="20"/>
  <c r="D42" i="20"/>
  <c r="C43" i="20"/>
  <c r="D43" i="20"/>
  <c r="C44" i="20"/>
  <c r="D44" i="20"/>
  <c r="C45" i="20"/>
  <c r="D45" i="20"/>
  <c r="C46" i="20"/>
  <c r="D46" i="20"/>
  <c r="C47" i="20"/>
  <c r="D47" i="20"/>
  <c r="C48" i="20"/>
  <c r="D48" i="20"/>
  <c r="C49" i="20"/>
  <c r="D49" i="20"/>
  <c r="C50" i="20"/>
  <c r="D50" i="20"/>
  <c r="C51" i="20"/>
  <c r="D51" i="20"/>
  <c r="C52" i="20"/>
  <c r="D52" i="20"/>
  <c r="C53" i="20"/>
  <c r="D53" i="20"/>
  <c r="C54" i="20"/>
  <c r="D54" i="20"/>
  <c r="C56" i="20"/>
  <c r="D56" i="20"/>
  <c r="C57" i="20"/>
  <c r="D57" i="20"/>
  <c r="C58" i="20"/>
  <c r="D58" i="20"/>
  <c r="C59" i="20"/>
  <c r="D59" i="20"/>
  <c r="C60" i="20"/>
  <c r="D60" i="20"/>
  <c r="C61" i="20"/>
  <c r="D61" i="20"/>
  <c r="C62" i="20"/>
  <c r="D62" i="20"/>
  <c r="C63" i="20"/>
  <c r="D63" i="20"/>
  <c r="C64" i="20"/>
  <c r="D64" i="20"/>
  <c r="C65" i="20"/>
  <c r="D65" i="20"/>
  <c r="C66" i="20"/>
  <c r="D66" i="20"/>
  <c r="C67" i="20"/>
  <c r="D67" i="20"/>
  <c r="C68" i="20"/>
  <c r="D68" i="20"/>
  <c r="C69" i="20"/>
  <c r="D69" i="20"/>
  <c r="C70" i="20"/>
  <c r="D70" i="20"/>
  <c r="C71" i="20"/>
  <c r="D71" i="20"/>
  <c r="C72" i="20"/>
  <c r="D72" i="20"/>
  <c r="C73" i="20"/>
  <c r="D73" i="20"/>
  <c r="C74" i="20"/>
  <c r="D74" i="20"/>
  <c r="C75" i="20"/>
  <c r="D75" i="20"/>
  <c r="C76" i="20"/>
  <c r="D76" i="20"/>
  <c r="C77" i="20"/>
  <c r="D77" i="20"/>
  <c r="C78" i="20"/>
  <c r="D78" i="20"/>
  <c r="C79" i="20"/>
  <c r="D79" i="20"/>
  <c r="C80" i="20"/>
  <c r="D80" i="20"/>
  <c r="C81" i="20"/>
  <c r="D81" i="20"/>
  <c r="C82" i="20"/>
  <c r="D82" i="20"/>
  <c r="C83" i="20"/>
  <c r="D83" i="20"/>
  <c r="C84" i="20"/>
  <c r="D84" i="20"/>
  <c r="C85" i="20"/>
  <c r="D85" i="20"/>
  <c r="C86" i="20"/>
  <c r="D86" i="20"/>
  <c r="C87" i="20"/>
  <c r="D87" i="20"/>
  <c r="C88" i="20"/>
  <c r="D88" i="20"/>
  <c r="C89" i="20"/>
  <c r="D89" i="20"/>
  <c r="C90" i="20"/>
  <c r="D90" i="20"/>
  <c r="C91" i="20"/>
  <c r="D91" i="20"/>
  <c r="C92" i="20"/>
  <c r="D92" i="20"/>
  <c r="C93" i="20"/>
  <c r="D93" i="20"/>
  <c r="C94" i="20"/>
  <c r="D94" i="20"/>
  <c r="C95" i="20"/>
  <c r="D95" i="20"/>
  <c r="C96" i="20"/>
  <c r="D96" i="20"/>
  <c r="C98" i="20"/>
  <c r="D98" i="20"/>
  <c r="C99" i="20"/>
  <c r="D99" i="20"/>
  <c r="C100" i="20"/>
  <c r="D100" i="20"/>
  <c r="C101" i="20"/>
  <c r="D101" i="20"/>
  <c r="C102" i="20"/>
  <c r="D102" i="20"/>
  <c r="C103" i="20"/>
  <c r="D103" i="20"/>
  <c r="C104" i="20"/>
  <c r="D104" i="20"/>
  <c r="C105" i="20"/>
  <c r="D105" i="20"/>
  <c r="C106" i="20"/>
  <c r="D106" i="20"/>
  <c r="C107" i="20"/>
  <c r="D107" i="20"/>
  <c r="C108" i="20"/>
  <c r="D108" i="20"/>
  <c r="C109" i="20"/>
  <c r="D109" i="20"/>
  <c r="C110" i="20"/>
  <c r="C111" i="20"/>
  <c r="C113" i="20"/>
  <c r="C114" i="20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7" i="18"/>
  <c r="G57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9" i="18"/>
  <c r="G99" i="18"/>
  <c r="F100" i="18"/>
  <c r="G100" i="18"/>
  <c r="F101" i="18"/>
  <c r="G101" i="18"/>
  <c r="F102" i="18"/>
  <c r="F103" i="18"/>
  <c r="G103" i="18"/>
  <c r="F104" i="18"/>
  <c r="F105" i="18"/>
  <c r="F106" i="18"/>
  <c r="G106" i="18"/>
  <c r="F107" i="18"/>
  <c r="F108" i="18"/>
  <c r="G108" i="18"/>
  <c r="F109" i="18"/>
  <c r="F110" i="18"/>
  <c r="F111" i="18"/>
  <c r="F114" i="18"/>
  <c r="F115" i="18"/>
  <c r="G115" i="18"/>
  <c r="C10" i="14"/>
  <c r="D10" i="14"/>
  <c r="E10" i="14"/>
  <c r="C56" i="14"/>
  <c r="E56" i="14"/>
  <c r="F56" i="14"/>
  <c r="G56" i="14"/>
  <c r="I56" i="14"/>
  <c r="H57" i="14"/>
  <c r="D10" i="10"/>
  <c r="E10" i="10"/>
  <c r="F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T72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33" i="9"/>
  <c r="C71" i="6"/>
  <c r="C69" i="6"/>
  <c r="C68" i="6"/>
  <c r="C67" i="6"/>
  <c r="C66" i="6"/>
  <c r="C64" i="6"/>
  <c r="C61" i="6"/>
  <c r="C29" i="6"/>
  <c r="C70" i="6"/>
  <c r="AN9" i="1"/>
  <c r="C32" i="6"/>
  <c r="C30" i="6"/>
  <c r="C28" i="6"/>
  <c r="C27" i="6"/>
  <c r="C25" i="6"/>
  <c r="C22" i="6"/>
  <c r="H36" i="7"/>
  <c r="G35" i="7"/>
  <c r="F35" i="7"/>
  <c r="AB3" i="6"/>
  <c r="O18" i="4"/>
  <c r="N18" i="4"/>
  <c r="L18" i="4"/>
  <c r="K18" i="4"/>
  <c r="J18" i="4"/>
  <c r="H18" i="4"/>
  <c r="G18" i="4"/>
  <c r="F18" i="4"/>
  <c r="E10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B116" i="29"/>
  <c r="I86" i="20"/>
  <c r="I82" i="20"/>
  <c r="I78" i="20"/>
  <c r="I70" i="20"/>
  <c r="I66" i="20"/>
  <c r="I62" i="20"/>
  <c r="I53" i="20"/>
  <c r="I49" i="20"/>
  <c r="I45" i="20"/>
  <c r="I33" i="20"/>
  <c r="I29" i="20"/>
  <c r="I25" i="20"/>
  <c r="I113" i="20"/>
  <c r="I110" i="20"/>
  <c r="I107" i="20"/>
  <c r="I103" i="20"/>
  <c r="I95" i="20"/>
  <c r="I91" i="20"/>
  <c r="I87" i="20"/>
  <c r="I83" i="20"/>
  <c r="I79" i="20"/>
  <c r="I75" i="20"/>
  <c r="I71" i="20"/>
  <c r="I67" i="20"/>
  <c r="I63" i="20"/>
  <c r="I59" i="20"/>
  <c r="I54" i="20"/>
  <c r="I50" i="20"/>
  <c r="I46" i="20"/>
  <c r="I42" i="20"/>
  <c r="I38" i="20"/>
  <c r="I34" i="20"/>
  <c r="I30" i="20"/>
  <c r="I26" i="20"/>
  <c r="I22" i="20"/>
  <c r="I18" i="20"/>
  <c r="I14" i="20"/>
  <c r="I106" i="20"/>
  <c r="I90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1" i="20"/>
  <c r="I47" i="20"/>
  <c r="I43" i="20"/>
  <c r="I39" i="20"/>
  <c r="I35" i="20"/>
  <c r="I31" i="20"/>
  <c r="I27" i="20"/>
  <c r="I23" i="20"/>
  <c r="I19" i="20"/>
  <c r="I15" i="20"/>
  <c r="I102" i="20"/>
  <c r="I94" i="20"/>
  <c r="I74" i="20"/>
  <c r="I58" i="20"/>
  <c r="I41" i="20"/>
  <c r="I37" i="20"/>
  <c r="I21" i="20"/>
  <c r="I17" i="20"/>
  <c r="I13" i="20"/>
  <c r="I114" i="20"/>
  <c r="I111" i="20"/>
  <c r="I109" i="20"/>
  <c r="I105" i="20"/>
  <c r="I101" i="20"/>
  <c r="I98" i="20"/>
  <c r="I93" i="20"/>
  <c r="I89" i="20"/>
  <c r="I85" i="20"/>
  <c r="I81" i="20"/>
  <c r="I77" i="20"/>
  <c r="I73" i="20"/>
  <c r="I69" i="20"/>
  <c r="I65" i="20"/>
  <c r="I61" i="20"/>
  <c r="I57" i="20"/>
  <c r="I52" i="20"/>
  <c r="I48" i="20"/>
  <c r="I44" i="20"/>
  <c r="I40" i="20"/>
  <c r="I36" i="20"/>
  <c r="I32" i="20"/>
  <c r="I28" i="20"/>
  <c r="I24" i="20"/>
  <c r="I20" i="20"/>
  <c r="I16" i="20"/>
  <c r="I12" i="20"/>
  <c r="K127" i="20"/>
  <c r="O12" i="20"/>
  <c r="G127" i="20"/>
  <c r="AA15" i="37"/>
  <c r="Q15" i="37"/>
  <c r="R15" i="37"/>
  <c r="S15" i="37"/>
  <c r="Z15" i="37"/>
  <c r="D69" i="29"/>
  <c r="D85" i="29"/>
  <c r="D53" i="29"/>
  <c r="D49" i="29"/>
  <c r="D27" i="29"/>
  <c r="B107" i="29"/>
  <c r="D89" i="29"/>
  <c r="D73" i="29"/>
  <c r="D45" i="29"/>
  <c r="D31" i="29"/>
  <c r="D23" i="29"/>
  <c r="B114" i="29"/>
  <c r="D93" i="29"/>
  <c r="C114" i="29"/>
  <c r="K20" i="30"/>
  <c r="D77" i="29"/>
  <c r="D65" i="29"/>
  <c r="D37" i="29"/>
  <c r="D19" i="29"/>
  <c r="B110" i="29"/>
  <c r="D94" i="29"/>
  <c r="C115" i="29"/>
  <c r="L21" i="30"/>
  <c r="D90" i="29"/>
  <c r="D86" i="29"/>
  <c r="D82" i="29"/>
  <c r="D78" i="29"/>
  <c r="C112" i="29"/>
  <c r="D74" i="29"/>
  <c r="D38" i="29"/>
  <c r="D32" i="29"/>
  <c r="D28" i="29"/>
  <c r="B112" i="29"/>
  <c r="B108" i="29"/>
  <c r="B115" i="29"/>
  <c r="B111" i="29"/>
  <c r="D70" i="29"/>
  <c r="D66" i="29"/>
  <c r="L155" i="32"/>
  <c r="D12" i="29"/>
  <c r="K124" i="32"/>
  <c r="M124" i="32"/>
  <c r="I21" i="30"/>
  <c r="J20" i="30"/>
  <c r="L180" i="32"/>
  <c r="G55" i="10"/>
  <c r="F55" i="14"/>
  <c r="F58" i="14"/>
  <c r="L55" i="10"/>
  <c r="L58" i="10"/>
  <c r="K55" i="14"/>
  <c r="K58" i="14"/>
  <c r="J85" i="32"/>
  <c r="J117" i="32"/>
  <c r="C11" i="29"/>
  <c r="B103" i="29"/>
  <c r="E36" i="4"/>
  <c r="E18" i="4"/>
  <c r="I36" i="4"/>
  <c r="I18" i="4"/>
  <c r="M36" i="4"/>
  <c r="M18" i="4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H35" i="7"/>
  <c r="F50" i="7"/>
  <c r="G50" i="7"/>
  <c r="H37" i="7"/>
  <c r="H16" i="7"/>
  <c r="H15" i="7"/>
  <c r="H10" i="7"/>
  <c r="J111" i="32"/>
  <c r="L111" i="32"/>
  <c r="K175" i="32"/>
  <c r="M175" i="32"/>
  <c r="K160" i="32"/>
  <c r="K157" i="32"/>
  <c r="K151" i="32"/>
  <c r="K171" i="32"/>
  <c r="M171" i="32"/>
  <c r="J169" i="32"/>
  <c r="J74" i="32"/>
  <c r="L74" i="32"/>
  <c r="L165" i="32"/>
  <c r="K163" i="32"/>
  <c r="M163" i="32"/>
  <c r="L160" i="32"/>
  <c r="J139" i="32"/>
  <c r="L139" i="32"/>
  <c r="K179" i="32"/>
  <c r="M179" i="32"/>
  <c r="K79" i="32"/>
  <c r="M79" i="32"/>
  <c r="K44" i="32"/>
  <c r="K41" i="32"/>
  <c r="M41" i="32"/>
  <c r="L85" i="32"/>
  <c r="H41" i="7"/>
  <c r="M181" i="32"/>
  <c r="L163" i="32"/>
  <c r="K135" i="32"/>
  <c r="M135" i="32"/>
  <c r="K113" i="32"/>
  <c r="M113" i="32"/>
  <c r="K92" i="32"/>
  <c r="L82" i="32"/>
  <c r="K52" i="32"/>
  <c r="M52" i="32"/>
  <c r="N52" i="32"/>
  <c r="K15" i="32"/>
  <c r="M15" i="32"/>
  <c r="J167" i="32"/>
  <c r="L167" i="32"/>
  <c r="L157" i="32"/>
  <c r="J145" i="32"/>
  <c r="L145" i="32"/>
  <c r="L131" i="32"/>
  <c r="J119" i="32"/>
  <c r="L119" i="32"/>
  <c r="K103" i="32"/>
  <c r="L95" i="32"/>
  <c r="J89" i="32"/>
  <c r="L89" i="32"/>
  <c r="K68" i="32"/>
  <c r="M68" i="32"/>
  <c r="K57" i="32"/>
  <c r="M57" i="32"/>
  <c r="J35" i="32"/>
  <c r="G47" i="24"/>
  <c r="L97" i="32"/>
  <c r="C65" i="6"/>
  <c r="L171" i="32"/>
  <c r="L151" i="32"/>
  <c r="J147" i="32"/>
  <c r="L147" i="32"/>
  <c r="J141" i="32"/>
  <c r="L141" i="32"/>
  <c r="K133" i="32"/>
  <c r="K126" i="32"/>
  <c r="M126" i="32"/>
  <c r="K99" i="32"/>
  <c r="M85" i="32"/>
  <c r="K82" i="32"/>
  <c r="M82" i="32"/>
  <c r="M74" i="32"/>
  <c r="N74" i="32"/>
  <c r="J72" i="32"/>
  <c r="L72" i="32"/>
  <c r="J66" i="32"/>
  <c r="L66" i="32"/>
  <c r="K51" i="32"/>
  <c r="M51" i="32"/>
  <c r="K48" i="32"/>
  <c r="J32" i="32"/>
  <c r="L32" i="32"/>
  <c r="J30" i="32"/>
  <c r="L30" i="32"/>
  <c r="J24" i="32"/>
  <c r="L24" i="32"/>
  <c r="H12" i="7"/>
  <c r="H14" i="7"/>
  <c r="H11" i="7"/>
  <c r="H13" i="7"/>
  <c r="K173" i="32"/>
  <c r="K121" i="32"/>
  <c r="K64" i="32"/>
  <c r="M64" i="32"/>
  <c r="N64" i="32"/>
  <c r="J58" i="32"/>
  <c r="L58" i="32"/>
  <c r="J56" i="32"/>
  <c r="L56" i="32"/>
  <c r="N56" i="32"/>
  <c r="L48" i="32"/>
  <c r="J45" i="32"/>
  <c r="L45" i="32"/>
  <c r="K26" i="32"/>
  <c r="M26" i="32"/>
  <c r="N26" i="32"/>
  <c r="E26" i="32"/>
  <c r="K22" i="32"/>
  <c r="M22" i="32"/>
  <c r="N22" i="32"/>
  <c r="J16" i="32"/>
  <c r="L16" i="32"/>
  <c r="J14" i="32"/>
  <c r="L14" i="32"/>
  <c r="B104" i="29"/>
  <c r="L175" i="32"/>
  <c r="M167" i="32"/>
  <c r="K165" i="32"/>
  <c r="K155" i="32"/>
  <c r="J143" i="32"/>
  <c r="L143" i="32"/>
  <c r="M139" i="32"/>
  <c r="N139" i="32"/>
  <c r="K137" i="32"/>
  <c r="M137" i="32"/>
  <c r="K131" i="32"/>
  <c r="L126" i="32"/>
  <c r="L124" i="32"/>
  <c r="J115" i="32"/>
  <c r="L115" i="32"/>
  <c r="K109" i="32"/>
  <c r="M89" i="32"/>
  <c r="J87" i="32"/>
  <c r="L87" i="32"/>
  <c r="L77" i="32"/>
  <c r="K65" i="32"/>
  <c r="M65" i="32"/>
  <c r="N45" i="32"/>
  <c r="K31" i="32"/>
  <c r="M31" i="32"/>
  <c r="K23" i="32"/>
  <c r="M23" i="32"/>
  <c r="K9" i="32"/>
  <c r="M9" i="32"/>
  <c r="N9" i="32"/>
  <c r="N2" i="32"/>
  <c r="H42" i="7"/>
  <c r="M157" i="32"/>
  <c r="J153" i="32"/>
  <c r="L153" i="32"/>
  <c r="J149" i="32"/>
  <c r="L149" i="32"/>
  <c r="K146" i="32"/>
  <c r="M146" i="32"/>
  <c r="J134" i="32"/>
  <c r="L134" i="32"/>
  <c r="J129" i="32"/>
  <c r="L129" i="32"/>
  <c r="J101" i="32"/>
  <c r="K98" i="32"/>
  <c r="K94" i="32"/>
  <c r="M94" i="32"/>
  <c r="L93" i="32"/>
  <c r="L91" i="32"/>
  <c r="J88" i="32"/>
  <c r="J86" i="32"/>
  <c r="L86" i="32"/>
  <c r="J84" i="32"/>
  <c r="L79" i="32"/>
  <c r="K77" i="32"/>
  <c r="J75" i="32"/>
  <c r="L75" i="32"/>
  <c r="J73" i="32"/>
  <c r="L73" i="32"/>
  <c r="J70" i="32"/>
  <c r="L70" i="32"/>
  <c r="K61" i="32"/>
  <c r="M61" i="32"/>
  <c r="J60" i="32"/>
  <c r="L60" i="32"/>
  <c r="N60" i="32"/>
  <c r="J54" i="32"/>
  <c r="L54" i="32"/>
  <c r="K42" i="32"/>
  <c r="M42" i="32"/>
  <c r="N42" i="32"/>
  <c r="K38" i="32"/>
  <c r="J37" i="32"/>
  <c r="L37" i="32"/>
  <c r="N37" i="32"/>
  <c r="J34" i="32"/>
  <c r="L34" i="32"/>
  <c r="N34" i="32"/>
  <c r="J28" i="32"/>
  <c r="L28" i="32"/>
  <c r="K19" i="32"/>
  <c r="M19" i="32"/>
  <c r="J18" i="32"/>
  <c r="L18" i="32"/>
  <c r="N18" i="32"/>
  <c r="J11" i="32"/>
  <c r="L11" i="32"/>
  <c r="M173" i="32"/>
  <c r="K144" i="32"/>
  <c r="M144" i="32"/>
  <c r="M141" i="32"/>
  <c r="J136" i="32"/>
  <c r="L136" i="32"/>
  <c r="K96" i="32"/>
  <c r="M96" i="32"/>
  <c r="L92" i="32"/>
  <c r="K83" i="32"/>
  <c r="M83" i="32"/>
  <c r="N83" i="32"/>
  <c r="K69" i="32"/>
  <c r="M69" i="32"/>
  <c r="J62" i="32"/>
  <c r="L62" i="32"/>
  <c r="J53" i="32"/>
  <c r="L53" i="32"/>
  <c r="J49" i="32"/>
  <c r="L49" i="32"/>
  <c r="J43" i="32"/>
  <c r="L43" i="32"/>
  <c r="J39" i="32"/>
  <c r="L39" i="32"/>
  <c r="N39" i="32"/>
  <c r="K27" i="32"/>
  <c r="M27" i="32"/>
  <c r="J20" i="32"/>
  <c r="L20" i="32"/>
  <c r="K10" i="32"/>
  <c r="M10" i="32"/>
  <c r="D55" i="14"/>
  <c r="D58" i="14"/>
  <c r="L169" i="32"/>
  <c r="M133" i="32"/>
  <c r="L121" i="32"/>
  <c r="L117" i="32"/>
  <c r="L113" i="32"/>
  <c r="L4" i="32"/>
  <c r="M4" i="32"/>
  <c r="C51" i="6"/>
  <c r="C56" i="6"/>
  <c r="C55" i="6"/>
  <c r="C59" i="6"/>
  <c r="C60" i="6"/>
  <c r="C57" i="6"/>
  <c r="C62" i="6"/>
  <c r="C52" i="6"/>
  <c r="C53" i="6"/>
  <c r="C54" i="6"/>
  <c r="C58" i="6"/>
  <c r="C47" i="6"/>
  <c r="C50" i="6"/>
  <c r="C48" i="6"/>
  <c r="C49" i="6"/>
  <c r="C63" i="6"/>
  <c r="H1" i="32"/>
  <c r="N68" i="32"/>
  <c r="N30" i="32"/>
  <c r="N14" i="32"/>
  <c r="N43" i="32"/>
  <c r="D11" i="29"/>
  <c r="J55" i="10"/>
  <c r="J58" i="10"/>
  <c r="F55" i="10"/>
  <c r="F58" i="10"/>
  <c r="I55" i="10"/>
  <c r="I58" i="10"/>
  <c r="E55" i="10"/>
  <c r="E58" i="10"/>
  <c r="G55" i="14"/>
  <c r="G58" i="14"/>
  <c r="C55" i="14"/>
  <c r="C58" i="14"/>
  <c r="H55" i="10"/>
  <c r="H58" i="10"/>
  <c r="D55" i="10"/>
  <c r="D58" i="10"/>
  <c r="J55" i="14"/>
  <c r="J58" i="14"/>
  <c r="K55" i="10"/>
  <c r="K58" i="10"/>
  <c r="G58" i="10"/>
  <c r="I55" i="14"/>
  <c r="I58" i="14"/>
  <c r="E55" i="14"/>
  <c r="E58" i="14"/>
  <c r="H55" i="14"/>
  <c r="H58" i="14"/>
  <c r="H20" i="30"/>
  <c r="D20" i="30"/>
  <c r="G20" i="30"/>
  <c r="C20" i="30"/>
  <c r="M20" i="30"/>
  <c r="F20" i="30"/>
  <c r="E20" i="30"/>
  <c r="B20" i="30"/>
  <c r="C111" i="29"/>
  <c r="H21" i="30"/>
  <c r="D21" i="30"/>
  <c r="G21" i="30"/>
  <c r="C21" i="30"/>
  <c r="M21" i="30"/>
  <c r="F21" i="30"/>
  <c r="E21" i="30"/>
  <c r="B21" i="30"/>
  <c r="E95" i="4"/>
  <c r="E91" i="4"/>
  <c r="E87" i="4"/>
  <c r="E94" i="4"/>
  <c r="E90" i="4"/>
  <c r="E86" i="4"/>
  <c r="E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E48" i="4"/>
  <c r="E67" i="4"/>
  <c r="E63" i="4"/>
  <c r="E59" i="4"/>
  <c r="E55" i="4"/>
  <c r="E51" i="4"/>
  <c r="E47" i="4"/>
  <c r="E70" i="4"/>
  <c r="E66" i="4"/>
  <c r="E62" i="4"/>
  <c r="E58" i="4"/>
  <c r="E54" i="4"/>
  <c r="E50" i="4"/>
  <c r="E46" i="4"/>
  <c r="E69" i="4"/>
  <c r="E65" i="4"/>
  <c r="E61" i="4"/>
  <c r="E57" i="4"/>
  <c r="E53" i="4"/>
  <c r="E49" i="4"/>
  <c r="E45" i="4"/>
  <c r="E42" i="4"/>
  <c r="E38" i="4"/>
  <c r="E33" i="4"/>
  <c r="E29" i="4"/>
  <c r="E25" i="4"/>
  <c r="E21" i="4"/>
  <c r="E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87" i="4"/>
  <c r="I94" i="4"/>
  <c r="I90" i="4"/>
  <c r="I86" i="4"/>
  <c r="I93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52" i="4"/>
  <c r="I48" i="4"/>
  <c r="I67" i="4"/>
  <c r="I63" i="4"/>
  <c r="I59" i="4"/>
  <c r="I55" i="4"/>
  <c r="I51" i="4"/>
  <c r="I47" i="4"/>
  <c r="I70" i="4"/>
  <c r="I66" i="4"/>
  <c r="I62" i="4"/>
  <c r="I58" i="4"/>
  <c r="I54" i="4"/>
  <c r="I50" i="4"/>
  <c r="I46" i="4"/>
  <c r="I69" i="4"/>
  <c r="I65" i="4"/>
  <c r="I61" i="4"/>
  <c r="I57" i="4"/>
  <c r="I53" i="4"/>
  <c r="I49" i="4"/>
  <c r="I45" i="4"/>
  <c r="I42" i="4"/>
  <c r="I38" i="4"/>
  <c r="I33" i="4"/>
  <c r="I29" i="4"/>
  <c r="I25" i="4"/>
  <c r="I21" i="4"/>
  <c r="I16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87" i="4"/>
  <c r="M94" i="4"/>
  <c r="M90" i="4"/>
  <c r="M86" i="4"/>
  <c r="M93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70" i="4"/>
  <c r="M68" i="4"/>
  <c r="M64" i="4"/>
  <c r="M60" i="4"/>
  <c r="M56" i="4"/>
  <c r="M52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9" i="4"/>
  <c r="M45" i="4"/>
  <c r="M42" i="4"/>
  <c r="M38" i="4"/>
  <c r="M33" i="4"/>
  <c r="M29" i="4"/>
  <c r="M25" i="4"/>
  <c r="M21" i="4"/>
  <c r="M16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H16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F90" i="4"/>
  <c r="F93" i="4"/>
  <c r="F89" i="4"/>
  <c r="F85" i="4"/>
  <c r="F96" i="4"/>
  <c r="F92" i="4"/>
  <c r="F88" i="4"/>
  <c r="F95" i="4"/>
  <c r="F91" i="4"/>
  <c r="F87" i="4"/>
  <c r="F81" i="4"/>
  <c r="F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70" i="4"/>
  <c r="F66" i="4"/>
  <c r="F62" i="4"/>
  <c r="F58" i="4"/>
  <c r="F54" i="4"/>
  <c r="F50" i="4"/>
  <c r="F46" i="4"/>
  <c r="F69" i="4"/>
  <c r="F65" i="4"/>
  <c r="F61" i="4"/>
  <c r="F57" i="4"/>
  <c r="F53" i="4"/>
  <c r="F49" i="4"/>
  <c r="F45" i="4"/>
  <c r="F71" i="4"/>
  <c r="F68" i="4"/>
  <c r="F64" i="4"/>
  <c r="F60" i="4"/>
  <c r="F56" i="4"/>
  <c r="F52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4" i="4"/>
  <c r="J90" i="4"/>
  <c r="J93" i="4"/>
  <c r="J89" i="4"/>
  <c r="J85" i="4"/>
  <c r="J96" i="4"/>
  <c r="J92" i="4"/>
  <c r="J88" i="4"/>
  <c r="J95" i="4"/>
  <c r="J91" i="4"/>
  <c r="J87" i="4"/>
  <c r="J84" i="4"/>
  <c r="J81" i="4"/>
  <c r="J77" i="4"/>
  <c r="J73" i="4"/>
  <c r="J86" i="4"/>
  <c r="J80" i="4"/>
  <c r="J76" i="4"/>
  <c r="J72" i="4"/>
  <c r="J83" i="4"/>
  <c r="J79" i="4"/>
  <c r="J75" i="4"/>
  <c r="J71" i="4"/>
  <c r="J82" i="4"/>
  <c r="J78" i="4"/>
  <c r="J74" i="4"/>
  <c r="J70" i="4"/>
  <c r="J67" i="4"/>
  <c r="J63" i="4"/>
  <c r="J59" i="4"/>
  <c r="J55" i="4"/>
  <c r="J51" i="4"/>
  <c r="J47" i="4"/>
  <c r="J66" i="4"/>
  <c r="J62" i="4"/>
  <c r="J58" i="4"/>
  <c r="J54" i="4"/>
  <c r="J50" i="4"/>
  <c r="J46" i="4"/>
  <c r="J69" i="4"/>
  <c r="J65" i="4"/>
  <c r="J61" i="4"/>
  <c r="J57" i="4"/>
  <c r="J53" i="4"/>
  <c r="J49" i="4"/>
  <c r="J45" i="4"/>
  <c r="J68" i="4"/>
  <c r="J64" i="4"/>
  <c r="J60" i="4"/>
  <c r="J56" i="4"/>
  <c r="J52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N94" i="4"/>
  <c r="N90" i="4"/>
  <c r="N86" i="4"/>
  <c r="N93" i="4"/>
  <c r="N89" i="4"/>
  <c r="N85" i="4"/>
  <c r="N92" i="4"/>
  <c r="N88" i="4"/>
  <c r="N96" i="4"/>
  <c r="N95" i="4"/>
  <c r="N91" i="4"/>
  <c r="N87" i="4"/>
  <c r="N81" i="4"/>
  <c r="N77" i="4"/>
  <c r="N73" i="4"/>
  <c r="N80" i="4"/>
  <c r="N76" i="4"/>
  <c r="N72" i="4"/>
  <c r="N84" i="4"/>
  <c r="N83" i="4"/>
  <c r="N79" i="4"/>
  <c r="N75" i="4"/>
  <c r="N71" i="4"/>
  <c r="N82" i="4"/>
  <c r="N78" i="4"/>
  <c r="N74" i="4"/>
  <c r="N70" i="4"/>
  <c r="N67" i="4"/>
  <c r="N63" i="4"/>
  <c r="N59" i="4"/>
  <c r="N55" i="4"/>
  <c r="N51" i="4"/>
  <c r="N47" i="4"/>
  <c r="N66" i="4"/>
  <c r="N62" i="4"/>
  <c r="N58" i="4"/>
  <c r="N54" i="4"/>
  <c r="N50" i="4"/>
  <c r="N46" i="4"/>
  <c r="N69" i="4"/>
  <c r="N65" i="4"/>
  <c r="N61" i="4"/>
  <c r="N57" i="4"/>
  <c r="N53" i="4"/>
  <c r="N49" i="4"/>
  <c r="N45" i="4"/>
  <c r="N68" i="4"/>
  <c r="N64" i="4"/>
  <c r="N60" i="4"/>
  <c r="N56" i="4"/>
  <c r="N52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N42" i="4"/>
  <c r="E11" i="4"/>
  <c r="I11" i="4"/>
  <c r="M11" i="4"/>
  <c r="H12" i="4"/>
  <c r="L12" i="4"/>
  <c r="G13" i="4"/>
  <c r="K13" i="4"/>
  <c r="O13" i="4"/>
  <c r="F14" i="4"/>
  <c r="J14" i="4"/>
  <c r="N14" i="4"/>
  <c r="E15" i="4"/>
  <c r="K15" i="4"/>
  <c r="J16" i="4"/>
  <c r="I17" i="4"/>
  <c r="H19" i="4"/>
  <c r="G20" i="4"/>
  <c r="O20" i="4"/>
  <c r="I22" i="4"/>
  <c r="G24" i="4"/>
  <c r="N25" i="4"/>
  <c r="E26" i="4"/>
  <c r="L27" i="4"/>
  <c r="J29" i="4"/>
  <c r="H31" i="4"/>
  <c r="F33" i="4"/>
  <c r="M34" i="4"/>
  <c r="I39" i="4"/>
  <c r="G93" i="4"/>
  <c r="G89" i="4"/>
  <c r="G96" i="4"/>
  <c r="G92" i="4"/>
  <c r="G88" i="4"/>
  <c r="G84" i="4"/>
  <c r="G95" i="4"/>
  <c r="G91" i="4"/>
  <c r="G87" i="4"/>
  <c r="G94" i="4"/>
  <c r="G90" i="4"/>
  <c r="G86" i="4"/>
  <c r="G80" i="4"/>
  <c r="G76" i="4"/>
  <c r="G72" i="4"/>
  <c r="G85" i="4"/>
  <c r="G83" i="4"/>
  <c r="G79" i="4"/>
  <c r="G75" i="4"/>
  <c r="G71" i="4"/>
  <c r="G82" i="4"/>
  <c r="G78" i="4"/>
  <c r="G74" i="4"/>
  <c r="G81" i="4"/>
  <c r="G77" i="4"/>
  <c r="G73" i="4"/>
  <c r="G70" i="4"/>
  <c r="G66" i="4"/>
  <c r="G62" i="4"/>
  <c r="G58" i="4"/>
  <c r="G54" i="4"/>
  <c r="G50" i="4"/>
  <c r="G46" i="4"/>
  <c r="G69" i="4"/>
  <c r="G65" i="4"/>
  <c r="G61" i="4"/>
  <c r="G57" i="4"/>
  <c r="G53" i="4"/>
  <c r="G49" i="4"/>
  <c r="G45" i="4"/>
  <c r="G68" i="4"/>
  <c r="G64" i="4"/>
  <c r="G60" i="4"/>
  <c r="G56" i="4"/>
  <c r="G52" i="4"/>
  <c r="G48" i="4"/>
  <c r="G67" i="4"/>
  <c r="G63" i="4"/>
  <c r="G59" i="4"/>
  <c r="G55" i="4"/>
  <c r="G51" i="4"/>
  <c r="G47" i="4"/>
  <c r="G40" i="4"/>
  <c r="G35" i="4"/>
  <c r="G31" i="4"/>
  <c r="G27" i="4"/>
  <c r="G23" i="4"/>
  <c r="G19" i="4"/>
  <c r="G43" i="4"/>
  <c r="G39" i="4"/>
  <c r="G34" i="4"/>
  <c r="G30" i="4"/>
  <c r="G26" i="4"/>
  <c r="G22" i="4"/>
  <c r="G44" i="4"/>
  <c r="G42" i="4"/>
  <c r="G38" i="4"/>
  <c r="G33" i="4"/>
  <c r="G29" i="4"/>
  <c r="G25" i="4"/>
  <c r="G21" i="4"/>
  <c r="G16" i="4"/>
  <c r="K93" i="4"/>
  <c r="K89" i="4"/>
  <c r="K96" i="4"/>
  <c r="K92" i="4"/>
  <c r="K88" i="4"/>
  <c r="K84" i="4"/>
  <c r="K95" i="4"/>
  <c r="K91" i="4"/>
  <c r="K87" i="4"/>
  <c r="K94" i="4"/>
  <c r="K90" i="4"/>
  <c r="K86" i="4"/>
  <c r="K80" i="4"/>
  <c r="K76" i="4"/>
  <c r="K72" i="4"/>
  <c r="K83" i="4"/>
  <c r="K79" i="4"/>
  <c r="K75" i="4"/>
  <c r="K71" i="4"/>
  <c r="K82" i="4"/>
  <c r="K78" i="4"/>
  <c r="K74" i="4"/>
  <c r="K85" i="4"/>
  <c r="K81" i="4"/>
  <c r="K77" i="4"/>
  <c r="K73" i="4"/>
  <c r="K66" i="4"/>
  <c r="K62" i="4"/>
  <c r="K58" i="4"/>
  <c r="K54" i="4"/>
  <c r="K50" i="4"/>
  <c r="K46" i="4"/>
  <c r="K70" i="4"/>
  <c r="K69" i="4"/>
  <c r="K65" i="4"/>
  <c r="K61" i="4"/>
  <c r="K57" i="4"/>
  <c r="K53" i="4"/>
  <c r="K49" i="4"/>
  <c r="K45" i="4"/>
  <c r="K68" i="4"/>
  <c r="K64" i="4"/>
  <c r="K60" i="4"/>
  <c r="K56" i="4"/>
  <c r="K52" i="4"/>
  <c r="K48" i="4"/>
  <c r="K67" i="4"/>
  <c r="K63" i="4"/>
  <c r="K59" i="4"/>
  <c r="K55" i="4"/>
  <c r="K51" i="4"/>
  <c r="K47" i="4"/>
  <c r="K44" i="4"/>
  <c r="K40" i="4"/>
  <c r="K35" i="4"/>
  <c r="K31" i="4"/>
  <c r="K27" i="4"/>
  <c r="K23" i="4"/>
  <c r="K19" i="4"/>
  <c r="K43" i="4"/>
  <c r="K39" i="4"/>
  <c r="K34" i="4"/>
  <c r="K30" i="4"/>
  <c r="K26" i="4"/>
  <c r="K22" i="4"/>
  <c r="K42" i="4"/>
  <c r="K38" i="4"/>
  <c r="K33" i="4"/>
  <c r="K29" i="4"/>
  <c r="K25" i="4"/>
  <c r="K21" i="4"/>
  <c r="K16" i="4"/>
  <c r="O93" i="4"/>
  <c r="O89" i="4"/>
  <c r="O92" i="4"/>
  <c r="O88" i="4"/>
  <c r="O84" i="4"/>
  <c r="O96" i="4"/>
  <c r="O95" i="4"/>
  <c r="O91" i="4"/>
  <c r="O87" i="4"/>
  <c r="O94" i="4"/>
  <c r="O90" i="4"/>
  <c r="O86" i="4"/>
  <c r="O80" i="4"/>
  <c r="O76" i="4"/>
  <c r="O72" i="4"/>
  <c r="O85" i="4"/>
  <c r="O83" i="4"/>
  <c r="O79" i="4"/>
  <c r="O75" i="4"/>
  <c r="O71" i="4"/>
  <c r="O82" i="4"/>
  <c r="O78" i="4"/>
  <c r="O74" i="4"/>
  <c r="O81" i="4"/>
  <c r="O77" i="4"/>
  <c r="O73" i="4"/>
  <c r="O66" i="4"/>
  <c r="O62" i="4"/>
  <c r="O58" i="4"/>
  <c r="O54" i="4"/>
  <c r="O50" i="4"/>
  <c r="O46" i="4"/>
  <c r="O69" i="4"/>
  <c r="O65" i="4"/>
  <c r="O61" i="4"/>
  <c r="O57" i="4"/>
  <c r="O53" i="4"/>
  <c r="O49" i="4"/>
  <c r="O45" i="4"/>
  <c r="O68" i="4"/>
  <c r="O64" i="4"/>
  <c r="O60" i="4"/>
  <c r="O56" i="4"/>
  <c r="O52" i="4"/>
  <c r="O48" i="4"/>
  <c r="O70" i="4"/>
  <c r="O67" i="4"/>
  <c r="O63" i="4"/>
  <c r="O59" i="4"/>
  <c r="O55" i="4"/>
  <c r="O51" i="4"/>
  <c r="O47" i="4"/>
  <c r="O40" i="4"/>
  <c r="O35" i="4"/>
  <c r="O31" i="4"/>
  <c r="O27" i="4"/>
  <c r="O23" i="4"/>
  <c r="O19" i="4"/>
  <c r="O43" i="4"/>
  <c r="O39" i="4"/>
  <c r="O34" i="4"/>
  <c r="O30" i="4"/>
  <c r="O26" i="4"/>
  <c r="O22" i="4"/>
  <c r="O44" i="4"/>
  <c r="O42" i="4"/>
  <c r="O38" i="4"/>
  <c r="O33" i="4"/>
  <c r="O29" i="4"/>
  <c r="O25" i="4"/>
  <c r="O21" i="4"/>
  <c r="O16" i="4"/>
  <c r="F11" i="4"/>
  <c r="J11" i="4"/>
  <c r="N11" i="4"/>
  <c r="E12" i="4"/>
  <c r="I12" i="4"/>
  <c r="M12" i="4"/>
  <c r="H13" i="4"/>
  <c r="L13" i="4"/>
  <c r="G14" i="4"/>
  <c r="K14" i="4"/>
  <c r="O14" i="4"/>
  <c r="F15" i="4"/>
  <c r="M15" i="4"/>
  <c r="L16" i="4"/>
  <c r="K17" i="4"/>
  <c r="J19" i="4"/>
  <c r="I20" i="4"/>
  <c r="F21" i="4"/>
  <c r="M22" i="4"/>
  <c r="K24" i="4"/>
  <c r="I26" i="4"/>
  <c r="G28" i="4"/>
  <c r="N29" i="4"/>
  <c r="E30" i="4"/>
  <c r="J33" i="4"/>
  <c r="O37" i="4"/>
  <c r="F38" i="4"/>
  <c r="M39" i="4"/>
  <c r="K41" i="4"/>
  <c r="H96" i="4"/>
  <c r="H92" i="4"/>
  <c r="H88" i="4"/>
  <c r="H95" i="4"/>
  <c r="H91" i="4"/>
  <c r="H87" i="4"/>
  <c r="H94" i="4"/>
  <c r="H90" i="4"/>
  <c r="H86" i="4"/>
  <c r="H93" i="4"/>
  <c r="H89" i="4"/>
  <c r="H85" i="4"/>
  <c r="H83" i="4"/>
  <c r="H79" i="4"/>
  <c r="H75" i="4"/>
  <c r="H84" i="4"/>
  <c r="H82" i="4"/>
  <c r="H78" i="4"/>
  <c r="H74" i="4"/>
  <c r="H81" i="4"/>
  <c r="H77" i="4"/>
  <c r="H73" i="4"/>
  <c r="H80" i="4"/>
  <c r="H76" i="4"/>
  <c r="H72" i="4"/>
  <c r="H69" i="4"/>
  <c r="H65" i="4"/>
  <c r="H61" i="4"/>
  <c r="H57" i="4"/>
  <c r="H53" i="4"/>
  <c r="H49" i="4"/>
  <c r="H45" i="4"/>
  <c r="H68" i="4"/>
  <c r="H64" i="4"/>
  <c r="H60" i="4"/>
  <c r="H56" i="4"/>
  <c r="H52" i="4"/>
  <c r="H48" i="4"/>
  <c r="H44" i="4"/>
  <c r="H71" i="4"/>
  <c r="H67" i="4"/>
  <c r="H63" i="4"/>
  <c r="H59" i="4"/>
  <c r="H55" i="4"/>
  <c r="H51" i="4"/>
  <c r="H47" i="4"/>
  <c r="H70" i="4"/>
  <c r="H66" i="4"/>
  <c r="H62" i="4"/>
  <c r="H58" i="4"/>
  <c r="H54" i="4"/>
  <c r="H50" i="4"/>
  <c r="H46" i="4"/>
  <c r="H43" i="4"/>
  <c r="H39" i="4"/>
  <c r="H34" i="4"/>
  <c r="H30" i="4"/>
  <c r="H26" i="4"/>
  <c r="H22" i="4"/>
  <c r="H17" i="4"/>
  <c r="H42" i="4"/>
  <c r="H38" i="4"/>
  <c r="H33" i="4"/>
  <c r="H29" i="4"/>
  <c r="H25" i="4"/>
  <c r="H21" i="4"/>
  <c r="H41" i="4"/>
  <c r="H37" i="4"/>
  <c r="H32" i="4"/>
  <c r="H28" i="4"/>
  <c r="H24" i="4"/>
  <c r="H20" i="4"/>
  <c r="H15" i="4"/>
  <c r="L96" i="4"/>
  <c r="L92" i="4"/>
  <c r="L88" i="4"/>
  <c r="L95" i="4"/>
  <c r="L91" i="4"/>
  <c r="L87" i="4"/>
  <c r="L94" i="4"/>
  <c r="L90" i="4"/>
  <c r="L86" i="4"/>
  <c r="L93" i="4"/>
  <c r="L89" i="4"/>
  <c r="L85" i="4"/>
  <c r="L83" i="4"/>
  <c r="L79" i="4"/>
  <c r="L75" i="4"/>
  <c r="L82" i="4"/>
  <c r="L78" i="4"/>
  <c r="L74" i="4"/>
  <c r="L70" i="4"/>
  <c r="L81" i="4"/>
  <c r="L77" i="4"/>
  <c r="L73" i="4"/>
  <c r="L84" i="4"/>
  <c r="L80" i="4"/>
  <c r="L76" i="4"/>
  <c r="L72" i="4"/>
  <c r="L69" i="4"/>
  <c r="L65" i="4"/>
  <c r="L61" i="4"/>
  <c r="L57" i="4"/>
  <c r="L53" i="4"/>
  <c r="L49" i="4"/>
  <c r="L45" i="4"/>
  <c r="L71" i="4"/>
  <c r="L68" i="4"/>
  <c r="L64" i="4"/>
  <c r="L60" i="4"/>
  <c r="L56" i="4"/>
  <c r="L52" i="4"/>
  <c r="L48" i="4"/>
  <c r="L44" i="4"/>
  <c r="L67" i="4"/>
  <c r="L63" i="4"/>
  <c r="L59" i="4"/>
  <c r="L55" i="4"/>
  <c r="L51" i="4"/>
  <c r="L47" i="4"/>
  <c r="L66" i="4"/>
  <c r="L62" i="4"/>
  <c r="L58" i="4"/>
  <c r="L54" i="4"/>
  <c r="L50" i="4"/>
  <c r="L46" i="4"/>
  <c r="L43" i="4"/>
  <c r="L39" i="4"/>
  <c r="L34" i="4"/>
  <c r="L30" i="4"/>
  <c r="L26" i="4"/>
  <c r="L22" i="4"/>
  <c r="L17" i="4"/>
  <c r="L42" i="4"/>
  <c r="L38" i="4"/>
  <c r="L33" i="4"/>
  <c r="L29" i="4"/>
  <c r="L25" i="4"/>
  <c r="L21" i="4"/>
  <c r="L41" i="4"/>
  <c r="L37" i="4"/>
  <c r="L32" i="4"/>
  <c r="L28" i="4"/>
  <c r="L24" i="4"/>
  <c r="L20" i="4"/>
  <c r="L15" i="4"/>
  <c r="G11" i="4"/>
  <c r="K11" i="4"/>
  <c r="O11" i="4"/>
  <c r="F12" i="4"/>
  <c r="J12" i="4"/>
  <c r="N12" i="4"/>
  <c r="E13" i="4"/>
  <c r="I13" i="4"/>
  <c r="M13" i="4"/>
  <c r="H14" i="4"/>
  <c r="L14" i="4"/>
  <c r="G15" i="4"/>
  <c r="O15" i="4"/>
  <c r="F16" i="4"/>
  <c r="N16" i="4"/>
  <c r="E17" i="4"/>
  <c r="M17" i="4"/>
  <c r="L19" i="4"/>
  <c r="K20" i="4"/>
  <c r="J21" i="4"/>
  <c r="H23" i="4"/>
  <c r="O24" i="4"/>
  <c r="F25" i="4"/>
  <c r="M26" i="4"/>
  <c r="K28" i="4"/>
  <c r="I30" i="4"/>
  <c r="G32" i="4"/>
  <c r="N33" i="4"/>
  <c r="E34" i="4"/>
  <c r="L35" i="4"/>
  <c r="J38" i="4"/>
  <c r="H40" i="4"/>
  <c r="O41" i="4"/>
  <c r="B97" i="29"/>
  <c r="D20" i="29"/>
  <c r="D17" i="29"/>
  <c r="D15" i="29"/>
  <c r="D60" i="29"/>
  <c r="C108" i="29"/>
  <c r="D48" i="29"/>
  <c r="D42" i="29"/>
  <c r="D21" i="29"/>
  <c r="C13" i="29"/>
  <c r="D13" i="29"/>
  <c r="C20" i="29"/>
  <c r="C22" i="29"/>
  <c r="D22" i="29"/>
  <c r="C24" i="29"/>
  <c r="C26" i="29"/>
  <c r="D26" i="29"/>
  <c r="D44" i="29"/>
  <c r="D40" i="29"/>
  <c r="C113" i="29"/>
  <c r="C109" i="29"/>
  <c r="C110" i="29"/>
  <c r="C107" i="29"/>
  <c r="M180" i="32"/>
  <c r="N180" i="32"/>
  <c r="M172" i="32"/>
  <c r="M177" i="32"/>
  <c r="L181" i="32"/>
  <c r="N181" i="32"/>
  <c r="L179" i="32"/>
  <c r="N179" i="32"/>
  <c r="J177" i="32"/>
  <c r="L173" i="32"/>
  <c r="J172" i="32"/>
  <c r="M166" i="32"/>
  <c r="M160" i="32"/>
  <c r="N160" i="32"/>
  <c r="M147" i="32"/>
  <c r="N147" i="32"/>
  <c r="L146" i="32"/>
  <c r="N146" i="32"/>
  <c r="L137" i="32"/>
  <c r="M169" i="32"/>
  <c r="N167" i="32"/>
  <c r="J166" i="32"/>
  <c r="L152" i="32"/>
  <c r="L148" i="32"/>
  <c r="M140" i="32"/>
  <c r="K164" i="32"/>
  <c r="J164" i="32"/>
  <c r="M143" i="32"/>
  <c r="N143" i="32"/>
  <c r="M134" i="32"/>
  <c r="L133" i="32"/>
  <c r="M165" i="32"/>
  <c r="N165" i="32"/>
  <c r="L154" i="32"/>
  <c r="L150" i="32"/>
  <c r="M145" i="32"/>
  <c r="L144" i="32"/>
  <c r="N144" i="32"/>
  <c r="M136" i="32"/>
  <c r="N136" i="32"/>
  <c r="L135" i="32"/>
  <c r="J140" i="32"/>
  <c r="M131" i="32"/>
  <c r="N131" i="32"/>
  <c r="M129" i="32"/>
  <c r="N129" i="32"/>
  <c r="J128" i="32"/>
  <c r="K128" i="32"/>
  <c r="J127" i="32"/>
  <c r="J125" i="32"/>
  <c r="J122" i="32"/>
  <c r="K122" i="32"/>
  <c r="M121" i="32"/>
  <c r="N121" i="32"/>
  <c r="J120" i="32"/>
  <c r="K120" i="32"/>
  <c r="M119" i="32"/>
  <c r="N119" i="32"/>
  <c r="J118" i="32"/>
  <c r="K118" i="32"/>
  <c r="M117" i="32"/>
  <c r="N117" i="32"/>
  <c r="J116" i="32"/>
  <c r="K116" i="32"/>
  <c r="M115" i="32"/>
  <c r="J114" i="32"/>
  <c r="K114" i="32"/>
  <c r="J112" i="32"/>
  <c r="K112" i="32"/>
  <c r="L108" i="32"/>
  <c r="L102" i="32"/>
  <c r="L98" i="32"/>
  <c r="L94" i="32"/>
  <c r="M155" i="32"/>
  <c r="N155" i="32"/>
  <c r="K154" i="32"/>
  <c r="M153" i="32"/>
  <c r="N153" i="32"/>
  <c r="K152" i="32"/>
  <c r="M151" i="32"/>
  <c r="K150" i="32"/>
  <c r="M149" i="32"/>
  <c r="N149" i="32"/>
  <c r="K148" i="32"/>
  <c r="L109" i="32"/>
  <c r="L104" i="32"/>
  <c r="L100" i="32"/>
  <c r="L96" i="32"/>
  <c r="M127" i="32"/>
  <c r="M125" i="32"/>
  <c r="M111" i="32"/>
  <c r="K104" i="32"/>
  <c r="M103" i="32"/>
  <c r="K102" i="32"/>
  <c r="M101" i="32"/>
  <c r="K100" i="32"/>
  <c r="M99" i="32"/>
  <c r="K97" i="32"/>
  <c r="K95" i="32"/>
  <c r="K93" i="32"/>
  <c r="K91" i="32"/>
  <c r="M88" i="32"/>
  <c r="M87" i="32"/>
  <c r="N87" i="32"/>
  <c r="M84" i="32"/>
  <c r="M109" i="32"/>
  <c r="K108" i="32"/>
  <c r="L103" i="32"/>
  <c r="L101" i="32"/>
  <c r="L99" i="32"/>
  <c r="M98" i="32"/>
  <c r="M92" i="32"/>
  <c r="N92" i="32"/>
  <c r="N85" i="32"/>
  <c r="N82" i="32"/>
  <c r="M77" i="32"/>
  <c r="M75" i="32"/>
  <c r="N72" i="32"/>
  <c r="M71" i="32"/>
  <c r="L69" i="32"/>
  <c r="N69" i="32"/>
  <c r="M66" i="32"/>
  <c r="N66" i="32"/>
  <c r="M63" i="32"/>
  <c r="L61" i="32"/>
  <c r="N61" i="32"/>
  <c r="M58" i="32"/>
  <c r="N58" i="32"/>
  <c r="M55" i="32"/>
  <c r="M86" i="32"/>
  <c r="K80" i="32"/>
  <c r="J80" i="32"/>
  <c r="K78" i="32"/>
  <c r="J78" i="32"/>
  <c r="K76" i="32"/>
  <c r="J76" i="32"/>
  <c r="M73" i="32"/>
  <c r="N73" i="32"/>
  <c r="M53" i="32"/>
  <c r="N53" i="32"/>
  <c r="L88" i="32"/>
  <c r="L84" i="32"/>
  <c r="M70" i="32"/>
  <c r="N70" i="32"/>
  <c r="M67" i="32"/>
  <c r="L65" i="32"/>
  <c r="N65" i="32"/>
  <c r="M62" i="32"/>
  <c r="N62" i="32"/>
  <c r="M59" i="32"/>
  <c r="L57" i="32"/>
  <c r="N57" i="32"/>
  <c r="M54" i="32"/>
  <c r="N54" i="32"/>
  <c r="M49" i="32"/>
  <c r="N49" i="32"/>
  <c r="J71" i="32"/>
  <c r="J67" i="32"/>
  <c r="J63" i="32"/>
  <c r="J59" i="32"/>
  <c r="J55" i="32"/>
  <c r="M50" i="32"/>
  <c r="M44" i="32"/>
  <c r="N44" i="32"/>
  <c r="L35" i="32"/>
  <c r="M33" i="32"/>
  <c r="L31" i="32"/>
  <c r="N31" i="32"/>
  <c r="M28" i="32"/>
  <c r="N28" i="32"/>
  <c r="M25" i="32"/>
  <c r="L23" i="32"/>
  <c r="M20" i="32"/>
  <c r="N20" i="32"/>
  <c r="M17" i="32"/>
  <c r="L15" i="32"/>
  <c r="M11" i="32"/>
  <c r="N11" i="32"/>
  <c r="N51" i="32"/>
  <c r="J50" i="32"/>
  <c r="M48" i="32"/>
  <c r="N48" i="32"/>
  <c r="K46" i="32"/>
  <c r="K40" i="32"/>
  <c r="M38" i="32"/>
  <c r="N38" i="32"/>
  <c r="M35" i="32"/>
  <c r="L41" i="32"/>
  <c r="N41" i="32"/>
  <c r="K36" i="32"/>
  <c r="J36" i="32"/>
  <c r="M32" i="32"/>
  <c r="N32" i="32"/>
  <c r="M29" i="32"/>
  <c r="L27" i="32"/>
  <c r="N27" i="32"/>
  <c r="M24" i="32"/>
  <c r="N24" i="32"/>
  <c r="M21" i="32"/>
  <c r="L19" i="32"/>
  <c r="N19" i="32"/>
  <c r="M16" i="32"/>
  <c r="N16" i="32"/>
  <c r="M13" i="32"/>
  <c r="L10" i="32"/>
  <c r="N10" i="32"/>
  <c r="J33" i="32"/>
  <c r="J29" i="32"/>
  <c r="J25" i="32"/>
  <c r="J21" i="32"/>
  <c r="J17" i="32"/>
  <c r="J13" i="32"/>
  <c r="C116" i="29"/>
  <c r="P10" i="4"/>
  <c r="C80" i="6"/>
  <c r="I127" i="20"/>
  <c r="M16" i="20"/>
  <c r="M24" i="20"/>
  <c r="M32" i="20"/>
  <c r="M40" i="20"/>
  <c r="M48" i="20"/>
  <c r="M57" i="20"/>
  <c r="M65" i="20"/>
  <c r="M73" i="20"/>
  <c r="M81" i="20"/>
  <c r="M89" i="20"/>
  <c r="M98" i="20"/>
  <c r="M105" i="20"/>
  <c r="M111" i="20"/>
  <c r="M13" i="20"/>
  <c r="M21" i="20"/>
  <c r="M41" i="20"/>
  <c r="M74" i="20"/>
  <c r="M19" i="20"/>
  <c r="M27" i="20"/>
  <c r="M35" i="20"/>
  <c r="M43" i="20"/>
  <c r="M51" i="20"/>
  <c r="M60" i="20"/>
  <c r="M68" i="20"/>
  <c r="M76" i="20"/>
  <c r="M84" i="20"/>
  <c r="M92" i="20"/>
  <c r="M100" i="20"/>
  <c r="M108" i="20"/>
  <c r="M106" i="20"/>
  <c r="M18" i="20"/>
  <c r="M26" i="20"/>
  <c r="M34" i="20"/>
  <c r="M42" i="20"/>
  <c r="M50" i="20"/>
  <c r="M59" i="20"/>
  <c r="M67" i="20"/>
  <c r="M75" i="20"/>
  <c r="M83" i="20"/>
  <c r="M91" i="20"/>
  <c r="M103" i="20"/>
  <c r="M25" i="20"/>
  <c r="M33" i="20"/>
  <c r="M49" i="20"/>
  <c r="M82" i="20"/>
  <c r="S12" i="20"/>
  <c r="M12" i="20"/>
  <c r="O127" i="20"/>
  <c r="M102" i="20"/>
  <c r="M110" i="20"/>
  <c r="M62" i="20"/>
  <c r="M70" i="20"/>
  <c r="M20" i="20"/>
  <c r="M28" i="20"/>
  <c r="M36" i="20"/>
  <c r="M44" i="20"/>
  <c r="M52" i="20"/>
  <c r="M61" i="20"/>
  <c r="M69" i="20"/>
  <c r="M77" i="20"/>
  <c r="M85" i="20"/>
  <c r="M93" i="20"/>
  <c r="M101" i="20"/>
  <c r="M109" i="20"/>
  <c r="M114" i="20"/>
  <c r="M17" i="20"/>
  <c r="M37" i="20"/>
  <c r="M58" i="20"/>
  <c r="M15" i="20"/>
  <c r="M23" i="20"/>
  <c r="M31" i="20"/>
  <c r="M39" i="20"/>
  <c r="M47" i="20"/>
  <c r="M56" i="20"/>
  <c r="M64" i="20"/>
  <c r="M72" i="20"/>
  <c r="M80" i="20"/>
  <c r="M88" i="20"/>
  <c r="M96" i="20"/>
  <c r="M104" i="20"/>
  <c r="M90" i="20"/>
  <c r="M63" i="20"/>
  <c r="M71" i="20"/>
  <c r="M79" i="20"/>
  <c r="M87" i="20"/>
  <c r="M95" i="20"/>
  <c r="M107" i="20"/>
  <c r="M113" i="20"/>
  <c r="M29" i="20"/>
  <c r="M45" i="20"/>
  <c r="M53" i="20"/>
  <c r="M66" i="20"/>
  <c r="M94" i="20"/>
  <c r="M14" i="20"/>
  <c r="M22" i="20"/>
  <c r="M30" i="20"/>
  <c r="M38" i="20"/>
  <c r="M46" i="20"/>
  <c r="M54" i="20"/>
  <c r="M78" i="20"/>
  <c r="M86" i="20"/>
  <c r="I20" i="30"/>
  <c r="L20" i="30"/>
  <c r="N89" i="32"/>
  <c r="J21" i="30"/>
  <c r="N133" i="32"/>
  <c r="N157" i="32"/>
  <c r="N151" i="32"/>
  <c r="N173" i="32"/>
  <c r="N77" i="32"/>
  <c r="N135" i="32"/>
  <c r="N134" i="32"/>
  <c r="N23" i="32"/>
  <c r="N94" i="32"/>
  <c r="N115" i="32"/>
  <c r="N169" i="32"/>
  <c r="N145" i="32"/>
  <c r="N113" i="32"/>
  <c r="N79" i="32"/>
  <c r="N163" i="32"/>
  <c r="N175" i="32"/>
  <c r="K21" i="30"/>
  <c r="N15" i="32"/>
  <c r="N124" i="32"/>
  <c r="N111" i="32"/>
  <c r="N171" i="32"/>
  <c r="N126" i="32"/>
  <c r="C105" i="29"/>
  <c r="I11" i="30"/>
  <c r="I13" i="30"/>
  <c r="J13" i="30"/>
  <c r="K13" i="30"/>
  <c r="L13" i="30"/>
  <c r="I19" i="30"/>
  <c r="J19" i="30"/>
  <c r="K19" i="30"/>
  <c r="L19" i="30"/>
  <c r="I14" i="30"/>
  <c r="J14" i="30"/>
  <c r="K14" i="30"/>
  <c r="L14" i="30"/>
  <c r="I17" i="30"/>
  <c r="J17" i="30"/>
  <c r="K17" i="30"/>
  <c r="L17" i="30"/>
  <c r="I16" i="30"/>
  <c r="J16" i="30"/>
  <c r="K16" i="30"/>
  <c r="L16" i="30"/>
  <c r="I18" i="30"/>
  <c r="J18" i="30"/>
  <c r="K18" i="30"/>
  <c r="L18" i="30"/>
  <c r="I22" i="30"/>
  <c r="J22" i="30"/>
  <c r="K22" i="30"/>
  <c r="L22" i="30"/>
  <c r="I15" i="30"/>
  <c r="J15" i="30"/>
  <c r="K15" i="30"/>
  <c r="L15" i="30"/>
  <c r="N137" i="32"/>
  <c r="P36" i="4"/>
  <c r="P18" i="4"/>
  <c r="C103" i="29"/>
  <c r="P89" i="4"/>
  <c r="P90" i="4"/>
  <c r="P27" i="4"/>
  <c r="P93" i="4"/>
  <c r="P81" i="4"/>
  <c r="N141" i="32"/>
  <c r="P40" i="4"/>
  <c r="P44" i="4"/>
  <c r="P61" i="4"/>
  <c r="P53" i="4"/>
  <c r="P69" i="4"/>
  <c r="P92" i="4"/>
  <c r="P70" i="4"/>
  <c r="P60" i="4"/>
  <c r="N101" i="32"/>
  <c r="P39" i="4"/>
  <c r="P84" i="4"/>
  <c r="P37" i="4"/>
  <c r="P80" i="4"/>
  <c r="P77" i="4"/>
  <c r="P52" i="4"/>
  <c r="P31" i="4"/>
  <c r="P65" i="4"/>
  <c r="P85" i="4"/>
  <c r="P74" i="4"/>
  <c r="D130" i="24"/>
  <c r="P95" i="4"/>
  <c r="P23" i="4"/>
  <c r="P73" i="4"/>
  <c r="P20" i="4"/>
  <c r="M97" i="4"/>
  <c r="P56" i="4"/>
  <c r="P57" i="4"/>
  <c r="P72" i="4"/>
  <c r="I97" i="4"/>
  <c r="P76" i="4"/>
  <c r="P96" i="4"/>
  <c r="P43" i="4"/>
  <c r="E97" i="4"/>
  <c r="P68" i="4"/>
  <c r="P28" i="4"/>
  <c r="P15" i="4"/>
  <c r="N99" i="32"/>
  <c r="P32" i="4"/>
  <c r="P48" i="4"/>
  <c r="P64" i="4"/>
  <c r="P49" i="4"/>
  <c r="N4" i="32"/>
  <c r="P35" i="4"/>
  <c r="P19" i="4"/>
  <c r="P14" i="4"/>
  <c r="P11" i="4"/>
  <c r="P24" i="4"/>
  <c r="P88" i="4"/>
  <c r="H97" i="4"/>
  <c r="N84" i="32"/>
  <c r="C106" i="29"/>
  <c r="N88" i="32"/>
  <c r="L97" i="4"/>
  <c r="C104" i="29"/>
  <c r="H50" i="7"/>
  <c r="F59" i="7"/>
  <c r="Y7" i="1"/>
  <c r="I50" i="7"/>
  <c r="H2" i="32"/>
  <c r="P9" i="32"/>
  <c r="I48" i="7"/>
  <c r="I49" i="7"/>
  <c r="N103" i="32"/>
  <c r="B117" i="29"/>
  <c r="H14" i="30"/>
  <c r="D14" i="30"/>
  <c r="G14" i="30"/>
  <c r="C14" i="30"/>
  <c r="M14" i="30"/>
  <c r="F14" i="30"/>
  <c r="E14" i="30"/>
  <c r="B14" i="30"/>
  <c r="H16" i="30"/>
  <c r="D16" i="30"/>
  <c r="G16" i="30"/>
  <c r="C16" i="30"/>
  <c r="M16" i="30"/>
  <c r="F16" i="30"/>
  <c r="E16" i="30"/>
  <c r="B16" i="30"/>
  <c r="H18" i="30"/>
  <c r="D18" i="30"/>
  <c r="G18" i="30"/>
  <c r="C18" i="30"/>
  <c r="M18" i="30"/>
  <c r="F18" i="30"/>
  <c r="E18" i="30"/>
  <c r="B18" i="30"/>
  <c r="D97" i="29"/>
  <c r="H15" i="30"/>
  <c r="D15" i="30"/>
  <c r="G15" i="30"/>
  <c r="C15" i="30"/>
  <c r="M15" i="30"/>
  <c r="F15" i="30"/>
  <c r="E15" i="30"/>
  <c r="B15" i="30"/>
  <c r="H17" i="30"/>
  <c r="D17" i="30"/>
  <c r="G17" i="30"/>
  <c r="C17" i="30"/>
  <c r="M17" i="30"/>
  <c r="F17" i="30"/>
  <c r="E17" i="30"/>
  <c r="B17" i="30"/>
  <c r="H22" i="30"/>
  <c r="D22" i="30"/>
  <c r="G22" i="30"/>
  <c r="C22" i="30"/>
  <c r="M22" i="30"/>
  <c r="F22" i="30"/>
  <c r="E22" i="30"/>
  <c r="B22" i="30"/>
  <c r="H13" i="30"/>
  <c r="D13" i="30"/>
  <c r="G13" i="30"/>
  <c r="C13" i="30"/>
  <c r="M13" i="30"/>
  <c r="F13" i="30"/>
  <c r="E13" i="30"/>
  <c r="B13" i="30"/>
  <c r="H19" i="30"/>
  <c r="D19" i="30"/>
  <c r="G19" i="30"/>
  <c r="C19" i="30"/>
  <c r="M19" i="30"/>
  <c r="F19" i="30"/>
  <c r="E19" i="30"/>
  <c r="B19" i="30"/>
  <c r="P34" i="4"/>
  <c r="G97" i="4"/>
  <c r="P17" i="4"/>
  <c r="K97" i="4"/>
  <c r="P30" i="4"/>
  <c r="J97" i="4"/>
  <c r="P41" i="4"/>
  <c r="P29" i="4"/>
  <c r="P45" i="4"/>
  <c r="P50" i="4"/>
  <c r="P66" i="4"/>
  <c r="P55" i="4"/>
  <c r="P79" i="4"/>
  <c r="P94" i="4"/>
  <c r="P13" i="4"/>
  <c r="F97" i="4"/>
  <c r="P26" i="4"/>
  <c r="P16" i="4"/>
  <c r="P33" i="4"/>
  <c r="P54" i="4"/>
  <c r="P59" i="4"/>
  <c r="P83" i="4"/>
  <c r="P87" i="4"/>
  <c r="P21" i="4"/>
  <c r="P38" i="4"/>
  <c r="P58" i="4"/>
  <c r="P47" i="4"/>
  <c r="P63" i="4"/>
  <c r="P71" i="4"/>
  <c r="P78" i="4"/>
  <c r="P86" i="4"/>
  <c r="P91" i="4"/>
  <c r="O97" i="4"/>
  <c r="P12" i="4"/>
  <c r="N97" i="4"/>
  <c r="P22" i="4"/>
  <c r="P25" i="4"/>
  <c r="P42" i="4"/>
  <c r="P46" i="4"/>
  <c r="P62" i="4"/>
  <c r="P51" i="4"/>
  <c r="P67" i="4"/>
  <c r="P75" i="4"/>
  <c r="P82" i="4"/>
  <c r="N20" i="30"/>
  <c r="N21" i="30"/>
  <c r="O25" i="32"/>
  <c r="L25" i="32"/>
  <c r="N25" i="32"/>
  <c r="M40" i="32"/>
  <c r="N40" i="32"/>
  <c r="M46" i="32"/>
  <c r="N46" i="32"/>
  <c r="O59" i="32"/>
  <c r="L59" i="32"/>
  <c r="N59" i="32"/>
  <c r="M76" i="32"/>
  <c r="N75" i="32"/>
  <c r="M91" i="32"/>
  <c r="N91" i="32"/>
  <c r="M97" i="32"/>
  <c r="N97" i="32"/>
  <c r="M102" i="32"/>
  <c r="N102" i="32"/>
  <c r="N96" i="32"/>
  <c r="M150" i="32"/>
  <c r="N150" i="32"/>
  <c r="M154" i="32"/>
  <c r="N154" i="32"/>
  <c r="M112" i="32"/>
  <c r="M114" i="32"/>
  <c r="M116" i="32"/>
  <c r="M118" i="32"/>
  <c r="M120" i="32"/>
  <c r="M122" i="32"/>
  <c r="O166" i="32"/>
  <c r="L166" i="32"/>
  <c r="N166" i="32"/>
  <c r="O21" i="32"/>
  <c r="L21" i="32"/>
  <c r="N21" i="32"/>
  <c r="O36" i="32"/>
  <c r="L36" i="32"/>
  <c r="O55" i="32"/>
  <c r="L55" i="32"/>
  <c r="N55" i="32"/>
  <c r="O71" i="32"/>
  <c r="L71" i="32"/>
  <c r="N71" i="32"/>
  <c r="O80" i="32"/>
  <c r="L80" i="32"/>
  <c r="M108" i="32"/>
  <c r="N108" i="32"/>
  <c r="N109" i="32"/>
  <c r="O112" i="32"/>
  <c r="L112" i="32"/>
  <c r="O114" i="32"/>
  <c r="L114" i="32"/>
  <c r="O116" i="32"/>
  <c r="L116" i="32"/>
  <c r="O118" i="32"/>
  <c r="L118" i="32"/>
  <c r="O120" i="32"/>
  <c r="L120" i="32"/>
  <c r="O122" i="32"/>
  <c r="L122" i="32"/>
  <c r="O127" i="32"/>
  <c r="L127" i="32"/>
  <c r="N127" i="32"/>
  <c r="O17" i="32"/>
  <c r="L17" i="32"/>
  <c r="N17" i="32"/>
  <c r="O33" i="32"/>
  <c r="L33" i="32"/>
  <c r="N33" i="32"/>
  <c r="M36" i="32"/>
  <c r="O50" i="32"/>
  <c r="L50" i="32"/>
  <c r="N50" i="32"/>
  <c r="O67" i="32"/>
  <c r="L67" i="32"/>
  <c r="N67" i="32"/>
  <c r="O78" i="32"/>
  <c r="L78" i="32"/>
  <c r="M80" i="32"/>
  <c r="M93" i="32"/>
  <c r="N93" i="32"/>
  <c r="M100" i="32"/>
  <c r="N100" i="32"/>
  <c r="P104" i="32"/>
  <c r="M104" i="32"/>
  <c r="N104" i="32"/>
  <c r="M148" i="32"/>
  <c r="N148" i="32"/>
  <c r="P152" i="32"/>
  <c r="M152" i="32"/>
  <c r="N152" i="32"/>
  <c r="N98" i="32"/>
  <c r="M128" i="32"/>
  <c r="P128" i="32"/>
  <c r="O140" i="32"/>
  <c r="L140" i="32"/>
  <c r="N140" i="32"/>
  <c r="O164" i="32"/>
  <c r="L164" i="32"/>
  <c r="O13" i="32"/>
  <c r="L13" i="32"/>
  <c r="N13" i="32"/>
  <c r="O29" i="32"/>
  <c r="L29" i="32"/>
  <c r="N29" i="32"/>
  <c r="N35" i="32"/>
  <c r="O63" i="32"/>
  <c r="L63" i="32"/>
  <c r="N63" i="32"/>
  <c r="O76" i="32"/>
  <c r="L76" i="32"/>
  <c r="N76" i="32"/>
  <c r="M78" i="32"/>
  <c r="N86" i="32"/>
  <c r="M95" i="32"/>
  <c r="N95" i="32"/>
  <c r="O125" i="32"/>
  <c r="L125" i="32"/>
  <c r="N125" i="32"/>
  <c r="O128" i="32"/>
  <c r="L128" i="32"/>
  <c r="M164" i="32"/>
  <c r="O172" i="32"/>
  <c r="L172" i="32"/>
  <c r="N172" i="32"/>
  <c r="O177" i="32"/>
  <c r="L177" i="32"/>
  <c r="N177" i="32"/>
  <c r="S127" i="20"/>
  <c r="M127" i="20"/>
  <c r="Q12" i="20"/>
  <c r="Q127" i="20"/>
  <c r="N112" i="32"/>
  <c r="H11" i="30"/>
  <c r="P95" i="32"/>
  <c r="P78" i="32"/>
  <c r="P148" i="32"/>
  <c r="P100" i="32"/>
  <c r="P80" i="32"/>
  <c r="P36" i="32"/>
  <c r="P93" i="32"/>
  <c r="P116" i="32"/>
  <c r="P74" i="32"/>
  <c r="P164" i="32"/>
  <c r="P97" i="32"/>
  <c r="P108" i="32"/>
  <c r="P112" i="32"/>
  <c r="P150" i="32"/>
  <c r="P130" i="32"/>
  <c r="P102" i="32"/>
  <c r="P133" i="32"/>
  <c r="BA408" i="1"/>
  <c r="P154" i="32"/>
  <c r="P137" i="32"/>
  <c r="N128" i="32"/>
  <c r="N120" i="32"/>
  <c r="P144" i="32"/>
  <c r="P14" i="32"/>
  <c r="P48" i="32"/>
  <c r="P40" i="32"/>
  <c r="P60" i="32"/>
  <c r="P87" i="32"/>
  <c r="C117" i="29"/>
  <c r="F11" i="30"/>
  <c r="M11" i="30"/>
  <c r="D11" i="30"/>
  <c r="B11" i="30"/>
  <c r="E11" i="30"/>
  <c r="K11" i="30"/>
  <c r="C11" i="30"/>
  <c r="G11" i="30"/>
  <c r="L11" i="30"/>
  <c r="J11" i="30"/>
  <c r="I10" i="30"/>
  <c r="J10" i="30"/>
  <c r="K10" i="30"/>
  <c r="L10" i="30"/>
  <c r="I12" i="30"/>
  <c r="J12" i="30"/>
  <c r="K12" i="30"/>
  <c r="L12" i="30"/>
  <c r="I9" i="30"/>
  <c r="J9" i="30"/>
  <c r="K9" i="30"/>
  <c r="L9" i="30"/>
  <c r="BD408" i="1"/>
  <c r="BC408" i="1"/>
  <c r="BF408" i="1"/>
  <c r="BE408" i="1"/>
  <c r="F66" i="7"/>
  <c r="AF7" i="1"/>
  <c r="BB7" i="1"/>
  <c r="F68" i="7"/>
  <c r="AH7" i="1"/>
  <c r="BD7" i="1"/>
  <c r="F67" i="7"/>
  <c r="AG7" i="1"/>
  <c r="BC7" i="1"/>
  <c r="F70" i="7"/>
  <c r="AJ7" i="1"/>
  <c r="BF7" i="1"/>
  <c r="F69" i="7"/>
  <c r="AI7" i="1"/>
  <c r="BE7" i="1"/>
  <c r="B10" i="30"/>
  <c r="N116" i="32"/>
  <c r="F60" i="7"/>
  <c r="Z7" i="1"/>
  <c r="AV7" i="1"/>
  <c r="F58" i="7"/>
  <c r="X7" i="1"/>
  <c r="AT7" i="1"/>
  <c r="P120" i="32"/>
  <c r="P132" i="32"/>
  <c r="P68" i="32"/>
  <c r="P81" i="32"/>
  <c r="P105" i="32"/>
  <c r="P91" i="32"/>
  <c r="P159" i="32"/>
  <c r="P146" i="32"/>
  <c r="P22" i="32"/>
  <c r="P142" i="32"/>
  <c r="P56" i="32"/>
  <c r="F54" i="7"/>
  <c r="T7" i="1"/>
  <c r="F62" i="7"/>
  <c r="AB7" i="1"/>
  <c r="AX7" i="1"/>
  <c r="F65" i="7"/>
  <c r="AE7" i="1"/>
  <c r="BA7" i="1"/>
  <c r="F61" i="7"/>
  <c r="AA7" i="1"/>
  <c r="AW7" i="1"/>
  <c r="F63" i="7"/>
  <c r="AC7" i="1"/>
  <c r="AY7" i="1"/>
  <c r="F55" i="7"/>
  <c r="U7" i="1"/>
  <c r="AQ7" i="1"/>
  <c r="AQ752" i="1"/>
  <c r="F57" i="7"/>
  <c r="W7" i="1"/>
  <c r="AS7" i="1"/>
  <c r="F56" i="7"/>
  <c r="V7" i="1"/>
  <c r="AR7" i="1"/>
  <c r="P26" i="32"/>
  <c r="P34" i="32"/>
  <c r="P122" i="32"/>
  <c r="Q122" i="32"/>
  <c r="P118" i="32"/>
  <c r="Q118" i="32"/>
  <c r="P114" i="32"/>
  <c r="Q114" i="32"/>
  <c r="P168" i="32"/>
  <c r="P138" i="32"/>
  <c r="P43" i="32"/>
  <c r="P107" i="32"/>
  <c r="P51" i="32"/>
  <c r="P162" i="32"/>
  <c r="P52" i="32"/>
  <c r="P123" i="32"/>
  <c r="P72" i="32"/>
  <c r="P45" i="32"/>
  <c r="P18" i="32"/>
  <c r="P76" i="32"/>
  <c r="Q76" i="32"/>
  <c r="P46" i="32"/>
  <c r="P161" i="32"/>
  <c r="P135" i="32"/>
  <c r="P39" i="32"/>
  <c r="P106" i="32"/>
  <c r="P30" i="32"/>
  <c r="P158" i="32"/>
  <c r="P37" i="32"/>
  <c r="P110" i="32"/>
  <c r="P64" i="32"/>
  <c r="P41" i="32"/>
  <c r="E12" i="30"/>
  <c r="M12" i="30"/>
  <c r="D12" i="30"/>
  <c r="H12" i="30"/>
  <c r="C12" i="30"/>
  <c r="F12" i="30"/>
  <c r="G12" i="30"/>
  <c r="B12" i="30"/>
  <c r="H10" i="30"/>
  <c r="D10" i="30"/>
  <c r="G10" i="30"/>
  <c r="C10" i="30"/>
  <c r="E10" i="30"/>
  <c r="F10" i="30"/>
  <c r="M10" i="30"/>
  <c r="AV408" i="1"/>
  <c r="AU408" i="1"/>
  <c r="AS408" i="1"/>
  <c r="AZ408" i="1"/>
  <c r="AY408" i="1"/>
  <c r="H9" i="30"/>
  <c r="B9" i="30"/>
  <c r="D9" i="30"/>
  <c r="E9" i="30"/>
  <c r="F9" i="30"/>
  <c r="M9" i="30"/>
  <c r="G9" i="30"/>
  <c r="C9" i="30"/>
  <c r="P127" i="32"/>
  <c r="Q127" i="32"/>
  <c r="P85" i="32"/>
  <c r="P42" i="32"/>
  <c r="P98" i="32"/>
  <c r="P111" i="32"/>
  <c r="P89" i="32"/>
  <c r="P177" i="32"/>
  <c r="Q177" i="32"/>
  <c r="P179" i="32"/>
  <c r="P173" i="32"/>
  <c r="P143" i="32"/>
  <c r="P145" i="32"/>
  <c r="P77" i="32"/>
  <c r="P71" i="32"/>
  <c r="Q71" i="32"/>
  <c r="P55" i="32"/>
  <c r="Q55" i="32"/>
  <c r="P62" i="32"/>
  <c r="P65" i="32"/>
  <c r="P57" i="32"/>
  <c r="P17" i="32"/>
  <c r="Q17" i="32"/>
  <c r="P24" i="32"/>
  <c r="P153" i="32"/>
  <c r="P109" i="32"/>
  <c r="P165" i="32"/>
  <c r="P166" i="32"/>
  <c r="Q166" i="32"/>
  <c r="P44" i="32"/>
  <c r="P103" i="32"/>
  <c r="P50" i="32"/>
  <c r="Q50" i="32"/>
  <c r="P172" i="32"/>
  <c r="Q172" i="32"/>
  <c r="P160" i="32"/>
  <c r="P139" i="32"/>
  <c r="P126" i="32"/>
  <c r="P75" i="32"/>
  <c r="P58" i="32"/>
  <c r="P67" i="32"/>
  <c r="Q67" i="32"/>
  <c r="P54" i="32"/>
  <c r="P28" i="32"/>
  <c r="P38" i="32"/>
  <c r="P29" i="32"/>
  <c r="Q29" i="32"/>
  <c r="P16" i="32"/>
  <c r="P27" i="32"/>
  <c r="P19" i="32"/>
  <c r="P10" i="32"/>
  <c r="P149" i="32"/>
  <c r="P96" i="32"/>
  <c r="P101" i="32"/>
  <c r="P155" i="32"/>
  <c r="P175" i="32"/>
  <c r="P99" i="32"/>
  <c r="P181" i="32"/>
  <c r="P147" i="32"/>
  <c r="P140" i="32"/>
  <c r="Q140" i="32"/>
  <c r="P171" i="32"/>
  <c r="P157" i="32"/>
  <c r="P84" i="32"/>
  <c r="P79" i="32"/>
  <c r="P63" i="32"/>
  <c r="Q63" i="32"/>
  <c r="P83" i="32"/>
  <c r="P53" i="32"/>
  <c r="P59" i="32"/>
  <c r="Q59" i="32"/>
  <c r="P69" i="32"/>
  <c r="P61" i="32"/>
  <c r="P33" i="32"/>
  <c r="Q33" i="32"/>
  <c r="P20" i="32"/>
  <c r="P35" i="32"/>
  <c r="P21" i="32"/>
  <c r="Q21" i="32"/>
  <c r="P131" i="32"/>
  <c r="P92" i="32"/>
  <c r="P82" i="32"/>
  <c r="P151" i="32"/>
  <c r="P125" i="32"/>
  <c r="Q125" i="32"/>
  <c r="P94" i="32"/>
  <c r="P180" i="32"/>
  <c r="P169" i="32"/>
  <c r="P163" i="32"/>
  <c r="P134" i="32"/>
  <c r="P167" i="32"/>
  <c r="P136" i="32"/>
  <c r="P141" i="32"/>
  <c r="P129" i="32"/>
  <c r="P121" i="32"/>
  <c r="P119" i="32"/>
  <c r="P117" i="32"/>
  <c r="P115" i="32"/>
  <c r="P113" i="32"/>
  <c r="P124" i="32"/>
  <c r="P88" i="32"/>
  <c r="P66" i="32"/>
  <c r="P86" i="32"/>
  <c r="P73" i="32"/>
  <c r="P70" i="32"/>
  <c r="P49" i="32"/>
  <c r="P25" i="32"/>
  <c r="Q25" i="32"/>
  <c r="P11" i="32"/>
  <c r="P32" i="32"/>
  <c r="P13" i="32"/>
  <c r="Q13" i="32"/>
  <c r="P31" i="32"/>
  <c r="P23" i="32"/>
  <c r="P15" i="32"/>
  <c r="R7" i="1"/>
  <c r="R752" i="1"/>
  <c r="F64" i="7"/>
  <c r="AD7" i="1"/>
  <c r="AZ7" i="1"/>
  <c r="N122" i="32"/>
  <c r="N118" i="32"/>
  <c r="N114" i="32"/>
  <c r="N19" i="30"/>
  <c r="AX408" i="1"/>
  <c r="AP408" i="1"/>
  <c r="AU7" i="1"/>
  <c r="AW408" i="1"/>
  <c r="BB408" i="1"/>
  <c r="AT408" i="1"/>
  <c r="AR408" i="1"/>
  <c r="N17" i="30"/>
  <c r="P97" i="4"/>
  <c r="Q128" i="32"/>
  <c r="Q120" i="32"/>
  <c r="Q116" i="32"/>
  <c r="Q112" i="32"/>
  <c r="O38" i="32"/>
  <c r="O52" i="32"/>
  <c r="O53" i="32"/>
  <c r="O81" i="32"/>
  <c r="Q81" i="32"/>
  <c r="O91" i="32"/>
  <c r="O113" i="32"/>
  <c r="O121" i="32"/>
  <c r="O131" i="32"/>
  <c r="O141" i="32"/>
  <c r="O157" i="32"/>
  <c r="O158" i="32"/>
  <c r="O162" i="32"/>
  <c r="O163" i="32"/>
  <c r="O51" i="32"/>
  <c r="Q51" i="32"/>
  <c r="O106" i="32"/>
  <c r="O107" i="32"/>
  <c r="Q107" i="32"/>
  <c r="O111" i="32"/>
  <c r="O119" i="32"/>
  <c r="O126" i="32"/>
  <c r="O139" i="32"/>
  <c r="O44" i="32"/>
  <c r="O117" i="32"/>
  <c r="O124" i="32"/>
  <c r="O132" i="32"/>
  <c r="O138" i="32"/>
  <c r="O159" i="32"/>
  <c r="O160" i="32"/>
  <c r="O161" i="32"/>
  <c r="O168" i="32"/>
  <c r="Q168" i="32"/>
  <c r="O175" i="32"/>
  <c r="O42" i="32"/>
  <c r="O49" i="32"/>
  <c r="O105" i="32"/>
  <c r="Q105" i="32"/>
  <c r="O110" i="32"/>
  <c r="Q110" i="32"/>
  <c r="O115" i="32"/>
  <c r="O123" i="32"/>
  <c r="Q123" i="32"/>
  <c r="O142" i="32"/>
  <c r="O165" i="32"/>
  <c r="O60" i="32"/>
  <c r="Q60" i="32"/>
  <c r="O173" i="32"/>
  <c r="O95" i="32"/>
  <c r="O85" i="32"/>
  <c r="O18" i="32"/>
  <c r="O97" i="32"/>
  <c r="Q97" i="32"/>
  <c r="O169" i="32"/>
  <c r="O154" i="32"/>
  <c r="O151" i="32"/>
  <c r="O143" i="32"/>
  <c r="O136" i="32"/>
  <c r="O104" i="32"/>
  <c r="Q104" i="32"/>
  <c r="O96" i="32"/>
  <c r="O79" i="32"/>
  <c r="O86" i="32"/>
  <c r="O61" i="32"/>
  <c r="O88" i="32"/>
  <c r="O84" i="32"/>
  <c r="O66" i="32"/>
  <c r="O46" i="32"/>
  <c r="Q46" i="32"/>
  <c r="O40" i="32"/>
  <c r="Q40" i="32"/>
  <c r="O35" i="32"/>
  <c r="O32" i="32"/>
  <c r="O16" i="32"/>
  <c r="O30" i="32"/>
  <c r="O167" i="32"/>
  <c r="O89" i="32"/>
  <c r="O41" i="32"/>
  <c r="O72" i="32"/>
  <c r="Q72" i="32"/>
  <c r="O43" i="32"/>
  <c r="O9" i="32"/>
  <c r="Q9" i="32"/>
  <c r="Q2" i="32"/>
  <c r="O181" i="32"/>
  <c r="O45" i="32"/>
  <c r="O137" i="32"/>
  <c r="Q137" i="32"/>
  <c r="O152" i="32"/>
  <c r="Q152" i="32"/>
  <c r="O133" i="32"/>
  <c r="O149" i="32"/>
  <c r="O134" i="32"/>
  <c r="O94" i="32"/>
  <c r="O109" i="32"/>
  <c r="O130" i="32"/>
  <c r="Q130" i="32"/>
  <c r="O92" i="32"/>
  <c r="O77" i="32"/>
  <c r="O69" i="32"/>
  <c r="O57" i="32"/>
  <c r="O70" i="32"/>
  <c r="O54" i="32"/>
  <c r="O23" i="32"/>
  <c r="O48" i="32"/>
  <c r="O27" i="32"/>
  <c r="O10" i="32"/>
  <c r="O20" i="32"/>
  <c r="O103" i="32"/>
  <c r="O22" i="32"/>
  <c r="Q22" i="32"/>
  <c r="O39" i="32"/>
  <c r="O171" i="32"/>
  <c r="O101" i="32"/>
  <c r="O64" i="32"/>
  <c r="O34" i="32"/>
  <c r="Q34" i="32"/>
  <c r="O179" i="32"/>
  <c r="Q179" i="32"/>
  <c r="O150" i="32"/>
  <c r="Q150" i="32"/>
  <c r="O155" i="32"/>
  <c r="O147" i="32"/>
  <c r="O102" i="32"/>
  <c r="Q102" i="32"/>
  <c r="O129" i="32"/>
  <c r="O100" i="32"/>
  <c r="O87" i="32"/>
  <c r="Q87" i="32"/>
  <c r="O83" i="32"/>
  <c r="O58" i="32"/>
  <c r="Q58" i="32"/>
  <c r="O24" i="32"/>
  <c r="O99" i="32"/>
  <c r="O68" i="32"/>
  <c r="O14" i="32"/>
  <c r="O180" i="32"/>
  <c r="O74" i="32"/>
  <c r="O37" i="32"/>
  <c r="Q37" i="32"/>
  <c r="O56" i="32"/>
  <c r="O26" i="32"/>
  <c r="Q26" i="32"/>
  <c r="O82" i="32"/>
  <c r="O146" i="32"/>
  <c r="Q146" i="32"/>
  <c r="O148" i="32"/>
  <c r="Q148" i="32"/>
  <c r="O144" i="32"/>
  <c r="Q144" i="32"/>
  <c r="O135" i="32"/>
  <c r="O153" i="32"/>
  <c r="Q153" i="32"/>
  <c r="O145" i="32"/>
  <c r="O108" i="32"/>
  <c r="O98" i="32"/>
  <c r="O75" i="32"/>
  <c r="O93" i="32"/>
  <c r="Q93" i="32"/>
  <c r="O65" i="32"/>
  <c r="Q65" i="32"/>
  <c r="O73" i="32"/>
  <c r="O62" i="32"/>
  <c r="O31" i="32"/>
  <c r="O15" i="32"/>
  <c r="O19" i="32"/>
  <c r="O28" i="32"/>
  <c r="O11" i="32"/>
  <c r="N18" i="30"/>
  <c r="N13" i="30"/>
  <c r="N22" i="30"/>
  <c r="N14" i="30"/>
  <c r="N15" i="30"/>
  <c r="N16" i="30"/>
  <c r="N164" i="32"/>
  <c r="N78" i="32"/>
  <c r="Q80" i="32"/>
  <c r="N36" i="32"/>
  <c r="Q164" i="32"/>
  <c r="Q78" i="32"/>
  <c r="Q36" i="32"/>
  <c r="N80" i="32"/>
  <c r="F136" i="4"/>
  <c r="D39" i="6"/>
  <c r="F137" i="4"/>
  <c r="J137" i="4"/>
  <c r="K137" i="4"/>
  <c r="B48" i="17"/>
  <c r="R19" i="1"/>
  <c r="R408" i="1"/>
  <c r="AQ19" i="1"/>
  <c r="AQ408" i="1"/>
  <c r="BF332" i="1"/>
  <c r="BF403" i="1"/>
  <c r="BC332" i="1"/>
  <c r="BC403" i="1"/>
  <c r="BD332" i="1"/>
  <c r="BD403" i="1"/>
  <c r="BE332" i="1"/>
  <c r="BE403" i="1"/>
  <c r="R332" i="1"/>
  <c r="R403" i="1"/>
  <c r="AP734" i="1"/>
  <c r="AP19" i="1"/>
  <c r="AX734" i="1"/>
  <c r="AX19" i="1"/>
  <c r="AR734" i="1"/>
  <c r="AR19" i="1"/>
  <c r="AZ734" i="1"/>
  <c r="AZ19" i="1"/>
  <c r="BE734" i="1"/>
  <c r="BE19" i="1"/>
  <c r="AI19" i="1"/>
  <c r="AF19" i="1"/>
  <c r="AC19" i="1"/>
  <c r="AD19" i="1"/>
  <c r="W19" i="1"/>
  <c r="T19" i="1"/>
  <c r="AJ19" i="1"/>
  <c r="AG19" i="1"/>
  <c r="AH19" i="1"/>
  <c r="AA19" i="1"/>
  <c r="X19" i="1"/>
  <c r="U19" i="1"/>
  <c r="V19" i="1"/>
  <c r="AE19" i="1"/>
  <c r="AB19" i="1"/>
  <c r="Y19" i="1"/>
  <c r="Z19" i="1"/>
  <c r="AY734" i="1"/>
  <c r="AY19" i="1"/>
  <c r="AU734" i="1"/>
  <c r="AU19" i="1"/>
  <c r="BC734" i="1"/>
  <c r="BC19" i="1"/>
  <c r="BA734" i="1"/>
  <c r="BA19" i="1"/>
  <c r="AT734" i="1"/>
  <c r="AT19" i="1"/>
  <c r="AS734" i="1"/>
  <c r="AS19" i="1"/>
  <c r="BF734" i="1"/>
  <c r="BF19" i="1"/>
  <c r="BB734" i="1"/>
  <c r="BB19" i="1"/>
  <c r="AW734" i="1"/>
  <c r="AW19" i="1"/>
  <c r="AV734" i="1"/>
  <c r="AV19" i="1"/>
  <c r="BD734" i="1"/>
  <c r="BD19" i="1"/>
  <c r="AI332" i="1"/>
  <c r="AF332" i="1"/>
  <c r="AD332" i="1"/>
  <c r="W332" i="1"/>
  <c r="AC332" i="1"/>
  <c r="Y332" i="1"/>
  <c r="AB332" i="1"/>
  <c r="V332" i="1"/>
  <c r="AE332" i="1"/>
  <c r="U332" i="1"/>
  <c r="T332" i="1"/>
  <c r="AH332" i="1"/>
  <c r="AA332" i="1"/>
  <c r="X332" i="1"/>
  <c r="AG332" i="1"/>
  <c r="AJ332" i="1"/>
  <c r="Z332" i="1"/>
  <c r="R220" i="1"/>
  <c r="AI220" i="1"/>
  <c r="R734" i="1"/>
  <c r="AQ220" i="1"/>
  <c r="AQ734" i="1"/>
  <c r="BC669" i="1"/>
  <c r="BC672" i="1"/>
  <c r="BC676" i="1"/>
  <c r="BC671" i="1"/>
  <c r="BC675" i="1"/>
  <c r="BC670" i="1"/>
  <c r="BC674" i="1"/>
  <c r="BD669" i="1"/>
  <c r="BD672" i="1"/>
  <c r="BD674" i="1"/>
  <c r="BD671" i="1"/>
  <c r="BD670" i="1"/>
  <c r="BD676" i="1"/>
  <c r="BD675" i="1"/>
  <c r="BF669" i="1"/>
  <c r="BF676" i="1"/>
  <c r="BF674" i="1"/>
  <c r="BF672" i="1"/>
  <c r="BF675" i="1"/>
  <c r="BF671" i="1"/>
  <c r="BF670" i="1"/>
  <c r="BE671" i="1"/>
  <c r="BE674" i="1"/>
  <c r="BE669" i="1"/>
  <c r="BE675" i="1"/>
  <c r="BE670" i="1"/>
  <c r="BE672" i="1"/>
  <c r="BE676" i="1"/>
  <c r="R573" i="1"/>
  <c r="AI573" i="1"/>
  <c r="R676" i="1"/>
  <c r="R672" i="1"/>
  <c r="R671" i="1"/>
  <c r="R670" i="1"/>
  <c r="R675" i="1"/>
  <c r="R674" i="1"/>
  <c r="R669" i="1"/>
  <c r="AG573" i="1"/>
  <c r="U573" i="1"/>
  <c r="R198" i="1"/>
  <c r="AJ198" i="1"/>
  <c r="R563" i="1"/>
  <c r="AR193" i="1"/>
  <c r="AR220" i="1"/>
  <c r="AD220" i="1"/>
  <c r="AG220" i="1"/>
  <c r="U220" i="1"/>
  <c r="Y220" i="1"/>
  <c r="AP193" i="1"/>
  <c r="AP220" i="1"/>
  <c r="R882" i="1"/>
  <c r="AI882" i="1"/>
  <c r="R193" i="1"/>
  <c r="AQ882" i="1"/>
  <c r="AQ193" i="1"/>
  <c r="AB198" i="1"/>
  <c r="AP890" i="1"/>
  <c r="AP882" i="1"/>
  <c r="AR890" i="1"/>
  <c r="AR882" i="1"/>
  <c r="R890" i="1"/>
  <c r="AQ789" i="1"/>
  <c r="AQ890" i="1"/>
  <c r="AP774" i="1"/>
  <c r="AP755" i="1"/>
  <c r="AP763" i="1"/>
  <c r="AP773" i="1"/>
  <c r="AP781" i="1"/>
  <c r="AP775" i="1"/>
  <c r="AP780" i="1"/>
  <c r="AP778" i="1"/>
  <c r="AP758" i="1"/>
  <c r="AP776" i="1"/>
  <c r="AP770" i="1"/>
  <c r="AP757" i="1"/>
  <c r="AP766" i="1"/>
  <c r="AP777" i="1"/>
  <c r="AP785" i="1"/>
  <c r="AP787" i="1"/>
  <c r="AP772" i="1"/>
  <c r="AP762" i="1"/>
  <c r="AP786" i="1"/>
  <c r="AP764" i="1"/>
  <c r="AP759" i="1"/>
  <c r="AP771" i="1"/>
  <c r="AP769" i="1"/>
  <c r="AP767" i="1"/>
  <c r="AP783" i="1"/>
  <c r="AP756" i="1"/>
  <c r="AP768" i="1"/>
  <c r="AP790" i="1"/>
  <c r="AP788" i="1"/>
  <c r="AP761" i="1"/>
  <c r="AP789" i="1"/>
  <c r="AP779" i="1"/>
  <c r="AP765" i="1"/>
  <c r="AP760" i="1"/>
  <c r="AP754" i="1"/>
  <c r="AP784" i="1"/>
  <c r="AP782" i="1"/>
  <c r="AQ786" i="1"/>
  <c r="AQ775" i="1"/>
  <c r="AQ780" i="1"/>
  <c r="AQ778" i="1"/>
  <c r="AQ759" i="1"/>
  <c r="AQ783" i="1"/>
  <c r="AQ785" i="1"/>
  <c r="AQ755" i="1"/>
  <c r="AQ754" i="1"/>
  <c r="AQ760" i="1"/>
  <c r="AR778" i="1"/>
  <c r="AR775" i="1"/>
  <c r="AR771" i="1"/>
  <c r="AR774" i="1"/>
  <c r="AR770" i="1"/>
  <c r="AR764" i="1"/>
  <c r="AR765" i="1"/>
  <c r="AR773" i="1"/>
  <c r="AR758" i="1"/>
  <c r="AR776" i="1"/>
  <c r="AR784" i="1"/>
  <c r="AR752" i="1"/>
  <c r="AR766" i="1"/>
  <c r="AR767" i="1"/>
  <c r="AR772" i="1"/>
  <c r="AR769" i="1"/>
  <c r="AR788" i="1"/>
  <c r="AR756" i="1"/>
  <c r="AR760" i="1"/>
  <c r="AR757" i="1"/>
  <c r="AR761" i="1"/>
  <c r="AR754" i="1"/>
  <c r="AR762" i="1"/>
  <c r="AR755" i="1"/>
  <c r="AR759" i="1"/>
  <c r="AR763" i="1"/>
  <c r="AR768" i="1"/>
  <c r="AR790" i="1"/>
  <c r="AR785" i="1"/>
  <c r="AR780" i="1"/>
  <c r="AR777" i="1"/>
  <c r="AR779" i="1"/>
  <c r="AR781" i="1"/>
  <c r="AR782" i="1"/>
  <c r="AR789" i="1"/>
  <c r="AR786" i="1"/>
  <c r="AR787" i="1"/>
  <c r="AR783" i="1"/>
  <c r="AQ772" i="1"/>
  <c r="AQ774" i="1"/>
  <c r="AQ768" i="1"/>
  <c r="AQ765" i="1"/>
  <c r="AQ781" i="1"/>
  <c r="AQ788" i="1"/>
  <c r="AQ790" i="1"/>
  <c r="AQ756" i="1"/>
  <c r="AQ762" i="1"/>
  <c r="R753" i="1"/>
  <c r="R751" i="1"/>
  <c r="AQ782" i="1"/>
  <c r="AQ771" i="1"/>
  <c r="AQ767" i="1"/>
  <c r="AQ784" i="1"/>
  <c r="AQ773" i="1"/>
  <c r="AQ777" i="1"/>
  <c r="AQ779" i="1"/>
  <c r="AQ757" i="1"/>
  <c r="AQ787" i="1"/>
  <c r="AI752" i="1"/>
  <c r="X752" i="1"/>
  <c r="AB752" i="1"/>
  <c r="T752" i="1"/>
  <c r="AJ752" i="1"/>
  <c r="AF752" i="1"/>
  <c r="AG752" i="1"/>
  <c r="U752" i="1"/>
  <c r="Y752" i="1"/>
  <c r="AC752" i="1"/>
  <c r="Z752" i="1"/>
  <c r="AE752" i="1"/>
  <c r="AD752" i="1"/>
  <c r="AH752" i="1"/>
  <c r="W752" i="1"/>
  <c r="V752" i="1"/>
  <c r="AA752" i="1"/>
  <c r="R790" i="1"/>
  <c r="R789" i="1"/>
  <c r="R788" i="1"/>
  <c r="R777" i="1"/>
  <c r="R773" i="1"/>
  <c r="R785" i="1"/>
  <c r="R783" i="1"/>
  <c r="R780" i="1"/>
  <c r="R775" i="1"/>
  <c r="R774" i="1"/>
  <c r="R771" i="1"/>
  <c r="R770" i="1"/>
  <c r="R787" i="1"/>
  <c r="R786" i="1"/>
  <c r="R784" i="1"/>
  <c r="R782" i="1"/>
  <c r="R781" i="1"/>
  <c r="R779" i="1"/>
  <c r="R778" i="1"/>
  <c r="R776" i="1"/>
  <c r="R772" i="1"/>
  <c r="R769" i="1"/>
  <c r="R765" i="1"/>
  <c r="R766" i="1"/>
  <c r="R764" i="1"/>
  <c r="R763" i="1"/>
  <c r="R762" i="1"/>
  <c r="R761" i="1"/>
  <c r="R760" i="1"/>
  <c r="R759" i="1"/>
  <c r="R758" i="1"/>
  <c r="R757" i="1"/>
  <c r="R756" i="1"/>
  <c r="R755" i="1"/>
  <c r="R754" i="1"/>
  <c r="R768" i="1"/>
  <c r="R767" i="1"/>
  <c r="AQ776" i="1"/>
  <c r="AQ770" i="1"/>
  <c r="AQ764" i="1"/>
  <c r="AQ763" i="1"/>
  <c r="AQ769" i="1"/>
  <c r="AQ761" i="1"/>
  <c r="AQ766" i="1"/>
  <c r="AQ758" i="1"/>
  <c r="R885" i="1"/>
  <c r="R844" i="1"/>
  <c r="R834" i="1"/>
  <c r="R831" i="1"/>
  <c r="R822" i="1"/>
  <c r="R825" i="1"/>
  <c r="R828" i="1"/>
  <c r="R830" i="1"/>
  <c r="R748" i="1"/>
  <c r="R700" i="1"/>
  <c r="R746" i="1"/>
  <c r="R738" i="1"/>
  <c r="R736" i="1"/>
  <c r="R699" i="1"/>
  <c r="R749" i="1"/>
  <c r="R737" i="1"/>
  <c r="R701" i="1"/>
  <c r="R747" i="1"/>
  <c r="R697" i="1"/>
  <c r="R695" i="1"/>
  <c r="R590" i="1"/>
  <c r="R589" i="1"/>
  <c r="R609" i="1"/>
  <c r="R601" i="1"/>
  <c r="R600" i="1"/>
  <c r="R598" i="1"/>
  <c r="R597" i="1"/>
  <c r="R596" i="1"/>
  <c r="R595" i="1"/>
  <c r="R594" i="1"/>
  <c r="R591" i="1"/>
  <c r="R537" i="1"/>
  <c r="R536" i="1"/>
  <c r="R540" i="1"/>
  <c r="R588" i="1"/>
  <c r="R539" i="1"/>
  <c r="R493" i="1"/>
  <c r="R483" i="1"/>
  <c r="R466" i="1"/>
  <c r="R464" i="1"/>
  <c r="R467" i="1"/>
  <c r="R362" i="1"/>
  <c r="R360" i="1"/>
  <c r="R356" i="1"/>
  <c r="R354" i="1"/>
  <c r="R352" i="1"/>
  <c r="R350" i="1"/>
  <c r="R348" i="1"/>
  <c r="R346" i="1"/>
  <c r="R344" i="1"/>
  <c r="R359" i="1"/>
  <c r="R355" i="1"/>
  <c r="R353" i="1"/>
  <c r="R351" i="1"/>
  <c r="R349" i="1"/>
  <c r="R347" i="1"/>
  <c r="R345" i="1"/>
  <c r="R343" i="1"/>
  <c r="R333" i="1"/>
  <c r="R270" i="1"/>
  <c r="R215" i="1"/>
  <c r="R341" i="1"/>
  <c r="R339" i="1"/>
  <c r="R268" i="1"/>
  <c r="R342" i="1"/>
  <c r="R340" i="1"/>
  <c r="R214" i="1"/>
  <c r="R213" i="1"/>
  <c r="R119" i="1"/>
  <c r="R94" i="1"/>
  <c r="R93" i="1"/>
  <c r="R91" i="1"/>
  <c r="R120" i="1"/>
  <c r="R96" i="1"/>
  <c r="R92" i="1"/>
  <c r="R95" i="1"/>
  <c r="R10" i="1"/>
  <c r="R887" i="1"/>
  <c r="R886" i="1"/>
  <c r="R880" i="1"/>
  <c r="R874" i="1"/>
  <c r="R873" i="1"/>
  <c r="R870" i="1"/>
  <c r="R869" i="1"/>
  <c r="R866" i="1"/>
  <c r="R889" i="1"/>
  <c r="R884" i="1"/>
  <c r="R879" i="1"/>
  <c r="R868" i="1"/>
  <c r="R867" i="1"/>
  <c r="R865" i="1"/>
  <c r="R881" i="1"/>
  <c r="R878" i="1"/>
  <c r="R876" i="1"/>
  <c r="R875" i="1"/>
  <c r="R872" i="1"/>
  <c r="R871" i="1"/>
  <c r="R888" i="1"/>
  <c r="C38" i="6"/>
  <c r="R877" i="1"/>
  <c r="R860" i="1"/>
  <c r="R857" i="1"/>
  <c r="R854" i="1"/>
  <c r="R852" i="1"/>
  <c r="R849" i="1"/>
  <c r="R848" i="1"/>
  <c r="R847" i="1"/>
  <c r="R855" i="1"/>
  <c r="R864" i="1"/>
  <c r="R862" i="1"/>
  <c r="R861" i="1"/>
  <c r="R851" i="1"/>
  <c r="R846" i="1"/>
  <c r="R845" i="1"/>
  <c r="R863" i="1"/>
  <c r="R859" i="1"/>
  <c r="R858" i="1"/>
  <c r="R856" i="1"/>
  <c r="R853" i="1"/>
  <c r="R850" i="1"/>
  <c r="R838" i="1"/>
  <c r="R837" i="1"/>
  <c r="R835" i="1"/>
  <c r="R826" i="1"/>
  <c r="R823" i="1"/>
  <c r="R839" i="1"/>
  <c r="R836" i="1"/>
  <c r="R829" i="1"/>
  <c r="R805" i="1"/>
  <c r="R804" i="1"/>
  <c r="R803" i="1"/>
  <c r="R802" i="1"/>
  <c r="R798" i="1"/>
  <c r="R809" i="1"/>
  <c r="R808" i="1"/>
  <c r="R807" i="1"/>
  <c r="R806" i="1"/>
  <c r="R799" i="1"/>
  <c r="R818" i="1"/>
  <c r="R813" i="1"/>
  <c r="R812" i="1"/>
  <c r="R811" i="1"/>
  <c r="R810" i="1"/>
  <c r="R800" i="1"/>
  <c r="R820" i="1"/>
  <c r="R817" i="1"/>
  <c r="R816" i="1"/>
  <c r="R815" i="1"/>
  <c r="R801" i="1"/>
  <c r="R797" i="1"/>
  <c r="R796" i="1"/>
  <c r="R795" i="1"/>
  <c r="R794" i="1"/>
  <c r="R792" i="1"/>
  <c r="R733" i="1"/>
  <c r="R729" i="1"/>
  <c r="R727" i="1"/>
  <c r="R725" i="1"/>
  <c r="R723" i="1"/>
  <c r="R722" i="1"/>
  <c r="R718" i="1"/>
  <c r="R712" i="1"/>
  <c r="R711" i="1"/>
  <c r="R710" i="1"/>
  <c r="R793" i="1"/>
  <c r="R732" i="1"/>
  <c r="R730" i="1"/>
  <c r="R709" i="1"/>
  <c r="R705" i="1"/>
  <c r="R728" i="1"/>
  <c r="R726" i="1"/>
  <c r="R716" i="1"/>
  <c r="R715" i="1"/>
  <c r="R714" i="1"/>
  <c r="R713" i="1"/>
  <c r="R708" i="1"/>
  <c r="R707" i="1"/>
  <c r="R706" i="1"/>
  <c r="R731" i="1"/>
  <c r="R724" i="1"/>
  <c r="R721" i="1"/>
  <c r="R720" i="1"/>
  <c r="R719" i="1"/>
  <c r="R717" i="1"/>
  <c r="R688" i="1"/>
  <c r="R686" i="1"/>
  <c r="R685" i="1"/>
  <c r="R666" i="1"/>
  <c r="R657" i="1"/>
  <c r="R655" i="1"/>
  <c r="R654" i="1"/>
  <c r="R651" i="1"/>
  <c r="R692" i="1"/>
  <c r="R690" i="1"/>
  <c r="R683" i="1"/>
  <c r="R664" i="1"/>
  <c r="R661" i="1"/>
  <c r="R660" i="1"/>
  <c r="R646" i="1"/>
  <c r="R645" i="1"/>
  <c r="R644" i="1"/>
  <c r="R691" i="1"/>
  <c r="R689" i="1"/>
  <c r="R684" i="1"/>
  <c r="R667" i="1"/>
  <c r="R665" i="1"/>
  <c r="R663" i="1"/>
  <c r="R662" i="1"/>
  <c r="R658" i="1"/>
  <c r="R650" i="1"/>
  <c r="R649" i="1"/>
  <c r="R648" i="1"/>
  <c r="R643" i="1"/>
  <c r="R642" i="1"/>
  <c r="R640" i="1"/>
  <c r="R638" i="1"/>
  <c r="R636" i="1"/>
  <c r="R687" i="1"/>
  <c r="R668" i="1"/>
  <c r="R659" i="1"/>
  <c r="R656" i="1"/>
  <c r="R653" i="1"/>
  <c r="R652" i="1"/>
  <c r="R647" i="1"/>
  <c r="R641" i="1"/>
  <c r="R639" i="1"/>
  <c r="R637" i="1"/>
  <c r="R635" i="1"/>
  <c r="R634" i="1"/>
  <c r="R632" i="1"/>
  <c r="R630" i="1"/>
  <c r="R627" i="1"/>
  <c r="R624" i="1"/>
  <c r="R623" i="1"/>
  <c r="R622" i="1"/>
  <c r="R621" i="1"/>
  <c r="R619" i="1"/>
  <c r="R618" i="1"/>
  <c r="R586" i="1"/>
  <c r="R633" i="1"/>
  <c r="R631" i="1"/>
  <c r="R629" i="1"/>
  <c r="R626" i="1"/>
  <c r="R616" i="1"/>
  <c r="R617" i="1"/>
  <c r="R615" i="1"/>
  <c r="R625" i="1"/>
  <c r="R620" i="1"/>
  <c r="R587" i="1"/>
  <c r="R582" i="1"/>
  <c r="R578" i="1"/>
  <c r="R574" i="1"/>
  <c r="R567" i="1"/>
  <c r="R559" i="1"/>
  <c r="R554" i="1"/>
  <c r="R553" i="1"/>
  <c r="R549" i="1"/>
  <c r="R544" i="1"/>
  <c r="R542" i="1"/>
  <c r="R529" i="1"/>
  <c r="R525" i="1"/>
  <c r="R585" i="1"/>
  <c r="R583" i="1"/>
  <c r="R577" i="1"/>
  <c r="R575" i="1"/>
  <c r="R565" i="1"/>
  <c r="R561" i="1"/>
  <c r="R557" i="1"/>
  <c r="R552" i="1"/>
  <c r="R550" i="1"/>
  <c r="R548" i="1"/>
  <c r="R541" i="1"/>
  <c r="R532" i="1"/>
  <c r="R528" i="1"/>
  <c r="R524" i="1"/>
  <c r="R568" i="1"/>
  <c r="R560" i="1"/>
  <c r="R558" i="1"/>
  <c r="R556" i="1"/>
  <c r="R547" i="1"/>
  <c r="R543" i="1"/>
  <c r="R531" i="1"/>
  <c r="R527" i="1"/>
  <c r="R584" i="1"/>
  <c r="R581" i="1"/>
  <c r="R580" i="1"/>
  <c r="R579" i="1"/>
  <c r="R576" i="1"/>
  <c r="R566" i="1"/>
  <c r="R564" i="1"/>
  <c r="R555" i="1"/>
  <c r="R551" i="1"/>
  <c r="R546" i="1"/>
  <c r="R545" i="1"/>
  <c r="R530" i="1"/>
  <c r="R526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2" i="1"/>
  <c r="R491" i="1"/>
  <c r="R489" i="1"/>
  <c r="R488" i="1"/>
  <c r="R487" i="1"/>
  <c r="R486" i="1"/>
  <c r="R485" i="1"/>
  <c r="R482" i="1"/>
  <c r="R481" i="1"/>
  <c r="R479" i="1"/>
  <c r="R476" i="1"/>
  <c r="R475" i="1"/>
  <c r="R473" i="1"/>
  <c r="R471" i="1"/>
  <c r="R470" i="1"/>
  <c r="R469" i="1"/>
  <c r="R468" i="1"/>
  <c r="R465" i="1"/>
  <c r="R462" i="1"/>
  <c r="R461" i="1"/>
  <c r="R460" i="1"/>
  <c r="R457" i="1"/>
  <c r="R454" i="1"/>
  <c r="R453" i="1"/>
  <c r="R452" i="1"/>
  <c r="R449" i="1"/>
  <c r="R446" i="1"/>
  <c r="R445" i="1"/>
  <c r="R444" i="1"/>
  <c r="R441" i="1"/>
  <c r="R458" i="1"/>
  <c r="R456" i="1"/>
  <c r="R450" i="1"/>
  <c r="R448" i="1"/>
  <c r="R523" i="1"/>
  <c r="R459" i="1"/>
  <c r="R455" i="1"/>
  <c r="R451" i="1"/>
  <c r="R447" i="1"/>
  <c r="R443" i="1"/>
  <c r="R439" i="1"/>
  <c r="R442" i="1"/>
  <c r="R440" i="1"/>
  <c r="R431" i="1"/>
  <c r="R430" i="1"/>
  <c r="R423" i="1"/>
  <c r="R422" i="1"/>
  <c r="R416" i="1"/>
  <c r="R412" i="1"/>
  <c r="R406" i="1"/>
  <c r="R391" i="1"/>
  <c r="R386" i="1"/>
  <c r="R385" i="1"/>
  <c r="R381" i="1"/>
  <c r="R380" i="1"/>
  <c r="R379" i="1"/>
  <c r="R378" i="1"/>
  <c r="R372" i="1"/>
  <c r="R370" i="1"/>
  <c r="R368" i="1"/>
  <c r="R366" i="1"/>
  <c r="R429" i="1"/>
  <c r="R428" i="1"/>
  <c r="R421" i="1"/>
  <c r="R420" i="1"/>
  <c r="R398" i="1"/>
  <c r="R395" i="1"/>
  <c r="R389" i="1"/>
  <c r="R388" i="1"/>
  <c r="R384" i="1"/>
  <c r="R383" i="1"/>
  <c r="R435" i="1"/>
  <c r="R434" i="1"/>
  <c r="R427" i="1"/>
  <c r="R426" i="1"/>
  <c r="R419" i="1"/>
  <c r="R418" i="1"/>
  <c r="R415" i="1"/>
  <c r="R414" i="1"/>
  <c r="R405" i="1"/>
  <c r="R404" i="1"/>
  <c r="R394" i="1"/>
  <c r="R393" i="1"/>
  <c r="R392" i="1"/>
  <c r="R373" i="1"/>
  <c r="R438" i="1"/>
  <c r="R437" i="1"/>
  <c r="R436" i="1"/>
  <c r="R433" i="1"/>
  <c r="R432" i="1"/>
  <c r="R425" i="1"/>
  <c r="R424" i="1"/>
  <c r="R417" i="1"/>
  <c r="R411" i="1"/>
  <c r="R410" i="1"/>
  <c r="R409" i="1"/>
  <c r="R407" i="1"/>
  <c r="R397" i="1"/>
  <c r="R396" i="1"/>
  <c r="R390" i="1"/>
  <c r="R387" i="1"/>
  <c r="R382" i="1"/>
  <c r="R377" i="1"/>
  <c r="R376" i="1"/>
  <c r="R375" i="1"/>
  <c r="R374" i="1"/>
  <c r="R371" i="1"/>
  <c r="R369" i="1"/>
  <c r="R367" i="1"/>
  <c r="R326" i="1"/>
  <c r="R317" i="1"/>
  <c r="R305" i="1"/>
  <c r="R304" i="1"/>
  <c r="R299" i="1"/>
  <c r="R298" i="1"/>
  <c r="R293" i="1"/>
  <c r="R283" i="1"/>
  <c r="R279" i="1"/>
  <c r="R278" i="1"/>
  <c r="R264" i="1"/>
  <c r="R256" i="1"/>
  <c r="R248" i="1"/>
  <c r="R240" i="1"/>
  <c r="R331" i="1"/>
  <c r="R325" i="1"/>
  <c r="R316" i="1"/>
  <c r="R314" i="1"/>
  <c r="R311" i="1"/>
  <c r="R310" i="1"/>
  <c r="R303" i="1"/>
  <c r="R300" i="1"/>
  <c r="R297" i="1"/>
  <c r="R296" i="1"/>
  <c r="R290" i="1"/>
  <c r="R282" i="1"/>
  <c r="R275" i="1"/>
  <c r="R272" i="1"/>
  <c r="R265" i="1"/>
  <c r="R263" i="1"/>
  <c r="R262" i="1"/>
  <c r="R257" i="1"/>
  <c r="R255" i="1"/>
  <c r="R254" i="1"/>
  <c r="R249" i="1"/>
  <c r="R247" i="1"/>
  <c r="R246" i="1"/>
  <c r="R241" i="1"/>
  <c r="R239" i="1"/>
  <c r="R238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19" i="1"/>
  <c r="R218" i="1"/>
  <c r="R217" i="1"/>
  <c r="R216" i="1"/>
  <c r="R330" i="1"/>
  <c r="R328" i="1"/>
  <c r="R323" i="1"/>
  <c r="R320" i="1"/>
  <c r="R319" i="1"/>
  <c r="R318" i="1"/>
  <c r="R315" i="1"/>
  <c r="R312" i="1"/>
  <c r="R308" i="1"/>
  <c r="R301" i="1"/>
  <c r="R295" i="1"/>
  <c r="R291" i="1"/>
  <c r="R286" i="1"/>
  <c r="R285" i="1"/>
  <c r="R280" i="1"/>
  <c r="R274" i="1"/>
  <c r="R260" i="1"/>
  <c r="R252" i="1"/>
  <c r="R244" i="1"/>
  <c r="R236" i="1"/>
  <c r="R329" i="1"/>
  <c r="R327" i="1"/>
  <c r="R324" i="1"/>
  <c r="R322" i="1"/>
  <c r="R321" i="1"/>
  <c r="R313" i="1"/>
  <c r="R309" i="1"/>
  <c r="R307" i="1"/>
  <c r="R306" i="1"/>
  <c r="R302" i="1"/>
  <c r="R292" i="1"/>
  <c r="R284" i="1"/>
  <c r="R281" i="1"/>
  <c r="R273" i="1"/>
  <c r="R267" i="1"/>
  <c r="R266" i="1"/>
  <c r="R261" i="1"/>
  <c r="R259" i="1"/>
  <c r="R258" i="1"/>
  <c r="R253" i="1"/>
  <c r="R251" i="1"/>
  <c r="R250" i="1"/>
  <c r="R245" i="1"/>
  <c r="R243" i="1"/>
  <c r="R242" i="1"/>
  <c r="R237" i="1"/>
  <c r="R206" i="1"/>
  <c r="R205" i="1"/>
  <c r="R159" i="1"/>
  <c r="R158" i="1"/>
  <c r="R155" i="1"/>
  <c r="R154" i="1"/>
  <c r="R151" i="1"/>
  <c r="R150" i="1"/>
  <c r="R147" i="1"/>
  <c r="R146" i="1"/>
  <c r="R124" i="1"/>
  <c r="R123" i="1"/>
  <c r="R122" i="1"/>
  <c r="R212" i="1"/>
  <c r="R211" i="1"/>
  <c r="R204" i="1"/>
  <c r="R203" i="1"/>
  <c r="R143" i="1"/>
  <c r="R140" i="1"/>
  <c r="R139" i="1"/>
  <c r="R138" i="1"/>
  <c r="R135" i="1"/>
  <c r="R132" i="1"/>
  <c r="R131" i="1"/>
  <c r="R130" i="1"/>
  <c r="R127" i="1"/>
  <c r="R125" i="1"/>
  <c r="R210" i="1"/>
  <c r="R209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7" i="1"/>
  <c r="R156" i="1"/>
  <c r="R153" i="1"/>
  <c r="R152" i="1"/>
  <c r="R149" i="1"/>
  <c r="R148" i="1"/>
  <c r="R141" i="1"/>
  <c r="R137" i="1"/>
  <c r="R133" i="1"/>
  <c r="R129" i="1"/>
  <c r="R126" i="1"/>
  <c r="R208" i="1"/>
  <c r="R207" i="1"/>
  <c r="R142" i="1"/>
  <c r="R136" i="1"/>
  <c r="R134" i="1"/>
  <c r="R128" i="1"/>
  <c r="R118" i="1"/>
  <c r="R111" i="1"/>
  <c r="R90" i="1"/>
  <c r="R86" i="1"/>
  <c r="R85" i="1"/>
  <c r="R83" i="1"/>
  <c r="R82" i="1"/>
  <c r="R76" i="1"/>
  <c r="R72" i="1"/>
  <c r="R65" i="1"/>
  <c r="R61" i="1"/>
  <c r="R57" i="1"/>
  <c r="R53" i="1"/>
  <c r="R49" i="1"/>
  <c r="R45" i="1"/>
  <c r="R41" i="1"/>
  <c r="R37" i="1"/>
  <c r="R33" i="1"/>
  <c r="R29" i="1"/>
  <c r="R25" i="1"/>
  <c r="R21" i="1"/>
  <c r="R16" i="1"/>
  <c r="R121" i="1"/>
  <c r="R104" i="1"/>
  <c r="R88" i="1"/>
  <c r="R84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7" i="1"/>
  <c r="R115" i="1"/>
  <c r="R114" i="1"/>
  <c r="R113" i="1"/>
  <c r="R110" i="1"/>
  <c r="R109" i="1"/>
  <c r="R107" i="1"/>
  <c r="R106" i="1"/>
  <c r="R105" i="1"/>
  <c r="R89" i="1"/>
  <c r="R87" i="1"/>
  <c r="R71" i="1"/>
  <c r="R69" i="1"/>
  <c r="R116" i="1"/>
  <c r="R112" i="1"/>
  <c r="R108" i="1"/>
  <c r="R68" i="1"/>
  <c r="R67" i="1"/>
  <c r="R64" i="1"/>
  <c r="R63" i="1"/>
  <c r="R60" i="1"/>
  <c r="R59" i="1"/>
  <c r="R56" i="1"/>
  <c r="R55" i="1"/>
  <c r="R52" i="1"/>
  <c r="R51" i="1"/>
  <c r="R48" i="1"/>
  <c r="R47" i="1"/>
  <c r="R44" i="1"/>
  <c r="R43" i="1"/>
  <c r="R40" i="1"/>
  <c r="R39" i="1"/>
  <c r="R36" i="1"/>
  <c r="R35" i="1"/>
  <c r="R32" i="1"/>
  <c r="R31" i="1"/>
  <c r="R28" i="1"/>
  <c r="R27" i="1"/>
  <c r="R24" i="1"/>
  <c r="R23" i="1"/>
  <c r="R20" i="1"/>
  <c r="R18" i="1"/>
  <c r="R15" i="1"/>
  <c r="AP876" i="1"/>
  <c r="AP886" i="1"/>
  <c r="AP867" i="1"/>
  <c r="AP865" i="1"/>
  <c r="AP888" i="1"/>
  <c r="AP884" i="1"/>
  <c r="AP878" i="1"/>
  <c r="AP881" i="1"/>
  <c r="AP848" i="1"/>
  <c r="AP860" i="1"/>
  <c r="AP855" i="1"/>
  <c r="AP852" i="1"/>
  <c r="AP856" i="1"/>
  <c r="AP847" i="1"/>
  <c r="AP863" i="1"/>
  <c r="AP859" i="1"/>
  <c r="AP850" i="1"/>
  <c r="AP829" i="1"/>
  <c r="AP836" i="1"/>
  <c r="AP823" i="1"/>
  <c r="AP816" i="1"/>
  <c r="AP813" i="1"/>
  <c r="AP803" i="1"/>
  <c r="AP801" i="1"/>
  <c r="AP807" i="1"/>
  <c r="AP805" i="1"/>
  <c r="AP818" i="1"/>
  <c r="AP811" i="1"/>
  <c r="AP809" i="1"/>
  <c r="AP799" i="1"/>
  <c r="AP713" i="1"/>
  <c r="AP710" i="1"/>
  <c r="AP794" i="1"/>
  <c r="AP714" i="1"/>
  <c r="AP792" i="1"/>
  <c r="AP706" i="1"/>
  <c r="AP797" i="1"/>
  <c r="AP692" i="1"/>
  <c r="AP688" i="1"/>
  <c r="AP684" i="1"/>
  <c r="AP662" i="1"/>
  <c r="AP659" i="1"/>
  <c r="AP647" i="1"/>
  <c r="AP642" i="1"/>
  <c r="AP668" i="1"/>
  <c r="AP657" i="1"/>
  <c r="AP651" i="1"/>
  <c r="AP646" i="1"/>
  <c r="AP658" i="1"/>
  <c r="AP650" i="1"/>
  <c r="AP656" i="1"/>
  <c r="AP643" i="1"/>
  <c r="AP641" i="1"/>
  <c r="AP639" i="1"/>
  <c r="AP637" i="1"/>
  <c r="AP635" i="1"/>
  <c r="AP617" i="1"/>
  <c r="AP633" i="1"/>
  <c r="AP631" i="1"/>
  <c r="AP629" i="1"/>
  <c r="AP626" i="1"/>
  <c r="AP621" i="1"/>
  <c r="AP582" i="1"/>
  <c r="AP579" i="1"/>
  <c r="AP578" i="1"/>
  <c r="AP574" i="1"/>
  <c r="AP541" i="1"/>
  <c r="AP587" i="1"/>
  <c r="AP585" i="1"/>
  <c r="AP583" i="1"/>
  <c r="AP575" i="1"/>
  <c r="AP549" i="1"/>
  <c r="AP557" i="1"/>
  <c r="AP462" i="1"/>
  <c r="AP458" i="1"/>
  <c r="AP454" i="1"/>
  <c r="AP450" i="1"/>
  <c r="AP446" i="1"/>
  <c r="AP442" i="1"/>
  <c r="AP520" i="1"/>
  <c r="AP518" i="1"/>
  <c r="AP516" i="1"/>
  <c r="AP514" i="1"/>
  <c r="AP512" i="1"/>
  <c r="AP510" i="1"/>
  <c r="AP508" i="1"/>
  <c r="AP506" i="1"/>
  <c r="AP504" i="1"/>
  <c r="AP502" i="1"/>
  <c r="AP500" i="1"/>
  <c r="AP498" i="1"/>
  <c r="AP496" i="1"/>
  <c r="AP494" i="1"/>
  <c r="AP492" i="1"/>
  <c r="AP488" i="1"/>
  <c r="AP486" i="1"/>
  <c r="AP482" i="1"/>
  <c r="AP476" i="1"/>
  <c r="AP470" i="1"/>
  <c r="AP468" i="1"/>
  <c r="AP460" i="1"/>
  <c r="AP456" i="1"/>
  <c r="AP452" i="1"/>
  <c r="AP448" i="1"/>
  <c r="AP444" i="1"/>
  <c r="AP440" i="1"/>
  <c r="AP436" i="1"/>
  <c r="AP432" i="1"/>
  <c r="AP424" i="1"/>
  <c r="AP416" i="1"/>
  <c r="AP409" i="1"/>
  <c r="AP406" i="1"/>
  <c r="AP395" i="1"/>
  <c r="AP389" i="1"/>
  <c r="AP381" i="1"/>
  <c r="AP375" i="1"/>
  <c r="AP373" i="1"/>
  <c r="AP370" i="1"/>
  <c r="AP368" i="1"/>
  <c r="AP366" i="1"/>
  <c r="AP430" i="1"/>
  <c r="AP422" i="1"/>
  <c r="AP411" i="1"/>
  <c r="AP385" i="1"/>
  <c r="AP379" i="1"/>
  <c r="AP377" i="1"/>
  <c r="AP428" i="1"/>
  <c r="AP420" i="1"/>
  <c r="AP397" i="1"/>
  <c r="AP387" i="1"/>
  <c r="AP383" i="1"/>
  <c r="AP438" i="1"/>
  <c r="AP434" i="1"/>
  <c r="AP426" i="1"/>
  <c r="AP418" i="1"/>
  <c r="AP414" i="1"/>
  <c r="AP404" i="1"/>
  <c r="AP393" i="1"/>
  <c r="AP391" i="1"/>
  <c r="AP323" i="1"/>
  <c r="AP301" i="1"/>
  <c r="AP295" i="1"/>
  <c r="AP285" i="1"/>
  <c r="AP329" i="1"/>
  <c r="AP317" i="1"/>
  <c r="AP309" i="1"/>
  <c r="AP292" i="1"/>
  <c r="AP261" i="1"/>
  <c r="AP253" i="1"/>
  <c r="AP245" i="1"/>
  <c r="AP237" i="1"/>
  <c r="AP321" i="1"/>
  <c r="AP235" i="1"/>
  <c r="AP233" i="1"/>
  <c r="AP231" i="1"/>
  <c r="AP229" i="1"/>
  <c r="AP227" i="1"/>
  <c r="AP225" i="1"/>
  <c r="AP223" i="1"/>
  <c r="AP221" i="1"/>
  <c r="AP218" i="1"/>
  <c r="AP216" i="1"/>
  <c r="AP331" i="1"/>
  <c r="AP325" i="1"/>
  <c r="AP311" i="1"/>
  <c r="AP303" i="1"/>
  <c r="AP265" i="1"/>
  <c r="AP257" i="1"/>
  <c r="AP249" i="1"/>
  <c r="AP241" i="1"/>
  <c r="AP210" i="1"/>
  <c r="AP142" i="1"/>
  <c r="AP134" i="1"/>
  <c r="AP208" i="1"/>
  <c r="AP158" i="1"/>
  <c r="AP154" i="1"/>
  <c r="AP150" i="1"/>
  <c r="AP146" i="1"/>
  <c r="AP125" i="1"/>
  <c r="AP122" i="1"/>
  <c r="AP206" i="1"/>
  <c r="AP141" i="1"/>
  <c r="AP138" i="1"/>
  <c r="AP137" i="1"/>
  <c r="AP133" i="1"/>
  <c r="AP130" i="1"/>
  <c r="AP129" i="1"/>
  <c r="AP212" i="1"/>
  <c r="AP204" i="1"/>
  <c r="AP192" i="1"/>
  <c r="AP190" i="1"/>
  <c r="AP188" i="1"/>
  <c r="AP186" i="1"/>
  <c r="AP184" i="1"/>
  <c r="AP182" i="1"/>
  <c r="AP180" i="1"/>
  <c r="AP176" i="1"/>
  <c r="AP174" i="1"/>
  <c r="AP172" i="1"/>
  <c r="AP170" i="1"/>
  <c r="AP168" i="1"/>
  <c r="AP166" i="1"/>
  <c r="AP164" i="1"/>
  <c r="AP162" i="1"/>
  <c r="AP160" i="1"/>
  <c r="AP156" i="1"/>
  <c r="AP152" i="1"/>
  <c r="AP148" i="1"/>
  <c r="AP126" i="1"/>
  <c r="AP121" i="1"/>
  <c r="AP118" i="1"/>
  <c r="AP104" i="1"/>
  <c r="AP88" i="1"/>
  <c r="AP85" i="1"/>
  <c r="AP84" i="1"/>
  <c r="AP78" i="1"/>
  <c r="AP74" i="1"/>
  <c r="AP70" i="1"/>
  <c r="AP67" i="1"/>
  <c r="AP66" i="1"/>
  <c r="AP63" i="1"/>
  <c r="AP62" i="1"/>
  <c r="AP59" i="1"/>
  <c r="AP58" i="1"/>
  <c r="AP55" i="1"/>
  <c r="AP54" i="1"/>
  <c r="AP51" i="1"/>
  <c r="AP50" i="1"/>
  <c r="AP47" i="1"/>
  <c r="AP46" i="1"/>
  <c r="AP43" i="1"/>
  <c r="AP42" i="1"/>
  <c r="AP39" i="1"/>
  <c r="AP38" i="1"/>
  <c r="AP35" i="1"/>
  <c r="AP34" i="1"/>
  <c r="AP31" i="1"/>
  <c r="AP30" i="1"/>
  <c r="AP27" i="1"/>
  <c r="AP26" i="1"/>
  <c r="AP23" i="1"/>
  <c r="AP22" i="1"/>
  <c r="AP18" i="1"/>
  <c r="AP17" i="1"/>
  <c r="AP116" i="1"/>
  <c r="AP113" i="1"/>
  <c r="AP112" i="1"/>
  <c r="AP109" i="1"/>
  <c r="AP108" i="1"/>
  <c r="AP105" i="1"/>
  <c r="AP89" i="1"/>
  <c r="AP71" i="1"/>
  <c r="AP68" i="1"/>
  <c r="AP64" i="1"/>
  <c r="AP60" i="1"/>
  <c r="AP56" i="1"/>
  <c r="AP52" i="1"/>
  <c r="AP48" i="1"/>
  <c r="AP44" i="1"/>
  <c r="AP40" i="1"/>
  <c r="AP36" i="1"/>
  <c r="AP32" i="1"/>
  <c r="AP28" i="1"/>
  <c r="AP24" i="1"/>
  <c r="AP20" i="1"/>
  <c r="AP15" i="1"/>
  <c r="AP722" i="1"/>
  <c r="AP709" i="1"/>
  <c r="AP705" i="1"/>
  <c r="AP718" i="1"/>
  <c r="AP721" i="1"/>
  <c r="AP273" i="1"/>
  <c r="AP315" i="1"/>
  <c r="AP86" i="1"/>
  <c r="AP729" i="1"/>
  <c r="AP731" i="1"/>
  <c r="AP553" i="1"/>
  <c r="AP290" i="1"/>
  <c r="AP299" i="1"/>
  <c r="AP307" i="1"/>
  <c r="AP305" i="1"/>
  <c r="AP565" i="1"/>
  <c r="AP566" i="1"/>
  <c r="AP839" i="1"/>
  <c r="AP21" i="1"/>
  <c r="AP29" i="1"/>
  <c r="AP37" i="1"/>
  <c r="AP45" i="1"/>
  <c r="AP53" i="1"/>
  <c r="AP61" i="1"/>
  <c r="AP69" i="1"/>
  <c r="AP727" i="1"/>
  <c r="AP281" i="1"/>
  <c r="AP297" i="1"/>
  <c r="AP319" i="1"/>
  <c r="AP327" i="1"/>
  <c r="AP717" i="1"/>
  <c r="AP725" i="1"/>
  <c r="AP545" i="1"/>
  <c r="AP561" i="1"/>
  <c r="AP313" i="1"/>
  <c r="AP16" i="1"/>
  <c r="AP25" i="1"/>
  <c r="AP33" i="1"/>
  <c r="AP41" i="1"/>
  <c r="AP49" i="1"/>
  <c r="AP57" i="1"/>
  <c r="AP65" i="1"/>
  <c r="AP76" i="1"/>
  <c r="AP87" i="1"/>
  <c r="AP110" i="1"/>
  <c r="AP128" i="1"/>
  <c r="AP151" i="1"/>
  <c r="AP159" i="1"/>
  <c r="AP106" i="1"/>
  <c r="AP114" i="1"/>
  <c r="AP123" i="1"/>
  <c r="AP131" i="1"/>
  <c r="AP139" i="1"/>
  <c r="AP127" i="1"/>
  <c r="AP143" i="1"/>
  <c r="AP149" i="1"/>
  <c r="AP157" i="1"/>
  <c r="AP83" i="1"/>
  <c r="AP240" i="1"/>
  <c r="AP248" i="1"/>
  <c r="AP256" i="1"/>
  <c r="AP264" i="1"/>
  <c r="AP272" i="1"/>
  <c r="AP280" i="1"/>
  <c r="AP136" i="1"/>
  <c r="AP147" i="1"/>
  <c r="AP155" i="1"/>
  <c r="AP72" i="1"/>
  <c r="AP82" i="1"/>
  <c r="AP90" i="1"/>
  <c r="AP111" i="1"/>
  <c r="AP135" i="1"/>
  <c r="AP153" i="1"/>
  <c r="AP107" i="1"/>
  <c r="AP115" i="1"/>
  <c r="AP124" i="1"/>
  <c r="AP132" i="1"/>
  <c r="AP140" i="1"/>
  <c r="AP236" i="1"/>
  <c r="AP244" i="1"/>
  <c r="AP252" i="1"/>
  <c r="AP260" i="1"/>
  <c r="AP284" i="1"/>
  <c r="AP167" i="1"/>
  <c r="AP175" i="1"/>
  <c r="AP183" i="1"/>
  <c r="AP191" i="1"/>
  <c r="AP209" i="1"/>
  <c r="AP217" i="1"/>
  <c r="AP226" i="1"/>
  <c r="AP234" i="1"/>
  <c r="AP243" i="1"/>
  <c r="AP259" i="1"/>
  <c r="AP275" i="1"/>
  <c r="AP293" i="1"/>
  <c r="AP302" i="1"/>
  <c r="AP310" i="1"/>
  <c r="AP242" i="1"/>
  <c r="AP250" i="1"/>
  <c r="AP258" i="1"/>
  <c r="AP266" i="1"/>
  <c r="AP274" i="1"/>
  <c r="AP282" i="1"/>
  <c r="AP165" i="1"/>
  <c r="AP173" i="1"/>
  <c r="AP181" i="1"/>
  <c r="AP189" i="1"/>
  <c r="AP207" i="1"/>
  <c r="AP224" i="1"/>
  <c r="AP232" i="1"/>
  <c r="AP247" i="1"/>
  <c r="AP263" i="1"/>
  <c r="AP279" i="1"/>
  <c r="AP291" i="1"/>
  <c r="AP300" i="1"/>
  <c r="AP308" i="1"/>
  <c r="AP316" i="1"/>
  <c r="AP163" i="1"/>
  <c r="AP171" i="1"/>
  <c r="AP187" i="1"/>
  <c r="AP205" i="1"/>
  <c r="AP222" i="1"/>
  <c r="AP230" i="1"/>
  <c r="AP251" i="1"/>
  <c r="AP267" i="1"/>
  <c r="AP283" i="1"/>
  <c r="AP298" i="1"/>
  <c r="AP306" i="1"/>
  <c r="AP314" i="1"/>
  <c r="AP238" i="1"/>
  <c r="AP246" i="1"/>
  <c r="AP254" i="1"/>
  <c r="AP262" i="1"/>
  <c r="AP278" i="1"/>
  <c r="AP286" i="1"/>
  <c r="AP161" i="1"/>
  <c r="AP169" i="1"/>
  <c r="AP177" i="1"/>
  <c r="AP185" i="1"/>
  <c r="AP203" i="1"/>
  <c r="AP211" i="1"/>
  <c r="AP219" i="1"/>
  <c r="AP228" i="1"/>
  <c r="AP239" i="1"/>
  <c r="AP255" i="1"/>
  <c r="AP296" i="1"/>
  <c r="AP304" i="1"/>
  <c r="AP312" i="1"/>
  <c r="AP407" i="1"/>
  <c r="AP372" i="1"/>
  <c r="AP388" i="1"/>
  <c r="AP390" i="1"/>
  <c r="AP318" i="1"/>
  <c r="AP326" i="1"/>
  <c r="AP367" i="1"/>
  <c r="AP378" i="1"/>
  <c r="AP427" i="1"/>
  <c r="AP417" i="1"/>
  <c r="AP433" i="1"/>
  <c r="AP394" i="1"/>
  <c r="AP324" i="1"/>
  <c r="AP382" i="1"/>
  <c r="AP384" i="1"/>
  <c r="AP415" i="1"/>
  <c r="AP431" i="1"/>
  <c r="AP429" i="1"/>
  <c r="AP386" i="1"/>
  <c r="AP380" i="1"/>
  <c r="AP396" i="1"/>
  <c r="AP398" i="1"/>
  <c r="AP322" i="1"/>
  <c r="AP330" i="1"/>
  <c r="AP371" i="1"/>
  <c r="AP410" i="1"/>
  <c r="AP419" i="1"/>
  <c r="AP425" i="1"/>
  <c r="AP376" i="1"/>
  <c r="AP320" i="1"/>
  <c r="AP328" i="1"/>
  <c r="AP369" i="1"/>
  <c r="AP374" i="1"/>
  <c r="AP392" i="1"/>
  <c r="AP412" i="1"/>
  <c r="AP405" i="1"/>
  <c r="AP423" i="1"/>
  <c r="AP421" i="1"/>
  <c r="AP439" i="1"/>
  <c r="AP447" i="1"/>
  <c r="AP455" i="1"/>
  <c r="AP471" i="1"/>
  <c r="AP479" i="1"/>
  <c r="AP487" i="1"/>
  <c r="AP495" i="1"/>
  <c r="AP503" i="1"/>
  <c r="AP511" i="1"/>
  <c r="AP519" i="1"/>
  <c r="AP524" i="1"/>
  <c r="AP528" i="1"/>
  <c r="AP532" i="1"/>
  <c r="AP555" i="1"/>
  <c r="AP544" i="1"/>
  <c r="AP552" i="1"/>
  <c r="AP560" i="1"/>
  <c r="AP576" i="1"/>
  <c r="AP542" i="1"/>
  <c r="AP558" i="1"/>
  <c r="AP564" i="1"/>
  <c r="AP581" i="1"/>
  <c r="AP623" i="1"/>
  <c r="AP620" i="1"/>
  <c r="AP636" i="1"/>
  <c r="AP640" i="1"/>
  <c r="AP655" i="1"/>
  <c r="AP715" i="1"/>
  <c r="AP686" i="1"/>
  <c r="AP730" i="1"/>
  <c r="AP437" i="1"/>
  <c r="AP445" i="1"/>
  <c r="AP453" i="1"/>
  <c r="AP461" i="1"/>
  <c r="AP469" i="1"/>
  <c r="AP485" i="1"/>
  <c r="AP501" i="1"/>
  <c r="AP509" i="1"/>
  <c r="AP517" i="1"/>
  <c r="AP523" i="1"/>
  <c r="AP527" i="1"/>
  <c r="AP531" i="1"/>
  <c r="AP543" i="1"/>
  <c r="AP559" i="1"/>
  <c r="AP568" i="1"/>
  <c r="AP586" i="1"/>
  <c r="AP546" i="1"/>
  <c r="AP580" i="1"/>
  <c r="AP618" i="1"/>
  <c r="AP627" i="1"/>
  <c r="AP625" i="1"/>
  <c r="AP653" i="1"/>
  <c r="AP661" i="1"/>
  <c r="AP666" i="1"/>
  <c r="AP654" i="1"/>
  <c r="AP665" i="1"/>
  <c r="AP687" i="1"/>
  <c r="AP712" i="1"/>
  <c r="AP720" i="1"/>
  <c r="AP724" i="1"/>
  <c r="AP685" i="1"/>
  <c r="AP708" i="1"/>
  <c r="AP690" i="1"/>
  <c r="AP732" i="1"/>
  <c r="AP435" i="1"/>
  <c r="AP443" i="1"/>
  <c r="AP451" i="1"/>
  <c r="AP459" i="1"/>
  <c r="AP475" i="1"/>
  <c r="AP491" i="1"/>
  <c r="AP499" i="1"/>
  <c r="AP507" i="1"/>
  <c r="AP515" i="1"/>
  <c r="AP522" i="1"/>
  <c r="AP526" i="1"/>
  <c r="AP530" i="1"/>
  <c r="AP547" i="1"/>
  <c r="AP548" i="1"/>
  <c r="AP556" i="1"/>
  <c r="AP567" i="1"/>
  <c r="AP584" i="1"/>
  <c r="AP550" i="1"/>
  <c r="AP615" i="1"/>
  <c r="AP616" i="1"/>
  <c r="AP624" i="1"/>
  <c r="AP630" i="1"/>
  <c r="AP638" i="1"/>
  <c r="AP644" i="1"/>
  <c r="AP648" i="1"/>
  <c r="AP652" i="1"/>
  <c r="AP660" i="1"/>
  <c r="AP645" i="1"/>
  <c r="AP711" i="1"/>
  <c r="AP719" i="1"/>
  <c r="AP707" i="1"/>
  <c r="AP723" i="1"/>
  <c r="AP726" i="1"/>
  <c r="AP441" i="1"/>
  <c r="AP449" i="1"/>
  <c r="AP457" i="1"/>
  <c r="AP465" i="1"/>
  <c r="AP473" i="1"/>
  <c r="AP481" i="1"/>
  <c r="AP489" i="1"/>
  <c r="AP497" i="1"/>
  <c r="AP505" i="1"/>
  <c r="AP513" i="1"/>
  <c r="AP521" i="1"/>
  <c r="AP525" i="1"/>
  <c r="AP529" i="1"/>
  <c r="AP551" i="1"/>
  <c r="AP577" i="1"/>
  <c r="AP554" i="1"/>
  <c r="AP622" i="1"/>
  <c r="AP619" i="1"/>
  <c r="AP632" i="1"/>
  <c r="AP634" i="1"/>
  <c r="AP664" i="1"/>
  <c r="AP649" i="1"/>
  <c r="AP663" i="1"/>
  <c r="AP667" i="1"/>
  <c r="AP683" i="1"/>
  <c r="AP691" i="1"/>
  <c r="AP689" i="1"/>
  <c r="AP716" i="1"/>
  <c r="AP793" i="1"/>
  <c r="AP800" i="1"/>
  <c r="AP806" i="1"/>
  <c r="AP826" i="1"/>
  <c r="AP845" i="1"/>
  <c r="AP861" i="1"/>
  <c r="AP866" i="1"/>
  <c r="AP872" i="1"/>
  <c r="AP879" i="1"/>
  <c r="AP874" i="1"/>
  <c r="AP887" i="1"/>
  <c r="AP880" i="1"/>
  <c r="AP795" i="1"/>
  <c r="AP796" i="1"/>
  <c r="AP812" i="1"/>
  <c r="AP817" i="1"/>
  <c r="AP820" i="1"/>
  <c r="AP810" i="1"/>
  <c r="AP837" i="1"/>
  <c r="AP851" i="1"/>
  <c r="AP849" i="1"/>
  <c r="AP846" i="1"/>
  <c r="AP871" i="1"/>
  <c r="AP877" i="1"/>
  <c r="AP873" i="1"/>
  <c r="AP875" i="1"/>
  <c r="AP889" i="1"/>
  <c r="AP728" i="1"/>
  <c r="AP733" i="1"/>
  <c r="AP808" i="1"/>
  <c r="AP798" i="1"/>
  <c r="AP815" i="1"/>
  <c r="AP835" i="1"/>
  <c r="AP854" i="1"/>
  <c r="AP858" i="1"/>
  <c r="AP869" i="1"/>
  <c r="AP804" i="1"/>
  <c r="AP802" i="1"/>
  <c r="AP838" i="1"/>
  <c r="AP862" i="1"/>
  <c r="AP853" i="1"/>
  <c r="AP857" i="1"/>
  <c r="AP864" i="1"/>
  <c r="AP868" i="1"/>
  <c r="AP870" i="1"/>
  <c r="AQ885" i="1"/>
  <c r="AQ831" i="1"/>
  <c r="AQ830" i="1"/>
  <c r="AQ825" i="1"/>
  <c r="AQ822" i="1"/>
  <c r="AQ828" i="1"/>
  <c r="AQ747" i="1"/>
  <c r="AQ749" i="1"/>
  <c r="AQ699" i="1"/>
  <c r="AQ493" i="1"/>
  <c r="AQ483" i="1"/>
  <c r="AQ467" i="1"/>
  <c r="AQ464" i="1"/>
  <c r="AQ466" i="1"/>
  <c r="AQ362" i="1"/>
  <c r="AQ360" i="1"/>
  <c r="AQ356" i="1"/>
  <c r="AQ354" i="1"/>
  <c r="AQ352" i="1"/>
  <c r="AQ350" i="1"/>
  <c r="AQ348" i="1"/>
  <c r="AQ346" i="1"/>
  <c r="AQ344" i="1"/>
  <c r="AQ342" i="1"/>
  <c r="AQ268" i="1"/>
  <c r="AQ340" i="1"/>
  <c r="AQ95" i="1"/>
  <c r="AQ119" i="1"/>
  <c r="AQ695" i="1"/>
  <c r="AQ746" i="1"/>
  <c r="AQ737" i="1"/>
  <c r="AQ94" i="1"/>
  <c r="AQ120" i="1"/>
  <c r="AQ738" i="1"/>
  <c r="AQ10" i="1"/>
  <c r="AQ92" i="1"/>
  <c r="AQ96" i="1"/>
  <c r="AQ213" i="1"/>
  <c r="AQ91" i="1"/>
  <c r="AQ93" i="1"/>
  <c r="AQ215" i="1"/>
  <c r="AQ214" i="1"/>
  <c r="AQ270" i="1"/>
  <c r="AQ341" i="1"/>
  <c r="AQ349" i="1"/>
  <c r="AQ343" i="1"/>
  <c r="AQ351" i="1"/>
  <c r="AQ333" i="1"/>
  <c r="AQ345" i="1"/>
  <c r="AQ353" i="1"/>
  <c r="AQ339" i="1"/>
  <c r="AQ347" i="1"/>
  <c r="AQ355" i="1"/>
  <c r="AQ359" i="1"/>
  <c r="AQ540" i="1"/>
  <c r="AQ589" i="1"/>
  <c r="AQ591" i="1"/>
  <c r="AQ594" i="1"/>
  <c r="AQ697" i="1"/>
  <c r="AQ539" i="1"/>
  <c r="AQ601" i="1"/>
  <c r="AQ600" i="1"/>
  <c r="AQ700" i="1"/>
  <c r="AQ701" i="1"/>
  <c r="AQ536" i="1"/>
  <c r="AQ537" i="1"/>
  <c r="AQ590" i="1"/>
  <c r="AQ595" i="1"/>
  <c r="AQ609" i="1"/>
  <c r="AQ598" i="1"/>
  <c r="AQ588" i="1"/>
  <c r="AQ597" i="1"/>
  <c r="AQ596" i="1"/>
  <c r="AQ748" i="1"/>
  <c r="AQ844" i="1"/>
  <c r="AQ736" i="1"/>
  <c r="AQ834" i="1"/>
  <c r="AR879" i="1"/>
  <c r="AR877" i="1"/>
  <c r="AR860" i="1"/>
  <c r="AR857" i="1"/>
  <c r="AR854" i="1"/>
  <c r="AR852" i="1"/>
  <c r="AR856" i="1"/>
  <c r="AR847" i="1"/>
  <c r="AR846" i="1"/>
  <c r="AR859" i="1"/>
  <c r="AR855" i="1"/>
  <c r="AR853" i="1"/>
  <c r="AR802" i="1"/>
  <c r="AR806" i="1"/>
  <c r="AR798" i="1"/>
  <c r="AR810" i="1"/>
  <c r="AR800" i="1"/>
  <c r="AR815" i="1"/>
  <c r="AR795" i="1"/>
  <c r="AR719" i="1"/>
  <c r="AR707" i="1"/>
  <c r="AR796" i="1"/>
  <c r="AR793" i="1"/>
  <c r="AR706" i="1"/>
  <c r="AR721" i="1"/>
  <c r="AR708" i="1"/>
  <c r="AR713" i="1"/>
  <c r="AR657" i="1"/>
  <c r="AR654" i="1"/>
  <c r="AR651" i="1"/>
  <c r="AR650" i="1"/>
  <c r="AR656" i="1"/>
  <c r="AR643" i="1"/>
  <c r="AR642" i="1"/>
  <c r="AR647" i="1"/>
  <c r="AR646" i="1"/>
  <c r="AR586" i="1"/>
  <c r="AR530" i="1"/>
  <c r="AR526" i="1"/>
  <c r="AR522" i="1"/>
  <c r="AR583" i="1"/>
  <c r="AR575" i="1"/>
  <c r="AR529" i="1"/>
  <c r="AR525" i="1"/>
  <c r="AR577" i="1"/>
  <c r="AR532" i="1"/>
  <c r="AR528" i="1"/>
  <c r="AR524" i="1"/>
  <c r="AR584" i="1"/>
  <c r="AR582" i="1"/>
  <c r="AR576" i="1"/>
  <c r="AR574" i="1"/>
  <c r="AR531" i="1"/>
  <c r="AR527" i="1"/>
  <c r="AR523" i="1"/>
  <c r="AR521" i="1"/>
  <c r="AR382" i="1"/>
  <c r="AR374" i="1"/>
  <c r="AR378" i="1"/>
  <c r="AR306" i="1"/>
  <c r="AR304" i="1"/>
  <c r="AR298" i="1"/>
  <c r="AR296" i="1"/>
  <c r="AR159" i="1"/>
  <c r="AR155" i="1"/>
  <c r="AR151" i="1"/>
  <c r="AR147" i="1"/>
  <c r="AR136" i="1"/>
  <c r="AR128" i="1"/>
  <c r="AR125" i="1"/>
  <c r="AR143" i="1"/>
  <c r="AR141" i="1"/>
  <c r="AR135" i="1"/>
  <c r="AR133" i="1"/>
  <c r="AR127" i="1"/>
  <c r="AR157" i="1"/>
  <c r="AR153" i="1"/>
  <c r="AR149" i="1"/>
  <c r="AR126" i="1"/>
  <c r="AR142" i="1"/>
  <c r="AR134" i="1"/>
  <c r="AR104" i="1"/>
  <c r="AR88" i="1"/>
  <c r="AR86" i="1"/>
  <c r="AR78" i="1"/>
  <c r="AR76" i="1"/>
  <c r="AR70" i="1"/>
  <c r="AR67" i="1"/>
  <c r="AR63" i="1"/>
  <c r="AR59" i="1"/>
  <c r="AR55" i="1"/>
  <c r="AR51" i="1"/>
  <c r="AR47" i="1"/>
  <c r="AR43" i="1"/>
  <c r="AR39" i="1"/>
  <c r="AR35" i="1"/>
  <c r="AR31" i="1"/>
  <c r="AR27" i="1"/>
  <c r="AR23" i="1"/>
  <c r="AR18" i="1"/>
  <c r="AR111" i="1"/>
  <c r="AR116" i="1"/>
  <c r="AR110" i="1"/>
  <c r="AR89" i="1"/>
  <c r="AR71" i="1"/>
  <c r="AR68" i="1"/>
  <c r="AR64" i="1"/>
  <c r="AR60" i="1"/>
  <c r="AR56" i="1"/>
  <c r="AR52" i="1"/>
  <c r="AR48" i="1"/>
  <c r="AR44" i="1"/>
  <c r="AR40" i="1"/>
  <c r="AR36" i="1"/>
  <c r="AR32" i="1"/>
  <c r="AR28" i="1"/>
  <c r="AR24" i="1"/>
  <c r="AR20" i="1"/>
  <c r="AR15" i="1"/>
  <c r="AR87" i="1"/>
  <c r="AR69" i="1"/>
  <c r="AR66" i="1"/>
  <c r="AR65" i="1"/>
  <c r="AR62" i="1"/>
  <c r="AR61" i="1"/>
  <c r="AR58" i="1"/>
  <c r="AR57" i="1"/>
  <c r="AR54" i="1"/>
  <c r="AR53" i="1"/>
  <c r="AR50" i="1"/>
  <c r="AR49" i="1"/>
  <c r="AR46" i="1"/>
  <c r="AR45" i="1"/>
  <c r="AR42" i="1"/>
  <c r="AR41" i="1"/>
  <c r="AR38" i="1"/>
  <c r="AR37" i="1"/>
  <c r="AR34" i="1"/>
  <c r="AR33" i="1"/>
  <c r="AR30" i="1"/>
  <c r="AR29" i="1"/>
  <c r="AR26" i="1"/>
  <c r="AR25" i="1"/>
  <c r="AR22" i="1"/>
  <c r="AR21" i="1"/>
  <c r="AR17" i="1"/>
  <c r="AR16" i="1"/>
  <c r="AR705" i="1"/>
  <c r="AR715" i="1"/>
  <c r="AR733" i="1"/>
  <c r="AR291" i="1"/>
  <c r="AR838" i="1"/>
  <c r="AR72" i="1"/>
  <c r="AR107" i="1"/>
  <c r="AR114" i="1"/>
  <c r="AR124" i="1"/>
  <c r="AR131" i="1"/>
  <c r="AR140" i="1"/>
  <c r="AR714" i="1"/>
  <c r="AR293" i="1"/>
  <c r="AR302" i="1"/>
  <c r="AR82" i="1"/>
  <c r="AR74" i="1"/>
  <c r="AR567" i="1"/>
  <c r="AR722" i="1"/>
  <c r="AR308" i="1"/>
  <c r="AR839" i="1"/>
  <c r="AR83" i="1"/>
  <c r="AR90" i="1"/>
  <c r="AR106" i="1"/>
  <c r="AR115" i="1"/>
  <c r="AR123" i="1"/>
  <c r="AR132" i="1"/>
  <c r="AR139" i="1"/>
  <c r="AR300" i="1"/>
  <c r="AR568" i="1"/>
  <c r="AR112" i="1"/>
  <c r="AR121" i="1"/>
  <c r="AR129" i="1"/>
  <c r="AR137" i="1"/>
  <c r="AR161" i="1"/>
  <c r="AR163" i="1"/>
  <c r="AR165" i="1"/>
  <c r="AR167" i="1"/>
  <c r="AR169" i="1"/>
  <c r="AR171" i="1"/>
  <c r="AR173" i="1"/>
  <c r="AR175" i="1"/>
  <c r="AR177" i="1"/>
  <c r="AR181" i="1"/>
  <c r="AR183" i="1"/>
  <c r="AR185" i="1"/>
  <c r="AR187" i="1"/>
  <c r="AR189" i="1"/>
  <c r="AR191" i="1"/>
  <c r="AR203" i="1"/>
  <c r="AR205" i="1"/>
  <c r="AR207" i="1"/>
  <c r="AR209" i="1"/>
  <c r="AR211" i="1"/>
  <c r="AR217" i="1"/>
  <c r="AR219" i="1"/>
  <c r="AR222" i="1"/>
  <c r="AR224" i="1"/>
  <c r="AR226" i="1"/>
  <c r="AR228" i="1"/>
  <c r="AR230" i="1"/>
  <c r="AR232" i="1"/>
  <c r="AR234" i="1"/>
  <c r="AR84" i="1"/>
  <c r="AR238" i="1"/>
  <c r="AR243" i="1"/>
  <c r="AR246" i="1"/>
  <c r="AR251" i="1"/>
  <c r="AR254" i="1"/>
  <c r="AR259" i="1"/>
  <c r="AR262" i="1"/>
  <c r="AR267" i="1"/>
  <c r="AR275" i="1"/>
  <c r="AR278" i="1"/>
  <c r="AR283" i="1"/>
  <c r="AR286" i="1"/>
  <c r="AR310" i="1"/>
  <c r="AR314" i="1"/>
  <c r="AR85" i="1"/>
  <c r="AR108" i="1"/>
  <c r="AR118" i="1"/>
  <c r="AR105" i="1"/>
  <c r="AR113" i="1"/>
  <c r="AR122" i="1"/>
  <c r="AR130" i="1"/>
  <c r="AR138" i="1"/>
  <c r="AR109" i="1"/>
  <c r="AR239" i="1"/>
  <c r="AR242" i="1"/>
  <c r="AR247" i="1"/>
  <c r="AR250" i="1"/>
  <c r="AR255" i="1"/>
  <c r="AR258" i="1"/>
  <c r="AR263" i="1"/>
  <c r="AR266" i="1"/>
  <c r="AR274" i="1"/>
  <c r="AR279" i="1"/>
  <c r="AR282" i="1"/>
  <c r="AR312" i="1"/>
  <c r="AR152" i="1"/>
  <c r="AR160" i="1"/>
  <c r="AR168" i="1"/>
  <c r="AR176" i="1"/>
  <c r="AR184" i="1"/>
  <c r="AR192" i="1"/>
  <c r="AR210" i="1"/>
  <c r="AR218" i="1"/>
  <c r="AR227" i="1"/>
  <c r="AR316" i="1"/>
  <c r="AR237" i="1"/>
  <c r="AR240" i="1"/>
  <c r="AR245" i="1"/>
  <c r="AR248" i="1"/>
  <c r="AR253" i="1"/>
  <c r="AR256" i="1"/>
  <c r="AR261" i="1"/>
  <c r="AR264" i="1"/>
  <c r="AR272" i="1"/>
  <c r="AR280" i="1"/>
  <c r="AR285" i="1"/>
  <c r="AR150" i="1"/>
  <c r="AR158" i="1"/>
  <c r="AR166" i="1"/>
  <c r="AR174" i="1"/>
  <c r="AR182" i="1"/>
  <c r="AR190" i="1"/>
  <c r="AR208" i="1"/>
  <c r="AR216" i="1"/>
  <c r="AR225" i="1"/>
  <c r="AR233" i="1"/>
  <c r="AR148" i="1"/>
  <c r="AR156" i="1"/>
  <c r="AR164" i="1"/>
  <c r="AR172" i="1"/>
  <c r="AR180" i="1"/>
  <c r="AR188" i="1"/>
  <c r="AR206" i="1"/>
  <c r="AR223" i="1"/>
  <c r="AR231" i="1"/>
  <c r="AR235" i="1"/>
  <c r="AR236" i="1"/>
  <c r="AR241" i="1"/>
  <c r="AR244" i="1"/>
  <c r="AR249" i="1"/>
  <c r="AR252" i="1"/>
  <c r="AR257" i="1"/>
  <c r="AR260" i="1"/>
  <c r="AR265" i="1"/>
  <c r="AR273" i="1"/>
  <c r="AR281" i="1"/>
  <c r="AR284" i="1"/>
  <c r="AR146" i="1"/>
  <c r="AR154" i="1"/>
  <c r="AR162" i="1"/>
  <c r="AR170" i="1"/>
  <c r="AR186" i="1"/>
  <c r="AR204" i="1"/>
  <c r="AR212" i="1"/>
  <c r="AR221" i="1"/>
  <c r="AR229" i="1"/>
  <c r="AR372" i="1"/>
  <c r="AR394" i="1"/>
  <c r="AR318" i="1"/>
  <c r="AR320" i="1"/>
  <c r="AR322" i="1"/>
  <c r="AR324" i="1"/>
  <c r="AR326" i="1"/>
  <c r="AR328" i="1"/>
  <c r="AR330" i="1"/>
  <c r="AR367" i="1"/>
  <c r="AR369" i="1"/>
  <c r="AR371" i="1"/>
  <c r="AR295" i="1"/>
  <c r="AR303" i="1"/>
  <c r="AR311" i="1"/>
  <c r="AR319" i="1"/>
  <c r="AR327" i="1"/>
  <c r="AR368" i="1"/>
  <c r="AR384" i="1"/>
  <c r="AR421" i="1"/>
  <c r="AR429" i="1"/>
  <c r="AR419" i="1"/>
  <c r="AR435" i="1"/>
  <c r="AR437" i="1"/>
  <c r="AR439" i="1"/>
  <c r="AR441" i="1"/>
  <c r="AR443" i="1"/>
  <c r="AR445" i="1"/>
  <c r="AR447" i="1"/>
  <c r="AR449" i="1"/>
  <c r="AR451" i="1"/>
  <c r="AR453" i="1"/>
  <c r="AR455" i="1"/>
  <c r="AR457" i="1"/>
  <c r="AR459" i="1"/>
  <c r="AR461" i="1"/>
  <c r="AR465" i="1"/>
  <c r="AR469" i="1"/>
  <c r="AR471" i="1"/>
  <c r="AR473" i="1"/>
  <c r="AR475" i="1"/>
  <c r="AR479" i="1"/>
  <c r="AR481" i="1"/>
  <c r="AR485" i="1"/>
  <c r="AR501" i="1"/>
  <c r="AR509" i="1"/>
  <c r="AR517" i="1"/>
  <c r="AR386" i="1"/>
  <c r="AR396" i="1"/>
  <c r="AR398" i="1"/>
  <c r="AR292" i="1"/>
  <c r="AR301" i="1"/>
  <c r="AR309" i="1"/>
  <c r="AR317" i="1"/>
  <c r="AR325" i="1"/>
  <c r="AR366" i="1"/>
  <c r="AR405" i="1"/>
  <c r="AR423" i="1"/>
  <c r="AR487" i="1"/>
  <c r="AR495" i="1"/>
  <c r="AR380" i="1"/>
  <c r="AR290" i="1"/>
  <c r="AR299" i="1"/>
  <c r="AR307" i="1"/>
  <c r="AR315" i="1"/>
  <c r="AR323" i="1"/>
  <c r="AR331" i="1"/>
  <c r="AR392" i="1"/>
  <c r="AR412" i="1"/>
  <c r="AR417" i="1"/>
  <c r="AR425" i="1"/>
  <c r="AR433" i="1"/>
  <c r="AR410" i="1"/>
  <c r="AR427" i="1"/>
  <c r="AR489" i="1"/>
  <c r="AR497" i="1"/>
  <c r="AR376" i="1"/>
  <c r="AR407" i="1"/>
  <c r="AR388" i="1"/>
  <c r="AR390" i="1"/>
  <c r="AR297" i="1"/>
  <c r="AR305" i="1"/>
  <c r="AR313" i="1"/>
  <c r="AR321" i="1"/>
  <c r="AR329" i="1"/>
  <c r="AR370" i="1"/>
  <c r="AR415" i="1"/>
  <c r="AR431" i="1"/>
  <c r="AR499" i="1"/>
  <c r="AR511" i="1"/>
  <c r="AR515" i="1"/>
  <c r="AR373" i="1"/>
  <c r="AR381" i="1"/>
  <c r="AR389" i="1"/>
  <c r="AR397" i="1"/>
  <c r="AR406" i="1"/>
  <c r="AR416" i="1"/>
  <c r="AR424" i="1"/>
  <c r="AR432" i="1"/>
  <c r="AR440" i="1"/>
  <c r="AR448" i="1"/>
  <c r="AR456" i="1"/>
  <c r="AR488" i="1"/>
  <c r="AR496" i="1"/>
  <c r="AR504" i="1"/>
  <c r="AR512" i="1"/>
  <c r="AR520" i="1"/>
  <c r="AR542" i="1"/>
  <c r="AR547" i="1"/>
  <c r="AR550" i="1"/>
  <c r="AR555" i="1"/>
  <c r="AR558" i="1"/>
  <c r="AR565" i="1"/>
  <c r="AR548" i="1"/>
  <c r="AR553" i="1"/>
  <c r="AR615" i="1"/>
  <c r="AR618" i="1"/>
  <c r="AR623" i="1"/>
  <c r="AR664" i="1"/>
  <c r="AR635" i="1"/>
  <c r="AR659" i="1"/>
  <c r="AR666" i="1"/>
  <c r="AR636" i="1"/>
  <c r="AR640" i="1"/>
  <c r="AR655" i="1"/>
  <c r="AR665" i="1"/>
  <c r="AR709" i="1"/>
  <c r="AR717" i="1"/>
  <c r="AR712" i="1"/>
  <c r="AR720" i="1"/>
  <c r="AR729" i="1"/>
  <c r="AR503" i="1"/>
  <c r="AR507" i="1"/>
  <c r="AR379" i="1"/>
  <c r="AR387" i="1"/>
  <c r="AR395" i="1"/>
  <c r="AR404" i="1"/>
  <c r="AR414" i="1"/>
  <c r="AR422" i="1"/>
  <c r="AR430" i="1"/>
  <c r="AR438" i="1"/>
  <c r="AR446" i="1"/>
  <c r="AR454" i="1"/>
  <c r="AR462" i="1"/>
  <c r="AR470" i="1"/>
  <c r="AR486" i="1"/>
  <c r="AR494" i="1"/>
  <c r="AR502" i="1"/>
  <c r="AR510" i="1"/>
  <c r="AR518" i="1"/>
  <c r="AR564" i="1"/>
  <c r="AR581" i="1"/>
  <c r="AR566" i="1"/>
  <c r="AR541" i="1"/>
  <c r="AR552" i="1"/>
  <c r="AR557" i="1"/>
  <c r="AR578" i="1"/>
  <c r="AR616" i="1"/>
  <c r="AR621" i="1"/>
  <c r="AR624" i="1"/>
  <c r="AR627" i="1"/>
  <c r="AR632" i="1"/>
  <c r="AR637" i="1"/>
  <c r="AR641" i="1"/>
  <c r="AR652" i="1"/>
  <c r="AR661" i="1"/>
  <c r="AR634" i="1"/>
  <c r="AR645" i="1"/>
  <c r="AR685" i="1"/>
  <c r="AR690" i="1"/>
  <c r="AR710" i="1"/>
  <c r="AR718" i="1"/>
  <c r="AR667" i="1"/>
  <c r="AR683" i="1"/>
  <c r="AR688" i="1"/>
  <c r="AR691" i="1"/>
  <c r="AR724" i="1"/>
  <c r="AR731" i="1"/>
  <c r="AR513" i="1"/>
  <c r="AR377" i="1"/>
  <c r="AR385" i="1"/>
  <c r="AR393" i="1"/>
  <c r="AR411" i="1"/>
  <c r="AR420" i="1"/>
  <c r="AR428" i="1"/>
  <c r="AR436" i="1"/>
  <c r="AR444" i="1"/>
  <c r="AR452" i="1"/>
  <c r="AR460" i="1"/>
  <c r="AR468" i="1"/>
  <c r="AR476" i="1"/>
  <c r="AR492" i="1"/>
  <c r="AR500" i="1"/>
  <c r="AR508" i="1"/>
  <c r="AR516" i="1"/>
  <c r="AR543" i="1"/>
  <c r="AR546" i="1"/>
  <c r="AR551" i="1"/>
  <c r="AR554" i="1"/>
  <c r="AR559" i="1"/>
  <c r="AR545" i="1"/>
  <c r="AR556" i="1"/>
  <c r="AR561" i="1"/>
  <c r="AR585" i="1"/>
  <c r="AR587" i="1"/>
  <c r="AR619" i="1"/>
  <c r="AR622" i="1"/>
  <c r="AR658" i="1"/>
  <c r="AR638" i="1"/>
  <c r="AR644" i="1"/>
  <c r="AR649" i="1"/>
  <c r="AR662" i="1"/>
  <c r="AR711" i="1"/>
  <c r="AR725" i="1"/>
  <c r="AR491" i="1"/>
  <c r="AR505" i="1"/>
  <c r="AR519" i="1"/>
  <c r="AR375" i="1"/>
  <c r="AR383" i="1"/>
  <c r="AR391" i="1"/>
  <c r="AR409" i="1"/>
  <c r="AR418" i="1"/>
  <c r="AR426" i="1"/>
  <c r="AR434" i="1"/>
  <c r="AR442" i="1"/>
  <c r="AR450" i="1"/>
  <c r="AR458" i="1"/>
  <c r="AR482" i="1"/>
  <c r="AR498" i="1"/>
  <c r="AR506" i="1"/>
  <c r="AR514" i="1"/>
  <c r="AR580" i="1"/>
  <c r="AR544" i="1"/>
  <c r="AR549" i="1"/>
  <c r="AR560" i="1"/>
  <c r="AR579" i="1"/>
  <c r="AR617" i="1"/>
  <c r="AR620" i="1"/>
  <c r="AR625" i="1"/>
  <c r="AR630" i="1"/>
  <c r="AR626" i="1"/>
  <c r="AR629" i="1"/>
  <c r="AR631" i="1"/>
  <c r="AR633" i="1"/>
  <c r="AR639" i="1"/>
  <c r="AR653" i="1"/>
  <c r="AR660" i="1"/>
  <c r="AR663" i="1"/>
  <c r="AR648" i="1"/>
  <c r="AR686" i="1"/>
  <c r="AR689" i="1"/>
  <c r="AR668" i="1"/>
  <c r="AR684" i="1"/>
  <c r="AR687" i="1"/>
  <c r="AR692" i="1"/>
  <c r="AR716" i="1"/>
  <c r="AR723" i="1"/>
  <c r="AR728" i="1"/>
  <c r="AR808" i="1"/>
  <c r="AR797" i="1"/>
  <c r="AR805" i="1"/>
  <c r="AR813" i="1"/>
  <c r="AR826" i="1"/>
  <c r="AR836" i="1"/>
  <c r="AR850" i="1"/>
  <c r="AR865" i="1"/>
  <c r="AR867" i="1"/>
  <c r="AR868" i="1"/>
  <c r="AR871" i="1"/>
  <c r="AR880" i="1"/>
  <c r="AR876" i="1"/>
  <c r="AR887" i="1"/>
  <c r="AR889" i="1"/>
  <c r="AR884" i="1"/>
  <c r="AR888" i="1"/>
  <c r="AR727" i="1"/>
  <c r="AR726" i="1"/>
  <c r="AR817" i="1"/>
  <c r="AR812" i="1"/>
  <c r="AR803" i="1"/>
  <c r="AR811" i="1"/>
  <c r="AR835" i="1"/>
  <c r="AR851" i="1"/>
  <c r="AR849" i="1"/>
  <c r="AR869" i="1"/>
  <c r="AR873" i="1"/>
  <c r="AR881" i="1"/>
  <c r="AR732" i="1"/>
  <c r="AR794" i="1"/>
  <c r="AR820" i="1"/>
  <c r="AR801" i="1"/>
  <c r="AR809" i="1"/>
  <c r="AR818" i="1"/>
  <c r="AR829" i="1"/>
  <c r="AR858" i="1"/>
  <c r="AR872" i="1"/>
  <c r="AR866" i="1"/>
  <c r="AR874" i="1"/>
  <c r="AR875" i="1"/>
  <c r="AR730" i="1"/>
  <c r="AR792" i="1"/>
  <c r="AR804" i="1"/>
  <c r="AR799" i="1"/>
  <c r="AR807" i="1"/>
  <c r="AR816" i="1"/>
  <c r="AR823" i="1"/>
  <c r="AR837" i="1"/>
  <c r="AR845" i="1"/>
  <c r="AR848" i="1"/>
  <c r="AR862" i="1"/>
  <c r="AR861" i="1"/>
  <c r="AR870" i="1"/>
  <c r="AR863" i="1"/>
  <c r="AR864" i="1"/>
  <c r="AR878" i="1"/>
  <c r="AR886" i="1"/>
  <c r="AQ886" i="1"/>
  <c r="AQ880" i="1"/>
  <c r="AQ877" i="1"/>
  <c r="AQ873" i="1"/>
  <c r="AQ888" i="1"/>
  <c r="AQ884" i="1"/>
  <c r="AQ881" i="1"/>
  <c r="AQ879" i="1"/>
  <c r="AQ876" i="1"/>
  <c r="AQ855" i="1"/>
  <c r="AQ850" i="1"/>
  <c r="AQ846" i="1"/>
  <c r="AQ838" i="1"/>
  <c r="AQ823" i="1"/>
  <c r="AQ826" i="1"/>
  <c r="AQ829" i="1"/>
  <c r="AQ815" i="1"/>
  <c r="AQ803" i="1"/>
  <c r="AQ801" i="1"/>
  <c r="AQ797" i="1"/>
  <c r="AQ807" i="1"/>
  <c r="AQ805" i="1"/>
  <c r="AQ802" i="1"/>
  <c r="AQ818" i="1"/>
  <c r="AQ811" i="1"/>
  <c r="AQ809" i="1"/>
  <c r="AQ806" i="1"/>
  <c r="AQ799" i="1"/>
  <c r="AQ798" i="1"/>
  <c r="AQ816" i="1"/>
  <c r="AQ813" i="1"/>
  <c r="AQ810" i="1"/>
  <c r="AQ794" i="1"/>
  <c r="AQ795" i="1"/>
  <c r="AQ792" i="1"/>
  <c r="AQ793" i="1"/>
  <c r="AQ687" i="1"/>
  <c r="AQ646" i="1"/>
  <c r="AQ683" i="1"/>
  <c r="AQ650" i="1"/>
  <c r="AQ691" i="1"/>
  <c r="AQ667" i="1"/>
  <c r="AQ665" i="1"/>
  <c r="AQ663" i="1"/>
  <c r="AQ641" i="1"/>
  <c r="AQ639" i="1"/>
  <c r="AQ637" i="1"/>
  <c r="AQ642" i="1"/>
  <c r="AQ633" i="1"/>
  <c r="AQ631" i="1"/>
  <c r="AQ629" i="1"/>
  <c r="AQ626" i="1"/>
  <c r="AQ624" i="1"/>
  <c r="AQ616" i="1"/>
  <c r="AQ635" i="1"/>
  <c r="AQ620" i="1"/>
  <c r="AQ556" i="1"/>
  <c r="AQ548" i="1"/>
  <c r="AQ520" i="1"/>
  <c r="AQ519" i="1"/>
  <c r="AQ518" i="1"/>
  <c r="AQ517" i="1"/>
  <c r="AQ516" i="1"/>
  <c r="AQ515" i="1"/>
  <c r="AQ514" i="1"/>
  <c r="AQ513" i="1"/>
  <c r="AQ512" i="1"/>
  <c r="AQ511" i="1"/>
  <c r="AQ510" i="1"/>
  <c r="AQ509" i="1"/>
  <c r="AQ508" i="1"/>
  <c r="AQ507" i="1"/>
  <c r="AQ506" i="1"/>
  <c r="AQ505" i="1"/>
  <c r="AQ504" i="1"/>
  <c r="AQ503" i="1"/>
  <c r="AQ502" i="1"/>
  <c r="AQ501" i="1"/>
  <c r="AQ500" i="1"/>
  <c r="AQ499" i="1"/>
  <c r="AQ498" i="1"/>
  <c r="AQ497" i="1"/>
  <c r="AQ496" i="1"/>
  <c r="AQ495" i="1"/>
  <c r="AQ494" i="1"/>
  <c r="AQ492" i="1"/>
  <c r="AQ491" i="1"/>
  <c r="AQ489" i="1"/>
  <c r="AQ488" i="1"/>
  <c r="AQ487" i="1"/>
  <c r="AQ486" i="1"/>
  <c r="AQ485" i="1"/>
  <c r="AQ482" i="1"/>
  <c r="AQ481" i="1"/>
  <c r="AQ479" i="1"/>
  <c r="AQ476" i="1"/>
  <c r="AQ475" i="1"/>
  <c r="AQ473" i="1"/>
  <c r="AQ471" i="1"/>
  <c r="AQ470" i="1"/>
  <c r="AQ469" i="1"/>
  <c r="AQ468" i="1"/>
  <c r="AQ461" i="1"/>
  <c r="AQ460" i="1"/>
  <c r="AQ459" i="1"/>
  <c r="AQ456" i="1"/>
  <c r="AQ453" i="1"/>
  <c r="AQ452" i="1"/>
  <c r="AQ451" i="1"/>
  <c r="AQ448" i="1"/>
  <c r="AQ445" i="1"/>
  <c r="AQ444" i="1"/>
  <c r="AQ443" i="1"/>
  <c r="AQ440" i="1"/>
  <c r="AQ465" i="1"/>
  <c r="AQ457" i="1"/>
  <c r="AQ455" i="1"/>
  <c r="AQ449" i="1"/>
  <c r="AQ447" i="1"/>
  <c r="AQ462" i="1"/>
  <c r="AQ458" i="1"/>
  <c r="AQ454" i="1"/>
  <c r="AQ450" i="1"/>
  <c r="AQ446" i="1"/>
  <c r="AQ442" i="1"/>
  <c r="AQ441" i="1"/>
  <c r="AQ439" i="1"/>
  <c r="AQ430" i="1"/>
  <c r="AQ427" i="1"/>
  <c r="AQ422" i="1"/>
  <c r="AQ419" i="1"/>
  <c r="AQ411" i="1"/>
  <c r="AQ386" i="1"/>
  <c r="AQ385" i="1"/>
  <c r="AQ379" i="1"/>
  <c r="AQ377" i="1"/>
  <c r="AQ428" i="1"/>
  <c r="AQ420" i="1"/>
  <c r="AQ397" i="1"/>
  <c r="AQ396" i="1"/>
  <c r="AQ387" i="1"/>
  <c r="AQ383" i="1"/>
  <c r="AQ382" i="1"/>
  <c r="AQ374" i="1"/>
  <c r="AQ438" i="1"/>
  <c r="AQ434" i="1"/>
  <c r="AQ431" i="1"/>
  <c r="AQ426" i="1"/>
  <c r="AQ423" i="1"/>
  <c r="AQ418" i="1"/>
  <c r="AQ414" i="1"/>
  <c r="AQ410" i="1"/>
  <c r="AQ404" i="1"/>
  <c r="AQ394" i="1"/>
  <c r="AQ393" i="1"/>
  <c r="AQ391" i="1"/>
  <c r="AQ378" i="1"/>
  <c r="AQ437" i="1"/>
  <c r="AQ436" i="1"/>
  <c r="AQ435" i="1"/>
  <c r="AQ432" i="1"/>
  <c r="AQ424" i="1"/>
  <c r="AQ416" i="1"/>
  <c r="AQ415" i="1"/>
  <c r="AQ409" i="1"/>
  <c r="AQ406" i="1"/>
  <c r="AQ405" i="1"/>
  <c r="AQ395" i="1"/>
  <c r="AQ389" i="1"/>
  <c r="AQ388" i="1"/>
  <c r="AQ381" i="1"/>
  <c r="AQ375" i="1"/>
  <c r="AQ373" i="1"/>
  <c r="AQ370" i="1"/>
  <c r="AQ368" i="1"/>
  <c r="AQ366" i="1"/>
  <c r="AQ317" i="1"/>
  <c r="AQ309" i="1"/>
  <c r="AQ292" i="1"/>
  <c r="AQ280" i="1"/>
  <c r="AQ264" i="1"/>
  <c r="AQ256" i="1"/>
  <c r="AQ248" i="1"/>
  <c r="AQ240" i="1"/>
  <c r="AQ284" i="1"/>
  <c r="AQ272" i="1"/>
  <c r="AQ331" i="1"/>
  <c r="AQ325" i="1"/>
  <c r="AQ303" i="1"/>
  <c r="AQ260" i="1"/>
  <c r="AQ252" i="1"/>
  <c r="AQ244" i="1"/>
  <c r="AQ236" i="1"/>
  <c r="AQ323" i="1"/>
  <c r="AQ301" i="1"/>
  <c r="AQ295" i="1"/>
  <c r="AQ66" i="1"/>
  <c r="AQ62" i="1"/>
  <c r="AQ58" i="1"/>
  <c r="AQ54" i="1"/>
  <c r="AQ50" i="1"/>
  <c r="AQ46" i="1"/>
  <c r="AQ42" i="1"/>
  <c r="AQ38" i="1"/>
  <c r="AQ34" i="1"/>
  <c r="AQ30" i="1"/>
  <c r="AQ26" i="1"/>
  <c r="AQ22" i="1"/>
  <c r="AQ17" i="1"/>
  <c r="AQ544" i="1"/>
  <c r="AQ297" i="1"/>
  <c r="AQ315" i="1"/>
  <c r="AQ307" i="1"/>
  <c r="AQ319" i="1"/>
  <c r="AQ836" i="1"/>
  <c r="AQ69" i="1"/>
  <c r="AQ86" i="1"/>
  <c r="AQ111" i="1"/>
  <c r="AQ128" i="1"/>
  <c r="AQ135" i="1"/>
  <c r="AQ82" i="1"/>
  <c r="AQ70" i="1"/>
  <c r="AQ89" i="1"/>
  <c r="AQ560" i="1"/>
  <c r="AQ552" i="1"/>
  <c r="AQ305" i="1"/>
  <c r="AQ299" i="1"/>
  <c r="AQ311" i="1"/>
  <c r="AQ327" i="1"/>
  <c r="AQ15" i="1"/>
  <c r="AQ23" i="1"/>
  <c r="AQ24" i="1"/>
  <c r="AQ31" i="1"/>
  <c r="AQ32" i="1"/>
  <c r="AQ39" i="1"/>
  <c r="AQ40" i="1"/>
  <c r="AQ47" i="1"/>
  <c r="AQ48" i="1"/>
  <c r="AQ55" i="1"/>
  <c r="AQ56" i="1"/>
  <c r="AQ63" i="1"/>
  <c r="AQ64" i="1"/>
  <c r="AQ78" i="1"/>
  <c r="AQ105" i="1"/>
  <c r="AQ733" i="1"/>
  <c r="AQ313" i="1"/>
  <c r="AQ290" i="1"/>
  <c r="AQ321" i="1"/>
  <c r="AQ329" i="1"/>
  <c r="AQ87" i="1"/>
  <c r="AQ110" i="1"/>
  <c r="AQ127" i="1"/>
  <c r="AQ136" i="1"/>
  <c r="AQ143" i="1"/>
  <c r="AQ71" i="1"/>
  <c r="AQ76" i="1"/>
  <c r="AQ18" i="1"/>
  <c r="AQ20" i="1"/>
  <c r="AQ27" i="1"/>
  <c r="AQ28" i="1"/>
  <c r="AQ35" i="1"/>
  <c r="AQ36" i="1"/>
  <c r="AQ43" i="1"/>
  <c r="AQ44" i="1"/>
  <c r="AQ51" i="1"/>
  <c r="AQ52" i="1"/>
  <c r="AQ59" i="1"/>
  <c r="AQ60" i="1"/>
  <c r="AQ67" i="1"/>
  <c r="AQ68" i="1"/>
  <c r="AQ113" i="1"/>
  <c r="AQ153" i="1"/>
  <c r="AQ132" i="1"/>
  <c r="AQ139" i="1"/>
  <c r="AQ90" i="1"/>
  <c r="AQ25" i="1"/>
  <c r="AQ41" i="1"/>
  <c r="AQ57" i="1"/>
  <c r="AQ74" i="1"/>
  <c r="AQ84" i="1"/>
  <c r="AQ109" i="1"/>
  <c r="AQ118" i="1"/>
  <c r="AQ126" i="1"/>
  <c r="AQ134" i="1"/>
  <c r="AQ142" i="1"/>
  <c r="AQ161" i="1"/>
  <c r="AQ169" i="1"/>
  <c r="AQ177" i="1"/>
  <c r="AQ185" i="1"/>
  <c r="AQ203" i="1"/>
  <c r="AQ211" i="1"/>
  <c r="AQ219" i="1"/>
  <c r="AQ228" i="1"/>
  <c r="AQ251" i="1"/>
  <c r="AQ267" i="1"/>
  <c r="AQ283" i="1"/>
  <c r="AQ152" i="1"/>
  <c r="AQ160" i="1"/>
  <c r="AQ162" i="1"/>
  <c r="AQ164" i="1"/>
  <c r="AQ88" i="1"/>
  <c r="AQ121" i="1"/>
  <c r="AQ130" i="1"/>
  <c r="AQ137" i="1"/>
  <c r="AQ151" i="1"/>
  <c r="AQ159" i="1"/>
  <c r="AQ106" i="1"/>
  <c r="AQ115" i="1"/>
  <c r="AQ123" i="1"/>
  <c r="AQ21" i="1"/>
  <c r="AQ37" i="1"/>
  <c r="AQ53" i="1"/>
  <c r="AQ163" i="1"/>
  <c r="AQ171" i="1"/>
  <c r="AQ187" i="1"/>
  <c r="AQ205" i="1"/>
  <c r="AQ222" i="1"/>
  <c r="AQ230" i="1"/>
  <c r="AQ247" i="1"/>
  <c r="AQ263" i="1"/>
  <c r="AQ279" i="1"/>
  <c r="AQ104" i="1"/>
  <c r="AQ112" i="1"/>
  <c r="AQ149" i="1"/>
  <c r="AQ157" i="1"/>
  <c r="AQ124" i="1"/>
  <c r="AQ131" i="1"/>
  <c r="AQ140" i="1"/>
  <c r="AQ72" i="1"/>
  <c r="AQ83" i="1"/>
  <c r="AQ16" i="1"/>
  <c r="AQ33" i="1"/>
  <c r="AQ49" i="1"/>
  <c r="AQ65" i="1"/>
  <c r="AQ85" i="1"/>
  <c r="AQ108" i="1"/>
  <c r="AQ116" i="1"/>
  <c r="AQ125" i="1"/>
  <c r="AQ133" i="1"/>
  <c r="AQ141" i="1"/>
  <c r="AQ165" i="1"/>
  <c r="AQ173" i="1"/>
  <c r="AQ181" i="1"/>
  <c r="AQ189" i="1"/>
  <c r="AQ207" i="1"/>
  <c r="AQ224" i="1"/>
  <c r="AQ232" i="1"/>
  <c r="AQ243" i="1"/>
  <c r="AQ259" i="1"/>
  <c r="AQ275" i="1"/>
  <c r="AQ122" i="1"/>
  <c r="AQ129" i="1"/>
  <c r="AQ138" i="1"/>
  <c r="AQ147" i="1"/>
  <c r="AQ155" i="1"/>
  <c r="AQ107" i="1"/>
  <c r="AQ114" i="1"/>
  <c r="AQ29" i="1"/>
  <c r="AQ45" i="1"/>
  <c r="AQ61" i="1"/>
  <c r="AQ167" i="1"/>
  <c r="AQ175" i="1"/>
  <c r="AQ183" i="1"/>
  <c r="AQ191" i="1"/>
  <c r="AQ209" i="1"/>
  <c r="AQ217" i="1"/>
  <c r="AQ226" i="1"/>
  <c r="AQ234" i="1"/>
  <c r="AQ239" i="1"/>
  <c r="AQ255" i="1"/>
  <c r="AQ166" i="1"/>
  <c r="AQ168" i="1"/>
  <c r="AQ170" i="1"/>
  <c r="AQ172" i="1"/>
  <c r="AQ174" i="1"/>
  <c r="AQ176" i="1"/>
  <c r="AQ180" i="1"/>
  <c r="AQ182" i="1"/>
  <c r="AQ184" i="1"/>
  <c r="AQ186" i="1"/>
  <c r="AQ188" i="1"/>
  <c r="AQ190" i="1"/>
  <c r="AQ192" i="1"/>
  <c r="AQ204" i="1"/>
  <c r="AQ206" i="1"/>
  <c r="AQ208" i="1"/>
  <c r="AQ210" i="1"/>
  <c r="AQ212" i="1"/>
  <c r="AQ216" i="1"/>
  <c r="AQ218" i="1"/>
  <c r="AQ221" i="1"/>
  <c r="AQ223" i="1"/>
  <c r="AQ225" i="1"/>
  <c r="AQ227" i="1"/>
  <c r="AQ229" i="1"/>
  <c r="AQ231" i="1"/>
  <c r="AQ233" i="1"/>
  <c r="AQ235" i="1"/>
  <c r="AQ237" i="1"/>
  <c r="AQ238" i="1"/>
  <c r="AQ253" i="1"/>
  <c r="AQ254" i="1"/>
  <c r="AQ285" i="1"/>
  <c r="AQ286" i="1"/>
  <c r="AQ293" i="1"/>
  <c r="AQ302" i="1"/>
  <c r="AQ310" i="1"/>
  <c r="AQ146" i="1"/>
  <c r="AQ148" i="1"/>
  <c r="AQ150" i="1"/>
  <c r="AQ241" i="1"/>
  <c r="AQ242" i="1"/>
  <c r="AQ257" i="1"/>
  <c r="AQ258" i="1"/>
  <c r="AQ273" i="1"/>
  <c r="AQ274" i="1"/>
  <c r="AQ291" i="1"/>
  <c r="AQ300" i="1"/>
  <c r="AQ308" i="1"/>
  <c r="AQ316" i="1"/>
  <c r="AQ154" i="1"/>
  <c r="AQ156" i="1"/>
  <c r="AQ158" i="1"/>
  <c r="AQ245" i="1"/>
  <c r="AQ246" i="1"/>
  <c r="AQ261" i="1"/>
  <c r="AQ262" i="1"/>
  <c r="AQ278" i="1"/>
  <c r="AQ298" i="1"/>
  <c r="AQ306" i="1"/>
  <c r="AQ314" i="1"/>
  <c r="AQ318" i="1"/>
  <c r="AQ320" i="1"/>
  <c r="AQ322" i="1"/>
  <c r="AQ324" i="1"/>
  <c r="AQ326" i="1"/>
  <c r="AQ328" i="1"/>
  <c r="AQ330" i="1"/>
  <c r="AQ249" i="1"/>
  <c r="AQ250" i="1"/>
  <c r="AQ265" i="1"/>
  <c r="AQ266" i="1"/>
  <c r="AQ281" i="1"/>
  <c r="AQ282" i="1"/>
  <c r="AQ296" i="1"/>
  <c r="AQ304" i="1"/>
  <c r="AQ312" i="1"/>
  <c r="AQ367" i="1"/>
  <c r="AQ380" i="1"/>
  <c r="AQ429" i="1"/>
  <c r="AQ369" i="1"/>
  <c r="AQ392" i="1"/>
  <c r="AQ398" i="1"/>
  <c r="AQ412" i="1"/>
  <c r="AQ417" i="1"/>
  <c r="AQ433" i="1"/>
  <c r="AQ371" i="1"/>
  <c r="AQ384" i="1"/>
  <c r="AQ407" i="1"/>
  <c r="AQ372" i="1"/>
  <c r="AQ421" i="1"/>
  <c r="AQ376" i="1"/>
  <c r="AQ390" i="1"/>
  <c r="AQ425" i="1"/>
  <c r="AQ522" i="1"/>
  <c r="AQ523" i="1"/>
  <c r="AQ526" i="1"/>
  <c r="AQ527" i="1"/>
  <c r="AQ530" i="1"/>
  <c r="AQ531" i="1"/>
  <c r="AQ549" i="1"/>
  <c r="AQ550" i="1"/>
  <c r="AQ576" i="1"/>
  <c r="AQ577" i="1"/>
  <c r="AQ586" i="1"/>
  <c r="AQ547" i="1"/>
  <c r="AQ564" i="1"/>
  <c r="AQ580" i="1"/>
  <c r="AQ581" i="1"/>
  <c r="AQ585" i="1"/>
  <c r="AQ587" i="1"/>
  <c r="AQ617" i="1"/>
  <c r="AQ618" i="1"/>
  <c r="AQ627" i="1"/>
  <c r="AQ647" i="1"/>
  <c r="AQ648" i="1"/>
  <c r="AQ705" i="1"/>
  <c r="AQ713" i="1"/>
  <c r="AQ721" i="1"/>
  <c r="AQ690" i="1"/>
  <c r="AQ707" i="1"/>
  <c r="AQ716" i="1"/>
  <c r="AQ724" i="1"/>
  <c r="AQ709" i="1"/>
  <c r="AQ718" i="1"/>
  <c r="AQ711" i="1"/>
  <c r="AQ729" i="1"/>
  <c r="AQ553" i="1"/>
  <c r="AQ554" i="1"/>
  <c r="AQ578" i="1"/>
  <c r="AQ579" i="1"/>
  <c r="AQ543" i="1"/>
  <c r="AQ559" i="1"/>
  <c r="AQ621" i="1"/>
  <c r="AQ622" i="1"/>
  <c r="AQ630" i="1"/>
  <c r="AQ619" i="1"/>
  <c r="AQ652" i="1"/>
  <c r="AQ653" i="1"/>
  <c r="AQ664" i="1"/>
  <c r="AQ666" i="1"/>
  <c r="AQ651" i="1"/>
  <c r="AQ658" i="1"/>
  <c r="AQ659" i="1"/>
  <c r="AQ686" i="1"/>
  <c r="AQ668" i="1"/>
  <c r="AQ684" i="1"/>
  <c r="AQ685" i="1"/>
  <c r="AQ719" i="1"/>
  <c r="AQ731" i="1"/>
  <c r="AQ521" i="1"/>
  <c r="AQ524" i="1"/>
  <c r="AQ525" i="1"/>
  <c r="AQ528" i="1"/>
  <c r="AQ529" i="1"/>
  <c r="AQ532" i="1"/>
  <c r="AQ541" i="1"/>
  <c r="AQ542" i="1"/>
  <c r="AQ557" i="1"/>
  <c r="AQ558" i="1"/>
  <c r="AQ567" i="1"/>
  <c r="AQ568" i="1"/>
  <c r="AQ584" i="1"/>
  <c r="AQ555" i="1"/>
  <c r="AQ565" i="1"/>
  <c r="AQ566" i="1"/>
  <c r="AQ574" i="1"/>
  <c r="AQ575" i="1"/>
  <c r="AQ582" i="1"/>
  <c r="AQ583" i="1"/>
  <c r="AQ625" i="1"/>
  <c r="AQ632" i="1"/>
  <c r="AQ615" i="1"/>
  <c r="AQ649" i="1"/>
  <c r="AQ636" i="1"/>
  <c r="AQ638" i="1"/>
  <c r="AQ640" i="1"/>
  <c r="AQ656" i="1"/>
  <c r="AQ657" i="1"/>
  <c r="AQ706" i="1"/>
  <c r="AQ714" i="1"/>
  <c r="AQ722" i="1"/>
  <c r="AQ708" i="1"/>
  <c r="AQ715" i="1"/>
  <c r="AQ723" i="1"/>
  <c r="AQ710" i="1"/>
  <c r="AQ717" i="1"/>
  <c r="AQ688" i="1"/>
  <c r="AQ689" i="1"/>
  <c r="AQ712" i="1"/>
  <c r="AQ725" i="1"/>
  <c r="AQ545" i="1"/>
  <c r="AQ546" i="1"/>
  <c r="AQ561" i="1"/>
  <c r="AQ551" i="1"/>
  <c r="AQ623" i="1"/>
  <c r="AQ645" i="1"/>
  <c r="AQ660" i="1"/>
  <c r="AQ661" i="1"/>
  <c r="AQ654" i="1"/>
  <c r="AQ655" i="1"/>
  <c r="AQ634" i="1"/>
  <c r="AQ643" i="1"/>
  <c r="AQ644" i="1"/>
  <c r="AQ662" i="1"/>
  <c r="AQ692" i="1"/>
  <c r="AQ720" i="1"/>
  <c r="AQ727" i="1"/>
  <c r="AQ730" i="1"/>
  <c r="AQ732" i="1"/>
  <c r="AQ820" i="1"/>
  <c r="AQ808" i="1"/>
  <c r="AQ837" i="1"/>
  <c r="AQ852" i="1"/>
  <c r="AQ853" i="1"/>
  <c r="AQ860" i="1"/>
  <c r="AQ861" i="1"/>
  <c r="AQ858" i="1"/>
  <c r="AQ867" i="1"/>
  <c r="AQ868" i="1"/>
  <c r="AQ869" i="1"/>
  <c r="AQ878" i="1"/>
  <c r="AQ889" i="1"/>
  <c r="AQ726" i="1"/>
  <c r="AQ728" i="1"/>
  <c r="AQ796" i="1"/>
  <c r="AQ812" i="1"/>
  <c r="AQ835" i="1"/>
  <c r="AQ854" i="1"/>
  <c r="AQ870" i="1"/>
  <c r="AQ871" i="1"/>
  <c r="AQ866" i="1"/>
  <c r="AQ872" i="1"/>
  <c r="AQ800" i="1"/>
  <c r="AQ851" i="1"/>
  <c r="AQ847" i="1"/>
  <c r="AQ848" i="1"/>
  <c r="AQ849" i="1"/>
  <c r="AQ859" i="1"/>
  <c r="AQ862" i="1"/>
  <c r="AQ863" i="1"/>
  <c r="AQ864" i="1"/>
  <c r="AQ817" i="1"/>
  <c r="AQ804" i="1"/>
  <c r="AQ839" i="1"/>
  <c r="AQ845" i="1"/>
  <c r="AQ856" i="1"/>
  <c r="AQ857" i="1"/>
  <c r="AQ865" i="1"/>
  <c r="AQ874" i="1"/>
  <c r="AQ875" i="1"/>
  <c r="AQ887" i="1"/>
  <c r="AR834" i="1"/>
  <c r="AR590" i="1"/>
  <c r="AR536" i="1"/>
  <c r="AR588" i="1"/>
  <c r="AR119" i="1"/>
  <c r="AR120" i="1"/>
  <c r="AR96" i="1"/>
  <c r="AR94" i="1"/>
  <c r="AR10" i="1"/>
  <c r="AR95" i="1"/>
  <c r="AR746" i="1"/>
  <c r="AR748" i="1"/>
  <c r="AR91" i="1"/>
  <c r="AR736" i="1"/>
  <c r="AR738" i="1"/>
  <c r="AR213" i="1"/>
  <c r="AR215" i="1"/>
  <c r="AR92" i="1"/>
  <c r="AR270" i="1"/>
  <c r="AR93" i="1"/>
  <c r="AR214" i="1"/>
  <c r="AR268" i="1"/>
  <c r="AR333" i="1"/>
  <c r="AR339" i="1"/>
  <c r="AR341" i="1"/>
  <c r="AR343" i="1"/>
  <c r="AR345" i="1"/>
  <c r="AR347" i="1"/>
  <c r="AR349" i="1"/>
  <c r="AR351" i="1"/>
  <c r="AR353" i="1"/>
  <c r="AR355" i="1"/>
  <c r="AR359" i="1"/>
  <c r="AR344" i="1"/>
  <c r="AR352" i="1"/>
  <c r="AR360" i="1"/>
  <c r="AR467" i="1"/>
  <c r="AR483" i="1"/>
  <c r="AR493" i="1"/>
  <c r="AR342" i="1"/>
  <c r="AR350" i="1"/>
  <c r="AR340" i="1"/>
  <c r="AR348" i="1"/>
  <c r="AR356" i="1"/>
  <c r="AR346" i="1"/>
  <c r="AR354" i="1"/>
  <c r="AR362" i="1"/>
  <c r="AR464" i="1"/>
  <c r="AR539" i="1"/>
  <c r="AR595" i="1"/>
  <c r="AR600" i="1"/>
  <c r="AR597" i="1"/>
  <c r="AR598" i="1"/>
  <c r="AR701" i="1"/>
  <c r="AR699" i="1"/>
  <c r="AR589" i="1"/>
  <c r="AR591" i="1"/>
  <c r="AR596" i="1"/>
  <c r="AR466" i="1"/>
  <c r="AR537" i="1"/>
  <c r="AR540" i="1"/>
  <c r="AR609" i="1"/>
  <c r="AR601" i="1"/>
  <c r="AR594" i="1"/>
  <c r="AR697" i="1"/>
  <c r="AR695" i="1"/>
  <c r="AR700" i="1"/>
  <c r="AR737" i="1"/>
  <c r="AR825" i="1"/>
  <c r="AR822" i="1"/>
  <c r="AR828" i="1"/>
  <c r="AR844" i="1"/>
  <c r="AR749" i="1"/>
  <c r="AR830" i="1"/>
  <c r="AR885" i="1"/>
  <c r="AR747" i="1"/>
  <c r="AR831" i="1"/>
  <c r="R883" i="1"/>
  <c r="R832" i="1"/>
  <c r="R824" i="1"/>
  <c r="R821" i="1"/>
  <c r="R843" i="1"/>
  <c r="R841" i="1"/>
  <c r="R840" i="1"/>
  <c r="R833" i="1"/>
  <c r="R827" i="1"/>
  <c r="R842" i="1"/>
  <c r="R744" i="1"/>
  <c r="R735" i="1"/>
  <c r="R704" i="1"/>
  <c r="R702" i="1"/>
  <c r="R745" i="1"/>
  <c r="R742" i="1"/>
  <c r="R741" i="1"/>
  <c r="R739" i="1"/>
  <c r="R694" i="1"/>
  <c r="R740" i="1"/>
  <c r="R703" i="1"/>
  <c r="R698" i="1"/>
  <c r="R696" i="1"/>
  <c r="R791" i="1"/>
  <c r="R750" i="1"/>
  <c r="R743" i="1"/>
  <c r="R693" i="1"/>
  <c r="R679" i="1"/>
  <c r="R680" i="1"/>
  <c r="R678" i="1"/>
  <c r="R677" i="1"/>
  <c r="R682" i="1"/>
  <c r="R681" i="1"/>
  <c r="R613" i="1"/>
  <c r="R611" i="1"/>
  <c r="R610" i="1"/>
  <c r="R608" i="1"/>
  <c r="R614" i="1"/>
  <c r="R607" i="1"/>
  <c r="R606" i="1"/>
  <c r="R605" i="1"/>
  <c r="R604" i="1"/>
  <c r="R603" i="1"/>
  <c r="R602" i="1"/>
  <c r="R599" i="1"/>
  <c r="R593" i="1"/>
  <c r="R592" i="1"/>
  <c r="R612" i="1"/>
  <c r="R569" i="1"/>
  <c r="R538" i="1"/>
  <c r="R533" i="1"/>
  <c r="R535" i="1"/>
  <c r="R572" i="1"/>
  <c r="R571" i="1"/>
  <c r="R570" i="1"/>
  <c r="R562" i="1"/>
  <c r="R534" i="1"/>
  <c r="R490" i="1"/>
  <c r="R484" i="1"/>
  <c r="R480" i="1"/>
  <c r="R478" i="1"/>
  <c r="R477" i="1"/>
  <c r="R474" i="1"/>
  <c r="R472" i="1"/>
  <c r="R463" i="1"/>
  <c r="R402" i="1"/>
  <c r="R401" i="1"/>
  <c r="R400" i="1"/>
  <c r="R364" i="1"/>
  <c r="R358" i="1"/>
  <c r="R399" i="1"/>
  <c r="R365" i="1"/>
  <c r="R363" i="1"/>
  <c r="R361" i="1"/>
  <c r="R357" i="1"/>
  <c r="R337" i="1"/>
  <c r="R288" i="1"/>
  <c r="R287" i="1"/>
  <c r="R276" i="1"/>
  <c r="R336" i="1"/>
  <c r="R289" i="1"/>
  <c r="R271" i="1"/>
  <c r="R269" i="1"/>
  <c r="R335" i="1"/>
  <c r="R338" i="1"/>
  <c r="R334" i="1"/>
  <c r="R277" i="1"/>
  <c r="R201" i="1"/>
  <c r="R200" i="1"/>
  <c r="R199" i="1"/>
  <c r="R197" i="1"/>
  <c r="R196" i="1"/>
  <c r="R195" i="1"/>
  <c r="R194" i="1"/>
  <c r="R179" i="1"/>
  <c r="R178" i="1"/>
  <c r="R145" i="1"/>
  <c r="R202" i="1"/>
  <c r="R144" i="1"/>
  <c r="R102" i="1"/>
  <c r="R101" i="1"/>
  <c r="R99" i="1"/>
  <c r="R98" i="1"/>
  <c r="R75" i="1"/>
  <c r="R73" i="1"/>
  <c r="R12" i="1"/>
  <c r="R13" i="1"/>
  <c r="R100" i="1"/>
  <c r="R103" i="1"/>
  <c r="R97" i="1"/>
  <c r="R79" i="1"/>
  <c r="R77" i="1"/>
  <c r="R14" i="1"/>
  <c r="R11" i="1"/>
  <c r="C39" i="6"/>
  <c r="Q133" i="32"/>
  <c r="Q74" i="32"/>
  <c r="Q95" i="32"/>
  <c r="Q142" i="32"/>
  <c r="Q91" i="32"/>
  <c r="J136" i="4"/>
  <c r="Q154" i="32"/>
  <c r="Q62" i="32"/>
  <c r="Q108" i="32"/>
  <c r="Q100" i="32"/>
  <c r="Q43" i="32"/>
  <c r="C33" i="6"/>
  <c r="C37" i="6"/>
  <c r="C36" i="6"/>
  <c r="F132" i="4"/>
  <c r="D35" i="6"/>
  <c r="D74" i="6"/>
  <c r="F134" i="4"/>
  <c r="D37" i="6"/>
  <c r="F135" i="4"/>
  <c r="D38" i="6"/>
  <c r="F133" i="4"/>
  <c r="D36" i="6"/>
  <c r="J133" i="4"/>
  <c r="K133" i="4"/>
  <c r="B44" i="17"/>
  <c r="J134" i="4"/>
  <c r="K134" i="4"/>
  <c r="B45" i="17"/>
  <c r="J135" i="4"/>
  <c r="K135" i="4"/>
  <c r="B46" i="17"/>
  <c r="Q64" i="32"/>
  <c r="Q161" i="32"/>
  <c r="Q132" i="32"/>
  <c r="Q14" i="32"/>
  <c r="Q45" i="32"/>
  <c r="Q30" i="32"/>
  <c r="Q56" i="32"/>
  <c r="Q48" i="32"/>
  <c r="Q135" i="32"/>
  <c r="Q158" i="32"/>
  <c r="Q68" i="32"/>
  <c r="Q41" i="32"/>
  <c r="Q159" i="32"/>
  <c r="Q52" i="32"/>
  <c r="K23" i="30"/>
  <c r="J132" i="4"/>
  <c r="K132" i="4"/>
  <c r="B43" i="17"/>
  <c r="N11" i="30"/>
  <c r="R9" i="1"/>
  <c r="AJ9" i="1"/>
  <c r="F131" i="4"/>
  <c r="D34" i="6"/>
  <c r="F130" i="4"/>
  <c r="G130" i="4"/>
  <c r="J130" i="4"/>
  <c r="K130" i="4"/>
  <c r="B41" i="17"/>
  <c r="J131" i="4"/>
  <c r="K131" i="4"/>
  <c r="B42" i="17"/>
  <c r="D23" i="30"/>
  <c r="I23" i="30"/>
  <c r="B23" i="30"/>
  <c r="N12" i="30"/>
  <c r="N10" i="30"/>
  <c r="C23" i="30"/>
  <c r="H23" i="30"/>
  <c r="L23" i="30"/>
  <c r="M23" i="30"/>
  <c r="AP7" i="1"/>
  <c r="AP752" i="1"/>
  <c r="S7" i="1"/>
  <c r="S752" i="1"/>
  <c r="S198" i="1"/>
  <c r="AO408" i="1"/>
  <c r="Q11" i="32"/>
  <c r="Q101" i="32"/>
  <c r="Q28" i="32"/>
  <c r="Q75" i="32"/>
  <c r="Q85" i="32"/>
  <c r="Q171" i="32"/>
  <c r="Q20" i="32"/>
  <c r="Q69" i="32"/>
  <c r="Q16" i="32"/>
  <c r="Q39" i="32"/>
  <c r="Q54" i="32"/>
  <c r="Q89" i="32"/>
  <c r="Q138" i="32"/>
  <c r="Q162" i="32"/>
  <c r="Q94" i="32"/>
  <c r="Q66" i="32"/>
  <c r="Q31" i="32"/>
  <c r="Q145" i="32"/>
  <c r="Q103" i="32"/>
  <c r="Q57" i="32"/>
  <c r="Q96" i="32"/>
  <c r="Q18" i="32"/>
  <c r="Q42" i="32"/>
  <c r="Q106" i="32"/>
  <c r="Q109" i="32"/>
  <c r="Q147" i="32"/>
  <c r="Q10" i="32"/>
  <c r="Q83" i="32"/>
  <c r="Q181" i="32"/>
  <c r="Q121" i="32"/>
  <c r="Q113" i="32"/>
  <c r="Q151" i="32"/>
  <c r="Q160" i="32"/>
  <c r="Q124" i="32"/>
  <c r="Q165" i="32"/>
  <c r="Q175" i="32"/>
  <c r="Q32" i="32"/>
  <c r="Q111" i="32"/>
  <c r="Q163" i="32"/>
  <c r="Q141" i="32"/>
  <c r="Q23" i="32"/>
  <c r="Q61" i="32"/>
  <c r="Q117" i="32"/>
  <c r="Q119" i="32"/>
  <c r="Q157" i="32"/>
  <c r="Q15" i="32"/>
  <c r="Q155" i="32"/>
  <c r="Q70" i="32"/>
  <c r="Q92" i="32"/>
  <c r="Q134" i="32"/>
  <c r="Q84" i="32"/>
  <c r="Q79" i="32"/>
  <c r="Q143" i="32"/>
  <c r="Q173" i="32"/>
  <c r="Q49" i="32"/>
  <c r="Q139" i="32"/>
  <c r="Q131" i="32"/>
  <c r="Q129" i="32"/>
  <c r="Q149" i="32"/>
  <c r="Q88" i="32"/>
  <c r="Q115" i="32"/>
  <c r="Q126" i="32"/>
  <c r="Q53" i="32"/>
  <c r="G23" i="30"/>
  <c r="E23" i="30"/>
  <c r="Q19" i="32"/>
  <c r="Q73" i="32"/>
  <c r="Q98" i="32"/>
  <c r="Q82" i="32"/>
  <c r="Q99" i="32"/>
  <c r="Q77" i="32"/>
  <c r="Q86" i="32"/>
  <c r="Q136" i="32"/>
  <c r="Q169" i="32"/>
  <c r="Q44" i="32"/>
  <c r="Q38" i="32"/>
  <c r="Q180" i="32"/>
  <c r="Q24" i="32"/>
  <c r="Q27" i="32"/>
  <c r="Q167" i="32"/>
  <c r="Q35" i="32"/>
  <c r="AO7" i="1"/>
  <c r="AO752" i="1"/>
  <c r="F23" i="30"/>
  <c r="J23" i="30"/>
  <c r="N9" i="30"/>
  <c r="F127" i="4"/>
  <c r="F123" i="4"/>
  <c r="F119" i="4"/>
  <c r="F115" i="4"/>
  <c r="F111" i="4"/>
  <c r="F106" i="4"/>
  <c r="F105" i="4"/>
  <c r="F126" i="4"/>
  <c r="F122" i="4"/>
  <c r="F118" i="4"/>
  <c r="F114" i="4"/>
  <c r="F110" i="4"/>
  <c r="F108" i="4"/>
  <c r="F129" i="4"/>
  <c r="F125" i="4"/>
  <c r="F121" i="4"/>
  <c r="F117" i="4"/>
  <c r="F113" i="4"/>
  <c r="F109" i="4"/>
  <c r="F128" i="4"/>
  <c r="F124" i="4"/>
  <c r="F120" i="4"/>
  <c r="F116" i="4"/>
  <c r="F112" i="4"/>
  <c r="F107" i="4"/>
  <c r="J129" i="4"/>
  <c r="K129" i="4"/>
  <c r="B40" i="17"/>
  <c r="J113" i="4"/>
  <c r="K113" i="4"/>
  <c r="B24" i="17"/>
  <c r="J124" i="4"/>
  <c r="K124" i="4"/>
  <c r="B35" i="17"/>
  <c r="J108" i="4"/>
  <c r="K108" i="4"/>
  <c r="B19" i="17"/>
  <c r="J115" i="4"/>
  <c r="K115" i="4"/>
  <c r="B26" i="17"/>
  <c r="J122" i="4"/>
  <c r="K122" i="4"/>
  <c r="B33" i="17"/>
  <c r="J106" i="4"/>
  <c r="K106" i="4"/>
  <c r="J125" i="4"/>
  <c r="K125" i="4"/>
  <c r="B36" i="17"/>
  <c r="J109" i="4"/>
  <c r="K109" i="4"/>
  <c r="B20" i="17"/>
  <c r="J120" i="4"/>
  <c r="K120" i="4"/>
  <c r="B31" i="17"/>
  <c r="J127" i="4"/>
  <c r="K127" i="4"/>
  <c r="B38" i="17"/>
  <c r="J111" i="4"/>
  <c r="K111" i="4"/>
  <c r="J118" i="4"/>
  <c r="K118" i="4"/>
  <c r="B29" i="17"/>
  <c r="J121" i="4"/>
  <c r="K121" i="4"/>
  <c r="B32" i="17"/>
  <c r="J116" i="4"/>
  <c r="K116" i="4"/>
  <c r="B27" i="17"/>
  <c r="J123" i="4"/>
  <c r="K123" i="4"/>
  <c r="B34" i="17"/>
  <c r="J107" i="4"/>
  <c r="K107" i="4"/>
  <c r="B18" i="17"/>
  <c r="J114" i="4"/>
  <c r="K114" i="4"/>
  <c r="B25" i="17"/>
  <c r="J117" i="4"/>
  <c r="K117" i="4"/>
  <c r="B28" i="17"/>
  <c r="J128" i="4"/>
  <c r="K128" i="4"/>
  <c r="B39" i="17"/>
  <c r="J112" i="4"/>
  <c r="K112" i="4"/>
  <c r="B23" i="17"/>
  <c r="J119" i="4"/>
  <c r="K119" i="4"/>
  <c r="B30" i="17"/>
  <c r="J126" i="4"/>
  <c r="K126" i="4"/>
  <c r="B37" i="17"/>
  <c r="J110" i="4"/>
  <c r="K110" i="4"/>
  <c r="AS882" i="1"/>
  <c r="G136" i="4"/>
  <c r="V573" i="1"/>
  <c r="AC573" i="1"/>
  <c r="Z573" i="1"/>
  <c r="F138" i="4"/>
  <c r="G137" i="4"/>
  <c r="D40" i="6"/>
  <c r="D79" i="6"/>
  <c r="AO890" i="1"/>
  <c r="F79" i="6"/>
  <c r="AI408" i="1"/>
  <c r="AJ408" i="1"/>
  <c r="AG408" i="1"/>
  <c r="Y408" i="1"/>
  <c r="AC408" i="1"/>
  <c r="U408" i="1"/>
  <c r="AB408" i="1"/>
  <c r="T408" i="1"/>
  <c r="AF408" i="1"/>
  <c r="X408" i="1"/>
  <c r="AH408" i="1"/>
  <c r="AA408" i="1"/>
  <c r="V408" i="1"/>
  <c r="AE408" i="1"/>
  <c r="Z408" i="1"/>
  <c r="S408" i="1"/>
  <c r="AD408" i="1"/>
  <c r="W408" i="1"/>
  <c r="AS332" i="1"/>
  <c r="AS403" i="1"/>
  <c r="AP332" i="1"/>
  <c r="AP403" i="1"/>
  <c r="AV332" i="1"/>
  <c r="AV403" i="1"/>
  <c r="BA332" i="1"/>
  <c r="BA403" i="1"/>
  <c r="AU332" i="1"/>
  <c r="AU403" i="1"/>
  <c r="AR332" i="1"/>
  <c r="AR403" i="1"/>
  <c r="AY332" i="1"/>
  <c r="AY403" i="1"/>
  <c r="BB332" i="1"/>
  <c r="BB403" i="1"/>
  <c r="AT332" i="1"/>
  <c r="AT403" i="1"/>
  <c r="AI403" i="1"/>
  <c r="AF403" i="1"/>
  <c r="AC403" i="1"/>
  <c r="AD403" i="1"/>
  <c r="W403" i="1"/>
  <c r="T403" i="1"/>
  <c r="AJ403" i="1"/>
  <c r="AG403" i="1"/>
  <c r="AH403" i="1"/>
  <c r="AA403" i="1"/>
  <c r="X403" i="1"/>
  <c r="U403" i="1"/>
  <c r="V403" i="1"/>
  <c r="AE403" i="1"/>
  <c r="AB403" i="1"/>
  <c r="Y403" i="1"/>
  <c r="Z403" i="1"/>
  <c r="S403" i="1"/>
  <c r="AZ332" i="1"/>
  <c r="AZ403" i="1"/>
  <c r="AQ332" i="1"/>
  <c r="AQ403" i="1"/>
  <c r="AW332" i="1"/>
  <c r="AW403" i="1"/>
  <c r="AX332" i="1"/>
  <c r="AX403" i="1"/>
  <c r="S19" i="1"/>
  <c r="AB220" i="1"/>
  <c r="X220" i="1"/>
  <c r="AJ220" i="1"/>
  <c r="AC220" i="1"/>
  <c r="AB573" i="1"/>
  <c r="X573" i="1"/>
  <c r="AJ573" i="1"/>
  <c r="Y573" i="1"/>
  <c r="AH882" i="1"/>
  <c r="AE220" i="1"/>
  <c r="AA220" i="1"/>
  <c r="T220" i="1"/>
  <c r="AF220" i="1"/>
  <c r="AE573" i="1"/>
  <c r="AA573" i="1"/>
  <c r="T573" i="1"/>
  <c r="AF573" i="1"/>
  <c r="AO734" i="1"/>
  <c r="AO19" i="1"/>
  <c r="Z882" i="1"/>
  <c r="Z220" i="1"/>
  <c r="V220" i="1"/>
  <c r="AH220" i="1"/>
  <c r="W220" i="1"/>
  <c r="AH573" i="1"/>
  <c r="AD573" i="1"/>
  <c r="W573" i="1"/>
  <c r="T198" i="1"/>
  <c r="S332" i="1"/>
  <c r="AI734" i="1"/>
  <c r="AC734" i="1"/>
  <c r="AB734" i="1"/>
  <c r="T734" i="1"/>
  <c r="AJ734" i="1"/>
  <c r="X734" i="1"/>
  <c r="AF734" i="1"/>
  <c r="U734" i="1"/>
  <c r="Z734" i="1"/>
  <c r="AA734" i="1"/>
  <c r="Y734" i="1"/>
  <c r="AD734" i="1"/>
  <c r="AE734" i="1"/>
  <c r="AG734" i="1"/>
  <c r="AH734" i="1"/>
  <c r="S734" i="1"/>
  <c r="V734" i="1"/>
  <c r="W734" i="1"/>
  <c r="Z669" i="1"/>
  <c r="AG669" i="1"/>
  <c r="AJ669" i="1"/>
  <c r="T669" i="1"/>
  <c r="V669" i="1"/>
  <c r="AI669" i="1"/>
  <c r="Y669" i="1"/>
  <c r="AB669" i="1"/>
  <c r="S669" i="1"/>
  <c r="W669" i="1"/>
  <c r="AA669" i="1"/>
  <c r="U669" i="1"/>
  <c r="X669" i="1"/>
  <c r="AD669" i="1"/>
  <c r="AC669" i="1"/>
  <c r="AF669" i="1"/>
  <c r="AE669" i="1"/>
  <c r="AH669" i="1"/>
  <c r="AD671" i="1"/>
  <c r="V671" i="1"/>
  <c r="Y671" i="1"/>
  <c r="X671" i="1"/>
  <c r="AF671" i="1"/>
  <c r="AH671" i="1"/>
  <c r="AG671" i="1"/>
  <c r="AJ671" i="1"/>
  <c r="AA671" i="1"/>
  <c r="AI671" i="1"/>
  <c r="AC671" i="1"/>
  <c r="AB671" i="1"/>
  <c r="S671" i="1"/>
  <c r="W671" i="1"/>
  <c r="Z671" i="1"/>
  <c r="U671" i="1"/>
  <c r="AE671" i="1"/>
  <c r="T671" i="1"/>
  <c r="AA674" i="1"/>
  <c r="AB674" i="1"/>
  <c r="W674" i="1"/>
  <c r="Y674" i="1"/>
  <c r="Z674" i="1"/>
  <c r="T674" i="1"/>
  <c r="AJ674" i="1"/>
  <c r="AI674" i="1"/>
  <c r="AG674" i="1"/>
  <c r="AH674" i="1"/>
  <c r="X674" i="1"/>
  <c r="S674" i="1"/>
  <c r="U674" i="1"/>
  <c r="V674" i="1"/>
  <c r="AF674" i="1"/>
  <c r="AD674" i="1"/>
  <c r="AE674" i="1"/>
  <c r="AC674" i="1"/>
  <c r="AI672" i="1"/>
  <c r="AB672" i="1"/>
  <c r="AH672" i="1"/>
  <c r="AA672" i="1"/>
  <c r="AJ672" i="1"/>
  <c r="U672" i="1"/>
  <c r="Y672" i="1"/>
  <c r="Z672" i="1"/>
  <c r="S672" i="1"/>
  <c r="T672" i="1"/>
  <c r="X672" i="1"/>
  <c r="AC672" i="1"/>
  <c r="AG672" i="1"/>
  <c r="AD672" i="1"/>
  <c r="W672" i="1"/>
  <c r="AF672" i="1"/>
  <c r="V672" i="1"/>
  <c r="AE672" i="1"/>
  <c r="AI675" i="1"/>
  <c r="X675" i="1"/>
  <c r="T675" i="1"/>
  <c r="Z675" i="1"/>
  <c r="AA675" i="1"/>
  <c r="U675" i="1"/>
  <c r="Y675" i="1"/>
  <c r="AJ675" i="1"/>
  <c r="AH675" i="1"/>
  <c r="S675" i="1"/>
  <c r="AC675" i="1"/>
  <c r="AG675" i="1"/>
  <c r="V675" i="1"/>
  <c r="W675" i="1"/>
  <c r="AF675" i="1"/>
  <c r="AB675" i="1"/>
  <c r="AD675" i="1"/>
  <c r="AE675" i="1"/>
  <c r="AI676" i="1"/>
  <c r="T676" i="1"/>
  <c r="AJ676" i="1"/>
  <c r="Y676" i="1"/>
  <c r="Z676" i="1"/>
  <c r="AE676" i="1"/>
  <c r="AB676" i="1"/>
  <c r="AG676" i="1"/>
  <c r="AH676" i="1"/>
  <c r="W676" i="1"/>
  <c r="AF676" i="1"/>
  <c r="U676" i="1"/>
  <c r="V676" i="1"/>
  <c r="AA676" i="1"/>
  <c r="X676" i="1"/>
  <c r="S676" i="1"/>
  <c r="AC676" i="1"/>
  <c r="AD676" i="1"/>
  <c r="AV671" i="1"/>
  <c r="AV674" i="1"/>
  <c r="AV676" i="1"/>
  <c r="AV672" i="1"/>
  <c r="AV675" i="1"/>
  <c r="AV670" i="1"/>
  <c r="AV669" i="1"/>
  <c r="BA669" i="1"/>
  <c r="BA670" i="1"/>
  <c r="BA672" i="1"/>
  <c r="BA676" i="1"/>
  <c r="BA671" i="1"/>
  <c r="BA675" i="1"/>
  <c r="BA674" i="1"/>
  <c r="AU672" i="1"/>
  <c r="AU669" i="1"/>
  <c r="AU675" i="1"/>
  <c r="AU674" i="1"/>
  <c r="AU676" i="1"/>
  <c r="AU670" i="1"/>
  <c r="AU671" i="1"/>
  <c r="AS573" i="1"/>
  <c r="AS676" i="1"/>
  <c r="AS671" i="1"/>
  <c r="AS675" i="1"/>
  <c r="AS669" i="1"/>
  <c r="AS672" i="1"/>
  <c r="AS670" i="1"/>
  <c r="AS674" i="1"/>
  <c r="AR573" i="1"/>
  <c r="AR669" i="1"/>
  <c r="AR675" i="1"/>
  <c r="AR672" i="1"/>
  <c r="AR671" i="1"/>
  <c r="AR674" i="1"/>
  <c r="AR676" i="1"/>
  <c r="AR670" i="1"/>
  <c r="AP573" i="1"/>
  <c r="AP669" i="1"/>
  <c r="AP671" i="1"/>
  <c r="AP676" i="1"/>
  <c r="AP672" i="1"/>
  <c r="AP675" i="1"/>
  <c r="AP670" i="1"/>
  <c r="AP674" i="1"/>
  <c r="AY672" i="1"/>
  <c r="AY674" i="1"/>
  <c r="AY671" i="1"/>
  <c r="AY670" i="1"/>
  <c r="AY669" i="1"/>
  <c r="AY676" i="1"/>
  <c r="AY675" i="1"/>
  <c r="BB674" i="1"/>
  <c r="BB671" i="1"/>
  <c r="BB670" i="1"/>
  <c r="BB669" i="1"/>
  <c r="BB672" i="1"/>
  <c r="BB675" i="1"/>
  <c r="BB676" i="1"/>
  <c r="AT671" i="1"/>
  <c r="AT674" i="1"/>
  <c r="AT670" i="1"/>
  <c r="AT669" i="1"/>
  <c r="AT672" i="1"/>
  <c r="AT675" i="1"/>
  <c r="AT676" i="1"/>
  <c r="AZ675" i="1"/>
  <c r="AZ672" i="1"/>
  <c r="AZ669" i="1"/>
  <c r="AZ671" i="1"/>
  <c r="AZ674" i="1"/>
  <c r="AZ676" i="1"/>
  <c r="AZ670" i="1"/>
  <c r="AQ573" i="1"/>
  <c r="AQ674" i="1"/>
  <c r="AQ672" i="1"/>
  <c r="AQ671" i="1"/>
  <c r="AQ670" i="1"/>
  <c r="AQ669" i="1"/>
  <c r="AQ675" i="1"/>
  <c r="AQ676" i="1"/>
  <c r="AW671" i="1"/>
  <c r="AW674" i="1"/>
  <c r="AW669" i="1"/>
  <c r="AW670" i="1"/>
  <c r="AW672" i="1"/>
  <c r="AW676" i="1"/>
  <c r="AW675" i="1"/>
  <c r="AX676" i="1"/>
  <c r="AX672" i="1"/>
  <c r="AX675" i="1"/>
  <c r="AX674" i="1"/>
  <c r="AX669" i="1"/>
  <c r="AX671" i="1"/>
  <c r="AX670" i="1"/>
  <c r="AI670" i="1"/>
  <c r="T670" i="1"/>
  <c r="AB670" i="1"/>
  <c r="AF670" i="1"/>
  <c r="U670" i="1"/>
  <c r="Y670" i="1"/>
  <c r="AD670" i="1"/>
  <c r="W670" i="1"/>
  <c r="AJ670" i="1"/>
  <c r="AH670" i="1"/>
  <c r="AE670" i="1"/>
  <c r="V670" i="1"/>
  <c r="S670" i="1"/>
  <c r="X670" i="1"/>
  <c r="AC670" i="1"/>
  <c r="AG670" i="1"/>
  <c r="Z670" i="1"/>
  <c r="AA670" i="1"/>
  <c r="V882" i="1"/>
  <c r="AF198" i="1"/>
  <c r="AE198" i="1"/>
  <c r="AD882" i="1"/>
  <c r="W198" i="1"/>
  <c r="AC198" i="1"/>
  <c r="AA198" i="1"/>
  <c r="AG198" i="1"/>
  <c r="AI198" i="1"/>
  <c r="AG882" i="1"/>
  <c r="AJ882" i="1"/>
  <c r="AC882" i="1"/>
  <c r="U882" i="1"/>
  <c r="Y198" i="1"/>
  <c r="U198" i="1"/>
  <c r="V198" i="1"/>
  <c r="AH198" i="1"/>
  <c r="AS220" i="1"/>
  <c r="AS890" i="1"/>
  <c r="AF882" i="1"/>
  <c r="T882" i="1"/>
  <c r="AB882" i="1"/>
  <c r="X882" i="1"/>
  <c r="AD198" i="1"/>
  <c r="Z198" i="1"/>
  <c r="X198" i="1"/>
  <c r="AS193" i="1"/>
  <c r="AE882" i="1"/>
  <c r="W882" i="1"/>
  <c r="AA882" i="1"/>
  <c r="Y882" i="1"/>
  <c r="S573" i="1"/>
  <c r="AS198" i="1"/>
  <c r="AS563" i="1"/>
  <c r="AR198" i="1"/>
  <c r="AR563" i="1"/>
  <c r="AQ198" i="1"/>
  <c r="AQ563" i="1"/>
  <c r="AI563" i="1"/>
  <c r="AF563" i="1"/>
  <c r="Y563" i="1"/>
  <c r="AD563" i="1"/>
  <c r="W563" i="1"/>
  <c r="Z563" i="1"/>
  <c r="T563" i="1"/>
  <c r="AJ563" i="1"/>
  <c r="AC563" i="1"/>
  <c r="AA563" i="1"/>
  <c r="AH563" i="1"/>
  <c r="X563" i="1"/>
  <c r="AG563" i="1"/>
  <c r="AE563" i="1"/>
  <c r="AB563" i="1"/>
  <c r="U563" i="1"/>
  <c r="V563" i="1"/>
  <c r="S563" i="1"/>
  <c r="AP198" i="1"/>
  <c r="AP563" i="1"/>
  <c r="S220" i="1"/>
  <c r="AO193" i="1"/>
  <c r="AO220" i="1"/>
  <c r="AI193" i="1"/>
  <c r="AF193" i="1"/>
  <c r="AC193" i="1"/>
  <c r="AD193" i="1"/>
  <c r="AA193" i="1"/>
  <c r="T193" i="1"/>
  <c r="AJ193" i="1"/>
  <c r="AG193" i="1"/>
  <c r="AH193" i="1"/>
  <c r="AE193" i="1"/>
  <c r="X193" i="1"/>
  <c r="U193" i="1"/>
  <c r="V193" i="1"/>
  <c r="S193" i="1"/>
  <c r="AB193" i="1"/>
  <c r="Y193" i="1"/>
  <c r="Z193" i="1"/>
  <c r="W193" i="1"/>
  <c r="AO882" i="1"/>
  <c r="S882" i="1"/>
  <c r="AI890" i="1"/>
  <c r="C40" i="6"/>
  <c r="E40" i="6"/>
  <c r="T890" i="1"/>
  <c r="AJ890" i="1"/>
  <c r="AG890" i="1"/>
  <c r="AH890" i="1"/>
  <c r="U40" i="6"/>
  <c r="AA890" i="1"/>
  <c r="X890" i="1"/>
  <c r="U890" i="1"/>
  <c r="V890" i="1"/>
  <c r="I40" i="6"/>
  <c r="AE890" i="1"/>
  <c r="AB890" i="1"/>
  <c r="S890" i="1"/>
  <c r="AD890" i="1"/>
  <c r="Q40" i="6"/>
  <c r="Y890" i="1"/>
  <c r="Z890" i="1"/>
  <c r="AF890" i="1"/>
  <c r="AC890" i="1"/>
  <c r="P40" i="6"/>
  <c r="W890" i="1"/>
  <c r="AS762" i="1"/>
  <c r="AS760" i="1"/>
  <c r="AS758" i="1"/>
  <c r="AS756" i="1"/>
  <c r="AS768" i="1"/>
  <c r="AS754" i="1"/>
  <c r="AS751" i="1"/>
  <c r="AS752" i="1"/>
  <c r="AS755" i="1"/>
  <c r="AS757" i="1"/>
  <c r="AS759" i="1"/>
  <c r="AS761" i="1"/>
  <c r="AS763" i="1"/>
  <c r="AS785" i="1"/>
  <c r="AS787" i="1"/>
  <c r="AS790" i="1"/>
  <c r="AS789" i="1"/>
  <c r="AS783" i="1"/>
  <c r="AS753" i="1"/>
  <c r="AS780" i="1"/>
  <c r="AS770" i="1"/>
  <c r="AS765" i="1"/>
  <c r="AS769" i="1"/>
  <c r="AS764" i="1"/>
  <c r="AS766" i="1"/>
  <c r="AS767" i="1"/>
  <c r="AS773" i="1"/>
  <c r="AS775" i="1"/>
  <c r="AS778" i="1"/>
  <c r="AS782" i="1"/>
  <c r="AS779" i="1"/>
  <c r="AS777" i="1"/>
  <c r="AS774" i="1"/>
  <c r="AS771" i="1"/>
  <c r="AS776" i="1"/>
  <c r="AS772" i="1"/>
  <c r="AS784" i="1"/>
  <c r="AS786" i="1"/>
  <c r="AS788" i="1"/>
  <c r="AS781" i="1"/>
  <c r="AS825" i="1"/>
  <c r="AS466" i="1"/>
  <c r="AS749" i="1"/>
  <c r="AS467" i="1"/>
  <c r="AS493" i="1"/>
  <c r="AS355" i="1"/>
  <c r="AS347" i="1"/>
  <c r="AS339" i="1"/>
  <c r="AS94" i="1"/>
  <c r="AS119" i="1"/>
  <c r="AS92" i="1"/>
  <c r="AS342" i="1"/>
  <c r="AS352" i="1"/>
  <c r="AS356" i="1"/>
  <c r="AS539" i="1"/>
  <c r="AS537" i="1"/>
  <c r="AS701" i="1"/>
  <c r="AS596" i="1"/>
  <c r="AS700" i="1"/>
  <c r="AS609" i="1"/>
  <c r="AS828" i="1"/>
  <c r="AS822" i="1"/>
  <c r="AS483" i="1"/>
  <c r="AS353" i="1"/>
  <c r="AS345" i="1"/>
  <c r="AS333" i="1"/>
  <c r="AS96" i="1"/>
  <c r="AS91" i="1"/>
  <c r="AS270" i="1"/>
  <c r="AS350" i="1"/>
  <c r="AS346" i="1"/>
  <c r="AS340" i="1"/>
  <c r="AS588" i="1"/>
  <c r="AS540" i="1"/>
  <c r="AS695" i="1"/>
  <c r="AS591" i="1"/>
  <c r="AS748" i="1"/>
  <c r="AS589" i="1"/>
  <c r="AS885" i="1"/>
  <c r="AS830" i="1"/>
  <c r="AS831" i="1"/>
  <c r="AS464" i="1"/>
  <c r="AS351" i="1"/>
  <c r="AS343" i="1"/>
  <c r="AS95" i="1"/>
  <c r="AS747" i="1"/>
  <c r="AS93" i="1"/>
  <c r="AS213" i="1"/>
  <c r="AS268" i="1"/>
  <c r="AS354" i="1"/>
  <c r="AS360" i="1"/>
  <c r="AS600" i="1"/>
  <c r="AS594" i="1"/>
  <c r="AS736" i="1"/>
  <c r="AS697" i="1"/>
  <c r="AS590" i="1"/>
  <c r="AS597" i="1"/>
  <c r="AS746" i="1"/>
  <c r="AS844" i="1"/>
  <c r="AS737" i="1"/>
  <c r="AS359" i="1"/>
  <c r="AS349" i="1"/>
  <c r="AS341" i="1"/>
  <c r="AS10" i="1"/>
  <c r="AS120" i="1"/>
  <c r="AS214" i="1"/>
  <c r="AS215" i="1"/>
  <c r="AS344" i="1"/>
  <c r="AS362" i="1"/>
  <c r="AS348" i="1"/>
  <c r="AS595" i="1"/>
  <c r="AS601" i="1"/>
  <c r="AS536" i="1"/>
  <c r="AS699" i="1"/>
  <c r="AS598" i="1"/>
  <c r="AS738" i="1"/>
  <c r="AS834" i="1"/>
  <c r="AS884" i="1"/>
  <c r="AS874" i="1"/>
  <c r="AS807" i="1"/>
  <c r="AS809" i="1"/>
  <c r="AS803" i="1"/>
  <c r="AS794" i="1"/>
  <c r="AS634" i="1"/>
  <c r="AS465" i="1"/>
  <c r="AS447" i="1"/>
  <c r="AS450" i="1"/>
  <c r="AS518" i="1"/>
  <c r="AS514" i="1"/>
  <c r="AS510" i="1"/>
  <c r="AS506" i="1"/>
  <c r="AS502" i="1"/>
  <c r="AS498" i="1"/>
  <c r="AS494" i="1"/>
  <c r="AS488" i="1"/>
  <c r="AS482" i="1"/>
  <c r="AS475" i="1"/>
  <c r="AS469" i="1"/>
  <c r="AS459" i="1"/>
  <c r="AS451" i="1"/>
  <c r="AS443" i="1"/>
  <c r="AS397" i="1"/>
  <c r="AS369" i="1"/>
  <c r="AS426" i="1"/>
  <c r="AS394" i="1"/>
  <c r="AS437" i="1"/>
  <c r="AS424" i="1"/>
  <c r="AS406" i="1"/>
  <c r="AS375" i="1"/>
  <c r="AS430" i="1"/>
  <c r="AS385" i="1"/>
  <c r="AS328" i="1"/>
  <c r="AS111" i="1"/>
  <c r="AS35" i="1"/>
  <c r="AS67" i="1"/>
  <c r="AS127" i="1"/>
  <c r="AS34" i="1"/>
  <c r="AS66" i="1"/>
  <c r="AS87" i="1"/>
  <c r="AS39" i="1"/>
  <c r="AS71" i="1"/>
  <c r="AS135" i="1"/>
  <c r="AS38" i="1"/>
  <c r="AS70" i="1"/>
  <c r="AS137" i="1"/>
  <c r="AS106" i="1"/>
  <c r="AS40" i="1"/>
  <c r="AS109" i="1"/>
  <c r="AS142" i="1"/>
  <c r="AS176" i="1"/>
  <c r="AS218" i="1"/>
  <c r="AS250" i="1"/>
  <c r="AS286" i="1"/>
  <c r="AS112" i="1"/>
  <c r="AS131" i="1"/>
  <c r="AS25" i="1"/>
  <c r="AS57" i="1"/>
  <c r="AS125" i="1"/>
  <c r="AS154" i="1"/>
  <c r="AS204" i="1"/>
  <c r="AS246" i="1"/>
  <c r="AS278" i="1"/>
  <c r="AS155" i="1"/>
  <c r="AS114" i="1"/>
  <c r="AS37" i="1"/>
  <c r="AS85" i="1"/>
  <c r="AS172" i="1"/>
  <c r="AS223" i="1"/>
  <c r="AS258" i="1"/>
  <c r="AS104" i="1"/>
  <c r="AS139" i="1"/>
  <c r="AS28" i="1"/>
  <c r="AS60" i="1"/>
  <c r="AS150" i="1"/>
  <c r="AS182" i="1"/>
  <c r="AS225" i="1"/>
  <c r="AS254" i="1"/>
  <c r="AS171" i="1"/>
  <c r="AS181" i="1"/>
  <c r="AS189" i="1"/>
  <c r="AS207" i="1"/>
  <c r="AS219" i="1"/>
  <c r="AS228" i="1"/>
  <c r="AS291" i="1"/>
  <c r="AS248" i="1"/>
  <c r="AS280" i="1"/>
  <c r="AS302" i="1"/>
  <c r="AS252" i="1"/>
  <c r="AS296" i="1"/>
  <c r="AS241" i="1"/>
  <c r="AS273" i="1"/>
  <c r="AS297" i="1"/>
  <c r="AS305" i="1"/>
  <c r="AS313" i="1"/>
  <c r="AS321" i="1"/>
  <c r="AS329" i="1"/>
  <c r="AS306" i="1"/>
  <c r="AS260" i="1"/>
  <c r="AS384" i="1"/>
  <c r="AS423" i="1"/>
  <c r="AS390" i="1"/>
  <c r="AS427" i="1"/>
  <c r="AS382" i="1"/>
  <c r="AS429" i="1"/>
  <c r="AS425" i="1"/>
  <c r="AS544" i="1"/>
  <c r="AS576" i="1"/>
  <c r="AS580" i="1"/>
  <c r="AS653" i="1"/>
  <c r="AS643" i="1"/>
  <c r="AS718" i="1"/>
  <c r="AS728" i="1"/>
  <c r="AS529" i="1"/>
  <c r="AS578" i="1"/>
  <c r="AS558" i="1"/>
  <c r="AS616" i="1"/>
  <c r="AS652" i="1"/>
  <c r="AS657" i="1"/>
  <c r="AS690" i="1"/>
  <c r="AS717" i="1"/>
  <c r="AS528" i="1"/>
  <c r="AS567" i="1"/>
  <c r="AS559" i="1"/>
  <c r="AS620" i="1"/>
  <c r="AS648" i="1"/>
  <c r="AS637" i="1"/>
  <c r="AS651" i="1"/>
  <c r="AS722" i="1"/>
  <c r="AS668" i="1"/>
  <c r="AS732" i="1"/>
  <c r="AS541" i="1"/>
  <c r="AS550" i="1"/>
  <c r="AS624" i="1"/>
  <c r="AS649" i="1"/>
  <c r="AS635" i="1"/>
  <c r="AS705" i="1"/>
  <c r="AS709" i="1"/>
  <c r="AS720" i="1"/>
  <c r="AS804" i="1"/>
  <c r="AS855" i="1"/>
  <c r="AS866" i="1"/>
  <c r="AS806" i="1"/>
  <c r="AS836" i="1"/>
  <c r="AS858" i="1"/>
  <c r="AS887" i="1"/>
  <c r="AS810" i="1"/>
  <c r="AS869" i="1"/>
  <c r="AS872" i="1"/>
  <c r="AS808" i="1"/>
  <c r="AS815" i="1"/>
  <c r="AS848" i="1"/>
  <c r="AS864" i="1"/>
  <c r="AS880" i="1"/>
  <c r="AS881" i="1"/>
  <c r="AS886" i="1"/>
  <c r="AS805" i="1"/>
  <c r="AS799" i="1"/>
  <c r="AS801" i="1"/>
  <c r="AS640" i="1"/>
  <c r="AS632" i="1"/>
  <c r="AS457" i="1"/>
  <c r="AS462" i="1"/>
  <c r="AS446" i="1"/>
  <c r="AS517" i="1"/>
  <c r="AS513" i="1"/>
  <c r="AS509" i="1"/>
  <c r="AS505" i="1"/>
  <c r="AS501" i="1"/>
  <c r="AS497" i="1"/>
  <c r="AS492" i="1"/>
  <c r="AS487" i="1"/>
  <c r="AS481" i="1"/>
  <c r="AS473" i="1"/>
  <c r="AS468" i="1"/>
  <c r="AS456" i="1"/>
  <c r="AS448" i="1"/>
  <c r="AS440" i="1"/>
  <c r="AS387" i="1"/>
  <c r="AS367" i="1"/>
  <c r="AS418" i="1"/>
  <c r="AS393" i="1"/>
  <c r="AS436" i="1"/>
  <c r="AS416" i="1"/>
  <c r="AS395" i="1"/>
  <c r="AS373" i="1"/>
  <c r="AS422" i="1"/>
  <c r="AS379" i="1"/>
  <c r="AS322" i="1"/>
  <c r="AS128" i="1"/>
  <c r="AS43" i="1"/>
  <c r="AS78" i="1"/>
  <c r="AS143" i="1"/>
  <c r="AS42" i="1"/>
  <c r="AS88" i="1"/>
  <c r="AS136" i="1"/>
  <c r="AS47" i="1"/>
  <c r="AS318" i="1"/>
  <c r="AS82" i="1"/>
  <c r="AS46" i="1"/>
  <c r="AS105" i="1"/>
  <c r="AS151" i="1"/>
  <c r="AS123" i="1"/>
  <c r="AS45" i="1"/>
  <c r="AS118" i="1"/>
  <c r="AS152" i="1"/>
  <c r="AS184" i="1"/>
  <c r="AS227" i="1"/>
  <c r="AS255" i="1"/>
  <c r="AS161" i="1"/>
  <c r="AS130" i="1"/>
  <c r="AS72" i="1"/>
  <c r="AS36" i="1"/>
  <c r="AS68" i="1"/>
  <c r="AS133" i="1"/>
  <c r="AS162" i="1"/>
  <c r="AS212" i="1"/>
  <c r="AS251" i="1"/>
  <c r="AS283" i="1"/>
  <c r="AS124" i="1"/>
  <c r="AS15" i="1"/>
  <c r="AS48" i="1"/>
  <c r="AS148" i="1"/>
  <c r="AS180" i="1"/>
  <c r="AS231" i="1"/>
  <c r="AS263" i="1"/>
  <c r="AS122" i="1"/>
  <c r="AS90" i="1"/>
  <c r="AS33" i="1"/>
  <c r="AS65" i="1"/>
  <c r="AS158" i="1"/>
  <c r="AS190" i="1"/>
  <c r="AS233" i="1"/>
  <c r="AS259" i="1"/>
  <c r="AS173" i="1"/>
  <c r="AS183" i="1"/>
  <c r="AS191" i="1"/>
  <c r="AS209" i="1"/>
  <c r="AS222" i="1"/>
  <c r="AS230" i="1"/>
  <c r="AS300" i="1"/>
  <c r="AS249" i="1"/>
  <c r="AS281" i="1"/>
  <c r="AS310" i="1"/>
  <c r="AS253" i="1"/>
  <c r="AS304" i="1"/>
  <c r="AS256" i="1"/>
  <c r="AS290" i="1"/>
  <c r="AS299" i="1"/>
  <c r="AS307" i="1"/>
  <c r="AS315" i="1"/>
  <c r="AS323" i="1"/>
  <c r="AS331" i="1"/>
  <c r="AS314" i="1"/>
  <c r="AS261" i="1"/>
  <c r="AS374" i="1"/>
  <c r="AS421" i="1"/>
  <c r="AS412" i="1"/>
  <c r="AS417" i="1"/>
  <c r="AS396" i="1"/>
  <c r="AS380" i="1"/>
  <c r="AS522" i="1"/>
  <c r="AS545" i="1"/>
  <c r="AS579" i="1"/>
  <c r="AS587" i="1"/>
  <c r="AS662" i="1"/>
  <c r="AS659" i="1"/>
  <c r="AS691" i="1"/>
  <c r="AS725" i="1"/>
  <c r="AS548" i="1"/>
  <c r="AS586" i="1"/>
  <c r="AS566" i="1"/>
  <c r="AS617" i="1"/>
  <c r="AS631" i="1"/>
  <c r="AS666" i="1"/>
  <c r="AS715" i="1"/>
  <c r="AS667" i="1"/>
  <c r="AS532" i="1"/>
  <c r="AS584" i="1"/>
  <c r="AS565" i="1"/>
  <c r="AS621" i="1"/>
  <c r="AS661" i="1"/>
  <c r="AS639" i="1"/>
  <c r="AS656" i="1"/>
  <c r="AS686" i="1"/>
  <c r="AS683" i="1"/>
  <c r="AS523" i="1"/>
  <c r="AS556" i="1"/>
  <c r="AS555" i="1"/>
  <c r="AS625" i="1"/>
  <c r="AS660" i="1"/>
  <c r="AS663" i="1"/>
  <c r="AS713" i="1"/>
  <c r="AS687" i="1"/>
  <c r="AS726" i="1"/>
  <c r="AS802" i="1"/>
  <c r="AS856" i="1"/>
  <c r="AS729" i="1"/>
  <c r="AS835" i="1"/>
  <c r="AS852" i="1"/>
  <c r="AS867" i="1"/>
  <c r="AS889" i="1"/>
  <c r="AS837" i="1"/>
  <c r="AS870" i="1"/>
  <c r="AS875" i="1"/>
  <c r="AS817" i="1"/>
  <c r="AS838" i="1"/>
  <c r="AS849" i="1"/>
  <c r="AS863" i="1"/>
  <c r="AS878" i="1"/>
  <c r="AS829" i="1"/>
  <c r="AS818" i="1"/>
  <c r="AS816" i="1"/>
  <c r="AS797" i="1"/>
  <c r="AS638" i="1"/>
  <c r="AS630" i="1"/>
  <c r="AS455" i="1"/>
  <c r="AS458" i="1"/>
  <c r="AS520" i="1"/>
  <c r="AS516" i="1"/>
  <c r="AS512" i="1"/>
  <c r="AS508" i="1"/>
  <c r="AS504" i="1"/>
  <c r="AS500" i="1"/>
  <c r="AS496" i="1"/>
  <c r="AS491" i="1"/>
  <c r="AS486" i="1"/>
  <c r="AS479" i="1"/>
  <c r="AS471" i="1"/>
  <c r="AS461" i="1"/>
  <c r="AS453" i="1"/>
  <c r="AS445" i="1"/>
  <c r="AS428" i="1"/>
  <c r="AS383" i="1"/>
  <c r="AS438" i="1"/>
  <c r="AS414" i="1"/>
  <c r="AS391" i="1"/>
  <c r="AS435" i="1"/>
  <c r="AS409" i="1"/>
  <c r="AS389" i="1"/>
  <c r="AS441" i="1"/>
  <c r="AS411" i="1"/>
  <c r="AS377" i="1"/>
  <c r="AS320" i="1"/>
  <c r="AS18" i="1"/>
  <c r="AS51" i="1"/>
  <c r="AS89" i="1"/>
  <c r="AS17" i="1"/>
  <c r="AS50" i="1"/>
  <c r="AS326" i="1"/>
  <c r="AS23" i="1"/>
  <c r="AS55" i="1"/>
  <c r="AS324" i="1"/>
  <c r="AS22" i="1"/>
  <c r="AS54" i="1"/>
  <c r="AS113" i="1"/>
  <c r="AS159" i="1"/>
  <c r="AS24" i="1"/>
  <c r="AS56" i="1"/>
  <c r="AS126" i="1"/>
  <c r="AS160" i="1"/>
  <c r="AS192" i="1"/>
  <c r="AS235" i="1"/>
  <c r="AS266" i="1"/>
  <c r="AS163" i="1"/>
  <c r="AS149" i="1"/>
  <c r="AS115" i="1"/>
  <c r="AS41" i="1"/>
  <c r="AS108" i="1"/>
  <c r="AS141" i="1"/>
  <c r="AS170" i="1"/>
  <c r="AS221" i="1"/>
  <c r="AS262" i="1"/>
  <c r="AS129" i="1"/>
  <c r="AS140" i="1"/>
  <c r="AS21" i="1"/>
  <c r="AS53" i="1"/>
  <c r="AS156" i="1"/>
  <c r="AS188" i="1"/>
  <c r="AS242" i="1"/>
  <c r="AS274" i="1"/>
  <c r="AS138" i="1"/>
  <c r="AS107" i="1"/>
  <c r="AS44" i="1"/>
  <c r="AS74" i="1"/>
  <c r="AS166" i="1"/>
  <c r="AS208" i="1"/>
  <c r="AS238" i="1"/>
  <c r="AS167" i="1"/>
  <c r="AS175" i="1"/>
  <c r="AS185" i="1"/>
  <c r="AS203" i="1"/>
  <c r="AS211" i="1"/>
  <c r="AS224" i="1"/>
  <c r="AS232" i="1"/>
  <c r="AS308" i="1"/>
  <c r="AS264" i="1"/>
  <c r="AS366" i="1"/>
  <c r="AS236" i="1"/>
  <c r="AS284" i="1"/>
  <c r="AS312" i="1"/>
  <c r="AS257" i="1"/>
  <c r="AS292" i="1"/>
  <c r="AS301" i="1"/>
  <c r="AS309" i="1"/>
  <c r="AS317" i="1"/>
  <c r="AS325" i="1"/>
  <c r="AS275" i="1"/>
  <c r="AS244" i="1"/>
  <c r="AS398" i="1"/>
  <c r="AS388" i="1"/>
  <c r="AS368" i="1"/>
  <c r="AS372" i="1"/>
  <c r="AS433" i="1"/>
  <c r="AS415" i="1"/>
  <c r="AS410" i="1"/>
  <c r="AS526" i="1"/>
  <c r="AS560" i="1"/>
  <c r="AS546" i="1"/>
  <c r="AS623" i="1"/>
  <c r="AS633" i="1"/>
  <c r="AS689" i="1"/>
  <c r="AS692" i="1"/>
  <c r="AS521" i="1"/>
  <c r="AS549" i="1"/>
  <c r="AS542" i="1"/>
  <c r="AS575" i="1"/>
  <c r="AS585" i="1"/>
  <c r="AS646" i="1"/>
  <c r="AS658" i="1"/>
  <c r="AS723" i="1"/>
  <c r="AS730" i="1"/>
  <c r="AS552" i="1"/>
  <c r="AS543" i="1"/>
  <c r="AS574" i="1"/>
  <c r="AS619" i="1"/>
  <c r="AS655" i="1"/>
  <c r="AS641" i="1"/>
  <c r="AS706" i="1"/>
  <c r="AS708" i="1"/>
  <c r="AS684" i="1"/>
  <c r="AS527" i="1"/>
  <c r="AS557" i="1"/>
  <c r="AS564" i="1"/>
  <c r="AS615" i="1"/>
  <c r="AS654" i="1"/>
  <c r="AS664" i="1"/>
  <c r="AS721" i="1"/>
  <c r="AS688" i="1"/>
  <c r="AS731" i="1"/>
  <c r="AS839" i="1"/>
  <c r="AS860" i="1"/>
  <c r="AS795" i="1"/>
  <c r="AS826" i="1"/>
  <c r="AS859" i="1"/>
  <c r="AS868" i="1"/>
  <c r="AS796" i="1"/>
  <c r="AS850" i="1"/>
  <c r="AS865" i="1"/>
  <c r="AS727" i="1"/>
  <c r="AS820" i="1"/>
  <c r="AS846" i="1"/>
  <c r="AS861" i="1"/>
  <c r="AS873" i="1"/>
  <c r="AS888" i="1"/>
  <c r="AS876" i="1"/>
  <c r="AS823" i="1"/>
  <c r="AS811" i="1"/>
  <c r="AS813" i="1"/>
  <c r="AS792" i="1"/>
  <c r="AS636" i="1"/>
  <c r="AS627" i="1"/>
  <c r="AS449" i="1"/>
  <c r="AS454" i="1"/>
  <c r="AS519" i="1"/>
  <c r="AS515" i="1"/>
  <c r="AS511" i="1"/>
  <c r="AS507" i="1"/>
  <c r="AS503" i="1"/>
  <c r="AS499" i="1"/>
  <c r="AS495" i="1"/>
  <c r="AS489" i="1"/>
  <c r="AS485" i="1"/>
  <c r="AS476" i="1"/>
  <c r="AS470" i="1"/>
  <c r="AS460" i="1"/>
  <c r="AS452" i="1"/>
  <c r="AS444" i="1"/>
  <c r="AS420" i="1"/>
  <c r="AS371" i="1"/>
  <c r="AS434" i="1"/>
  <c r="AS404" i="1"/>
  <c r="AS442" i="1"/>
  <c r="AS432" i="1"/>
  <c r="AS407" i="1"/>
  <c r="AS381" i="1"/>
  <c r="AS439" i="1"/>
  <c r="AS386" i="1"/>
  <c r="AS330" i="1"/>
  <c r="AS69" i="1"/>
  <c r="AS27" i="1"/>
  <c r="AS59" i="1"/>
  <c r="AS110" i="1"/>
  <c r="AS26" i="1"/>
  <c r="AS58" i="1"/>
  <c r="AS76" i="1"/>
  <c r="AS31" i="1"/>
  <c r="AS63" i="1"/>
  <c r="AS86" i="1"/>
  <c r="AS30" i="1"/>
  <c r="AS62" i="1"/>
  <c r="AS121" i="1"/>
  <c r="AS132" i="1"/>
  <c r="AS29" i="1"/>
  <c r="AS61" i="1"/>
  <c r="AS134" i="1"/>
  <c r="AS168" i="1"/>
  <c r="AS210" i="1"/>
  <c r="AS239" i="1"/>
  <c r="AS282" i="1"/>
  <c r="AS165" i="1"/>
  <c r="AS157" i="1"/>
  <c r="AS20" i="1"/>
  <c r="AS52" i="1"/>
  <c r="AS116" i="1"/>
  <c r="AS146" i="1"/>
  <c r="AS186" i="1"/>
  <c r="AS229" i="1"/>
  <c r="AS267" i="1"/>
  <c r="AS147" i="1"/>
  <c r="AS83" i="1"/>
  <c r="AS32" i="1"/>
  <c r="AS64" i="1"/>
  <c r="AS164" i="1"/>
  <c r="AS206" i="1"/>
  <c r="AS247" i="1"/>
  <c r="AS279" i="1"/>
  <c r="AS153" i="1"/>
  <c r="AS16" i="1"/>
  <c r="AS49" i="1"/>
  <c r="AS84" i="1"/>
  <c r="AS174" i="1"/>
  <c r="AS216" i="1"/>
  <c r="AS243" i="1"/>
  <c r="AS169" i="1"/>
  <c r="AS177" i="1"/>
  <c r="AS187" i="1"/>
  <c r="AS205" i="1"/>
  <c r="AS217" i="1"/>
  <c r="AS226" i="1"/>
  <c r="AS234" i="1"/>
  <c r="AS316" i="1"/>
  <c r="AS265" i="1"/>
  <c r="AS293" i="1"/>
  <c r="AS237" i="1"/>
  <c r="AS285" i="1"/>
  <c r="AS240" i="1"/>
  <c r="AS272" i="1"/>
  <c r="AS295" i="1"/>
  <c r="AS303" i="1"/>
  <c r="AS311" i="1"/>
  <c r="AS319" i="1"/>
  <c r="AS327" i="1"/>
  <c r="AS298" i="1"/>
  <c r="AS245" i="1"/>
  <c r="AS376" i="1"/>
  <c r="AS405" i="1"/>
  <c r="AS370" i="1"/>
  <c r="AS378" i="1"/>
  <c r="AS392" i="1"/>
  <c r="AS431" i="1"/>
  <c r="AS419" i="1"/>
  <c r="AS530" i="1"/>
  <c r="AS561" i="1"/>
  <c r="AS551" i="1"/>
  <c r="AS645" i="1"/>
  <c r="AS642" i="1"/>
  <c r="AS716" i="1"/>
  <c r="AS719" i="1"/>
  <c r="AS525" i="1"/>
  <c r="AS568" i="1"/>
  <c r="AS547" i="1"/>
  <c r="AS583" i="1"/>
  <c r="AS618" i="1"/>
  <c r="AS647" i="1"/>
  <c r="AS685" i="1"/>
  <c r="AS724" i="1"/>
  <c r="AS524" i="1"/>
  <c r="AS553" i="1"/>
  <c r="AS554" i="1"/>
  <c r="AS582" i="1"/>
  <c r="AS622" i="1"/>
  <c r="AS629" i="1"/>
  <c r="AS650" i="1"/>
  <c r="AS714" i="1"/>
  <c r="AS710" i="1"/>
  <c r="AS712" i="1"/>
  <c r="AS531" i="1"/>
  <c r="AS577" i="1"/>
  <c r="AS581" i="1"/>
  <c r="AS644" i="1"/>
  <c r="AS626" i="1"/>
  <c r="AS665" i="1"/>
  <c r="AS707" i="1"/>
  <c r="AS711" i="1"/>
  <c r="AS793" i="1"/>
  <c r="AS845" i="1"/>
  <c r="AS857" i="1"/>
  <c r="AS800" i="1"/>
  <c r="AS851" i="1"/>
  <c r="AS853" i="1"/>
  <c r="AS877" i="1"/>
  <c r="AS812" i="1"/>
  <c r="AS854" i="1"/>
  <c r="AS871" i="1"/>
  <c r="AS733" i="1"/>
  <c r="AS798" i="1"/>
  <c r="AS847" i="1"/>
  <c r="AS862" i="1"/>
  <c r="AS879" i="1"/>
  <c r="AR751" i="1"/>
  <c r="AR753" i="1"/>
  <c r="AP753" i="1"/>
  <c r="AP751" i="1"/>
  <c r="AO774" i="1"/>
  <c r="AO770" i="1"/>
  <c r="AO768" i="1"/>
  <c r="AO762" i="1"/>
  <c r="AO760" i="1"/>
  <c r="AO758" i="1"/>
  <c r="AO756" i="1"/>
  <c r="AO754" i="1"/>
  <c r="AO761" i="1"/>
  <c r="AO772" i="1"/>
  <c r="AO767" i="1"/>
  <c r="AO759" i="1"/>
  <c r="AO787" i="1"/>
  <c r="AO785" i="1"/>
  <c r="AO783" i="1"/>
  <c r="AO757" i="1"/>
  <c r="AO755" i="1"/>
  <c r="AO763" i="1"/>
  <c r="AO765" i="1"/>
  <c r="AO776" i="1"/>
  <c r="AO789" i="1"/>
  <c r="AO790" i="1"/>
  <c r="AO766" i="1"/>
  <c r="AO773" i="1"/>
  <c r="AO780" i="1"/>
  <c r="AO769" i="1"/>
  <c r="AO764" i="1"/>
  <c r="AO777" i="1"/>
  <c r="AO784" i="1"/>
  <c r="AO775" i="1"/>
  <c r="AO782" i="1"/>
  <c r="AO786" i="1"/>
  <c r="AO788" i="1"/>
  <c r="AO778" i="1"/>
  <c r="AO771" i="1"/>
  <c r="AO781" i="1"/>
  <c r="AO779" i="1"/>
  <c r="AQ753" i="1"/>
  <c r="AQ751" i="1"/>
  <c r="AD768" i="1"/>
  <c r="V768" i="1"/>
  <c r="AI768" i="1"/>
  <c r="AA768" i="1"/>
  <c r="U768" i="1"/>
  <c r="AG768" i="1"/>
  <c r="Z768" i="1"/>
  <c r="S768" i="1"/>
  <c r="AE768" i="1"/>
  <c r="Y768" i="1"/>
  <c r="AB768" i="1"/>
  <c r="AC768" i="1"/>
  <c r="X768" i="1"/>
  <c r="AH768" i="1"/>
  <c r="AJ768" i="1"/>
  <c r="T768" i="1"/>
  <c r="AF768" i="1"/>
  <c r="W768" i="1"/>
  <c r="AG757" i="1"/>
  <c r="AH757" i="1"/>
  <c r="W757" i="1"/>
  <c r="Z757" i="1"/>
  <c r="AD757" i="1"/>
  <c r="S757" i="1"/>
  <c r="AI757" i="1"/>
  <c r="AB757" i="1"/>
  <c r="AF757" i="1"/>
  <c r="U757" i="1"/>
  <c r="AA757" i="1"/>
  <c r="V757" i="1"/>
  <c r="T757" i="1"/>
  <c r="AJ757" i="1"/>
  <c r="Y757" i="1"/>
  <c r="AE757" i="1"/>
  <c r="X757" i="1"/>
  <c r="AC757" i="1"/>
  <c r="AG761" i="1"/>
  <c r="AH761" i="1"/>
  <c r="AE761" i="1"/>
  <c r="V761" i="1"/>
  <c r="Z761" i="1"/>
  <c r="AD761" i="1"/>
  <c r="W761" i="1"/>
  <c r="AB761" i="1"/>
  <c r="T761" i="1"/>
  <c r="AA761" i="1"/>
  <c r="AF761" i="1"/>
  <c r="U761" i="1"/>
  <c r="AI761" i="1"/>
  <c r="AJ761" i="1"/>
  <c r="Y761" i="1"/>
  <c r="S761" i="1"/>
  <c r="X761" i="1"/>
  <c r="AC761" i="1"/>
  <c r="AH766" i="1"/>
  <c r="AI766" i="1"/>
  <c r="AC766" i="1"/>
  <c r="X766" i="1"/>
  <c r="S766" i="1"/>
  <c r="AG766" i="1"/>
  <c r="AB766" i="1"/>
  <c r="W766" i="1"/>
  <c r="AF766" i="1"/>
  <c r="AA766" i="1"/>
  <c r="U766" i="1"/>
  <c r="AJ766" i="1"/>
  <c r="AE766" i="1"/>
  <c r="Y766" i="1"/>
  <c r="T766" i="1"/>
  <c r="Z766" i="1"/>
  <c r="AD766" i="1"/>
  <c r="V766" i="1"/>
  <c r="AD776" i="1"/>
  <c r="V776" i="1"/>
  <c r="AI776" i="1"/>
  <c r="AA776" i="1"/>
  <c r="U776" i="1"/>
  <c r="AG776" i="1"/>
  <c r="Z776" i="1"/>
  <c r="S776" i="1"/>
  <c r="AE776" i="1"/>
  <c r="Y776" i="1"/>
  <c r="AB776" i="1"/>
  <c r="AC776" i="1"/>
  <c r="X776" i="1"/>
  <c r="AH776" i="1"/>
  <c r="AJ776" i="1"/>
  <c r="T776" i="1"/>
  <c r="AF776" i="1"/>
  <c r="W776" i="1"/>
  <c r="AG782" i="1"/>
  <c r="AB782" i="1"/>
  <c r="U782" i="1"/>
  <c r="V782" i="1"/>
  <c r="Z782" i="1"/>
  <c r="AF782" i="1"/>
  <c r="AI782" i="1"/>
  <c r="S782" i="1"/>
  <c r="AD782" i="1"/>
  <c r="AE782" i="1"/>
  <c r="X782" i="1"/>
  <c r="AJ782" i="1"/>
  <c r="AA782" i="1"/>
  <c r="AC782" i="1"/>
  <c r="T782" i="1"/>
  <c r="W782" i="1"/>
  <c r="AH782" i="1"/>
  <c r="Y782" i="1"/>
  <c r="AE770" i="1"/>
  <c r="AG770" i="1"/>
  <c r="AA770" i="1"/>
  <c r="AI770" i="1"/>
  <c r="Y770" i="1"/>
  <c r="AD770" i="1"/>
  <c r="V770" i="1"/>
  <c r="S770" i="1"/>
  <c r="U770" i="1"/>
  <c r="Z770" i="1"/>
  <c r="AB770" i="1"/>
  <c r="AC770" i="1"/>
  <c r="X770" i="1"/>
  <c r="AH770" i="1"/>
  <c r="AJ770" i="1"/>
  <c r="T770" i="1"/>
  <c r="AF770" i="1"/>
  <c r="W770" i="1"/>
  <c r="AJ780" i="1"/>
  <c r="Y780" i="1"/>
  <c r="U780" i="1"/>
  <c r="AG780" i="1"/>
  <c r="AC780" i="1"/>
  <c r="AH780" i="1"/>
  <c r="AE780" i="1"/>
  <c r="X780" i="1"/>
  <c r="AB780" i="1"/>
  <c r="V780" i="1"/>
  <c r="S780" i="1"/>
  <c r="AI780" i="1"/>
  <c r="Z780" i="1"/>
  <c r="W780" i="1"/>
  <c r="AF780" i="1"/>
  <c r="AD780" i="1"/>
  <c r="AA780" i="1"/>
  <c r="T780" i="1"/>
  <c r="AH777" i="1"/>
  <c r="AG777" i="1"/>
  <c r="AB777" i="1"/>
  <c r="W777" i="1"/>
  <c r="AF777" i="1"/>
  <c r="AA777" i="1"/>
  <c r="U777" i="1"/>
  <c r="AJ777" i="1"/>
  <c r="AE777" i="1"/>
  <c r="Y777" i="1"/>
  <c r="T777" i="1"/>
  <c r="AI777" i="1"/>
  <c r="AC777" i="1"/>
  <c r="X777" i="1"/>
  <c r="S777" i="1"/>
  <c r="V777" i="1"/>
  <c r="Z777" i="1"/>
  <c r="AD777" i="1"/>
  <c r="AI754" i="1"/>
  <c r="X754" i="1"/>
  <c r="AJ754" i="1"/>
  <c r="T754" i="1"/>
  <c r="AF754" i="1"/>
  <c r="AB754" i="1"/>
  <c r="AC754" i="1"/>
  <c r="Y754" i="1"/>
  <c r="AG754" i="1"/>
  <c r="Z754" i="1"/>
  <c r="W754" i="1"/>
  <c r="AD754" i="1"/>
  <c r="AA754" i="1"/>
  <c r="AH754" i="1"/>
  <c r="AE754" i="1"/>
  <c r="U754" i="1"/>
  <c r="V754" i="1"/>
  <c r="S754" i="1"/>
  <c r="AI758" i="1"/>
  <c r="X758" i="1"/>
  <c r="AJ758" i="1"/>
  <c r="T758" i="1"/>
  <c r="AF758" i="1"/>
  <c r="AB758" i="1"/>
  <c r="U758" i="1"/>
  <c r="AG758" i="1"/>
  <c r="Y758" i="1"/>
  <c r="Z758" i="1"/>
  <c r="W758" i="1"/>
  <c r="AC758" i="1"/>
  <c r="AD758" i="1"/>
  <c r="AA758" i="1"/>
  <c r="AH758" i="1"/>
  <c r="AE758" i="1"/>
  <c r="V758" i="1"/>
  <c r="S758" i="1"/>
  <c r="AI762" i="1"/>
  <c r="X762" i="1"/>
  <c r="AJ762" i="1"/>
  <c r="T762" i="1"/>
  <c r="AF762" i="1"/>
  <c r="AB762" i="1"/>
  <c r="AC762" i="1"/>
  <c r="Y762" i="1"/>
  <c r="AD762" i="1"/>
  <c r="W762" i="1"/>
  <c r="AG762" i="1"/>
  <c r="Z762" i="1"/>
  <c r="AA762" i="1"/>
  <c r="AH762" i="1"/>
  <c r="AE762" i="1"/>
  <c r="U762" i="1"/>
  <c r="V762" i="1"/>
  <c r="S762" i="1"/>
  <c r="AE765" i="1"/>
  <c r="Y765" i="1"/>
  <c r="AD765" i="1"/>
  <c r="V765" i="1"/>
  <c r="AI765" i="1"/>
  <c r="AA765" i="1"/>
  <c r="U765" i="1"/>
  <c r="AG765" i="1"/>
  <c r="Z765" i="1"/>
  <c r="S765" i="1"/>
  <c r="AJ765" i="1"/>
  <c r="T765" i="1"/>
  <c r="AF765" i="1"/>
  <c r="W765" i="1"/>
  <c r="AB765" i="1"/>
  <c r="AC765" i="1"/>
  <c r="X765" i="1"/>
  <c r="AH765" i="1"/>
  <c r="AD778" i="1"/>
  <c r="AC778" i="1"/>
  <c r="Y778" i="1"/>
  <c r="U778" i="1"/>
  <c r="AG778" i="1"/>
  <c r="AJ778" i="1"/>
  <c r="T778" i="1"/>
  <c r="W778" i="1"/>
  <c r="V778" i="1"/>
  <c r="AF778" i="1"/>
  <c r="AI778" i="1"/>
  <c r="S778" i="1"/>
  <c r="AB778" i="1"/>
  <c r="AE778" i="1"/>
  <c r="Z778" i="1"/>
  <c r="X778" i="1"/>
  <c r="AA778" i="1"/>
  <c r="AH778" i="1"/>
  <c r="AE784" i="1"/>
  <c r="X784" i="1"/>
  <c r="AJ784" i="1"/>
  <c r="AF784" i="1"/>
  <c r="AA784" i="1"/>
  <c r="AC784" i="1"/>
  <c r="T784" i="1"/>
  <c r="V784" i="1"/>
  <c r="W784" i="1"/>
  <c r="AH784" i="1"/>
  <c r="Y784" i="1"/>
  <c r="U784" i="1"/>
  <c r="AB784" i="1"/>
  <c r="AI784" i="1"/>
  <c r="S784" i="1"/>
  <c r="AD784" i="1"/>
  <c r="Z784" i="1"/>
  <c r="AG784" i="1"/>
  <c r="AH771" i="1"/>
  <c r="AJ771" i="1"/>
  <c r="AE771" i="1"/>
  <c r="Y771" i="1"/>
  <c r="T771" i="1"/>
  <c r="AI771" i="1"/>
  <c r="AC771" i="1"/>
  <c r="X771" i="1"/>
  <c r="S771" i="1"/>
  <c r="AG771" i="1"/>
  <c r="AB771" i="1"/>
  <c r="W771" i="1"/>
  <c r="AF771" i="1"/>
  <c r="AA771" i="1"/>
  <c r="U771" i="1"/>
  <c r="V771" i="1"/>
  <c r="Z771" i="1"/>
  <c r="AD771" i="1"/>
  <c r="AF783" i="1"/>
  <c r="AJ783" i="1"/>
  <c r="AE783" i="1"/>
  <c r="AA783" i="1"/>
  <c r="V783" i="1"/>
  <c r="Z783" i="1"/>
  <c r="T783" i="1"/>
  <c r="AC783" i="1"/>
  <c r="AB783" i="1"/>
  <c r="AI783" i="1"/>
  <c r="S783" i="1"/>
  <c r="Y783" i="1"/>
  <c r="AH783" i="1"/>
  <c r="U783" i="1"/>
  <c r="X783" i="1"/>
  <c r="AG783" i="1"/>
  <c r="W783" i="1"/>
  <c r="AD783" i="1"/>
  <c r="AA788" i="1"/>
  <c r="AC788" i="1"/>
  <c r="AJ788" i="1"/>
  <c r="Z788" i="1"/>
  <c r="AG788" i="1"/>
  <c r="W788" i="1"/>
  <c r="AH788" i="1"/>
  <c r="T788" i="1"/>
  <c r="AF788" i="1"/>
  <c r="AI788" i="1"/>
  <c r="S788" i="1"/>
  <c r="Y788" i="1"/>
  <c r="V788" i="1"/>
  <c r="AE788" i="1"/>
  <c r="X788" i="1"/>
  <c r="AD788" i="1"/>
  <c r="U788" i="1"/>
  <c r="AB788" i="1"/>
  <c r="AG755" i="1"/>
  <c r="AA755" i="1"/>
  <c r="AH755" i="1"/>
  <c r="Z755" i="1"/>
  <c r="AD755" i="1"/>
  <c r="W755" i="1"/>
  <c r="AE755" i="1"/>
  <c r="AF755" i="1"/>
  <c r="Y755" i="1"/>
  <c r="AI755" i="1"/>
  <c r="T755" i="1"/>
  <c r="AJ755" i="1"/>
  <c r="AC755" i="1"/>
  <c r="AB755" i="1"/>
  <c r="V755" i="1"/>
  <c r="S755" i="1"/>
  <c r="X755" i="1"/>
  <c r="U755" i="1"/>
  <c r="AG759" i="1"/>
  <c r="AH759" i="1"/>
  <c r="S759" i="1"/>
  <c r="AI759" i="1"/>
  <c r="V759" i="1"/>
  <c r="Z759" i="1"/>
  <c r="AD759" i="1"/>
  <c r="AE759" i="1"/>
  <c r="W759" i="1"/>
  <c r="X759" i="1"/>
  <c r="Y759" i="1"/>
  <c r="AA759" i="1"/>
  <c r="AF759" i="1"/>
  <c r="AC759" i="1"/>
  <c r="AJ759" i="1"/>
  <c r="T759" i="1"/>
  <c r="AB759" i="1"/>
  <c r="U759" i="1"/>
  <c r="AG763" i="1"/>
  <c r="AH763" i="1"/>
  <c r="AA763" i="1"/>
  <c r="V763" i="1"/>
  <c r="Z763" i="1"/>
  <c r="AD763" i="1"/>
  <c r="AI763" i="1"/>
  <c r="AF763" i="1"/>
  <c r="Y763" i="1"/>
  <c r="S763" i="1"/>
  <c r="T763" i="1"/>
  <c r="AJ763" i="1"/>
  <c r="AC763" i="1"/>
  <c r="W763" i="1"/>
  <c r="X763" i="1"/>
  <c r="AE763" i="1"/>
  <c r="AB763" i="1"/>
  <c r="U763" i="1"/>
  <c r="AH769" i="1"/>
  <c r="AJ769" i="1"/>
  <c r="AE769" i="1"/>
  <c r="Y769" i="1"/>
  <c r="T769" i="1"/>
  <c r="AI769" i="1"/>
  <c r="AC769" i="1"/>
  <c r="X769" i="1"/>
  <c r="S769" i="1"/>
  <c r="AB769" i="1"/>
  <c r="AA769" i="1"/>
  <c r="AG769" i="1"/>
  <c r="W769" i="1"/>
  <c r="AF769" i="1"/>
  <c r="U769" i="1"/>
  <c r="V769" i="1"/>
  <c r="Z769" i="1"/>
  <c r="AD769" i="1"/>
  <c r="AH779" i="1"/>
  <c r="AF779" i="1"/>
  <c r="AA779" i="1"/>
  <c r="U779" i="1"/>
  <c r="AJ779" i="1"/>
  <c r="AE779" i="1"/>
  <c r="Y779" i="1"/>
  <c r="T779" i="1"/>
  <c r="AI779" i="1"/>
  <c r="AC779" i="1"/>
  <c r="X779" i="1"/>
  <c r="S779" i="1"/>
  <c r="AG779" i="1"/>
  <c r="AB779" i="1"/>
  <c r="W779" i="1"/>
  <c r="V779" i="1"/>
  <c r="Z779" i="1"/>
  <c r="AD779" i="1"/>
  <c r="Z786" i="1"/>
  <c r="AG786" i="1"/>
  <c r="V786" i="1"/>
  <c r="AF786" i="1"/>
  <c r="U786" i="1"/>
  <c r="AB786" i="1"/>
  <c r="W786" i="1"/>
  <c r="AH786" i="1"/>
  <c r="Y786" i="1"/>
  <c r="AD786" i="1"/>
  <c r="AI786" i="1"/>
  <c r="S786" i="1"/>
  <c r="AE786" i="1"/>
  <c r="X786" i="1"/>
  <c r="AJ786" i="1"/>
  <c r="AA786" i="1"/>
  <c r="AC786" i="1"/>
  <c r="T786" i="1"/>
  <c r="AE774" i="1"/>
  <c r="AG774" i="1"/>
  <c r="V774" i="1"/>
  <c r="AD774" i="1"/>
  <c r="S774" i="1"/>
  <c r="AA774" i="1"/>
  <c r="AI774" i="1"/>
  <c r="Y774" i="1"/>
  <c r="Z774" i="1"/>
  <c r="X774" i="1"/>
  <c r="AH774" i="1"/>
  <c r="AJ774" i="1"/>
  <c r="T774" i="1"/>
  <c r="AF774" i="1"/>
  <c r="W774" i="1"/>
  <c r="U774" i="1"/>
  <c r="AB774" i="1"/>
  <c r="AC774" i="1"/>
  <c r="AC785" i="1"/>
  <c r="AB785" i="1"/>
  <c r="AI785" i="1"/>
  <c r="AJ785" i="1"/>
  <c r="V785" i="1"/>
  <c r="Y785" i="1"/>
  <c r="AH785" i="1"/>
  <c r="S785" i="1"/>
  <c r="T785" i="1"/>
  <c r="AA785" i="1"/>
  <c r="U785" i="1"/>
  <c r="X785" i="1"/>
  <c r="Z785" i="1"/>
  <c r="AF785" i="1"/>
  <c r="AG785" i="1"/>
  <c r="W785" i="1"/>
  <c r="AD785" i="1"/>
  <c r="AE785" i="1"/>
  <c r="Y789" i="1"/>
  <c r="AH789" i="1"/>
  <c r="AI789" i="1"/>
  <c r="AE789" i="1"/>
  <c r="V789" i="1"/>
  <c r="U789" i="1"/>
  <c r="S789" i="1"/>
  <c r="AJ789" i="1"/>
  <c r="AG789" i="1"/>
  <c r="W789" i="1"/>
  <c r="X789" i="1"/>
  <c r="T789" i="1"/>
  <c r="AA789" i="1"/>
  <c r="AC789" i="1"/>
  <c r="AB789" i="1"/>
  <c r="AD789" i="1"/>
  <c r="Z789" i="1"/>
  <c r="AF789" i="1"/>
  <c r="AG751" i="1"/>
  <c r="S751" i="1"/>
  <c r="AI751" i="1"/>
  <c r="W751" i="1"/>
  <c r="AA751" i="1"/>
  <c r="Z751" i="1"/>
  <c r="AE751" i="1"/>
  <c r="X751" i="1"/>
  <c r="Y751" i="1"/>
  <c r="AD751" i="1"/>
  <c r="AB751" i="1"/>
  <c r="AC751" i="1"/>
  <c r="AF751" i="1"/>
  <c r="V751" i="1"/>
  <c r="T751" i="1"/>
  <c r="AJ751" i="1"/>
  <c r="AH751" i="1"/>
  <c r="U751" i="1"/>
  <c r="AI767" i="1"/>
  <c r="Y767" i="1"/>
  <c r="AG767" i="1"/>
  <c r="V767" i="1"/>
  <c r="AD767" i="1"/>
  <c r="S767" i="1"/>
  <c r="AA767" i="1"/>
  <c r="AB767" i="1"/>
  <c r="AC767" i="1"/>
  <c r="AF767" i="1"/>
  <c r="AH767" i="1"/>
  <c r="U767" i="1"/>
  <c r="X767" i="1"/>
  <c r="Z767" i="1"/>
  <c r="T767" i="1"/>
  <c r="AE767" i="1"/>
  <c r="AJ767" i="1"/>
  <c r="W767" i="1"/>
  <c r="AI756" i="1"/>
  <c r="X756" i="1"/>
  <c r="AJ756" i="1"/>
  <c r="T756" i="1"/>
  <c r="AF756" i="1"/>
  <c r="AB756" i="1"/>
  <c r="Y756" i="1"/>
  <c r="U756" i="1"/>
  <c r="AD756" i="1"/>
  <c r="AE756" i="1"/>
  <c r="AH756" i="1"/>
  <c r="S756" i="1"/>
  <c r="AC756" i="1"/>
  <c r="V756" i="1"/>
  <c r="W756" i="1"/>
  <c r="AG756" i="1"/>
  <c r="Z756" i="1"/>
  <c r="AA756" i="1"/>
  <c r="AI760" i="1"/>
  <c r="X760" i="1"/>
  <c r="AJ760" i="1"/>
  <c r="T760" i="1"/>
  <c r="AF760" i="1"/>
  <c r="AB760" i="1"/>
  <c r="AG760" i="1"/>
  <c r="AC760" i="1"/>
  <c r="V760" i="1"/>
  <c r="AE760" i="1"/>
  <c r="Z760" i="1"/>
  <c r="S760" i="1"/>
  <c r="U760" i="1"/>
  <c r="AD760" i="1"/>
  <c r="W760" i="1"/>
  <c r="Y760" i="1"/>
  <c r="AH760" i="1"/>
  <c r="AA760" i="1"/>
  <c r="AI764" i="1"/>
  <c r="X764" i="1"/>
  <c r="AJ764" i="1"/>
  <c r="T764" i="1"/>
  <c r="AF764" i="1"/>
  <c r="AB764" i="1"/>
  <c r="Y764" i="1"/>
  <c r="AD764" i="1"/>
  <c r="AE764" i="1"/>
  <c r="U764" i="1"/>
  <c r="AH764" i="1"/>
  <c r="S764" i="1"/>
  <c r="AC764" i="1"/>
  <c r="V764" i="1"/>
  <c r="W764" i="1"/>
  <c r="AG764" i="1"/>
  <c r="Z764" i="1"/>
  <c r="AA764" i="1"/>
  <c r="AD772" i="1"/>
  <c r="V772" i="1"/>
  <c r="AI772" i="1"/>
  <c r="AA772" i="1"/>
  <c r="U772" i="1"/>
  <c r="AG772" i="1"/>
  <c r="Z772" i="1"/>
  <c r="S772" i="1"/>
  <c r="AE772" i="1"/>
  <c r="Y772" i="1"/>
  <c r="X772" i="1"/>
  <c r="AH772" i="1"/>
  <c r="AJ772" i="1"/>
  <c r="T772" i="1"/>
  <c r="AF772" i="1"/>
  <c r="W772" i="1"/>
  <c r="AB772" i="1"/>
  <c r="AC772" i="1"/>
  <c r="AH781" i="1"/>
  <c r="AF781" i="1"/>
  <c r="AA781" i="1"/>
  <c r="U781" i="1"/>
  <c r="AJ781" i="1"/>
  <c r="AE781" i="1"/>
  <c r="Y781" i="1"/>
  <c r="T781" i="1"/>
  <c r="AI781" i="1"/>
  <c r="AC781" i="1"/>
  <c r="X781" i="1"/>
  <c r="S781" i="1"/>
  <c r="AG781" i="1"/>
  <c r="AB781" i="1"/>
  <c r="W781" i="1"/>
  <c r="Z781" i="1"/>
  <c r="AD781" i="1"/>
  <c r="V781" i="1"/>
  <c r="AJ787" i="1"/>
  <c r="Z787" i="1"/>
  <c r="AF787" i="1"/>
  <c r="V787" i="1"/>
  <c r="AE787" i="1"/>
  <c r="T787" i="1"/>
  <c r="AA787" i="1"/>
  <c r="AG787" i="1"/>
  <c r="W787" i="1"/>
  <c r="AD787" i="1"/>
  <c r="AB787" i="1"/>
  <c r="AC787" i="1"/>
  <c r="AI787" i="1"/>
  <c r="Y787" i="1"/>
  <c r="AH787" i="1"/>
  <c r="S787" i="1"/>
  <c r="U787" i="1"/>
  <c r="X787" i="1"/>
  <c r="AH775" i="1"/>
  <c r="AJ775" i="1"/>
  <c r="AE775" i="1"/>
  <c r="Y775" i="1"/>
  <c r="T775" i="1"/>
  <c r="AI775" i="1"/>
  <c r="AC775" i="1"/>
  <c r="X775" i="1"/>
  <c r="S775" i="1"/>
  <c r="AG775" i="1"/>
  <c r="AB775" i="1"/>
  <c r="W775" i="1"/>
  <c r="AF775" i="1"/>
  <c r="AA775" i="1"/>
  <c r="U775" i="1"/>
  <c r="AD775" i="1"/>
  <c r="V775" i="1"/>
  <c r="Z775" i="1"/>
  <c r="AH773" i="1"/>
  <c r="AG773" i="1"/>
  <c r="AB773" i="1"/>
  <c r="W773" i="1"/>
  <c r="AF773" i="1"/>
  <c r="AA773" i="1"/>
  <c r="U773" i="1"/>
  <c r="AJ773" i="1"/>
  <c r="AE773" i="1"/>
  <c r="Y773" i="1"/>
  <c r="T773" i="1"/>
  <c r="AI773" i="1"/>
  <c r="AC773" i="1"/>
  <c r="X773" i="1"/>
  <c r="S773" i="1"/>
  <c r="Z773" i="1"/>
  <c r="AD773" i="1"/>
  <c r="V773" i="1"/>
  <c r="AF790" i="1"/>
  <c r="AD790" i="1"/>
  <c r="X790" i="1"/>
  <c r="V790" i="1"/>
  <c r="AA790" i="1"/>
  <c r="AC790" i="1"/>
  <c r="AH790" i="1"/>
  <c r="T790" i="1"/>
  <c r="W790" i="1"/>
  <c r="AB790" i="1"/>
  <c r="Y790" i="1"/>
  <c r="AI790" i="1"/>
  <c r="S790" i="1"/>
  <c r="U790" i="1"/>
  <c r="AJ790" i="1"/>
  <c r="AE790" i="1"/>
  <c r="AG790" i="1"/>
  <c r="Z790" i="1"/>
  <c r="AG753" i="1"/>
  <c r="Z753" i="1"/>
  <c r="AE753" i="1"/>
  <c r="AD753" i="1"/>
  <c r="AA753" i="1"/>
  <c r="S753" i="1"/>
  <c r="AB753" i="1"/>
  <c r="V753" i="1"/>
  <c r="X753" i="1"/>
  <c r="W753" i="1"/>
  <c r="AH753" i="1"/>
  <c r="AF753" i="1"/>
  <c r="U753" i="1"/>
  <c r="AI753" i="1"/>
  <c r="AJ753" i="1"/>
  <c r="Y753" i="1"/>
  <c r="T753" i="1"/>
  <c r="AC753" i="1"/>
  <c r="AQ821" i="1"/>
  <c r="AQ832" i="1"/>
  <c r="AQ824" i="1"/>
  <c r="AQ827" i="1"/>
  <c r="AQ842" i="1"/>
  <c r="AQ741" i="1"/>
  <c r="AQ791" i="1"/>
  <c r="AQ750" i="1"/>
  <c r="AQ743" i="1"/>
  <c r="AQ735" i="1"/>
  <c r="AQ745" i="1"/>
  <c r="AQ739" i="1"/>
  <c r="AQ679" i="1"/>
  <c r="AQ608" i="1"/>
  <c r="AQ612" i="1"/>
  <c r="AQ490" i="1"/>
  <c r="AQ484" i="1"/>
  <c r="AQ480" i="1"/>
  <c r="AQ478" i="1"/>
  <c r="AQ477" i="1"/>
  <c r="AQ474" i="1"/>
  <c r="AQ472" i="1"/>
  <c r="AQ463" i="1"/>
  <c r="AQ401" i="1"/>
  <c r="AQ399" i="1"/>
  <c r="AQ364" i="1"/>
  <c r="AQ358" i="1"/>
  <c r="AQ336" i="1"/>
  <c r="AQ338" i="1"/>
  <c r="AQ334" i="1"/>
  <c r="AQ276" i="1"/>
  <c r="AQ13" i="1"/>
  <c r="AQ102" i="1"/>
  <c r="AQ144" i="1"/>
  <c r="AQ97" i="1"/>
  <c r="AQ288" i="1"/>
  <c r="AQ77" i="1"/>
  <c r="AQ73" i="1"/>
  <c r="AQ14" i="1"/>
  <c r="AQ742" i="1"/>
  <c r="AQ99" i="1"/>
  <c r="AQ103" i="1"/>
  <c r="AQ11" i="1"/>
  <c r="AQ79" i="1"/>
  <c r="AQ145" i="1"/>
  <c r="AQ100" i="1"/>
  <c r="AQ194" i="1"/>
  <c r="AQ98" i="1"/>
  <c r="AQ179" i="1"/>
  <c r="AQ196" i="1"/>
  <c r="AQ75" i="1"/>
  <c r="AQ101" i="1"/>
  <c r="AQ199" i="1"/>
  <c r="AQ12" i="1"/>
  <c r="AQ201" i="1"/>
  <c r="AQ178" i="1"/>
  <c r="AQ195" i="1"/>
  <c r="AQ197" i="1"/>
  <c r="AQ200" i="1"/>
  <c r="AQ202" i="1"/>
  <c r="AQ269" i="1"/>
  <c r="AQ357" i="1"/>
  <c r="AQ365" i="1"/>
  <c r="AQ271" i="1"/>
  <c r="AQ277" i="1"/>
  <c r="AQ289" i="1"/>
  <c r="AQ335" i="1"/>
  <c r="AQ337" i="1"/>
  <c r="AQ361" i="1"/>
  <c r="AQ287" i="1"/>
  <c r="AQ400" i="1"/>
  <c r="AQ402" i="1"/>
  <c r="AQ363" i="1"/>
  <c r="AQ534" i="1"/>
  <c r="AQ535" i="1"/>
  <c r="AQ562" i="1"/>
  <c r="AQ599" i="1"/>
  <c r="AQ602" i="1"/>
  <c r="AQ607" i="1"/>
  <c r="AQ677" i="1"/>
  <c r="AQ680" i="1"/>
  <c r="AQ681" i="1"/>
  <c r="AQ696" i="1"/>
  <c r="AQ593" i="1"/>
  <c r="AQ606" i="1"/>
  <c r="AQ592" i="1"/>
  <c r="AQ533" i="1"/>
  <c r="AQ571" i="1"/>
  <c r="AQ572" i="1"/>
  <c r="AQ538" i="1"/>
  <c r="AQ603" i="1"/>
  <c r="AQ610" i="1"/>
  <c r="AQ682" i="1"/>
  <c r="AQ698" i="1"/>
  <c r="AQ569" i="1"/>
  <c r="AQ570" i="1"/>
  <c r="AQ605" i="1"/>
  <c r="AQ613" i="1"/>
  <c r="AQ614" i="1"/>
  <c r="AQ604" i="1"/>
  <c r="AQ611" i="1"/>
  <c r="AQ678" i="1"/>
  <c r="AQ694" i="1"/>
  <c r="AQ702" i="1"/>
  <c r="AQ703" i="1"/>
  <c r="AQ693" i="1"/>
  <c r="AQ704" i="1"/>
  <c r="AQ744" i="1"/>
  <c r="AQ841" i="1"/>
  <c r="AQ843" i="1"/>
  <c r="AQ883" i="1"/>
  <c r="AQ840" i="1"/>
  <c r="AQ740" i="1"/>
  <c r="AQ833" i="1"/>
  <c r="AO885" i="1"/>
  <c r="AO831" i="1"/>
  <c r="AO825" i="1"/>
  <c r="AO749" i="1"/>
  <c r="AO747" i="1"/>
  <c r="AO493" i="1"/>
  <c r="AO483" i="1"/>
  <c r="AO467" i="1"/>
  <c r="AO466" i="1"/>
  <c r="AO464" i="1"/>
  <c r="AO359" i="1"/>
  <c r="AO355" i="1"/>
  <c r="AO353" i="1"/>
  <c r="AO351" i="1"/>
  <c r="AO349" i="1"/>
  <c r="AO341" i="1"/>
  <c r="AO339" i="1"/>
  <c r="AO333" i="1"/>
  <c r="AO347" i="1"/>
  <c r="AO345" i="1"/>
  <c r="AO343" i="1"/>
  <c r="AO10" i="1"/>
  <c r="AO737" i="1"/>
  <c r="AO748" i="1"/>
  <c r="AO119" i="1"/>
  <c r="AO95" i="1"/>
  <c r="AO746" i="1"/>
  <c r="AO94" i="1"/>
  <c r="AO736" i="1"/>
  <c r="AO738" i="1"/>
  <c r="AO120" i="1"/>
  <c r="AO92" i="1"/>
  <c r="AO270" i="1"/>
  <c r="AO214" i="1"/>
  <c r="AO96" i="1"/>
  <c r="AO91" i="1"/>
  <c r="AO93" i="1"/>
  <c r="AO344" i="1"/>
  <c r="AO352" i="1"/>
  <c r="AO360" i="1"/>
  <c r="AO346" i="1"/>
  <c r="AO354" i="1"/>
  <c r="AO268" i="1"/>
  <c r="AO340" i="1"/>
  <c r="AO348" i="1"/>
  <c r="AO356" i="1"/>
  <c r="AO213" i="1"/>
  <c r="AO215" i="1"/>
  <c r="AO342" i="1"/>
  <c r="AO362" i="1"/>
  <c r="AO350" i="1"/>
  <c r="AO540" i="1"/>
  <c r="AO590" i="1"/>
  <c r="AO594" i="1"/>
  <c r="AO601" i="1"/>
  <c r="AO609" i="1"/>
  <c r="AO539" i="1"/>
  <c r="AO588" i="1"/>
  <c r="AO596" i="1"/>
  <c r="AO591" i="1"/>
  <c r="AO700" i="1"/>
  <c r="AO537" i="1"/>
  <c r="AO598" i="1"/>
  <c r="AO589" i="1"/>
  <c r="AO597" i="1"/>
  <c r="AO701" i="1"/>
  <c r="AO695" i="1"/>
  <c r="AO536" i="1"/>
  <c r="AO600" i="1"/>
  <c r="AO595" i="1"/>
  <c r="AO697" i="1"/>
  <c r="AO699" i="1"/>
  <c r="AO834" i="1"/>
  <c r="AO844" i="1"/>
  <c r="AO822" i="1"/>
  <c r="AO830" i="1"/>
  <c r="AO828" i="1"/>
  <c r="AH11" i="1"/>
  <c r="AF11" i="1"/>
  <c r="AA11" i="1"/>
  <c r="U11" i="1"/>
  <c r="AE11" i="1"/>
  <c r="T11" i="1"/>
  <c r="AJ11" i="1"/>
  <c r="X11" i="1"/>
  <c r="AI11" i="1"/>
  <c r="AC11" i="1"/>
  <c r="S11" i="1"/>
  <c r="AG11" i="1"/>
  <c r="AB11" i="1"/>
  <c r="W11" i="1"/>
  <c r="Y11" i="1"/>
  <c r="V11" i="1"/>
  <c r="Z11" i="1"/>
  <c r="AD11" i="1"/>
  <c r="AJ97" i="1"/>
  <c r="AC97" i="1"/>
  <c r="U97" i="1"/>
  <c r="AI97" i="1"/>
  <c r="AA97" i="1"/>
  <c r="S97" i="1"/>
  <c r="AG97" i="1"/>
  <c r="Y97" i="1"/>
  <c r="AE97" i="1"/>
  <c r="W97" i="1"/>
  <c r="V97" i="1"/>
  <c r="X97" i="1"/>
  <c r="Z97" i="1"/>
  <c r="AB97" i="1"/>
  <c r="AD97" i="1"/>
  <c r="AF97" i="1"/>
  <c r="AH97" i="1"/>
  <c r="T97" i="1"/>
  <c r="AE12" i="1"/>
  <c r="Y12" i="1"/>
  <c r="AD12" i="1"/>
  <c r="AI12" i="1"/>
  <c r="AA12" i="1"/>
  <c r="U12" i="1"/>
  <c r="AG12" i="1"/>
  <c r="Z12" i="1"/>
  <c r="S12" i="1"/>
  <c r="V12" i="1"/>
  <c r="X12" i="1"/>
  <c r="AH12" i="1"/>
  <c r="AJ12" i="1"/>
  <c r="T12" i="1"/>
  <c r="AF12" i="1"/>
  <c r="W12" i="1"/>
  <c r="AB12" i="1"/>
  <c r="AC12" i="1"/>
  <c r="AJ99" i="1"/>
  <c r="AG99" i="1"/>
  <c r="Y99" i="1"/>
  <c r="AE99" i="1"/>
  <c r="W99" i="1"/>
  <c r="AC99" i="1"/>
  <c r="U99" i="1"/>
  <c r="AI99" i="1"/>
  <c r="AA99" i="1"/>
  <c r="S99" i="1"/>
  <c r="V99" i="1"/>
  <c r="AB99" i="1"/>
  <c r="Z99" i="1"/>
  <c r="AF99" i="1"/>
  <c r="AD99" i="1"/>
  <c r="T99" i="1"/>
  <c r="AH99" i="1"/>
  <c r="X99" i="1"/>
  <c r="AJ202" i="1"/>
  <c r="AI202" i="1"/>
  <c r="AA202" i="1"/>
  <c r="S202" i="1"/>
  <c r="AC202" i="1"/>
  <c r="Y202" i="1"/>
  <c r="W202" i="1"/>
  <c r="AG202" i="1"/>
  <c r="U202" i="1"/>
  <c r="AE202" i="1"/>
  <c r="Z202" i="1"/>
  <c r="AD202" i="1"/>
  <c r="AH202" i="1"/>
  <c r="V202" i="1"/>
  <c r="T202" i="1"/>
  <c r="X202" i="1"/>
  <c r="AB202" i="1"/>
  <c r="AF202" i="1"/>
  <c r="AH194" i="1"/>
  <c r="AJ194" i="1"/>
  <c r="AE194" i="1"/>
  <c r="Y194" i="1"/>
  <c r="T194" i="1"/>
  <c r="AI194" i="1"/>
  <c r="AC194" i="1"/>
  <c r="X194" i="1"/>
  <c r="S194" i="1"/>
  <c r="AG194" i="1"/>
  <c r="AB194" i="1"/>
  <c r="W194" i="1"/>
  <c r="AF194" i="1"/>
  <c r="AA194" i="1"/>
  <c r="U194" i="1"/>
  <c r="V194" i="1"/>
  <c r="Z194" i="1"/>
  <c r="AD194" i="1"/>
  <c r="AH199" i="1"/>
  <c r="AJ199" i="1"/>
  <c r="AE199" i="1"/>
  <c r="Y199" i="1"/>
  <c r="T199" i="1"/>
  <c r="AI199" i="1"/>
  <c r="AC199" i="1"/>
  <c r="X199" i="1"/>
  <c r="S199" i="1"/>
  <c r="AG199" i="1"/>
  <c r="AB199" i="1"/>
  <c r="W199" i="1"/>
  <c r="AF199" i="1"/>
  <c r="AA199" i="1"/>
  <c r="U199" i="1"/>
  <c r="V199" i="1"/>
  <c r="Z199" i="1"/>
  <c r="AD199" i="1"/>
  <c r="AH334" i="1"/>
  <c r="AF334" i="1"/>
  <c r="AA334" i="1"/>
  <c r="U334" i="1"/>
  <c r="AJ334" i="1"/>
  <c r="AE334" i="1"/>
  <c r="Y334" i="1"/>
  <c r="T334" i="1"/>
  <c r="AI334" i="1"/>
  <c r="AC334" i="1"/>
  <c r="X334" i="1"/>
  <c r="S334" i="1"/>
  <c r="AG334" i="1"/>
  <c r="AB334" i="1"/>
  <c r="W334" i="1"/>
  <c r="AD334" i="1"/>
  <c r="V334" i="1"/>
  <c r="Z334" i="1"/>
  <c r="U271" i="1"/>
  <c r="AE271" i="1"/>
  <c r="AG271" i="1"/>
  <c r="Z271" i="1"/>
  <c r="Y271" i="1"/>
  <c r="AD271" i="1"/>
  <c r="AI271" i="1"/>
  <c r="S271" i="1"/>
  <c r="AA271" i="1"/>
  <c r="AF271" i="1"/>
  <c r="W271" i="1"/>
  <c r="AB271" i="1"/>
  <c r="AC271" i="1"/>
  <c r="X271" i="1"/>
  <c r="AH271" i="1"/>
  <c r="V271" i="1"/>
  <c r="AJ271" i="1"/>
  <c r="T271" i="1"/>
  <c r="AD287" i="1"/>
  <c r="AG287" i="1"/>
  <c r="U287" i="1"/>
  <c r="V287" i="1"/>
  <c r="Y287" i="1"/>
  <c r="AC287" i="1"/>
  <c r="AA287" i="1"/>
  <c r="AF287" i="1"/>
  <c r="Z287" i="1"/>
  <c r="W287" i="1"/>
  <c r="AB287" i="1"/>
  <c r="AH287" i="1"/>
  <c r="AI287" i="1"/>
  <c r="S287" i="1"/>
  <c r="X287" i="1"/>
  <c r="AE287" i="1"/>
  <c r="AJ287" i="1"/>
  <c r="T287" i="1"/>
  <c r="AI361" i="1"/>
  <c r="AF361" i="1"/>
  <c r="X361" i="1"/>
  <c r="T361" i="1"/>
  <c r="U361" i="1"/>
  <c r="Z361" i="1"/>
  <c r="W361" i="1"/>
  <c r="AB361" i="1"/>
  <c r="Y361" i="1"/>
  <c r="AD361" i="1"/>
  <c r="AA361" i="1"/>
  <c r="AJ361" i="1"/>
  <c r="AC361" i="1"/>
  <c r="AH361" i="1"/>
  <c r="AE361" i="1"/>
  <c r="AG361" i="1"/>
  <c r="V361" i="1"/>
  <c r="S361" i="1"/>
  <c r="AH358" i="1"/>
  <c r="AG358" i="1"/>
  <c r="AB358" i="1"/>
  <c r="W358" i="1"/>
  <c r="AF358" i="1"/>
  <c r="AA358" i="1"/>
  <c r="U358" i="1"/>
  <c r="AJ358" i="1"/>
  <c r="AE358" i="1"/>
  <c r="Y358" i="1"/>
  <c r="T358" i="1"/>
  <c r="AI358" i="1"/>
  <c r="AC358" i="1"/>
  <c r="X358" i="1"/>
  <c r="S358" i="1"/>
  <c r="V358" i="1"/>
  <c r="AD358" i="1"/>
  <c r="Z358" i="1"/>
  <c r="AF402" i="1"/>
  <c r="Z402" i="1"/>
  <c r="U402" i="1"/>
  <c r="AI402" i="1"/>
  <c r="S402" i="1"/>
  <c r="AD402" i="1"/>
  <c r="AB402" i="1"/>
  <c r="AE402" i="1"/>
  <c r="X402" i="1"/>
  <c r="AJ402" i="1"/>
  <c r="AG402" i="1"/>
  <c r="AA402" i="1"/>
  <c r="AC402" i="1"/>
  <c r="T402" i="1"/>
  <c r="W402" i="1"/>
  <c r="AH402" i="1"/>
  <c r="Y402" i="1"/>
  <c r="V402" i="1"/>
  <c r="AI477" i="1"/>
  <c r="AF477" i="1"/>
  <c r="AB477" i="1"/>
  <c r="X477" i="1"/>
  <c r="AJ477" i="1"/>
  <c r="T477" i="1"/>
  <c r="U477" i="1"/>
  <c r="Y477" i="1"/>
  <c r="AC477" i="1"/>
  <c r="AG477" i="1"/>
  <c r="AD477" i="1"/>
  <c r="AE477" i="1"/>
  <c r="AH477" i="1"/>
  <c r="S477" i="1"/>
  <c r="V477" i="1"/>
  <c r="W477" i="1"/>
  <c r="Z477" i="1"/>
  <c r="AA477" i="1"/>
  <c r="AH490" i="1"/>
  <c r="AA490" i="1"/>
  <c r="AE490" i="1"/>
  <c r="S490" i="1"/>
  <c r="AI490" i="1"/>
  <c r="T490" i="1"/>
  <c r="AJ490" i="1"/>
  <c r="Y490" i="1"/>
  <c r="Z490" i="1"/>
  <c r="W490" i="1"/>
  <c r="X490" i="1"/>
  <c r="AC490" i="1"/>
  <c r="AD490" i="1"/>
  <c r="AB490" i="1"/>
  <c r="AG490" i="1"/>
  <c r="AF490" i="1"/>
  <c r="U490" i="1"/>
  <c r="V490" i="1"/>
  <c r="AH571" i="1"/>
  <c r="AF571" i="1"/>
  <c r="AA571" i="1"/>
  <c r="U571" i="1"/>
  <c r="AJ571" i="1"/>
  <c r="AE571" i="1"/>
  <c r="Y571" i="1"/>
  <c r="T571" i="1"/>
  <c r="AI571" i="1"/>
  <c r="AC571" i="1"/>
  <c r="X571" i="1"/>
  <c r="S571" i="1"/>
  <c r="AG571" i="1"/>
  <c r="AB571" i="1"/>
  <c r="W571" i="1"/>
  <c r="V571" i="1"/>
  <c r="Z571" i="1"/>
  <c r="AD571" i="1"/>
  <c r="AJ538" i="1"/>
  <c r="AE538" i="1"/>
  <c r="W538" i="1"/>
  <c r="AC538" i="1"/>
  <c r="U538" i="1"/>
  <c r="AI538" i="1"/>
  <c r="AA538" i="1"/>
  <c r="T538" i="1"/>
  <c r="AG538" i="1"/>
  <c r="Y538" i="1"/>
  <c r="S538" i="1"/>
  <c r="AD538" i="1"/>
  <c r="AB538" i="1"/>
  <c r="AH538" i="1"/>
  <c r="AF538" i="1"/>
  <c r="V538" i="1"/>
  <c r="Z538" i="1"/>
  <c r="X538" i="1"/>
  <c r="AH593" i="1"/>
  <c r="AC593" i="1"/>
  <c r="U593" i="1"/>
  <c r="AI593" i="1"/>
  <c r="AA593" i="1"/>
  <c r="S593" i="1"/>
  <c r="AG593" i="1"/>
  <c r="Y593" i="1"/>
  <c r="AE593" i="1"/>
  <c r="W593" i="1"/>
  <c r="T593" i="1"/>
  <c r="AJ593" i="1"/>
  <c r="X593" i="1"/>
  <c r="V593" i="1"/>
  <c r="AB593" i="1"/>
  <c r="Z593" i="1"/>
  <c r="AF593" i="1"/>
  <c r="AD593" i="1"/>
  <c r="AH604" i="1"/>
  <c r="AJ604" i="1"/>
  <c r="AE604" i="1"/>
  <c r="Y604" i="1"/>
  <c r="T604" i="1"/>
  <c r="AI604" i="1"/>
  <c r="AC604" i="1"/>
  <c r="X604" i="1"/>
  <c r="S604" i="1"/>
  <c r="AG604" i="1"/>
  <c r="AB604" i="1"/>
  <c r="W604" i="1"/>
  <c r="AF604" i="1"/>
  <c r="AA604" i="1"/>
  <c r="U604" i="1"/>
  <c r="AD604" i="1"/>
  <c r="V604" i="1"/>
  <c r="Z604" i="1"/>
  <c r="AH614" i="1"/>
  <c r="AJ614" i="1"/>
  <c r="AE614" i="1"/>
  <c r="Y614" i="1"/>
  <c r="T614" i="1"/>
  <c r="AI614" i="1"/>
  <c r="AC614" i="1"/>
  <c r="X614" i="1"/>
  <c r="S614" i="1"/>
  <c r="AG614" i="1"/>
  <c r="AB614" i="1"/>
  <c r="W614" i="1"/>
  <c r="AF614" i="1"/>
  <c r="AA614" i="1"/>
  <c r="U614" i="1"/>
  <c r="V614" i="1"/>
  <c r="Z614" i="1"/>
  <c r="AD614" i="1"/>
  <c r="AG613" i="1"/>
  <c r="AI613" i="1"/>
  <c r="V613" i="1"/>
  <c r="AF613" i="1"/>
  <c r="W613" i="1"/>
  <c r="S613" i="1"/>
  <c r="U613" i="1"/>
  <c r="AA613" i="1"/>
  <c r="AB613" i="1"/>
  <c r="AC613" i="1"/>
  <c r="Y613" i="1"/>
  <c r="Z613" i="1"/>
  <c r="X613" i="1"/>
  <c r="AH613" i="1"/>
  <c r="AD613" i="1"/>
  <c r="AE613" i="1"/>
  <c r="AJ613" i="1"/>
  <c r="T613" i="1"/>
  <c r="AG678" i="1"/>
  <c r="U678" i="1"/>
  <c r="AE678" i="1"/>
  <c r="Z678" i="1"/>
  <c r="Y678" i="1"/>
  <c r="X678" i="1"/>
  <c r="AH678" i="1"/>
  <c r="AD678" i="1"/>
  <c r="V678" i="1"/>
  <c r="AJ678" i="1"/>
  <c r="T678" i="1"/>
  <c r="AI678" i="1"/>
  <c r="AA678" i="1"/>
  <c r="AF678" i="1"/>
  <c r="W678" i="1"/>
  <c r="S678" i="1"/>
  <c r="AB678" i="1"/>
  <c r="AC678" i="1"/>
  <c r="AA743" i="1"/>
  <c r="X743" i="1"/>
  <c r="AI743" i="1"/>
  <c r="V743" i="1"/>
  <c r="AF743" i="1"/>
  <c r="S743" i="1"/>
  <c r="AD743" i="1"/>
  <c r="AC743" i="1"/>
  <c r="AB743" i="1"/>
  <c r="Y743" i="1"/>
  <c r="AH743" i="1"/>
  <c r="U743" i="1"/>
  <c r="W743" i="1"/>
  <c r="T743" i="1"/>
  <c r="Z743" i="1"/>
  <c r="AE743" i="1"/>
  <c r="AG743" i="1"/>
  <c r="AJ743" i="1"/>
  <c r="AG698" i="1"/>
  <c r="Z698" i="1"/>
  <c r="U698" i="1"/>
  <c r="AE698" i="1"/>
  <c r="AI698" i="1"/>
  <c r="AA698" i="1"/>
  <c r="AF698" i="1"/>
  <c r="W698" i="1"/>
  <c r="S698" i="1"/>
  <c r="AB698" i="1"/>
  <c r="AC698" i="1"/>
  <c r="Y698" i="1"/>
  <c r="X698" i="1"/>
  <c r="AH698" i="1"/>
  <c r="AD698" i="1"/>
  <c r="V698" i="1"/>
  <c r="AJ698" i="1"/>
  <c r="T698" i="1"/>
  <c r="AG694" i="1"/>
  <c r="U694" i="1"/>
  <c r="AE694" i="1"/>
  <c r="Z694" i="1"/>
  <c r="Y694" i="1"/>
  <c r="AB694" i="1"/>
  <c r="AC694" i="1"/>
  <c r="AD694" i="1"/>
  <c r="V694" i="1"/>
  <c r="X694" i="1"/>
  <c r="AH694" i="1"/>
  <c r="AI694" i="1"/>
  <c r="AA694" i="1"/>
  <c r="AJ694" i="1"/>
  <c r="T694" i="1"/>
  <c r="S694" i="1"/>
  <c r="AF694" i="1"/>
  <c r="W694" i="1"/>
  <c r="AF745" i="1"/>
  <c r="AA745" i="1"/>
  <c r="AD745" i="1"/>
  <c r="AE745" i="1"/>
  <c r="AI745" i="1"/>
  <c r="AJ745" i="1"/>
  <c r="S745" i="1"/>
  <c r="T745" i="1"/>
  <c r="V745" i="1"/>
  <c r="X745" i="1"/>
  <c r="Z745" i="1"/>
  <c r="AC745" i="1"/>
  <c r="AB745" i="1"/>
  <c r="Y745" i="1"/>
  <c r="AH745" i="1"/>
  <c r="U745" i="1"/>
  <c r="AG745" i="1"/>
  <c r="W745" i="1"/>
  <c r="AF744" i="1"/>
  <c r="AD744" i="1"/>
  <c r="AB744" i="1"/>
  <c r="V744" i="1"/>
  <c r="AJ744" i="1"/>
  <c r="U744" i="1"/>
  <c r="AG744" i="1"/>
  <c r="Y744" i="1"/>
  <c r="T744" i="1"/>
  <c r="Z744" i="1"/>
  <c r="AI744" i="1"/>
  <c r="S744" i="1"/>
  <c r="AE744" i="1"/>
  <c r="X744" i="1"/>
  <c r="AA744" i="1"/>
  <c r="AC744" i="1"/>
  <c r="W744" i="1"/>
  <c r="AH744" i="1"/>
  <c r="AJ833" i="1"/>
  <c r="U833" i="1"/>
  <c r="AD833" i="1"/>
  <c r="W833" i="1"/>
  <c r="AF833" i="1"/>
  <c r="Y833" i="1"/>
  <c r="AH833" i="1"/>
  <c r="AA833" i="1"/>
  <c r="T833" i="1"/>
  <c r="AC833" i="1"/>
  <c r="V833" i="1"/>
  <c r="AE833" i="1"/>
  <c r="X833" i="1"/>
  <c r="AG833" i="1"/>
  <c r="Z833" i="1"/>
  <c r="S833" i="1"/>
  <c r="AI833" i="1"/>
  <c r="AB833" i="1"/>
  <c r="AE821" i="1"/>
  <c r="V821" i="1"/>
  <c r="W821" i="1"/>
  <c r="AD821" i="1"/>
  <c r="AB821" i="1"/>
  <c r="AC821" i="1"/>
  <c r="AH821" i="1"/>
  <c r="S821" i="1"/>
  <c r="X821" i="1"/>
  <c r="Y821" i="1"/>
  <c r="AA821" i="1"/>
  <c r="AJ821" i="1"/>
  <c r="T821" i="1"/>
  <c r="U821" i="1"/>
  <c r="AI821" i="1"/>
  <c r="AF821" i="1"/>
  <c r="AG821" i="1"/>
  <c r="Z821" i="1"/>
  <c r="AH20" i="1"/>
  <c r="AF20" i="1"/>
  <c r="AA20" i="1"/>
  <c r="U20" i="1"/>
  <c r="AJ20" i="1"/>
  <c r="AE20" i="1"/>
  <c r="Y20" i="1"/>
  <c r="T20" i="1"/>
  <c r="AI20" i="1"/>
  <c r="AC20" i="1"/>
  <c r="X20" i="1"/>
  <c r="S20" i="1"/>
  <c r="AG20" i="1"/>
  <c r="AB20" i="1"/>
  <c r="W20" i="1"/>
  <c r="V20" i="1"/>
  <c r="Z20" i="1"/>
  <c r="AD20" i="1"/>
  <c r="AH28" i="1"/>
  <c r="AF28" i="1"/>
  <c r="AA28" i="1"/>
  <c r="U28" i="1"/>
  <c r="AJ28" i="1"/>
  <c r="AE28" i="1"/>
  <c r="Y28" i="1"/>
  <c r="T28" i="1"/>
  <c r="AI28" i="1"/>
  <c r="AC28" i="1"/>
  <c r="X28" i="1"/>
  <c r="S28" i="1"/>
  <c r="AG28" i="1"/>
  <c r="AB28" i="1"/>
  <c r="W28" i="1"/>
  <c r="V28" i="1"/>
  <c r="Z28" i="1"/>
  <c r="AD28" i="1"/>
  <c r="AH36" i="1"/>
  <c r="AF36" i="1"/>
  <c r="AA36" i="1"/>
  <c r="U36" i="1"/>
  <c r="AJ36" i="1"/>
  <c r="AE36" i="1"/>
  <c r="Y36" i="1"/>
  <c r="T36" i="1"/>
  <c r="AI36" i="1"/>
  <c r="AC36" i="1"/>
  <c r="X36" i="1"/>
  <c r="S36" i="1"/>
  <c r="AG36" i="1"/>
  <c r="AB36" i="1"/>
  <c r="W36" i="1"/>
  <c r="V36" i="1"/>
  <c r="Z36" i="1"/>
  <c r="AD36" i="1"/>
  <c r="AH44" i="1"/>
  <c r="AF44" i="1"/>
  <c r="AA44" i="1"/>
  <c r="U44" i="1"/>
  <c r="AJ44" i="1"/>
  <c r="AE44" i="1"/>
  <c r="Y44" i="1"/>
  <c r="T44" i="1"/>
  <c r="AI44" i="1"/>
  <c r="AC44" i="1"/>
  <c r="X44" i="1"/>
  <c r="S44" i="1"/>
  <c r="AG44" i="1"/>
  <c r="AB44" i="1"/>
  <c r="W44" i="1"/>
  <c r="V44" i="1"/>
  <c r="Z44" i="1"/>
  <c r="AD44" i="1"/>
  <c r="AH52" i="1"/>
  <c r="AF52" i="1"/>
  <c r="AA52" i="1"/>
  <c r="U52" i="1"/>
  <c r="AJ52" i="1"/>
  <c r="AE52" i="1"/>
  <c r="Y52" i="1"/>
  <c r="T52" i="1"/>
  <c r="AI52" i="1"/>
  <c r="AC52" i="1"/>
  <c r="X52" i="1"/>
  <c r="S52" i="1"/>
  <c r="AG52" i="1"/>
  <c r="AB52" i="1"/>
  <c r="W52" i="1"/>
  <c r="V52" i="1"/>
  <c r="Z52" i="1"/>
  <c r="AD52" i="1"/>
  <c r="AH60" i="1"/>
  <c r="AF60" i="1"/>
  <c r="AA60" i="1"/>
  <c r="U60" i="1"/>
  <c r="AJ60" i="1"/>
  <c r="AE60" i="1"/>
  <c r="Y60" i="1"/>
  <c r="T60" i="1"/>
  <c r="AI60" i="1"/>
  <c r="AC60" i="1"/>
  <c r="X60" i="1"/>
  <c r="S60" i="1"/>
  <c r="AG60" i="1"/>
  <c r="AB60" i="1"/>
  <c r="W60" i="1"/>
  <c r="V60" i="1"/>
  <c r="Z60" i="1"/>
  <c r="AD60" i="1"/>
  <c r="AH68" i="1"/>
  <c r="AF68" i="1"/>
  <c r="AA68" i="1"/>
  <c r="U68" i="1"/>
  <c r="AJ68" i="1"/>
  <c r="AE68" i="1"/>
  <c r="Y68" i="1"/>
  <c r="T68" i="1"/>
  <c r="AI68" i="1"/>
  <c r="AC68" i="1"/>
  <c r="X68" i="1"/>
  <c r="S68" i="1"/>
  <c r="AG68" i="1"/>
  <c r="AB68" i="1"/>
  <c r="W68" i="1"/>
  <c r="V68" i="1"/>
  <c r="Z68" i="1"/>
  <c r="AD68" i="1"/>
  <c r="AJ69" i="1"/>
  <c r="AC69" i="1"/>
  <c r="U69" i="1"/>
  <c r="AI69" i="1"/>
  <c r="AA69" i="1"/>
  <c r="S69" i="1"/>
  <c r="AG69" i="1"/>
  <c r="Y69" i="1"/>
  <c r="AE69" i="1"/>
  <c r="W69" i="1"/>
  <c r="V69" i="1"/>
  <c r="T69" i="1"/>
  <c r="Z69" i="1"/>
  <c r="X69" i="1"/>
  <c r="AD69" i="1"/>
  <c r="AB69" i="1"/>
  <c r="AH69" i="1"/>
  <c r="AF69" i="1"/>
  <c r="AJ105" i="1"/>
  <c r="AC105" i="1"/>
  <c r="U105" i="1"/>
  <c r="AI105" i="1"/>
  <c r="AA105" i="1"/>
  <c r="S105" i="1"/>
  <c r="AG105" i="1"/>
  <c r="Y105" i="1"/>
  <c r="AE105" i="1"/>
  <c r="W105" i="1"/>
  <c r="V105" i="1"/>
  <c r="X105" i="1"/>
  <c r="Z105" i="1"/>
  <c r="AD105" i="1"/>
  <c r="AH105" i="1"/>
  <c r="T105" i="1"/>
  <c r="AB105" i="1"/>
  <c r="AF105" i="1"/>
  <c r="AH110" i="1"/>
  <c r="AJ110" i="1"/>
  <c r="AE110" i="1"/>
  <c r="Y110" i="1"/>
  <c r="T110" i="1"/>
  <c r="AI110" i="1"/>
  <c r="AC110" i="1"/>
  <c r="X110" i="1"/>
  <c r="S110" i="1"/>
  <c r="AG110" i="1"/>
  <c r="AB110" i="1"/>
  <c r="W110" i="1"/>
  <c r="AF110" i="1"/>
  <c r="AA110" i="1"/>
  <c r="U110" i="1"/>
  <c r="AD110" i="1"/>
  <c r="V110" i="1"/>
  <c r="Z110" i="1"/>
  <c r="AH17" i="1"/>
  <c r="AI17" i="1"/>
  <c r="AC17" i="1"/>
  <c r="X17" i="1"/>
  <c r="S17" i="1"/>
  <c r="AG17" i="1"/>
  <c r="AB17" i="1"/>
  <c r="W17" i="1"/>
  <c r="AF17" i="1"/>
  <c r="AA17" i="1"/>
  <c r="U17" i="1"/>
  <c r="AJ17" i="1"/>
  <c r="AE17" i="1"/>
  <c r="Y17" i="1"/>
  <c r="T17" i="1"/>
  <c r="AD17" i="1"/>
  <c r="V17" i="1"/>
  <c r="Z17" i="1"/>
  <c r="AH34" i="1"/>
  <c r="AI34" i="1"/>
  <c r="AC34" i="1"/>
  <c r="X34" i="1"/>
  <c r="S34" i="1"/>
  <c r="AG34" i="1"/>
  <c r="AB34" i="1"/>
  <c r="W34" i="1"/>
  <c r="AF34" i="1"/>
  <c r="AA34" i="1"/>
  <c r="U34" i="1"/>
  <c r="AJ34" i="1"/>
  <c r="AE34" i="1"/>
  <c r="Y34" i="1"/>
  <c r="T34" i="1"/>
  <c r="AD34" i="1"/>
  <c r="V34" i="1"/>
  <c r="Z34" i="1"/>
  <c r="AH50" i="1"/>
  <c r="AI50" i="1"/>
  <c r="AC50" i="1"/>
  <c r="X50" i="1"/>
  <c r="S50" i="1"/>
  <c r="AG50" i="1"/>
  <c r="AB50" i="1"/>
  <c r="W50" i="1"/>
  <c r="AF50" i="1"/>
  <c r="AA50" i="1"/>
  <c r="U50" i="1"/>
  <c r="AJ50" i="1"/>
  <c r="AE50" i="1"/>
  <c r="Y50" i="1"/>
  <c r="T50" i="1"/>
  <c r="AD50" i="1"/>
  <c r="V50" i="1"/>
  <c r="Z50" i="1"/>
  <c r="AH66" i="1"/>
  <c r="AI66" i="1"/>
  <c r="AC66" i="1"/>
  <c r="X66" i="1"/>
  <c r="S66" i="1"/>
  <c r="AG66" i="1"/>
  <c r="AB66" i="1"/>
  <c r="W66" i="1"/>
  <c r="AF66" i="1"/>
  <c r="AA66" i="1"/>
  <c r="U66" i="1"/>
  <c r="AJ66" i="1"/>
  <c r="AE66" i="1"/>
  <c r="Y66" i="1"/>
  <c r="T66" i="1"/>
  <c r="AD66" i="1"/>
  <c r="V66" i="1"/>
  <c r="Z66" i="1"/>
  <c r="AH84" i="1"/>
  <c r="AI84" i="1"/>
  <c r="AC84" i="1"/>
  <c r="X84" i="1"/>
  <c r="S84" i="1"/>
  <c r="AG84" i="1"/>
  <c r="AB84" i="1"/>
  <c r="W84" i="1"/>
  <c r="AF84" i="1"/>
  <c r="AA84" i="1"/>
  <c r="U84" i="1"/>
  <c r="AJ84" i="1"/>
  <c r="AE84" i="1"/>
  <c r="Y84" i="1"/>
  <c r="T84" i="1"/>
  <c r="AD84" i="1"/>
  <c r="V84" i="1"/>
  <c r="Z84" i="1"/>
  <c r="AE16" i="1"/>
  <c r="Y16" i="1"/>
  <c r="AD16" i="1"/>
  <c r="V16" i="1"/>
  <c r="AI16" i="1"/>
  <c r="AA16" i="1"/>
  <c r="U16" i="1"/>
  <c r="AG16" i="1"/>
  <c r="Z16" i="1"/>
  <c r="S16" i="1"/>
  <c r="AF16" i="1"/>
  <c r="W16" i="1"/>
  <c r="AB16" i="1"/>
  <c r="AC16" i="1"/>
  <c r="X16" i="1"/>
  <c r="AH16" i="1"/>
  <c r="AJ16" i="1"/>
  <c r="T16" i="1"/>
  <c r="AE33" i="1"/>
  <c r="Y33" i="1"/>
  <c r="AD33" i="1"/>
  <c r="V33" i="1"/>
  <c r="AI33" i="1"/>
  <c r="AA33" i="1"/>
  <c r="U33" i="1"/>
  <c r="AG33" i="1"/>
  <c r="Z33" i="1"/>
  <c r="S33" i="1"/>
  <c r="AF33" i="1"/>
  <c r="W33" i="1"/>
  <c r="AB33" i="1"/>
  <c r="AC33" i="1"/>
  <c r="X33" i="1"/>
  <c r="AH33" i="1"/>
  <c r="AJ33" i="1"/>
  <c r="T33" i="1"/>
  <c r="AE49" i="1"/>
  <c r="Y49" i="1"/>
  <c r="AD49" i="1"/>
  <c r="V49" i="1"/>
  <c r="AI49" i="1"/>
  <c r="AA49" i="1"/>
  <c r="U49" i="1"/>
  <c r="AG49" i="1"/>
  <c r="Z49" i="1"/>
  <c r="S49" i="1"/>
  <c r="AF49" i="1"/>
  <c r="W49" i="1"/>
  <c r="AB49" i="1"/>
  <c r="AC49" i="1"/>
  <c r="X49" i="1"/>
  <c r="AH49" i="1"/>
  <c r="AJ49" i="1"/>
  <c r="T49" i="1"/>
  <c r="AE65" i="1"/>
  <c r="Y65" i="1"/>
  <c r="AD65" i="1"/>
  <c r="V65" i="1"/>
  <c r="AI65" i="1"/>
  <c r="AA65" i="1"/>
  <c r="U65" i="1"/>
  <c r="AG65" i="1"/>
  <c r="Z65" i="1"/>
  <c r="S65" i="1"/>
  <c r="AF65" i="1"/>
  <c r="W65" i="1"/>
  <c r="AB65" i="1"/>
  <c r="AC65" i="1"/>
  <c r="X65" i="1"/>
  <c r="AH65" i="1"/>
  <c r="AJ65" i="1"/>
  <c r="T65" i="1"/>
  <c r="AJ83" i="1"/>
  <c r="AG83" i="1"/>
  <c r="Y83" i="1"/>
  <c r="AE83" i="1"/>
  <c r="W83" i="1"/>
  <c r="AC83" i="1"/>
  <c r="U83" i="1"/>
  <c r="AI83" i="1"/>
  <c r="AA83" i="1"/>
  <c r="S83" i="1"/>
  <c r="V83" i="1"/>
  <c r="AB83" i="1"/>
  <c r="Z83" i="1"/>
  <c r="AF83" i="1"/>
  <c r="AD83" i="1"/>
  <c r="T83" i="1"/>
  <c r="AH83" i="1"/>
  <c r="X83" i="1"/>
  <c r="AJ111" i="1"/>
  <c r="AG111" i="1"/>
  <c r="Y111" i="1"/>
  <c r="AE111" i="1"/>
  <c r="W111" i="1"/>
  <c r="AC111" i="1"/>
  <c r="U111" i="1"/>
  <c r="AI111" i="1"/>
  <c r="AA111" i="1"/>
  <c r="S111" i="1"/>
  <c r="V111" i="1"/>
  <c r="T111" i="1"/>
  <c r="Z111" i="1"/>
  <c r="AD111" i="1"/>
  <c r="AH111" i="1"/>
  <c r="X111" i="1"/>
  <c r="AB111" i="1"/>
  <c r="AF111" i="1"/>
  <c r="AJ136" i="1"/>
  <c r="AE136" i="1"/>
  <c r="W136" i="1"/>
  <c r="AC136" i="1"/>
  <c r="U136" i="1"/>
  <c r="AI136" i="1"/>
  <c r="AA136" i="1"/>
  <c r="S136" i="1"/>
  <c r="AG136" i="1"/>
  <c r="Y136" i="1"/>
  <c r="V136" i="1"/>
  <c r="T136" i="1"/>
  <c r="Z136" i="1"/>
  <c r="AD136" i="1"/>
  <c r="AH136" i="1"/>
  <c r="X136" i="1"/>
  <c r="AB136" i="1"/>
  <c r="AF136" i="1"/>
  <c r="AJ126" i="1"/>
  <c r="AC126" i="1"/>
  <c r="U126" i="1"/>
  <c r="AI126" i="1"/>
  <c r="AA126" i="1"/>
  <c r="S126" i="1"/>
  <c r="AG126" i="1"/>
  <c r="Y126" i="1"/>
  <c r="AE126" i="1"/>
  <c r="W126" i="1"/>
  <c r="V126" i="1"/>
  <c r="AF126" i="1"/>
  <c r="Z126" i="1"/>
  <c r="AD126" i="1"/>
  <c r="AH126" i="1"/>
  <c r="T126" i="1"/>
  <c r="X126" i="1"/>
  <c r="AB126" i="1"/>
  <c r="AH141" i="1"/>
  <c r="AJ141" i="1"/>
  <c r="AE141" i="1"/>
  <c r="Y141" i="1"/>
  <c r="T141" i="1"/>
  <c r="AI141" i="1"/>
  <c r="AC141" i="1"/>
  <c r="X141" i="1"/>
  <c r="S141" i="1"/>
  <c r="AG141" i="1"/>
  <c r="AB141" i="1"/>
  <c r="W141" i="1"/>
  <c r="AF141" i="1"/>
  <c r="AA141" i="1"/>
  <c r="U141" i="1"/>
  <c r="AD141" i="1"/>
  <c r="V141" i="1"/>
  <c r="Z141" i="1"/>
  <c r="AH153" i="1"/>
  <c r="AJ153" i="1"/>
  <c r="AE153" i="1"/>
  <c r="Y153" i="1"/>
  <c r="T153" i="1"/>
  <c r="AI153" i="1"/>
  <c r="AC153" i="1"/>
  <c r="X153" i="1"/>
  <c r="S153" i="1"/>
  <c r="AG153" i="1"/>
  <c r="AB153" i="1"/>
  <c r="W153" i="1"/>
  <c r="AF153" i="1"/>
  <c r="AA153" i="1"/>
  <c r="U153" i="1"/>
  <c r="V153" i="1"/>
  <c r="Z153" i="1"/>
  <c r="AD153" i="1"/>
  <c r="AH161" i="1"/>
  <c r="AJ161" i="1"/>
  <c r="AE161" i="1"/>
  <c r="Y161" i="1"/>
  <c r="T161" i="1"/>
  <c r="AI161" i="1"/>
  <c r="AC161" i="1"/>
  <c r="X161" i="1"/>
  <c r="S161" i="1"/>
  <c r="AG161" i="1"/>
  <c r="AB161" i="1"/>
  <c r="W161" i="1"/>
  <c r="AF161" i="1"/>
  <c r="AA161" i="1"/>
  <c r="U161" i="1"/>
  <c r="V161" i="1"/>
  <c r="Z161" i="1"/>
  <c r="AD161" i="1"/>
  <c r="AH165" i="1"/>
  <c r="AJ165" i="1"/>
  <c r="AE165" i="1"/>
  <c r="Y165" i="1"/>
  <c r="T165" i="1"/>
  <c r="AI165" i="1"/>
  <c r="AC165" i="1"/>
  <c r="X165" i="1"/>
  <c r="S165" i="1"/>
  <c r="AG165" i="1"/>
  <c r="AB165" i="1"/>
  <c r="W165" i="1"/>
  <c r="AF165" i="1"/>
  <c r="AA165" i="1"/>
  <c r="U165" i="1"/>
  <c r="V165" i="1"/>
  <c r="Z165" i="1"/>
  <c r="AD165" i="1"/>
  <c r="AH169" i="1"/>
  <c r="AJ169" i="1"/>
  <c r="AE169" i="1"/>
  <c r="Y169" i="1"/>
  <c r="T169" i="1"/>
  <c r="AI169" i="1"/>
  <c r="AC169" i="1"/>
  <c r="X169" i="1"/>
  <c r="S169" i="1"/>
  <c r="AG169" i="1"/>
  <c r="AB169" i="1"/>
  <c r="W169" i="1"/>
  <c r="AF169" i="1"/>
  <c r="AA169" i="1"/>
  <c r="U169" i="1"/>
  <c r="V169" i="1"/>
  <c r="Z169" i="1"/>
  <c r="AD169" i="1"/>
  <c r="AH173" i="1"/>
  <c r="AJ173" i="1"/>
  <c r="AE173" i="1"/>
  <c r="Y173" i="1"/>
  <c r="T173" i="1"/>
  <c r="AI173" i="1"/>
  <c r="AC173" i="1"/>
  <c r="X173" i="1"/>
  <c r="S173" i="1"/>
  <c r="AG173" i="1"/>
  <c r="AB173" i="1"/>
  <c r="W173" i="1"/>
  <c r="AF173" i="1"/>
  <c r="AA173" i="1"/>
  <c r="U173" i="1"/>
  <c r="V173" i="1"/>
  <c r="Z173" i="1"/>
  <c r="AD173" i="1"/>
  <c r="AH177" i="1"/>
  <c r="AJ177" i="1"/>
  <c r="AE177" i="1"/>
  <c r="Y177" i="1"/>
  <c r="T177" i="1"/>
  <c r="AI177" i="1"/>
  <c r="AC177" i="1"/>
  <c r="X177" i="1"/>
  <c r="S177" i="1"/>
  <c r="AG177" i="1"/>
  <c r="AB177" i="1"/>
  <c r="W177" i="1"/>
  <c r="AF177" i="1"/>
  <c r="AA177" i="1"/>
  <c r="U177" i="1"/>
  <c r="V177" i="1"/>
  <c r="Z177" i="1"/>
  <c r="AD177" i="1"/>
  <c r="AH183" i="1"/>
  <c r="AJ183" i="1"/>
  <c r="AE183" i="1"/>
  <c r="Y183" i="1"/>
  <c r="T183" i="1"/>
  <c r="AI183" i="1"/>
  <c r="AC183" i="1"/>
  <c r="X183" i="1"/>
  <c r="S183" i="1"/>
  <c r="AG183" i="1"/>
  <c r="AB183" i="1"/>
  <c r="W183" i="1"/>
  <c r="AF183" i="1"/>
  <c r="AA183" i="1"/>
  <c r="U183" i="1"/>
  <c r="V183" i="1"/>
  <c r="Z183" i="1"/>
  <c r="AD183" i="1"/>
  <c r="AH187" i="1"/>
  <c r="AJ187" i="1"/>
  <c r="AE187" i="1"/>
  <c r="Y187" i="1"/>
  <c r="T187" i="1"/>
  <c r="AI187" i="1"/>
  <c r="AC187" i="1"/>
  <c r="X187" i="1"/>
  <c r="S187" i="1"/>
  <c r="AG187" i="1"/>
  <c r="AB187" i="1"/>
  <c r="W187" i="1"/>
  <c r="AF187" i="1"/>
  <c r="AA187" i="1"/>
  <c r="U187" i="1"/>
  <c r="V187" i="1"/>
  <c r="Z187" i="1"/>
  <c r="AD187" i="1"/>
  <c r="AH191" i="1"/>
  <c r="AJ191" i="1"/>
  <c r="AE191" i="1"/>
  <c r="Y191" i="1"/>
  <c r="T191" i="1"/>
  <c r="AI191" i="1"/>
  <c r="AC191" i="1"/>
  <c r="X191" i="1"/>
  <c r="S191" i="1"/>
  <c r="AG191" i="1"/>
  <c r="AB191" i="1"/>
  <c r="W191" i="1"/>
  <c r="AF191" i="1"/>
  <c r="AA191" i="1"/>
  <c r="U191" i="1"/>
  <c r="V191" i="1"/>
  <c r="Z191" i="1"/>
  <c r="AD191" i="1"/>
  <c r="AH125" i="1"/>
  <c r="AI125" i="1"/>
  <c r="AC125" i="1"/>
  <c r="X125" i="1"/>
  <c r="S125" i="1"/>
  <c r="AG125" i="1"/>
  <c r="AB125" i="1"/>
  <c r="W125" i="1"/>
  <c r="AF125" i="1"/>
  <c r="AA125" i="1"/>
  <c r="U125" i="1"/>
  <c r="AJ125" i="1"/>
  <c r="AE125" i="1"/>
  <c r="Y125" i="1"/>
  <c r="T125" i="1"/>
  <c r="AD125" i="1"/>
  <c r="Z125" i="1"/>
  <c r="V125" i="1"/>
  <c r="AJ132" i="1"/>
  <c r="AI132" i="1"/>
  <c r="AA132" i="1"/>
  <c r="S132" i="1"/>
  <c r="AG132" i="1"/>
  <c r="Y132" i="1"/>
  <c r="AE132" i="1"/>
  <c r="W132" i="1"/>
  <c r="AC132" i="1"/>
  <c r="U132" i="1"/>
  <c r="V132" i="1"/>
  <c r="AB132" i="1"/>
  <c r="Z132" i="1"/>
  <c r="AD132" i="1"/>
  <c r="AH132" i="1"/>
  <c r="T132" i="1"/>
  <c r="X132" i="1"/>
  <c r="AF132" i="1"/>
  <c r="AJ140" i="1"/>
  <c r="AI140" i="1"/>
  <c r="AA140" i="1"/>
  <c r="S140" i="1"/>
  <c r="AG140" i="1"/>
  <c r="Y140" i="1"/>
  <c r="AE140" i="1"/>
  <c r="W140" i="1"/>
  <c r="AC140" i="1"/>
  <c r="U140" i="1"/>
  <c r="V140" i="1"/>
  <c r="AB140" i="1"/>
  <c r="Z140" i="1"/>
  <c r="AD140" i="1"/>
  <c r="AH140" i="1"/>
  <c r="AF140" i="1"/>
  <c r="T140" i="1"/>
  <c r="X140" i="1"/>
  <c r="AH211" i="1"/>
  <c r="AI211" i="1"/>
  <c r="AC211" i="1"/>
  <c r="X211" i="1"/>
  <c r="S211" i="1"/>
  <c r="AJ211" i="1"/>
  <c r="AE211" i="1"/>
  <c r="Y211" i="1"/>
  <c r="T211" i="1"/>
  <c r="AF211" i="1"/>
  <c r="U211" i="1"/>
  <c r="AB211" i="1"/>
  <c r="AA211" i="1"/>
  <c r="AG211" i="1"/>
  <c r="W211" i="1"/>
  <c r="V211" i="1"/>
  <c r="Z211" i="1"/>
  <c r="AD211" i="1"/>
  <c r="AJ124" i="1"/>
  <c r="AG124" i="1"/>
  <c r="Y124" i="1"/>
  <c r="AE124" i="1"/>
  <c r="W124" i="1"/>
  <c r="AC124" i="1"/>
  <c r="U124" i="1"/>
  <c r="AI124" i="1"/>
  <c r="AA124" i="1"/>
  <c r="S124" i="1"/>
  <c r="V124" i="1"/>
  <c r="AB124" i="1"/>
  <c r="Z124" i="1"/>
  <c r="AD124" i="1"/>
  <c r="AH124" i="1"/>
  <c r="T124" i="1"/>
  <c r="X124" i="1"/>
  <c r="AF124" i="1"/>
  <c r="AH151" i="1"/>
  <c r="AG151" i="1"/>
  <c r="AB151" i="1"/>
  <c r="W151" i="1"/>
  <c r="AF151" i="1"/>
  <c r="AA151" i="1"/>
  <c r="U151" i="1"/>
  <c r="AJ151" i="1"/>
  <c r="AE151" i="1"/>
  <c r="Y151" i="1"/>
  <c r="T151" i="1"/>
  <c r="AI151" i="1"/>
  <c r="AC151" i="1"/>
  <c r="X151" i="1"/>
  <c r="S151" i="1"/>
  <c r="V151" i="1"/>
  <c r="Z151" i="1"/>
  <c r="AD151" i="1"/>
  <c r="AH159" i="1"/>
  <c r="AG159" i="1"/>
  <c r="AB159" i="1"/>
  <c r="W159" i="1"/>
  <c r="AF159" i="1"/>
  <c r="AA159" i="1"/>
  <c r="U159" i="1"/>
  <c r="AJ159" i="1"/>
  <c r="AE159" i="1"/>
  <c r="Y159" i="1"/>
  <c r="T159" i="1"/>
  <c r="AI159" i="1"/>
  <c r="AC159" i="1"/>
  <c r="X159" i="1"/>
  <c r="S159" i="1"/>
  <c r="V159" i="1"/>
  <c r="Z159" i="1"/>
  <c r="AD159" i="1"/>
  <c r="AH242" i="1"/>
  <c r="AF242" i="1"/>
  <c r="AA242" i="1"/>
  <c r="U242" i="1"/>
  <c r="AJ242" i="1"/>
  <c r="AE242" i="1"/>
  <c r="Y242" i="1"/>
  <c r="T242" i="1"/>
  <c r="AI242" i="1"/>
  <c r="AC242" i="1"/>
  <c r="X242" i="1"/>
  <c r="S242" i="1"/>
  <c r="AG242" i="1"/>
  <c r="AB242" i="1"/>
  <c r="W242" i="1"/>
  <c r="V242" i="1"/>
  <c r="Z242" i="1"/>
  <c r="AD242" i="1"/>
  <c r="AG251" i="1"/>
  <c r="AE251" i="1"/>
  <c r="Z251" i="1"/>
  <c r="U251" i="1"/>
  <c r="AI251" i="1"/>
  <c r="S251" i="1"/>
  <c r="Y251" i="1"/>
  <c r="AD251" i="1"/>
  <c r="AB251" i="1"/>
  <c r="AC251" i="1"/>
  <c r="V251" i="1"/>
  <c r="X251" i="1"/>
  <c r="AH251" i="1"/>
  <c r="AA251" i="1"/>
  <c r="AJ251" i="1"/>
  <c r="T251" i="1"/>
  <c r="AF251" i="1"/>
  <c r="W251" i="1"/>
  <c r="AG261" i="1"/>
  <c r="AA261" i="1"/>
  <c r="AB261" i="1"/>
  <c r="AC261" i="1"/>
  <c r="X261" i="1"/>
  <c r="AH261" i="1"/>
  <c r="AJ261" i="1"/>
  <c r="T261" i="1"/>
  <c r="V261" i="1"/>
  <c r="AF261" i="1"/>
  <c r="W261" i="1"/>
  <c r="AI261" i="1"/>
  <c r="U261" i="1"/>
  <c r="S261" i="1"/>
  <c r="Z261" i="1"/>
  <c r="Y261" i="1"/>
  <c r="AE261" i="1"/>
  <c r="AD261" i="1"/>
  <c r="AG281" i="1"/>
  <c r="X281" i="1"/>
  <c r="AH281" i="1"/>
  <c r="V281" i="1"/>
  <c r="AJ281" i="1"/>
  <c r="T281" i="1"/>
  <c r="AA281" i="1"/>
  <c r="AF281" i="1"/>
  <c r="W281" i="1"/>
  <c r="Y281" i="1"/>
  <c r="AD281" i="1"/>
  <c r="U281" i="1"/>
  <c r="AB281" i="1"/>
  <c r="AI281" i="1"/>
  <c r="Z281" i="1"/>
  <c r="AC281" i="1"/>
  <c r="S281" i="1"/>
  <c r="AE281" i="1"/>
  <c r="Y306" i="1"/>
  <c r="AD306" i="1"/>
  <c r="V306" i="1"/>
  <c r="U306" i="1"/>
  <c r="AG306" i="1"/>
  <c r="AC306" i="1"/>
  <c r="AE306" i="1"/>
  <c r="AJ306" i="1"/>
  <c r="T306" i="1"/>
  <c r="AA306" i="1"/>
  <c r="AF306" i="1"/>
  <c r="Z306" i="1"/>
  <c r="W306" i="1"/>
  <c r="AB306" i="1"/>
  <c r="AH306" i="1"/>
  <c r="AI306" i="1"/>
  <c r="S306" i="1"/>
  <c r="X306" i="1"/>
  <c r="AG321" i="1"/>
  <c r="AB321" i="1"/>
  <c r="W321" i="1"/>
  <c r="AC321" i="1"/>
  <c r="AA321" i="1"/>
  <c r="Y321" i="1"/>
  <c r="X321" i="1"/>
  <c r="U321" i="1"/>
  <c r="T321" i="1"/>
  <c r="AH321" i="1"/>
  <c r="S321" i="1"/>
  <c r="AJ321" i="1"/>
  <c r="AI321" i="1"/>
  <c r="AF321" i="1"/>
  <c r="AE321" i="1"/>
  <c r="AD321" i="1"/>
  <c r="V321" i="1"/>
  <c r="Z321" i="1"/>
  <c r="AH329" i="1"/>
  <c r="T329" i="1"/>
  <c r="AC329" i="1"/>
  <c r="Y329" i="1"/>
  <c r="U329" i="1"/>
  <c r="W329" i="1"/>
  <c r="AI329" i="1"/>
  <c r="AE329" i="1"/>
  <c r="AA329" i="1"/>
  <c r="AB329" i="1"/>
  <c r="S329" i="1"/>
  <c r="AJ329" i="1"/>
  <c r="AF329" i="1"/>
  <c r="AG329" i="1"/>
  <c r="X329" i="1"/>
  <c r="AD329" i="1"/>
  <c r="V329" i="1"/>
  <c r="Z329" i="1"/>
  <c r="AH260" i="1"/>
  <c r="AJ260" i="1"/>
  <c r="AE260" i="1"/>
  <c r="Y260" i="1"/>
  <c r="T260" i="1"/>
  <c r="AI260" i="1"/>
  <c r="AC260" i="1"/>
  <c r="X260" i="1"/>
  <c r="S260" i="1"/>
  <c r="AG260" i="1"/>
  <c r="AB260" i="1"/>
  <c r="W260" i="1"/>
  <c r="AF260" i="1"/>
  <c r="AA260" i="1"/>
  <c r="U260" i="1"/>
  <c r="V260" i="1"/>
  <c r="Z260" i="1"/>
  <c r="AD260" i="1"/>
  <c r="W286" i="1"/>
  <c r="S286" i="1"/>
  <c r="AG286" i="1"/>
  <c r="AC286" i="1"/>
  <c r="AJ286" i="1"/>
  <c r="AF286" i="1"/>
  <c r="AE286" i="1"/>
  <c r="AA286" i="1"/>
  <c r="X286" i="1"/>
  <c r="Y286" i="1"/>
  <c r="U286" i="1"/>
  <c r="AI286" i="1"/>
  <c r="AH286" i="1"/>
  <c r="T286" i="1"/>
  <c r="AB286" i="1"/>
  <c r="Z286" i="1"/>
  <c r="AD286" i="1"/>
  <c r="V286" i="1"/>
  <c r="AC308" i="1"/>
  <c r="V308" i="1"/>
  <c r="AG308" i="1"/>
  <c r="U308" i="1"/>
  <c r="AD308" i="1"/>
  <c r="Y308" i="1"/>
  <c r="AI308" i="1"/>
  <c r="S308" i="1"/>
  <c r="X308" i="1"/>
  <c r="AE308" i="1"/>
  <c r="AJ308" i="1"/>
  <c r="T308" i="1"/>
  <c r="AA308" i="1"/>
  <c r="AF308" i="1"/>
  <c r="Z308" i="1"/>
  <c r="W308" i="1"/>
  <c r="AB308" i="1"/>
  <c r="AH308" i="1"/>
  <c r="AH319" i="1"/>
  <c r="AI319" i="1"/>
  <c r="AA319" i="1"/>
  <c r="T319" i="1"/>
  <c r="AF319" i="1"/>
  <c r="Y319" i="1"/>
  <c r="S319" i="1"/>
  <c r="AE319" i="1"/>
  <c r="X319" i="1"/>
  <c r="AJ319" i="1"/>
  <c r="AC319" i="1"/>
  <c r="U319" i="1"/>
  <c r="AG319" i="1"/>
  <c r="W319" i="1"/>
  <c r="AB319" i="1"/>
  <c r="AD319" i="1"/>
  <c r="V319" i="1"/>
  <c r="Z319" i="1"/>
  <c r="Z330" i="1"/>
  <c r="V330" i="1"/>
  <c r="AD330" i="1"/>
  <c r="AE330" i="1"/>
  <c r="AG330" i="1"/>
  <c r="AJ330" i="1"/>
  <c r="T330" i="1"/>
  <c r="AA330" i="1"/>
  <c r="AC330" i="1"/>
  <c r="AF330" i="1"/>
  <c r="AH330" i="1"/>
  <c r="W330" i="1"/>
  <c r="Y330" i="1"/>
  <c r="AB330" i="1"/>
  <c r="AI330" i="1"/>
  <c r="S330" i="1"/>
  <c r="U330" i="1"/>
  <c r="X330" i="1"/>
  <c r="AH219" i="1"/>
  <c r="AI219" i="1"/>
  <c r="AC219" i="1"/>
  <c r="X219" i="1"/>
  <c r="S219" i="1"/>
  <c r="AG219" i="1"/>
  <c r="AB219" i="1"/>
  <c r="W219" i="1"/>
  <c r="AF219" i="1"/>
  <c r="AA219" i="1"/>
  <c r="U219" i="1"/>
  <c r="AJ219" i="1"/>
  <c r="AE219" i="1"/>
  <c r="Y219" i="1"/>
  <c r="T219" i="1"/>
  <c r="V219" i="1"/>
  <c r="Z219" i="1"/>
  <c r="AD219" i="1"/>
  <c r="AH224" i="1"/>
  <c r="AI224" i="1"/>
  <c r="AC224" i="1"/>
  <c r="X224" i="1"/>
  <c r="S224" i="1"/>
  <c r="AG224" i="1"/>
  <c r="AB224" i="1"/>
  <c r="W224" i="1"/>
  <c r="AF224" i="1"/>
  <c r="AA224" i="1"/>
  <c r="U224" i="1"/>
  <c r="AJ224" i="1"/>
  <c r="AE224" i="1"/>
  <c r="Y224" i="1"/>
  <c r="T224" i="1"/>
  <c r="V224" i="1"/>
  <c r="Z224" i="1"/>
  <c r="AD224" i="1"/>
  <c r="AH228" i="1"/>
  <c r="AI228" i="1"/>
  <c r="AC228" i="1"/>
  <c r="X228" i="1"/>
  <c r="S228" i="1"/>
  <c r="AG228" i="1"/>
  <c r="AB228" i="1"/>
  <c r="W228" i="1"/>
  <c r="AF228" i="1"/>
  <c r="AA228" i="1"/>
  <c r="U228" i="1"/>
  <c r="AJ228" i="1"/>
  <c r="AE228" i="1"/>
  <c r="Y228" i="1"/>
  <c r="T228" i="1"/>
  <c r="V228" i="1"/>
  <c r="Z228" i="1"/>
  <c r="AD228" i="1"/>
  <c r="AH232" i="1"/>
  <c r="AI232" i="1"/>
  <c r="AC232" i="1"/>
  <c r="X232" i="1"/>
  <c r="S232" i="1"/>
  <c r="AG232" i="1"/>
  <c r="AB232" i="1"/>
  <c r="W232" i="1"/>
  <c r="AF232" i="1"/>
  <c r="AA232" i="1"/>
  <c r="U232" i="1"/>
  <c r="AJ232" i="1"/>
  <c r="AE232" i="1"/>
  <c r="Y232" i="1"/>
  <c r="T232" i="1"/>
  <c r="V232" i="1"/>
  <c r="Z232" i="1"/>
  <c r="AD232" i="1"/>
  <c r="AH238" i="1"/>
  <c r="AI238" i="1"/>
  <c r="AC238" i="1"/>
  <c r="X238" i="1"/>
  <c r="S238" i="1"/>
  <c r="AG238" i="1"/>
  <c r="AB238" i="1"/>
  <c r="W238" i="1"/>
  <c r="AF238" i="1"/>
  <c r="AA238" i="1"/>
  <c r="U238" i="1"/>
  <c r="AJ238" i="1"/>
  <c r="AE238" i="1"/>
  <c r="Y238" i="1"/>
  <c r="T238" i="1"/>
  <c r="Z238" i="1"/>
  <c r="AD238" i="1"/>
  <c r="V238" i="1"/>
  <c r="AG247" i="1"/>
  <c r="U247" i="1"/>
  <c r="AE247" i="1"/>
  <c r="Z247" i="1"/>
  <c r="Y247" i="1"/>
  <c r="AD247" i="1"/>
  <c r="AI247" i="1"/>
  <c r="S247" i="1"/>
  <c r="AA247" i="1"/>
  <c r="X247" i="1"/>
  <c r="AH247" i="1"/>
  <c r="AJ247" i="1"/>
  <c r="T247" i="1"/>
  <c r="AF247" i="1"/>
  <c r="W247" i="1"/>
  <c r="V247" i="1"/>
  <c r="AB247" i="1"/>
  <c r="AC247" i="1"/>
  <c r="AG257" i="1"/>
  <c r="AF257" i="1"/>
  <c r="W257" i="1"/>
  <c r="V257" i="1"/>
  <c r="AB257" i="1"/>
  <c r="AC257" i="1"/>
  <c r="AA257" i="1"/>
  <c r="X257" i="1"/>
  <c r="AH257" i="1"/>
  <c r="AJ257" i="1"/>
  <c r="T257" i="1"/>
  <c r="Y257" i="1"/>
  <c r="Z257" i="1"/>
  <c r="AD257" i="1"/>
  <c r="AE257" i="1"/>
  <c r="AI257" i="1"/>
  <c r="S257" i="1"/>
  <c r="U257" i="1"/>
  <c r="AG272" i="1"/>
  <c r="T272" i="1"/>
  <c r="AB272" i="1"/>
  <c r="AA272" i="1"/>
  <c r="AJ272" i="1"/>
  <c r="U272" i="1"/>
  <c r="AI272" i="1"/>
  <c r="Y272" i="1"/>
  <c r="AE272" i="1"/>
  <c r="AC272" i="1"/>
  <c r="AF272" i="1"/>
  <c r="X272" i="1"/>
  <c r="AH272" i="1"/>
  <c r="S272" i="1"/>
  <c r="W272" i="1"/>
  <c r="AD272" i="1"/>
  <c r="V272" i="1"/>
  <c r="Z272" i="1"/>
  <c r="AG296" i="1"/>
  <c r="AC296" i="1"/>
  <c r="U296" i="1"/>
  <c r="V296" i="1"/>
  <c r="Y296" i="1"/>
  <c r="AD296" i="1"/>
  <c r="AA296" i="1"/>
  <c r="AF296" i="1"/>
  <c r="Z296" i="1"/>
  <c r="W296" i="1"/>
  <c r="AB296" i="1"/>
  <c r="AH296" i="1"/>
  <c r="AI296" i="1"/>
  <c r="S296" i="1"/>
  <c r="X296" i="1"/>
  <c r="AE296" i="1"/>
  <c r="AJ296" i="1"/>
  <c r="T296" i="1"/>
  <c r="U310" i="1"/>
  <c r="Y310" i="1"/>
  <c r="AD310" i="1"/>
  <c r="AC310" i="1"/>
  <c r="AG310" i="1"/>
  <c r="V310" i="1"/>
  <c r="W310" i="1"/>
  <c r="AB310" i="1"/>
  <c r="AH310" i="1"/>
  <c r="AI310" i="1"/>
  <c r="S310" i="1"/>
  <c r="X310" i="1"/>
  <c r="AE310" i="1"/>
  <c r="AJ310" i="1"/>
  <c r="T310" i="1"/>
  <c r="AA310" i="1"/>
  <c r="AF310" i="1"/>
  <c r="Z310" i="1"/>
  <c r="AH325" i="1"/>
  <c r="AC325" i="1"/>
  <c r="S325" i="1"/>
  <c r="AJ325" i="1"/>
  <c r="Y325" i="1"/>
  <c r="AI325" i="1"/>
  <c r="X325" i="1"/>
  <c r="AE325" i="1"/>
  <c r="T325" i="1"/>
  <c r="W325" i="1"/>
  <c r="AB325" i="1"/>
  <c r="U325" i="1"/>
  <c r="AG325" i="1"/>
  <c r="AA325" i="1"/>
  <c r="AF325" i="1"/>
  <c r="AD325" i="1"/>
  <c r="V325" i="1"/>
  <c r="Z325" i="1"/>
  <c r="AH256" i="1"/>
  <c r="AG256" i="1"/>
  <c r="AB256" i="1"/>
  <c r="W256" i="1"/>
  <c r="AF256" i="1"/>
  <c r="AA256" i="1"/>
  <c r="U256" i="1"/>
  <c r="AJ256" i="1"/>
  <c r="AE256" i="1"/>
  <c r="Y256" i="1"/>
  <c r="T256" i="1"/>
  <c r="AI256" i="1"/>
  <c r="AC256" i="1"/>
  <c r="X256" i="1"/>
  <c r="S256" i="1"/>
  <c r="AD256" i="1"/>
  <c r="V256" i="1"/>
  <c r="Z256" i="1"/>
  <c r="AG283" i="1"/>
  <c r="AE283" i="1"/>
  <c r="Z283" i="1"/>
  <c r="U283" i="1"/>
  <c r="AI283" i="1"/>
  <c r="S283" i="1"/>
  <c r="Y283" i="1"/>
  <c r="AD283" i="1"/>
  <c r="AB283" i="1"/>
  <c r="AC283" i="1"/>
  <c r="V283" i="1"/>
  <c r="X283" i="1"/>
  <c r="AH283" i="1"/>
  <c r="AA283" i="1"/>
  <c r="AJ283" i="1"/>
  <c r="T283" i="1"/>
  <c r="AF283" i="1"/>
  <c r="W283" i="1"/>
  <c r="AG304" i="1"/>
  <c r="Y304" i="1"/>
  <c r="AC304" i="1"/>
  <c r="V304" i="1"/>
  <c r="U304" i="1"/>
  <c r="AD304" i="1"/>
  <c r="AA304" i="1"/>
  <c r="AF304" i="1"/>
  <c r="Z304" i="1"/>
  <c r="W304" i="1"/>
  <c r="AB304" i="1"/>
  <c r="AH304" i="1"/>
  <c r="AI304" i="1"/>
  <c r="S304" i="1"/>
  <c r="X304" i="1"/>
  <c r="AE304" i="1"/>
  <c r="AJ304" i="1"/>
  <c r="T304" i="1"/>
  <c r="AI367" i="1"/>
  <c r="T367" i="1"/>
  <c r="AJ367" i="1"/>
  <c r="AB367" i="1"/>
  <c r="U367" i="1"/>
  <c r="Z367" i="1"/>
  <c r="S367" i="1"/>
  <c r="Y367" i="1"/>
  <c r="AD367" i="1"/>
  <c r="W367" i="1"/>
  <c r="X367" i="1"/>
  <c r="AC367" i="1"/>
  <c r="AH367" i="1"/>
  <c r="AA367" i="1"/>
  <c r="AF367" i="1"/>
  <c r="AG367" i="1"/>
  <c r="V367" i="1"/>
  <c r="AE367" i="1"/>
  <c r="AF375" i="1"/>
  <c r="AD375" i="1"/>
  <c r="X375" i="1"/>
  <c r="S375" i="1"/>
  <c r="AI375" i="1"/>
  <c r="AG375" i="1"/>
  <c r="W375" i="1"/>
  <c r="Z375" i="1"/>
  <c r="AC375" i="1"/>
  <c r="AB375" i="1"/>
  <c r="AE375" i="1"/>
  <c r="V375" i="1"/>
  <c r="Y375" i="1"/>
  <c r="AH375" i="1"/>
  <c r="AJ375" i="1"/>
  <c r="AA375" i="1"/>
  <c r="U375" i="1"/>
  <c r="T375" i="1"/>
  <c r="AH387" i="1"/>
  <c r="AJ387" i="1"/>
  <c r="Z387" i="1"/>
  <c r="AE387" i="1"/>
  <c r="Y387" i="1"/>
  <c r="V387" i="1"/>
  <c r="S387" i="1"/>
  <c r="U387" i="1"/>
  <c r="AI387" i="1"/>
  <c r="AB387" i="1"/>
  <c r="AG387" i="1"/>
  <c r="AF387" i="1"/>
  <c r="AD387" i="1"/>
  <c r="T387" i="1"/>
  <c r="W387" i="1"/>
  <c r="AC387" i="1"/>
  <c r="AA387" i="1"/>
  <c r="X387" i="1"/>
  <c r="AF407" i="1"/>
  <c r="Z407" i="1"/>
  <c r="U407" i="1"/>
  <c r="AE407" i="1"/>
  <c r="X407" i="1"/>
  <c r="AD407" i="1"/>
  <c r="V407" i="1"/>
  <c r="AA407" i="1"/>
  <c r="AC407" i="1"/>
  <c r="AJ407" i="1"/>
  <c r="AB407" i="1"/>
  <c r="W407" i="1"/>
  <c r="AH407" i="1"/>
  <c r="T407" i="1"/>
  <c r="AG407" i="1"/>
  <c r="AI407" i="1"/>
  <c r="S407" i="1"/>
  <c r="Y407" i="1"/>
  <c r="AF417" i="1"/>
  <c r="Z417" i="1"/>
  <c r="U417" i="1"/>
  <c r="W417" i="1"/>
  <c r="AH417" i="1"/>
  <c r="AD417" i="1"/>
  <c r="AG417" i="1"/>
  <c r="AI417" i="1"/>
  <c r="S417" i="1"/>
  <c r="AJ417" i="1"/>
  <c r="AE417" i="1"/>
  <c r="X417" i="1"/>
  <c r="T417" i="1"/>
  <c r="V417" i="1"/>
  <c r="AA417" i="1"/>
  <c r="AC417" i="1"/>
  <c r="Y417" i="1"/>
  <c r="AB417" i="1"/>
  <c r="AF433" i="1"/>
  <c r="Z433" i="1"/>
  <c r="U433" i="1"/>
  <c r="W433" i="1"/>
  <c r="AH433" i="1"/>
  <c r="AD433" i="1"/>
  <c r="AG433" i="1"/>
  <c r="AI433" i="1"/>
  <c r="S433" i="1"/>
  <c r="AJ433" i="1"/>
  <c r="AE433" i="1"/>
  <c r="X433" i="1"/>
  <c r="T433" i="1"/>
  <c r="V433" i="1"/>
  <c r="AA433" i="1"/>
  <c r="AC433" i="1"/>
  <c r="Y433" i="1"/>
  <c r="AB433" i="1"/>
  <c r="AI373" i="1"/>
  <c r="AF373" i="1"/>
  <c r="V373" i="1"/>
  <c r="AE373" i="1"/>
  <c r="T373" i="1"/>
  <c r="AA373" i="1"/>
  <c r="AJ373" i="1"/>
  <c r="Z373" i="1"/>
  <c r="AD373" i="1"/>
  <c r="U373" i="1"/>
  <c r="AG373" i="1"/>
  <c r="W373" i="1"/>
  <c r="S373" i="1"/>
  <c r="AC373" i="1"/>
  <c r="AB373" i="1"/>
  <c r="X373" i="1"/>
  <c r="Y373" i="1"/>
  <c r="AH373" i="1"/>
  <c r="Z404" i="1"/>
  <c r="T404" i="1"/>
  <c r="AJ404" i="1"/>
  <c r="AE404" i="1"/>
  <c r="AG404" i="1"/>
  <c r="W404" i="1"/>
  <c r="AD404" i="1"/>
  <c r="AF404" i="1"/>
  <c r="AC404" i="1"/>
  <c r="AB404" i="1"/>
  <c r="AI404" i="1"/>
  <c r="Y404" i="1"/>
  <c r="AH404" i="1"/>
  <c r="S404" i="1"/>
  <c r="V404" i="1"/>
  <c r="U404" i="1"/>
  <c r="X404" i="1"/>
  <c r="AA404" i="1"/>
  <c r="Z418" i="1"/>
  <c r="T418" i="1"/>
  <c r="AJ418" i="1"/>
  <c r="AE418" i="1"/>
  <c r="AG418" i="1"/>
  <c r="W418" i="1"/>
  <c r="S418" i="1"/>
  <c r="AC418" i="1"/>
  <c r="AB418" i="1"/>
  <c r="X418" i="1"/>
  <c r="V418" i="1"/>
  <c r="Y418" i="1"/>
  <c r="AH418" i="1"/>
  <c r="AD418" i="1"/>
  <c r="AA418" i="1"/>
  <c r="U418" i="1"/>
  <c r="AI418" i="1"/>
  <c r="AF418" i="1"/>
  <c r="Z434" i="1"/>
  <c r="T434" i="1"/>
  <c r="AJ434" i="1"/>
  <c r="AE434" i="1"/>
  <c r="AG434" i="1"/>
  <c r="W434" i="1"/>
  <c r="S434" i="1"/>
  <c r="AC434" i="1"/>
  <c r="AB434" i="1"/>
  <c r="X434" i="1"/>
  <c r="V434" i="1"/>
  <c r="Y434" i="1"/>
  <c r="AH434" i="1"/>
  <c r="AD434" i="1"/>
  <c r="AA434" i="1"/>
  <c r="U434" i="1"/>
  <c r="AI434" i="1"/>
  <c r="AF434" i="1"/>
  <c r="Z388" i="1"/>
  <c r="AE388" i="1"/>
  <c r="AJ388" i="1"/>
  <c r="AG388" i="1"/>
  <c r="X388" i="1"/>
  <c r="AA388" i="1"/>
  <c r="AD388" i="1"/>
  <c r="AB388" i="1"/>
  <c r="AH388" i="1"/>
  <c r="W388" i="1"/>
  <c r="Y388" i="1"/>
  <c r="V388" i="1"/>
  <c r="U388" i="1"/>
  <c r="AI388" i="1"/>
  <c r="S388" i="1"/>
  <c r="T388" i="1"/>
  <c r="AC388" i="1"/>
  <c r="AF388" i="1"/>
  <c r="AF420" i="1"/>
  <c r="AE420" i="1"/>
  <c r="AG420" i="1"/>
  <c r="W420" i="1"/>
  <c r="X420" i="1"/>
  <c r="AJ420" i="1"/>
  <c r="AC420" i="1"/>
  <c r="AB420" i="1"/>
  <c r="AD420" i="1"/>
  <c r="T420" i="1"/>
  <c r="V420" i="1"/>
  <c r="Y420" i="1"/>
  <c r="AH420" i="1"/>
  <c r="AI420" i="1"/>
  <c r="Z420" i="1"/>
  <c r="AA420" i="1"/>
  <c r="U420" i="1"/>
  <c r="S420" i="1"/>
  <c r="AH366" i="1"/>
  <c r="AG366" i="1"/>
  <c r="AB366" i="1"/>
  <c r="W366" i="1"/>
  <c r="AF366" i="1"/>
  <c r="AA366" i="1"/>
  <c r="U366" i="1"/>
  <c r="AJ366" i="1"/>
  <c r="AE366" i="1"/>
  <c r="Y366" i="1"/>
  <c r="T366" i="1"/>
  <c r="AI366" i="1"/>
  <c r="AC366" i="1"/>
  <c r="X366" i="1"/>
  <c r="S366" i="1"/>
  <c r="V366" i="1"/>
  <c r="AD366" i="1"/>
  <c r="Z366" i="1"/>
  <c r="AG378" i="1"/>
  <c r="AJ378" i="1"/>
  <c r="AD378" i="1"/>
  <c r="Y378" i="1"/>
  <c r="T378" i="1"/>
  <c r="V378" i="1"/>
  <c r="AE378" i="1"/>
  <c r="X378" i="1"/>
  <c r="AB378" i="1"/>
  <c r="AA378" i="1"/>
  <c r="AC378" i="1"/>
  <c r="U378" i="1"/>
  <c r="W378" i="1"/>
  <c r="AH378" i="1"/>
  <c r="Z378" i="1"/>
  <c r="AI378" i="1"/>
  <c r="S378" i="1"/>
  <c r="AF378" i="1"/>
  <c r="AJ385" i="1"/>
  <c r="W385" i="1"/>
  <c r="AC385" i="1"/>
  <c r="AD385" i="1"/>
  <c r="AA385" i="1"/>
  <c r="AH385" i="1"/>
  <c r="Z385" i="1"/>
  <c r="Y385" i="1"/>
  <c r="X385" i="1"/>
  <c r="V385" i="1"/>
  <c r="U385" i="1"/>
  <c r="S385" i="1"/>
  <c r="AB385" i="1"/>
  <c r="T385" i="1"/>
  <c r="AG385" i="1"/>
  <c r="AI385" i="1"/>
  <c r="AF385" i="1"/>
  <c r="AE385" i="1"/>
  <c r="AF412" i="1"/>
  <c r="Z412" i="1"/>
  <c r="U412" i="1"/>
  <c r="AA412" i="1"/>
  <c r="AC412" i="1"/>
  <c r="AD412" i="1"/>
  <c r="W412" i="1"/>
  <c r="AH412" i="1"/>
  <c r="AJ412" i="1"/>
  <c r="V412" i="1"/>
  <c r="AI412" i="1"/>
  <c r="S412" i="1"/>
  <c r="T412" i="1"/>
  <c r="AB412" i="1"/>
  <c r="AE412" i="1"/>
  <c r="X412" i="1"/>
  <c r="Y412" i="1"/>
  <c r="AG412" i="1"/>
  <c r="AJ430" i="1"/>
  <c r="AE430" i="1"/>
  <c r="Z430" i="1"/>
  <c r="T430" i="1"/>
  <c r="AC430" i="1"/>
  <c r="AB430" i="1"/>
  <c r="AD430" i="1"/>
  <c r="V430" i="1"/>
  <c r="Y430" i="1"/>
  <c r="AH430" i="1"/>
  <c r="AI430" i="1"/>
  <c r="AA430" i="1"/>
  <c r="U430" i="1"/>
  <c r="S430" i="1"/>
  <c r="AF430" i="1"/>
  <c r="AG430" i="1"/>
  <c r="W430" i="1"/>
  <c r="X430" i="1"/>
  <c r="AD439" i="1"/>
  <c r="V439" i="1"/>
  <c r="AE439" i="1"/>
  <c r="AG439" i="1"/>
  <c r="Z439" i="1"/>
  <c r="T439" i="1"/>
  <c r="X439" i="1"/>
  <c r="AA439" i="1"/>
  <c r="AC439" i="1"/>
  <c r="AH439" i="1"/>
  <c r="AB439" i="1"/>
  <c r="AF439" i="1"/>
  <c r="W439" i="1"/>
  <c r="Y439" i="1"/>
  <c r="AJ439" i="1"/>
  <c r="AI439" i="1"/>
  <c r="S439" i="1"/>
  <c r="U439" i="1"/>
  <c r="AD455" i="1"/>
  <c r="V455" i="1"/>
  <c r="AE455" i="1"/>
  <c r="AG455" i="1"/>
  <c r="Z455" i="1"/>
  <c r="T455" i="1"/>
  <c r="X455" i="1"/>
  <c r="AA455" i="1"/>
  <c r="AC455" i="1"/>
  <c r="AH455" i="1"/>
  <c r="AB455" i="1"/>
  <c r="AF455" i="1"/>
  <c r="W455" i="1"/>
  <c r="Y455" i="1"/>
  <c r="AJ455" i="1"/>
  <c r="AI455" i="1"/>
  <c r="S455" i="1"/>
  <c r="U455" i="1"/>
  <c r="AF450" i="1"/>
  <c r="V450" i="1"/>
  <c r="AD450" i="1"/>
  <c r="T450" i="1"/>
  <c r="AB450" i="1"/>
  <c r="AJ450" i="1"/>
  <c r="X450" i="1"/>
  <c r="U450" i="1"/>
  <c r="W450" i="1"/>
  <c r="AG450" i="1"/>
  <c r="AI450" i="1"/>
  <c r="S450" i="1"/>
  <c r="AC450" i="1"/>
  <c r="AE450" i="1"/>
  <c r="Z450" i="1"/>
  <c r="Y450" i="1"/>
  <c r="AA450" i="1"/>
  <c r="AH450" i="1"/>
  <c r="AF444" i="1"/>
  <c r="AD444" i="1"/>
  <c r="U444" i="1"/>
  <c r="W444" i="1"/>
  <c r="AB444" i="1"/>
  <c r="X444" i="1"/>
  <c r="AG444" i="1"/>
  <c r="AI444" i="1"/>
  <c r="S444" i="1"/>
  <c r="AJ444" i="1"/>
  <c r="AC444" i="1"/>
  <c r="AE444" i="1"/>
  <c r="Z444" i="1"/>
  <c r="V444" i="1"/>
  <c r="Y444" i="1"/>
  <c r="AA444" i="1"/>
  <c r="AH444" i="1"/>
  <c r="T444" i="1"/>
  <c r="AF452" i="1"/>
  <c r="AC452" i="1"/>
  <c r="AE452" i="1"/>
  <c r="Z452" i="1"/>
  <c r="AB452" i="1"/>
  <c r="V452" i="1"/>
  <c r="X452" i="1"/>
  <c r="Y452" i="1"/>
  <c r="AA452" i="1"/>
  <c r="AH452" i="1"/>
  <c r="AJ452" i="1"/>
  <c r="AD452" i="1"/>
  <c r="U452" i="1"/>
  <c r="W452" i="1"/>
  <c r="AG452" i="1"/>
  <c r="AI452" i="1"/>
  <c r="S452" i="1"/>
  <c r="T452" i="1"/>
  <c r="AF460" i="1"/>
  <c r="AD460" i="1"/>
  <c r="U460" i="1"/>
  <c r="W460" i="1"/>
  <c r="AB460" i="1"/>
  <c r="X460" i="1"/>
  <c r="AG460" i="1"/>
  <c r="AI460" i="1"/>
  <c r="S460" i="1"/>
  <c r="AJ460" i="1"/>
  <c r="AC460" i="1"/>
  <c r="AE460" i="1"/>
  <c r="Z460" i="1"/>
  <c r="V460" i="1"/>
  <c r="Y460" i="1"/>
  <c r="AA460" i="1"/>
  <c r="AH460" i="1"/>
  <c r="T460" i="1"/>
  <c r="AF468" i="1"/>
  <c r="AC468" i="1"/>
  <c r="AE468" i="1"/>
  <c r="Z468" i="1"/>
  <c r="AB468" i="1"/>
  <c r="V468" i="1"/>
  <c r="X468" i="1"/>
  <c r="Y468" i="1"/>
  <c r="AA468" i="1"/>
  <c r="AH468" i="1"/>
  <c r="AJ468" i="1"/>
  <c r="AD468" i="1"/>
  <c r="U468" i="1"/>
  <c r="W468" i="1"/>
  <c r="AG468" i="1"/>
  <c r="AI468" i="1"/>
  <c r="S468" i="1"/>
  <c r="T468" i="1"/>
  <c r="AI473" i="1"/>
  <c r="AF473" i="1"/>
  <c r="AB473" i="1"/>
  <c r="X473" i="1"/>
  <c r="AJ473" i="1"/>
  <c r="T473" i="1"/>
  <c r="U473" i="1"/>
  <c r="Y473" i="1"/>
  <c r="AC473" i="1"/>
  <c r="AG473" i="1"/>
  <c r="AD473" i="1"/>
  <c r="W473" i="1"/>
  <c r="AH473" i="1"/>
  <c r="AA473" i="1"/>
  <c r="V473" i="1"/>
  <c r="AE473" i="1"/>
  <c r="Z473" i="1"/>
  <c r="S473" i="1"/>
  <c r="AI481" i="1"/>
  <c r="AF481" i="1"/>
  <c r="AB481" i="1"/>
  <c r="X481" i="1"/>
  <c r="AJ481" i="1"/>
  <c r="T481" i="1"/>
  <c r="U481" i="1"/>
  <c r="Y481" i="1"/>
  <c r="AC481" i="1"/>
  <c r="AD481" i="1"/>
  <c r="W481" i="1"/>
  <c r="AG481" i="1"/>
  <c r="AH481" i="1"/>
  <c r="AA481" i="1"/>
  <c r="V481" i="1"/>
  <c r="AE481" i="1"/>
  <c r="Z481" i="1"/>
  <c r="S481" i="1"/>
  <c r="AI487" i="1"/>
  <c r="AF487" i="1"/>
  <c r="AB487" i="1"/>
  <c r="X487" i="1"/>
  <c r="AJ487" i="1"/>
  <c r="T487" i="1"/>
  <c r="AG487" i="1"/>
  <c r="U487" i="1"/>
  <c r="Y487" i="1"/>
  <c r="AC487" i="1"/>
  <c r="Z487" i="1"/>
  <c r="S487" i="1"/>
  <c r="AD487" i="1"/>
  <c r="W487" i="1"/>
  <c r="AH487" i="1"/>
  <c r="AA487" i="1"/>
  <c r="V487" i="1"/>
  <c r="AE487" i="1"/>
  <c r="AH492" i="1"/>
  <c r="W492" i="1"/>
  <c r="AA492" i="1"/>
  <c r="AE492" i="1"/>
  <c r="S492" i="1"/>
  <c r="AF492" i="1"/>
  <c r="AC492" i="1"/>
  <c r="AD492" i="1"/>
  <c r="AI492" i="1"/>
  <c r="T492" i="1"/>
  <c r="AJ492" i="1"/>
  <c r="AG492" i="1"/>
  <c r="X492" i="1"/>
  <c r="U492" i="1"/>
  <c r="V492" i="1"/>
  <c r="AB492" i="1"/>
  <c r="Y492" i="1"/>
  <c r="Z492" i="1"/>
  <c r="AI497" i="1"/>
  <c r="AF497" i="1"/>
  <c r="AB497" i="1"/>
  <c r="X497" i="1"/>
  <c r="AJ497" i="1"/>
  <c r="T497" i="1"/>
  <c r="AC497" i="1"/>
  <c r="AG497" i="1"/>
  <c r="U497" i="1"/>
  <c r="Y497" i="1"/>
  <c r="V497" i="1"/>
  <c r="W497" i="1"/>
  <c r="Z497" i="1"/>
  <c r="AA497" i="1"/>
  <c r="AD497" i="1"/>
  <c r="AE497" i="1"/>
  <c r="AH497" i="1"/>
  <c r="S497" i="1"/>
  <c r="AI501" i="1"/>
  <c r="AF501" i="1"/>
  <c r="AB501" i="1"/>
  <c r="X501" i="1"/>
  <c r="AJ501" i="1"/>
  <c r="T501" i="1"/>
  <c r="U501" i="1"/>
  <c r="Y501" i="1"/>
  <c r="AC501" i="1"/>
  <c r="AD501" i="1"/>
  <c r="AE501" i="1"/>
  <c r="AH501" i="1"/>
  <c r="S501" i="1"/>
  <c r="V501" i="1"/>
  <c r="W501" i="1"/>
  <c r="AG501" i="1"/>
  <c r="Z501" i="1"/>
  <c r="AA501" i="1"/>
  <c r="AI505" i="1"/>
  <c r="AF505" i="1"/>
  <c r="AB505" i="1"/>
  <c r="X505" i="1"/>
  <c r="AJ505" i="1"/>
  <c r="T505" i="1"/>
  <c r="AC505" i="1"/>
  <c r="U505" i="1"/>
  <c r="V505" i="1"/>
  <c r="W505" i="1"/>
  <c r="Y505" i="1"/>
  <c r="Z505" i="1"/>
  <c r="AA505" i="1"/>
  <c r="AG505" i="1"/>
  <c r="AD505" i="1"/>
  <c r="AE505" i="1"/>
  <c r="AH505" i="1"/>
  <c r="S505" i="1"/>
  <c r="AI509" i="1"/>
  <c r="AF509" i="1"/>
  <c r="AB509" i="1"/>
  <c r="X509" i="1"/>
  <c r="AJ509" i="1"/>
  <c r="T509" i="1"/>
  <c r="U509" i="1"/>
  <c r="Y509" i="1"/>
  <c r="AD509" i="1"/>
  <c r="AE509" i="1"/>
  <c r="AC509" i="1"/>
  <c r="AH509" i="1"/>
  <c r="S509" i="1"/>
  <c r="AG509" i="1"/>
  <c r="V509" i="1"/>
  <c r="W509" i="1"/>
  <c r="Z509" i="1"/>
  <c r="AA509" i="1"/>
  <c r="AI513" i="1"/>
  <c r="AF513" i="1"/>
  <c r="AB513" i="1"/>
  <c r="X513" i="1"/>
  <c r="AJ513" i="1"/>
  <c r="T513" i="1"/>
  <c r="AC513" i="1"/>
  <c r="Y513" i="1"/>
  <c r="V513" i="1"/>
  <c r="W513" i="1"/>
  <c r="AG513" i="1"/>
  <c r="Z513" i="1"/>
  <c r="AA513" i="1"/>
  <c r="AD513" i="1"/>
  <c r="AE513" i="1"/>
  <c r="U513" i="1"/>
  <c r="AH513" i="1"/>
  <c r="S513" i="1"/>
  <c r="AI517" i="1"/>
  <c r="AF517" i="1"/>
  <c r="AB517" i="1"/>
  <c r="X517" i="1"/>
  <c r="AJ517" i="1"/>
  <c r="T517" i="1"/>
  <c r="U517" i="1"/>
  <c r="AC517" i="1"/>
  <c r="AD517" i="1"/>
  <c r="AE517" i="1"/>
  <c r="AG517" i="1"/>
  <c r="AH517" i="1"/>
  <c r="S517" i="1"/>
  <c r="V517" i="1"/>
  <c r="W517" i="1"/>
  <c r="Y517" i="1"/>
  <c r="Z517" i="1"/>
  <c r="AA517" i="1"/>
  <c r="AI521" i="1"/>
  <c r="AG521" i="1"/>
  <c r="AB521" i="1"/>
  <c r="X521" i="1"/>
  <c r="T521" i="1"/>
  <c r="Y521" i="1"/>
  <c r="AH521" i="1"/>
  <c r="Z521" i="1"/>
  <c r="W521" i="1"/>
  <c r="AC521" i="1"/>
  <c r="AJ521" i="1"/>
  <c r="AD521" i="1"/>
  <c r="AA521" i="1"/>
  <c r="AF521" i="1"/>
  <c r="AE521" i="1"/>
  <c r="U521" i="1"/>
  <c r="V521" i="1"/>
  <c r="S521" i="1"/>
  <c r="AG545" i="1"/>
  <c r="V545" i="1"/>
  <c r="X545" i="1"/>
  <c r="AH545" i="1"/>
  <c r="AD545" i="1"/>
  <c r="U545" i="1"/>
  <c r="AA545" i="1"/>
  <c r="AJ545" i="1"/>
  <c r="T545" i="1"/>
  <c r="AI545" i="1"/>
  <c r="Z545" i="1"/>
  <c r="AF545" i="1"/>
  <c r="W545" i="1"/>
  <c r="S545" i="1"/>
  <c r="AE545" i="1"/>
  <c r="AB545" i="1"/>
  <c r="AC545" i="1"/>
  <c r="Y545" i="1"/>
  <c r="AH564" i="1"/>
  <c r="S564" i="1"/>
  <c r="U564" i="1"/>
  <c r="W564" i="1"/>
  <c r="AA564" i="1"/>
  <c r="AC564" i="1"/>
  <c r="AE564" i="1"/>
  <c r="Y564" i="1"/>
  <c r="AI564" i="1"/>
  <c r="AG564" i="1"/>
  <c r="X564" i="1"/>
  <c r="Z564" i="1"/>
  <c r="AB564" i="1"/>
  <c r="AD564" i="1"/>
  <c r="AF564" i="1"/>
  <c r="T564" i="1"/>
  <c r="AJ564" i="1"/>
  <c r="V564" i="1"/>
  <c r="AH580" i="1"/>
  <c r="AF580" i="1"/>
  <c r="AA580" i="1"/>
  <c r="U580" i="1"/>
  <c r="AJ580" i="1"/>
  <c r="AE580" i="1"/>
  <c r="Y580" i="1"/>
  <c r="T580" i="1"/>
  <c r="AI580" i="1"/>
  <c r="AC580" i="1"/>
  <c r="X580" i="1"/>
  <c r="S580" i="1"/>
  <c r="AG580" i="1"/>
  <c r="AB580" i="1"/>
  <c r="W580" i="1"/>
  <c r="V580" i="1"/>
  <c r="Z580" i="1"/>
  <c r="AD580" i="1"/>
  <c r="AH531" i="1"/>
  <c r="AC531" i="1"/>
  <c r="U531" i="1"/>
  <c r="AI531" i="1"/>
  <c r="AA531" i="1"/>
  <c r="S531" i="1"/>
  <c r="AG531" i="1"/>
  <c r="Y531" i="1"/>
  <c r="AE531" i="1"/>
  <c r="W531" i="1"/>
  <c r="AB531" i="1"/>
  <c r="Z531" i="1"/>
  <c r="AF531" i="1"/>
  <c r="AD531" i="1"/>
  <c r="T531" i="1"/>
  <c r="AJ531" i="1"/>
  <c r="X531" i="1"/>
  <c r="V531" i="1"/>
  <c r="AH558" i="1"/>
  <c r="AJ558" i="1"/>
  <c r="U558" i="1"/>
  <c r="AC558" i="1"/>
  <c r="T558" i="1"/>
  <c r="AA558" i="1"/>
  <c r="W558" i="1"/>
  <c r="AI558" i="1"/>
  <c r="Y558" i="1"/>
  <c r="AF558" i="1"/>
  <c r="AB558" i="1"/>
  <c r="S558" i="1"/>
  <c r="AE558" i="1"/>
  <c r="AG558" i="1"/>
  <c r="X558" i="1"/>
  <c r="AD558" i="1"/>
  <c r="V558" i="1"/>
  <c r="Z558" i="1"/>
  <c r="AJ528" i="1"/>
  <c r="AI528" i="1"/>
  <c r="AA528" i="1"/>
  <c r="S528" i="1"/>
  <c r="AG528" i="1"/>
  <c r="Y528" i="1"/>
  <c r="AE528" i="1"/>
  <c r="W528" i="1"/>
  <c r="AC528" i="1"/>
  <c r="U528" i="1"/>
  <c r="AH528" i="1"/>
  <c r="T528" i="1"/>
  <c r="V528" i="1"/>
  <c r="X528" i="1"/>
  <c r="Z528" i="1"/>
  <c r="AB528" i="1"/>
  <c r="AD528" i="1"/>
  <c r="AF528" i="1"/>
  <c r="AH550" i="1"/>
  <c r="Y550" i="1"/>
  <c r="AA550" i="1"/>
  <c r="AG550" i="1"/>
  <c r="X550" i="1"/>
  <c r="AE550" i="1"/>
  <c r="AF550" i="1"/>
  <c r="AC550" i="1"/>
  <c r="AJ550" i="1"/>
  <c r="W550" i="1"/>
  <c r="AI550" i="1"/>
  <c r="T550" i="1"/>
  <c r="U550" i="1"/>
  <c r="AB550" i="1"/>
  <c r="S550" i="1"/>
  <c r="AD550" i="1"/>
  <c r="V550" i="1"/>
  <c r="Z550" i="1"/>
  <c r="AH565" i="1"/>
  <c r="AC565" i="1"/>
  <c r="S565" i="1"/>
  <c r="AA565" i="1"/>
  <c r="AI565" i="1"/>
  <c r="X565" i="1"/>
  <c r="AF565" i="1"/>
  <c r="U565" i="1"/>
  <c r="Y565" i="1"/>
  <c r="AG565" i="1"/>
  <c r="AE565" i="1"/>
  <c r="AJ565" i="1"/>
  <c r="W565" i="1"/>
  <c r="T565" i="1"/>
  <c r="AB565" i="1"/>
  <c r="V565" i="1"/>
  <c r="Z565" i="1"/>
  <c r="AD565" i="1"/>
  <c r="AH585" i="1"/>
  <c r="AI585" i="1"/>
  <c r="AA585" i="1"/>
  <c r="S585" i="1"/>
  <c r="AG585" i="1"/>
  <c r="Y585" i="1"/>
  <c r="AE585" i="1"/>
  <c r="W585" i="1"/>
  <c r="AC585" i="1"/>
  <c r="U585" i="1"/>
  <c r="X585" i="1"/>
  <c r="AB585" i="1"/>
  <c r="V585" i="1"/>
  <c r="AF585" i="1"/>
  <c r="Z585" i="1"/>
  <c r="T585" i="1"/>
  <c r="AJ585" i="1"/>
  <c r="AD585" i="1"/>
  <c r="AH544" i="1"/>
  <c r="AA544" i="1"/>
  <c r="AJ544" i="1"/>
  <c r="Y544" i="1"/>
  <c r="AF544" i="1"/>
  <c r="U544" i="1"/>
  <c r="AE544" i="1"/>
  <c r="T544" i="1"/>
  <c r="AC544" i="1"/>
  <c r="W544" i="1"/>
  <c r="AI544" i="1"/>
  <c r="AB544" i="1"/>
  <c r="S544" i="1"/>
  <c r="AG544" i="1"/>
  <c r="X544" i="1"/>
  <c r="V544" i="1"/>
  <c r="Z544" i="1"/>
  <c r="AD544" i="1"/>
  <c r="U559" i="1"/>
  <c r="Z559" i="1"/>
  <c r="AE559" i="1"/>
  <c r="X559" i="1"/>
  <c r="AH559" i="1"/>
  <c r="AD559" i="1"/>
  <c r="V559" i="1"/>
  <c r="AJ559" i="1"/>
  <c r="T559" i="1"/>
  <c r="AI559" i="1"/>
  <c r="AA559" i="1"/>
  <c r="AF559" i="1"/>
  <c r="W559" i="1"/>
  <c r="S559" i="1"/>
  <c r="AG559" i="1"/>
  <c r="AB559" i="1"/>
  <c r="AC559" i="1"/>
  <c r="Y559" i="1"/>
  <c r="AH582" i="1"/>
  <c r="AG582" i="1"/>
  <c r="AB582" i="1"/>
  <c r="W582" i="1"/>
  <c r="AF582" i="1"/>
  <c r="AA582" i="1"/>
  <c r="U582" i="1"/>
  <c r="AJ582" i="1"/>
  <c r="AE582" i="1"/>
  <c r="Y582" i="1"/>
  <c r="T582" i="1"/>
  <c r="AI582" i="1"/>
  <c r="AC582" i="1"/>
  <c r="X582" i="1"/>
  <c r="S582" i="1"/>
  <c r="V582" i="1"/>
  <c r="Z582" i="1"/>
  <c r="AD582" i="1"/>
  <c r="AG615" i="1"/>
  <c r="Z615" i="1"/>
  <c r="U615" i="1"/>
  <c r="AE615" i="1"/>
  <c r="AA615" i="1"/>
  <c r="AB615" i="1"/>
  <c r="AC615" i="1"/>
  <c r="S615" i="1"/>
  <c r="X615" i="1"/>
  <c r="AH615" i="1"/>
  <c r="Y615" i="1"/>
  <c r="AJ615" i="1"/>
  <c r="T615" i="1"/>
  <c r="AD615" i="1"/>
  <c r="V615" i="1"/>
  <c r="AF615" i="1"/>
  <c r="W615" i="1"/>
  <c r="AI615" i="1"/>
  <c r="AH629" i="1"/>
  <c r="AI629" i="1"/>
  <c r="AC629" i="1"/>
  <c r="X629" i="1"/>
  <c r="S629" i="1"/>
  <c r="AG629" i="1"/>
  <c r="AB629" i="1"/>
  <c r="W629" i="1"/>
  <c r="AF629" i="1"/>
  <c r="AA629" i="1"/>
  <c r="U629" i="1"/>
  <c r="AJ629" i="1"/>
  <c r="AE629" i="1"/>
  <c r="Y629" i="1"/>
  <c r="T629" i="1"/>
  <c r="AD629" i="1"/>
  <c r="V629" i="1"/>
  <c r="Z629" i="1"/>
  <c r="AH618" i="1"/>
  <c r="AG618" i="1"/>
  <c r="AB618" i="1"/>
  <c r="W618" i="1"/>
  <c r="AF618" i="1"/>
  <c r="AA618" i="1"/>
  <c r="U618" i="1"/>
  <c r="AJ618" i="1"/>
  <c r="AE618" i="1"/>
  <c r="Y618" i="1"/>
  <c r="T618" i="1"/>
  <c r="AI618" i="1"/>
  <c r="AC618" i="1"/>
  <c r="X618" i="1"/>
  <c r="S618" i="1"/>
  <c r="Z618" i="1"/>
  <c r="AD618" i="1"/>
  <c r="V618" i="1"/>
  <c r="AG623" i="1"/>
  <c r="Z623" i="1"/>
  <c r="U623" i="1"/>
  <c r="AA623" i="1"/>
  <c r="AJ623" i="1"/>
  <c r="T623" i="1"/>
  <c r="S623" i="1"/>
  <c r="AF623" i="1"/>
  <c r="W623" i="1"/>
  <c r="Y623" i="1"/>
  <c r="AB623" i="1"/>
  <c r="AC623" i="1"/>
  <c r="AD623" i="1"/>
  <c r="V623" i="1"/>
  <c r="X623" i="1"/>
  <c r="AH623" i="1"/>
  <c r="AI623" i="1"/>
  <c r="AE623" i="1"/>
  <c r="AG632" i="1"/>
  <c r="Y632" i="1"/>
  <c r="X632" i="1"/>
  <c r="AA632" i="1"/>
  <c r="AH632" i="1"/>
  <c r="V632" i="1"/>
  <c r="AJ632" i="1"/>
  <c r="T632" i="1"/>
  <c r="W632" i="1"/>
  <c r="U632" i="1"/>
  <c r="AD632" i="1"/>
  <c r="AF632" i="1"/>
  <c r="AI632" i="1"/>
  <c r="S632" i="1"/>
  <c r="AC632" i="1"/>
  <c r="AB632" i="1"/>
  <c r="AE632" i="1"/>
  <c r="Z632" i="1"/>
  <c r="AH639" i="1"/>
  <c r="AF639" i="1"/>
  <c r="AA639" i="1"/>
  <c r="U639" i="1"/>
  <c r="AJ639" i="1"/>
  <c r="AE639" i="1"/>
  <c r="Y639" i="1"/>
  <c r="T639" i="1"/>
  <c r="AI639" i="1"/>
  <c r="AC639" i="1"/>
  <c r="X639" i="1"/>
  <c r="S639" i="1"/>
  <c r="AG639" i="1"/>
  <c r="AB639" i="1"/>
  <c r="W639" i="1"/>
  <c r="AD639" i="1"/>
  <c r="V639" i="1"/>
  <c r="Z639" i="1"/>
  <c r="AH653" i="1"/>
  <c r="AE653" i="1"/>
  <c r="W653" i="1"/>
  <c r="AC653" i="1"/>
  <c r="U653" i="1"/>
  <c r="AI653" i="1"/>
  <c r="AA653" i="1"/>
  <c r="S653" i="1"/>
  <c r="AG653" i="1"/>
  <c r="Y653" i="1"/>
  <c r="T653" i="1"/>
  <c r="AJ653" i="1"/>
  <c r="V653" i="1"/>
  <c r="X653" i="1"/>
  <c r="Z653" i="1"/>
  <c r="AB653" i="1"/>
  <c r="AD653" i="1"/>
  <c r="AF653" i="1"/>
  <c r="AH687" i="1"/>
  <c r="AF687" i="1"/>
  <c r="AA687" i="1"/>
  <c r="U687" i="1"/>
  <c r="AJ687" i="1"/>
  <c r="AE687" i="1"/>
  <c r="Y687" i="1"/>
  <c r="T687" i="1"/>
  <c r="AI687" i="1"/>
  <c r="AC687" i="1"/>
  <c r="X687" i="1"/>
  <c r="S687" i="1"/>
  <c r="AG687" i="1"/>
  <c r="AB687" i="1"/>
  <c r="W687" i="1"/>
  <c r="Z687" i="1"/>
  <c r="AD687" i="1"/>
  <c r="V687" i="1"/>
  <c r="AH642" i="1"/>
  <c r="V642" i="1"/>
  <c r="AE642" i="1"/>
  <c r="AF642" i="1"/>
  <c r="Y642" i="1"/>
  <c r="Z642" i="1"/>
  <c r="S642" i="1"/>
  <c r="AJ642" i="1"/>
  <c r="T642" i="1"/>
  <c r="AC642" i="1"/>
  <c r="AD642" i="1"/>
  <c r="W642" i="1"/>
  <c r="X642" i="1"/>
  <c r="AG642" i="1"/>
  <c r="AI642" i="1"/>
  <c r="AA642" i="1"/>
  <c r="AB642" i="1"/>
  <c r="U642" i="1"/>
  <c r="AH650" i="1"/>
  <c r="AJ650" i="1"/>
  <c r="AE650" i="1"/>
  <c r="Y650" i="1"/>
  <c r="T650" i="1"/>
  <c r="AI650" i="1"/>
  <c r="AC650" i="1"/>
  <c r="X650" i="1"/>
  <c r="S650" i="1"/>
  <c r="AG650" i="1"/>
  <c r="AB650" i="1"/>
  <c r="W650" i="1"/>
  <c r="AF650" i="1"/>
  <c r="AA650" i="1"/>
  <c r="U650" i="1"/>
  <c r="AD650" i="1"/>
  <c r="V650" i="1"/>
  <c r="Z650" i="1"/>
  <c r="AH665" i="1"/>
  <c r="AJ665" i="1"/>
  <c r="AE665" i="1"/>
  <c r="Y665" i="1"/>
  <c r="T665" i="1"/>
  <c r="AI665" i="1"/>
  <c r="AC665" i="1"/>
  <c r="X665" i="1"/>
  <c r="S665" i="1"/>
  <c r="AG665" i="1"/>
  <c r="AB665" i="1"/>
  <c r="W665" i="1"/>
  <c r="AF665" i="1"/>
  <c r="AA665" i="1"/>
  <c r="U665" i="1"/>
  <c r="AD665" i="1"/>
  <c r="V665" i="1"/>
  <c r="Z665" i="1"/>
  <c r="AH691" i="1"/>
  <c r="AJ691" i="1"/>
  <c r="AE691" i="1"/>
  <c r="Y691" i="1"/>
  <c r="T691" i="1"/>
  <c r="AI691" i="1"/>
  <c r="AC691" i="1"/>
  <c r="X691" i="1"/>
  <c r="S691" i="1"/>
  <c r="AG691" i="1"/>
  <c r="W691" i="1"/>
  <c r="AF691" i="1"/>
  <c r="U691" i="1"/>
  <c r="AB691" i="1"/>
  <c r="AA691" i="1"/>
  <c r="V691" i="1"/>
  <c r="Z691" i="1"/>
  <c r="AD691" i="1"/>
  <c r="AH660" i="1"/>
  <c r="AI660" i="1"/>
  <c r="AC660" i="1"/>
  <c r="X660" i="1"/>
  <c r="S660" i="1"/>
  <c r="AG660" i="1"/>
  <c r="AB660" i="1"/>
  <c r="W660" i="1"/>
  <c r="AF660" i="1"/>
  <c r="AA660" i="1"/>
  <c r="U660" i="1"/>
  <c r="AJ660" i="1"/>
  <c r="AE660" i="1"/>
  <c r="Y660" i="1"/>
  <c r="T660" i="1"/>
  <c r="V660" i="1"/>
  <c r="Z660" i="1"/>
  <c r="AD660" i="1"/>
  <c r="AG690" i="1"/>
  <c r="AE690" i="1"/>
  <c r="Z690" i="1"/>
  <c r="U690" i="1"/>
  <c r="AI690" i="1"/>
  <c r="AA690" i="1"/>
  <c r="X690" i="1"/>
  <c r="AH690" i="1"/>
  <c r="S690" i="1"/>
  <c r="AJ690" i="1"/>
  <c r="T690" i="1"/>
  <c r="Y690" i="1"/>
  <c r="AF690" i="1"/>
  <c r="W690" i="1"/>
  <c r="AD690" i="1"/>
  <c r="V690" i="1"/>
  <c r="AB690" i="1"/>
  <c r="AC690" i="1"/>
  <c r="AH655" i="1"/>
  <c r="AG655" i="1"/>
  <c r="Y655" i="1"/>
  <c r="AE655" i="1"/>
  <c r="W655" i="1"/>
  <c r="AC655" i="1"/>
  <c r="U655" i="1"/>
  <c r="AI655" i="1"/>
  <c r="AA655" i="1"/>
  <c r="S655" i="1"/>
  <c r="T655" i="1"/>
  <c r="AJ655" i="1"/>
  <c r="Z655" i="1"/>
  <c r="X655" i="1"/>
  <c r="AD655" i="1"/>
  <c r="AB655" i="1"/>
  <c r="AF655" i="1"/>
  <c r="V655" i="1"/>
  <c r="AG686" i="1"/>
  <c r="AE686" i="1"/>
  <c r="Z686" i="1"/>
  <c r="U686" i="1"/>
  <c r="Y686" i="1"/>
  <c r="AJ686" i="1"/>
  <c r="T686" i="1"/>
  <c r="AD686" i="1"/>
  <c r="V686" i="1"/>
  <c r="AF686" i="1"/>
  <c r="W686" i="1"/>
  <c r="AI686" i="1"/>
  <c r="AA686" i="1"/>
  <c r="AB686" i="1"/>
  <c r="AC686" i="1"/>
  <c r="S686" i="1"/>
  <c r="X686" i="1"/>
  <c r="AH686" i="1"/>
  <c r="AG720" i="1"/>
  <c r="Y720" i="1"/>
  <c r="AE720" i="1"/>
  <c r="AI720" i="1"/>
  <c r="W720" i="1"/>
  <c r="AA720" i="1"/>
  <c r="AC720" i="1"/>
  <c r="S720" i="1"/>
  <c r="AJ720" i="1"/>
  <c r="U720" i="1"/>
  <c r="AD720" i="1"/>
  <c r="AB720" i="1"/>
  <c r="AH720" i="1"/>
  <c r="V720" i="1"/>
  <c r="Z720" i="1"/>
  <c r="X720" i="1"/>
  <c r="AF720" i="1"/>
  <c r="T720" i="1"/>
  <c r="AJ706" i="1"/>
  <c r="AE706" i="1"/>
  <c r="W706" i="1"/>
  <c r="Y706" i="1"/>
  <c r="S706" i="1"/>
  <c r="U706" i="1"/>
  <c r="AG706" i="1"/>
  <c r="AA706" i="1"/>
  <c r="AC706" i="1"/>
  <c r="AI706" i="1"/>
  <c r="AD706" i="1"/>
  <c r="AF706" i="1"/>
  <c r="AH706" i="1"/>
  <c r="T706" i="1"/>
  <c r="V706" i="1"/>
  <c r="X706" i="1"/>
  <c r="Z706" i="1"/>
  <c r="AB706" i="1"/>
  <c r="AJ714" i="1"/>
  <c r="AE714" i="1"/>
  <c r="U714" i="1"/>
  <c r="AC714" i="1"/>
  <c r="S714" i="1"/>
  <c r="AA714" i="1"/>
  <c r="AI714" i="1"/>
  <c r="W714" i="1"/>
  <c r="Y714" i="1"/>
  <c r="AG714" i="1"/>
  <c r="AD714" i="1"/>
  <c r="AF714" i="1"/>
  <c r="AH714" i="1"/>
  <c r="V714" i="1"/>
  <c r="Z714" i="1"/>
  <c r="X714" i="1"/>
  <c r="AB714" i="1"/>
  <c r="T714" i="1"/>
  <c r="AJ728" i="1"/>
  <c r="AI728" i="1"/>
  <c r="W728" i="1"/>
  <c r="Y728" i="1"/>
  <c r="AE728" i="1"/>
  <c r="AG728" i="1"/>
  <c r="S728" i="1"/>
  <c r="U728" i="1"/>
  <c r="AA728" i="1"/>
  <c r="AC728" i="1"/>
  <c r="Z728" i="1"/>
  <c r="AD728" i="1"/>
  <c r="AH728" i="1"/>
  <c r="V728" i="1"/>
  <c r="AF728" i="1"/>
  <c r="T728" i="1"/>
  <c r="X728" i="1"/>
  <c r="AB728" i="1"/>
  <c r="W732" i="1"/>
  <c r="AE732" i="1"/>
  <c r="Y732" i="1"/>
  <c r="AI732" i="1"/>
  <c r="U732" i="1"/>
  <c r="AA732" i="1"/>
  <c r="AG732" i="1"/>
  <c r="S732" i="1"/>
  <c r="AJ732" i="1"/>
  <c r="AC732" i="1"/>
  <c r="AH732" i="1"/>
  <c r="V732" i="1"/>
  <c r="Z732" i="1"/>
  <c r="AD732" i="1"/>
  <c r="T732" i="1"/>
  <c r="X732" i="1"/>
  <c r="AB732" i="1"/>
  <c r="AF732" i="1"/>
  <c r="AG712" i="1"/>
  <c r="AE712" i="1"/>
  <c r="W712" i="1"/>
  <c r="S712" i="1"/>
  <c r="U712" i="1"/>
  <c r="AA712" i="1"/>
  <c r="AJ712" i="1"/>
  <c r="Y712" i="1"/>
  <c r="AC712" i="1"/>
  <c r="AI712" i="1"/>
  <c r="AD712" i="1"/>
  <c r="AB712" i="1"/>
  <c r="AH712" i="1"/>
  <c r="V712" i="1"/>
  <c r="Z712" i="1"/>
  <c r="AF712" i="1"/>
  <c r="T712" i="1"/>
  <c r="X712" i="1"/>
  <c r="AH725" i="1"/>
  <c r="AE725" i="1"/>
  <c r="X725" i="1"/>
  <c r="AJ725" i="1"/>
  <c r="AC725" i="1"/>
  <c r="U725" i="1"/>
  <c r="AI725" i="1"/>
  <c r="AA725" i="1"/>
  <c r="T725" i="1"/>
  <c r="AF725" i="1"/>
  <c r="Y725" i="1"/>
  <c r="S725" i="1"/>
  <c r="W725" i="1"/>
  <c r="AB725" i="1"/>
  <c r="AG725" i="1"/>
  <c r="V725" i="1"/>
  <c r="Z725" i="1"/>
  <c r="AD725" i="1"/>
  <c r="AA792" i="1"/>
  <c r="AI792" i="1"/>
  <c r="X792" i="1"/>
  <c r="AF792" i="1"/>
  <c r="V792" i="1"/>
  <c r="AD792" i="1"/>
  <c r="S792" i="1"/>
  <c r="AG792" i="1"/>
  <c r="W792" i="1"/>
  <c r="AC792" i="1"/>
  <c r="AB792" i="1"/>
  <c r="Y792" i="1"/>
  <c r="AH792" i="1"/>
  <c r="Z792" i="1"/>
  <c r="U792" i="1"/>
  <c r="AE792" i="1"/>
  <c r="AJ792" i="1"/>
  <c r="T792" i="1"/>
  <c r="AJ797" i="1"/>
  <c r="AD797" i="1"/>
  <c r="V797" i="1"/>
  <c r="AE797" i="1"/>
  <c r="X797" i="1"/>
  <c r="AA797" i="1"/>
  <c r="Z797" i="1"/>
  <c r="AI797" i="1"/>
  <c r="T797" i="1"/>
  <c r="AF797" i="1"/>
  <c r="S797" i="1"/>
  <c r="AG797" i="1"/>
  <c r="W797" i="1"/>
  <c r="AC797" i="1"/>
  <c r="AB797" i="1"/>
  <c r="Y797" i="1"/>
  <c r="AH797" i="1"/>
  <c r="U797" i="1"/>
  <c r="AJ817" i="1"/>
  <c r="X817" i="1"/>
  <c r="AF817" i="1"/>
  <c r="U817" i="1"/>
  <c r="AC817" i="1"/>
  <c r="T817" i="1"/>
  <c r="AB817" i="1"/>
  <c r="Z817" i="1"/>
  <c r="AA817" i="1"/>
  <c r="AG817" i="1"/>
  <c r="V817" i="1"/>
  <c r="W817" i="1"/>
  <c r="AH817" i="1"/>
  <c r="AI817" i="1"/>
  <c r="S817" i="1"/>
  <c r="AD817" i="1"/>
  <c r="AE817" i="1"/>
  <c r="Y817" i="1"/>
  <c r="Y811" i="1"/>
  <c r="AH811" i="1"/>
  <c r="X811" i="1"/>
  <c r="AJ811" i="1"/>
  <c r="AF811" i="1"/>
  <c r="U811" i="1"/>
  <c r="AD811" i="1"/>
  <c r="T811" i="1"/>
  <c r="AG811" i="1"/>
  <c r="W811" i="1"/>
  <c r="AI811" i="1"/>
  <c r="Z811" i="1"/>
  <c r="V811" i="1"/>
  <c r="AC811" i="1"/>
  <c r="AB811" i="1"/>
  <c r="S811" i="1"/>
  <c r="AE811" i="1"/>
  <c r="AA811" i="1"/>
  <c r="V799" i="1"/>
  <c r="AF799" i="1"/>
  <c r="AA799" i="1"/>
  <c r="U799" i="1"/>
  <c r="X799" i="1"/>
  <c r="AE799" i="1"/>
  <c r="AG799" i="1"/>
  <c r="W799" i="1"/>
  <c r="AD799" i="1"/>
  <c r="AJ799" i="1"/>
  <c r="AC799" i="1"/>
  <c r="AB799" i="1"/>
  <c r="AI799" i="1"/>
  <c r="T799" i="1"/>
  <c r="Y799" i="1"/>
  <c r="AH799" i="1"/>
  <c r="S799" i="1"/>
  <c r="Z799" i="1"/>
  <c r="AF809" i="1"/>
  <c r="Z809" i="1"/>
  <c r="S809" i="1"/>
  <c r="AE809" i="1"/>
  <c r="X809" i="1"/>
  <c r="AJ809" i="1"/>
  <c r="AD809" i="1"/>
  <c r="V809" i="1"/>
  <c r="AI809" i="1"/>
  <c r="AA809" i="1"/>
  <c r="T809" i="1"/>
  <c r="AC809" i="1"/>
  <c r="AB809" i="1"/>
  <c r="Y809" i="1"/>
  <c r="AH809" i="1"/>
  <c r="U809" i="1"/>
  <c r="AG809" i="1"/>
  <c r="W809" i="1"/>
  <c r="AF804" i="1"/>
  <c r="Y804" i="1"/>
  <c r="AD804" i="1"/>
  <c r="V804" i="1"/>
  <c r="AJ804" i="1"/>
  <c r="AB804" i="1"/>
  <c r="U804" i="1"/>
  <c r="AG804" i="1"/>
  <c r="Z804" i="1"/>
  <c r="T804" i="1"/>
  <c r="AE804" i="1"/>
  <c r="X804" i="1"/>
  <c r="AA804" i="1"/>
  <c r="AC804" i="1"/>
  <c r="W804" i="1"/>
  <c r="AH804" i="1"/>
  <c r="AI804" i="1"/>
  <c r="S804" i="1"/>
  <c r="AI839" i="1"/>
  <c r="Y839" i="1"/>
  <c r="AH839" i="1"/>
  <c r="AB839" i="1"/>
  <c r="AA839" i="1"/>
  <c r="U839" i="1"/>
  <c r="X839" i="1"/>
  <c r="V839" i="1"/>
  <c r="AC839" i="1"/>
  <c r="S839" i="1"/>
  <c r="AJ839" i="1"/>
  <c r="T839" i="1"/>
  <c r="AE839" i="1"/>
  <c r="AD839" i="1"/>
  <c r="W839" i="1"/>
  <c r="AF839" i="1"/>
  <c r="AG839" i="1"/>
  <c r="Z839" i="1"/>
  <c r="AG837" i="1"/>
  <c r="U837" i="1"/>
  <c r="AD837" i="1"/>
  <c r="AC837" i="1"/>
  <c r="V837" i="1"/>
  <c r="Y837" i="1"/>
  <c r="AB837" i="1"/>
  <c r="AE837" i="1"/>
  <c r="Z837" i="1"/>
  <c r="X837" i="1"/>
  <c r="AA837" i="1"/>
  <c r="AH837" i="1"/>
  <c r="AJ837" i="1"/>
  <c r="T837" i="1"/>
  <c r="W837" i="1"/>
  <c r="AF837" i="1"/>
  <c r="AI837" i="1"/>
  <c r="S837" i="1"/>
  <c r="AG856" i="1"/>
  <c r="AA856" i="1"/>
  <c r="V856" i="1"/>
  <c r="X856" i="1"/>
  <c r="AH856" i="1"/>
  <c r="Y856" i="1"/>
  <c r="U856" i="1"/>
  <c r="AJ856" i="1"/>
  <c r="T856" i="1"/>
  <c r="AD856" i="1"/>
  <c r="Z856" i="1"/>
  <c r="AF856" i="1"/>
  <c r="W856" i="1"/>
  <c r="AI856" i="1"/>
  <c r="AE856" i="1"/>
  <c r="AB856" i="1"/>
  <c r="AC856" i="1"/>
  <c r="S856" i="1"/>
  <c r="AG845" i="1"/>
  <c r="V845" i="1"/>
  <c r="AE845" i="1"/>
  <c r="U845" i="1"/>
  <c r="AA845" i="1"/>
  <c r="Z845" i="1"/>
  <c r="AJ845" i="1"/>
  <c r="T845" i="1"/>
  <c r="Y845" i="1"/>
  <c r="AF845" i="1"/>
  <c r="W845" i="1"/>
  <c r="AD845" i="1"/>
  <c r="AB845" i="1"/>
  <c r="AC845" i="1"/>
  <c r="AI845" i="1"/>
  <c r="X845" i="1"/>
  <c r="AH845" i="1"/>
  <c r="S845" i="1"/>
  <c r="AJ862" i="1"/>
  <c r="AC862" i="1"/>
  <c r="U862" i="1"/>
  <c r="AI862" i="1"/>
  <c r="AA862" i="1"/>
  <c r="S862" i="1"/>
  <c r="AG862" i="1"/>
  <c r="Y862" i="1"/>
  <c r="AE862" i="1"/>
  <c r="W862" i="1"/>
  <c r="AD862" i="1"/>
  <c r="X862" i="1"/>
  <c r="AH862" i="1"/>
  <c r="AB862" i="1"/>
  <c r="V862" i="1"/>
  <c r="AF862" i="1"/>
  <c r="Z862" i="1"/>
  <c r="T862" i="1"/>
  <c r="AH848" i="1"/>
  <c r="AG848" i="1"/>
  <c r="AB848" i="1"/>
  <c r="W848" i="1"/>
  <c r="AF848" i="1"/>
  <c r="AA848" i="1"/>
  <c r="U848" i="1"/>
  <c r="AJ848" i="1"/>
  <c r="AE848" i="1"/>
  <c r="Y848" i="1"/>
  <c r="T848" i="1"/>
  <c r="AI848" i="1"/>
  <c r="AC848" i="1"/>
  <c r="X848" i="1"/>
  <c r="S848" i="1"/>
  <c r="Z848" i="1"/>
  <c r="AD848" i="1"/>
  <c r="V848" i="1"/>
  <c r="AH857" i="1"/>
  <c r="AG857" i="1"/>
  <c r="AB857" i="1"/>
  <c r="W857" i="1"/>
  <c r="AF857" i="1"/>
  <c r="AA857" i="1"/>
  <c r="U857" i="1"/>
  <c r="AJ857" i="1"/>
  <c r="AE857" i="1"/>
  <c r="Y857" i="1"/>
  <c r="T857" i="1"/>
  <c r="AI857" i="1"/>
  <c r="AC857" i="1"/>
  <c r="X857" i="1"/>
  <c r="S857" i="1"/>
  <c r="AD857" i="1"/>
  <c r="V857" i="1"/>
  <c r="Z857" i="1"/>
  <c r="AH871" i="1"/>
  <c r="AJ871" i="1"/>
  <c r="AE871" i="1"/>
  <c r="Y871" i="1"/>
  <c r="T871" i="1"/>
  <c r="AI871" i="1"/>
  <c r="AC871" i="1"/>
  <c r="X871" i="1"/>
  <c r="S871" i="1"/>
  <c r="AG871" i="1"/>
  <c r="AB871" i="1"/>
  <c r="W871" i="1"/>
  <c r="AF871" i="1"/>
  <c r="AA871" i="1"/>
  <c r="U871" i="1"/>
  <c r="V871" i="1"/>
  <c r="Z871" i="1"/>
  <c r="AD871" i="1"/>
  <c r="AE878" i="1"/>
  <c r="V878" i="1"/>
  <c r="AI878" i="1"/>
  <c r="S878" i="1"/>
  <c r="AD878" i="1"/>
  <c r="AA878" i="1"/>
  <c r="AG878" i="1"/>
  <c r="AJ878" i="1"/>
  <c r="T878" i="1"/>
  <c r="W878" i="1"/>
  <c r="AC878" i="1"/>
  <c r="AF878" i="1"/>
  <c r="Z878" i="1"/>
  <c r="Y878" i="1"/>
  <c r="AB878" i="1"/>
  <c r="AH878" i="1"/>
  <c r="U878" i="1"/>
  <c r="X878" i="1"/>
  <c r="AG868" i="1"/>
  <c r="U868" i="1"/>
  <c r="AE868" i="1"/>
  <c r="Z868" i="1"/>
  <c r="AA868" i="1"/>
  <c r="AF868" i="1"/>
  <c r="W868" i="1"/>
  <c r="S868" i="1"/>
  <c r="AB868" i="1"/>
  <c r="AC868" i="1"/>
  <c r="Y868" i="1"/>
  <c r="X868" i="1"/>
  <c r="AH868" i="1"/>
  <c r="AD868" i="1"/>
  <c r="V868" i="1"/>
  <c r="AJ868" i="1"/>
  <c r="T868" i="1"/>
  <c r="AI868" i="1"/>
  <c r="AJ866" i="1"/>
  <c r="AG866" i="1"/>
  <c r="Y866" i="1"/>
  <c r="AE866" i="1"/>
  <c r="W866" i="1"/>
  <c r="AC866" i="1"/>
  <c r="U866" i="1"/>
  <c r="AI866" i="1"/>
  <c r="AA866" i="1"/>
  <c r="S866" i="1"/>
  <c r="Z866" i="1"/>
  <c r="AF866" i="1"/>
  <c r="AD866" i="1"/>
  <c r="T866" i="1"/>
  <c r="AH866" i="1"/>
  <c r="X866" i="1"/>
  <c r="V866" i="1"/>
  <c r="AB866" i="1"/>
  <c r="AD874" i="1"/>
  <c r="Z874" i="1"/>
  <c r="V874" i="1"/>
  <c r="AI874" i="1"/>
  <c r="S874" i="1"/>
  <c r="U874" i="1"/>
  <c r="X874" i="1"/>
  <c r="AE874" i="1"/>
  <c r="AG874" i="1"/>
  <c r="AJ874" i="1"/>
  <c r="T874" i="1"/>
  <c r="AA874" i="1"/>
  <c r="AC874" i="1"/>
  <c r="AF874" i="1"/>
  <c r="AH874" i="1"/>
  <c r="W874" i="1"/>
  <c r="Y874" i="1"/>
  <c r="AB874" i="1"/>
  <c r="AH92" i="1"/>
  <c r="AI92" i="1"/>
  <c r="AC92" i="1"/>
  <c r="X92" i="1"/>
  <c r="S92" i="1"/>
  <c r="AG92" i="1"/>
  <c r="AB92" i="1"/>
  <c r="W92" i="1"/>
  <c r="AF92" i="1"/>
  <c r="AA92" i="1"/>
  <c r="U92" i="1"/>
  <c r="AJ92" i="1"/>
  <c r="AE92" i="1"/>
  <c r="Y92" i="1"/>
  <c r="T92" i="1"/>
  <c r="AD92" i="1"/>
  <c r="V92" i="1"/>
  <c r="Z92" i="1"/>
  <c r="AJ93" i="1"/>
  <c r="AG93" i="1"/>
  <c r="Y93" i="1"/>
  <c r="AE93" i="1"/>
  <c r="W93" i="1"/>
  <c r="AC93" i="1"/>
  <c r="U93" i="1"/>
  <c r="AI93" i="1"/>
  <c r="AA93" i="1"/>
  <c r="S93" i="1"/>
  <c r="V93" i="1"/>
  <c r="AF93" i="1"/>
  <c r="Z93" i="1"/>
  <c r="T93" i="1"/>
  <c r="AD93" i="1"/>
  <c r="X93" i="1"/>
  <c r="AH93" i="1"/>
  <c r="AB93" i="1"/>
  <c r="AJ214" i="1"/>
  <c r="AI214" i="1"/>
  <c r="AA214" i="1"/>
  <c r="S214" i="1"/>
  <c r="AC214" i="1"/>
  <c r="U214" i="1"/>
  <c r="AG214" i="1"/>
  <c r="AE214" i="1"/>
  <c r="Y214" i="1"/>
  <c r="W214" i="1"/>
  <c r="AH214" i="1"/>
  <c r="V214" i="1"/>
  <c r="Z214" i="1"/>
  <c r="AD214" i="1"/>
  <c r="T214" i="1"/>
  <c r="X214" i="1"/>
  <c r="AB214" i="1"/>
  <c r="AF214" i="1"/>
  <c r="AI339" i="1"/>
  <c r="AB339" i="1"/>
  <c r="AF339" i="1"/>
  <c r="T339" i="1"/>
  <c r="AJ339" i="1"/>
  <c r="U339" i="1"/>
  <c r="Z339" i="1"/>
  <c r="AA339" i="1"/>
  <c r="Y339" i="1"/>
  <c r="AD339" i="1"/>
  <c r="AE339" i="1"/>
  <c r="AC339" i="1"/>
  <c r="AH339" i="1"/>
  <c r="S339" i="1"/>
  <c r="X339" i="1"/>
  <c r="AG339" i="1"/>
  <c r="V339" i="1"/>
  <c r="W339" i="1"/>
  <c r="Z333" i="1"/>
  <c r="AD333" i="1"/>
  <c r="V333" i="1"/>
  <c r="AA333" i="1"/>
  <c r="AC333" i="1"/>
  <c r="AF333" i="1"/>
  <c r="AH333" i="1"/>
  <c r="W333" i="1"/>
  <c r="Y333" i="1"/>
  <c r="AB333" i="1"/>
  <c r="AI333" i="1"/>
  <c r="S333" i="1"/>
  <c r="U333" i="1"/>
  <c r="X333" i="1"/>
  <c r="AE333" i="1"/>
  <c r="AG333" i="1"/>
  <c r="AJ333" i="1"/>
  <c r="T333" i="1"/>
  <c r="AI349" i="1"/>
  <c r="X349" i="1"/>
  <c r="AB349" i="1"/>
  <c r="AF349" i="1"/>
  <c r="T349" i="1"/>
  <c r="U349" i="1"/>
  <c r="Z349" i="1"/>
  <c r="AE349" i="1"/>
  <c r="AJ349" i="1"/>
  <c r="Y349" i="1"/>
  <c r="AD349" i="1"/>
  <c r="S349" i="1"/>
  <c r="AC349" i="1"/>
  <c r="AH349" i="1"/>
  <c r="W349" i="1"/>
  <c r="AG349" i="1"/>
  <c r="V349" i="1"/>
  <c r="AA349" i="1"/>
  <c r="AI359" i="1"/>
  <c r="T359" i="1"/>
  <c r="AJ359" i="1"/>
  <c r="AB359" i="1"/>
  <c r="X359" i="1"/>
  <c r="U359" i="1"/>
  <c r="Z359" i="1"/>
  <c r="S359" i="1"/>
  <c r="AF359" i="1"/>
  <c r="Y359" i="1"/>
  <c r="AD359" i="1"/>
  <c r="W359" i="1"/>
  <c r="AC359" i="1"/>
  <c r="AH359" i="1"/>
  <c r="AA359" i="1"/>
  <c r="AG359" i="1"/>
  <c r="V359" i="1"/>
  <c r="AE359" i="1"/>
  <c r="AH350" i="1"/>
  <c r="AG350" i="1"/>
  <c r="AB350" i="1"/>
  <c r="W350" i="1"/>
  <c r="AF350" i="1"/>
  <c r="AA350" i="1"/>
  <c r="U350" i="1"/>
  <c r="AJ350" i="1"/>
  <c r="AE350" i="1"/>
  <c r="Y350" i="1"/>
  <c r="T350" i="1"/>
  <c r="AI350" i="1"/>
  <c r="AC350" i="1"/>
  <c r="X350" i="1"/>
  <c r="S350" i="1"/>
  <c r="V350" i="1"/>
  <c r="Z350" i="1"/>
  <c r="AD350" i="1"/>
  <c r="AH360" i="1"/>
  <c r="AG360" i="1"/>
  <c r="AB360" i="1"/>
  <c r="W360" i="1"/>
  <c r="AF360" i="1"/>
  <c r="AA360" i="1"/>
  <c r="U360" i="1"/>
  <c r="AJ360" i="1"/>
  <c r="AE360" i="1"/>
  <c r="Y360" i="1"/>
  <c r="T360" i="1"/>
  <c r="AI360" i="1"/>
  <c r="AC360" i="1"/>
  <c r="X360" i="1"/>
  <c r="S360" i="1"/>
  <c r="Z360" i="1"/>
  <c r="V360" i="1"/>
  <c r="AD360" i="1"/>
  <c r="AF466" i="1"/>
  <c r="V466" i="1"/>
  <c r="AD466" i="1"/>
  <c r="T466" i="1"/>
  <c r="AB466" i="1"/>
  <c r="AJ466" i="1"/>
  <c r="X466" i="1"/>
  <c r="U466" i="1"/>
  <c r="W466" i="1"/>
  <c r="AG466" i="1"/>
  <c r="AI466" i="1"/>
  <c r="S466" i="1"/>
  <c r="AC466" i="1"/>
  <c r="AE466" i="1"/>
  <c r="Z466" i="1"/>
  <c r="Y466" i="1"/>
  <c r="AA466" i="1"/>
  <c r="AH466" i="1"/>
  <c r="AH588" i="1"/>
  <c r="AJ588" i="1"/>
  <c r="AE588" i="1"/>
  <c r="Y588" i="1"/>
  <c r="T588" i="1"/>
  <c r="AI588" i="1"/>
  <c r="AC588" i="1"/>
  <c r="X588" i="1"/>
  <c r="S588" i="1"/>
  <c r="AA588" i="1"/>
  <c r="AG588" i="1"/>
  <c r="W588" i="1"/>
  <c r="AF588" i="1"/>
  <c r="U588" i="1"/>
  <c r="AB588" i="1"/>
  <c r="V588" i="1"/>
  <c r="Z588" i="1"/>
  <c r="AD588" i="1"/>
  <c r="AH591" i="1"/>
  <c r="AC591" i="1"/>
  <c r="U591" i="1"/>
  <c r="AI591" i="1"/>
  <c r="AA591" i="1"/>
  <c r="S591" i="1"/>
  <c r="AG591" i="1"/>
  <c r="Y591" i="1"/>
  <c r="AE591" i="1"/>
  <c r="W591" i="1"/>
  <c r="X591" i="1"/>
  <c r="AD591" i="1"/>
  <c r="AB591" i="1"/>
  <c r="AF591" i="1"/>
  <c r="V591" i="1"/>
  <c r="T591" i="1"/>
  <c r="AJ591" i="1"/>
  <c r="Z591" i="1"/>
  <c r="AH597" i="1"/>
  <c r="AC597" i="1"/>
  <c r="U597" i="1"/>
  <c r="AI597" i="1"/>
  <c r="AA597" i="1"/>
  <c r="S597" i="1"/>
  <c r="AG597" i="1"/>
  <c r="Y597" i="1"/>
  <c r="AE597" i="1"/>
  <c r="W597" i="1"/>
  <c r="AB597" i="1"/>
  <c r="Z597" i="1"/>
  <c r="AF597" i="1"/>
  <c r="AD597" i="1"/>
  <c r="T597" i="1"/>
  <c r="AJ597" i="1"/>
  <c r="X597" i="1"/>
  <c r="V597" i="1"/>
  <c r="AG609" i="1"/>
  <c r="Y609" i="1"/>
  <c r="U609" i="1"/>
  <c r="AJ609" i="1"/>
  <c r="T609" i="1"/>
  <c r="AD609" i="1"/>
  <c r="Z609" i="1"/>
  <c r="AF609" i="1"/>
  <c r="W609" i="1"/>
  <c r="AI609" i="1"/>
  <c r="AE609" i="1"/>
  <c r="V609" i="1"/>
  <c r="AB609" i="1"/>
  <c r="AC609" i="1"/>
  <c r="S609" i="1"/>
  <c r="AA609" i="1"/>
  <c r="X609" i="1"/>
  <c r="AH609" i="1"/>
  <c r="AH697" i="1"/>
  <c r="AJ697" i="1"/>
  <c r="AC697" i="1"/>
  <c r="U697" i="1"/>
  <c r="AI697" i="1"/>
  <c r="AA697" i="1"/>
  <c r="T697" i="1"/>
  <c r="AF697" i="1"/>
  <c r="Y697" i="1"/>
  <c r="S697" i="1"/>
  <c r="AE697" i="1"/>
  <c r="X697" i="1"/>
  <c r="AG697" i="1"/>
  <c r="W697" i="1"/>
  <c r="AB697" i="1"/>
  <c r="AD697" i="1"/>
  <c r="V697" i="1"/>
  <c r="Z697" i="1"/>
  <c r="AI749" i="1"/>
  <c r="AA749" i="1"/>
  <c r="T749" i="1"/>
  <c r="AF749" i="1"/>
  <c r="Z749" i="1"/>
  <c r="S749" i="1"/>
  <c r="AE749" i="1"/>
  <c r="X749" i="1"/>
  <c r="AJ749" i="1"/>
  <c r="AD749" i="1"/>
  <c r="V749" i="1"/>
  <c r="AG749" i="1"/>
  <c r="W749" i="1"/>
  <c r="AC749" i="1"/>
  <c r="AB749" i="1"/>
  <c r="Y749" i="1"/>
  <c r="AH749" i="1"/>
  <c r="U749" i="1"/>
  <c r="AG746" i="1"/>
  <c r="T746" i="1"/>
  <c r="V746" i="1"/>
  <c r="AD746" i="1"/>
  <c r="Y746" i="1"/>
  <c r="AJ746" i="1"/>
  <c r="AB746" i="1"/>
  <c r="AA746" i="1"/>
  <c r="AC746" i="1"/>
  <c r="W746" i="1"/>
  <c r="AH746" i="1"/>
  <c r="AI746" i="1"/>
  <c r="S746" i="1"/>
  <c r="X746" i="1"/>
  <c r="AF746" i="1"/>
  <c r="U746" i="1"/>
  <c r="AE746" i="1"/>
  <c r="Z746" i="1"/>
  <c r="AH830" i="1"/>
  <c r="AF830" i="1"/>
  <c r="X830" i="1"/>
  <c r="AC830" i="1"/>
  <c r="U830" i="1"/>
  <c r="AJ830" i="1"/>
  <c r="AB830" i="1"/>
  <c r="T830" i="1"/>
  <c r="AG830" i="1"/>
  <c r="Y830" i="1"/>
  <c r="AE830" i="1"/>
  <c r="Z830" i="1"/>
  <c r="S830" i="1"/>
  <c r="AI830" i="1"/>
  <c r="AD830" i="1"/>
  <c r="W830" i="1"/>
  <c r="AA830" i="1"/>
  <c r="V830" i="1"/>
  <c r="AJ831" i="1"/>
  <c r="Y831" i="1"/>
  <c r="AD831" i="1"/>
  <c r="AA831" i="1"/>
  <c r="AB831" i="1"/>
  <c r="AC831" i="1"/>
  <c r="AH831" i="1"/>
  <c r="AE831" i="1"/>
  <c r="AF831" i="1"/>
  <c r="AG831" i="1"/>
  <c r="V831" i="1"/>
  <c r="S831" i="1"/>
  <c r="AI831" i="1"/>
  <c r="T831" i="1"/>
  <c r="U831" i="1"/>
  <c r="Z831" i="1"/>
  <c r="W831" i="1"/>
  <c r="X831" i="1"/>
  <c r="AE14" i="1"/>
  <c r="AI14" i="1"/>
  <c r="Y14" i="1"/>
  <c r="AG14" i="1"/>
  <c r="V14" i="1"/>
  <c r="AD14" i="1"/>
  <c r="S14" i="1"/>
  <c r="AA14" i="1"/>
  <c r="U14" i="1"/>
  <c r="Z14" i="1"/>
  <c r="AF14" i="1"/>
  <c r="W14" i="1"/>
  <c r="AB14" i="1"/>
  <c r="AC14" i="1"/>
  <c r="X14" i="1"/>
  <c r="AH14" i="1"/>
  <c r="AJ14" i="1"/>
  <c r="T14" i="1"/>
  <c r="AJ103" i="1"/>
  <c r="AC103" i="1"/>
  <c r="U103" i="1"/>
  <c r="AI103" i="1"/>
  <c r="AA103" i="1"/>
  <c r="S103" i="1"/>
  <c r="AG103" i="1"/>
  <c r="Y103" i="1"/>
  <c r="AE103" i="1"/>
  <c r="W103" i="1"/>
  <c r="V103" i="1"/>
  <c r="T103" i="1"/>
  <c r="Z103" i="1"/>
  <c r="AD103" i="1"/>
  <c r="AH103" i="1"/>
  <c r="X103" i="1"/>
  <c r="AB103" i="1"/>
  <c r="AF103" i="1"/>
  <c r="AJ73" i="1"/>
  <c r="AG73" i="1"/>
  <c r="Y73" i="1"/>
  <c r="AE73" i="1"/>
  <c r="W73" i="1"/>
  <c r="AC73" i="1"/>
  <c r="U73" i="1"/>
  <c r="AI73" i="1"/>
  <c r="AA73" i="1"/>
  <c r="S73" i="1"/>
  <c r="V73" i="1"/>
  <c r="AB73" i="1"/>
  <c r="Z73" i="1"/>
  <c r="AF73" i="1"/>
  <c r="AD73" i="1"/>
  <c r="T73" i="1"/>
  <c r="AH73" i="1"/>
  <c r="X73" i="1"/>
  <c r="AJ101" i="1"/>
  <c r="AG101" i="1"/>
  <c r="Y101" i="1"/>
  <c r="AE101" i="1"/>
  <c r="W101" i="1"/>
  <c r="AC101" i="1"/>
  <c r="U101" i="1"/>
  <c r="AI101" i="1"/>
  <c r="AA101" i="1"/>
  <c r="S101" i="1"/>
  <c r="V101" i="1"/>
  <c r="AF101" i="1"/>
  <c r="Z101" i="1"/>
  <c r="T101" i="1"/>
  <c r="AD101" i="1"/>
  <c r="X101" i="1"/>
  <c r="AH101" i="1"/>
  <c r="AB101" i="1"/>
  <c r="AH145" i="1"/>
  <c r="AJ145" i="1"/>
  <c r="AE145" i="1"/>
  <c r="Y145" i="1"/>
  <c r="T145" i="1"/>
  <c r="AI145" i="1"/>
  <c r="AC145" i="1"/>
  <c r="X145" i="1"/>
  <c r="S145" i="1"/>
  <c r="AG145" i="1"/>
  <c r="AB145" i="1"/>
  <c r="W145" i="1"/>
  <c r="AF145" i="1"/>
  <c r="AA145" i="1"/>
  <c r="U145" i="1"/>
  <c r="V145" i="1"/>
  <c r="Z145" i="1"/>
  <c r="AD145" i="1"/>
  <c r="AJ195" i="1"/>
  <c r="AC195" i="1"/>
  <c r="U195" i="1"/>
  <c r="AI195" i="1"/>
  <c r="AA195" i="1"/>
  <c r="S195" i="1"/>
  <c r="AG195" i="1"/>
  <c r="Y195" i="1"/>
  <c r="AE195" i="1"/>
  <c r="W195" i="1"/>
  <c r="V195" i="1"/>
  <c r="Z195" i="1"/>
  <c r="AD195" i="1"/>
  <c r="AH195" i="1"/>
  <c r="T195" i="1"/>
  <c r="X195" i="1"/>
  <c r="AB195" i="1"/>
  <c r="AF195" i="1"/>
  <c r="AJ200" i="1"/>
  <c r="AC200" i="1"/>
  <c r="U200" i="1"/>
  <c r="AI200" i="1"/>
  <c r="AA200" i="1"/>
  <c r="S200" i="1"/>
  <c r="AG200" i="1"/>
  <c r="Y200" i="1"/>
  <c r="AE200" i="1"/>
  <c r="W200" i="1"/>
  <c r="AD200" i="1"/>
  <c r="AH200" i="1"/>
  <c r="V200" i="1"/>
  <c r="Z200" i="1"/>
  <c r="T200" i="1"/>
  <c r="X200" i="1"/>
  <c r="AB200" i="1"/>
  <c r="AF200" i="1"/>
  <c r="AH338" i="1"/>
  <c r="AF338" i="1"/>
  <c r="AA338" i="1"/>
  <c r="U338" i="1"/>
  <c r="AJ338" i="1"/>
  <c r="AE338" i="1"/>
  <c r="Y338" i="1"/>
  <c r="T338" i="1"/>
  <c r="AI338" i="1"/>
  <c r="AC338" i="1"/>
  <c r="X338" i="1"/>
  <c r="S338" i="1"/>
  <c r="AG338" i="1"/>
  <c r="AB338" i="1"/>
  <c r="W338" i="1"/>
  <c r="AD338" i="1"/>
  <c r="V338" i="1"/>
  <c r="Z338" i="1"/>
  <c r="Y289" i="1"/>
  <c r="U289" i="1"/>
  <c r="AG289" i="1"/>
  <c r="AD289" i="1"/>
  <c r="V289" i="1"/>
  <c r="AC289" i="1"/>
  <c r="AE289" i="1"/>
  <c r="AJ289" i="1"/>
  <c r="T289" i="1"/>
  <c r="AA289" i="1"/>
  <c r="AF289" i="1"/>
  <c r="Z289" i="1"/>
  <c r="W289" i="1"/>
  <c r="AB289" i="1"/>
  <c r="AH289" i="1"/>
  <c r="AI289" i="1"/>
  <c r="S289" i="1"/>
  <c r="X289" i="1"/>
  <c r="AH288" i="1"/>
  <c r="AE288" i="1"/>
  <c r="X288" i="1"/>
  <c r="AJ288" i="1"/>
  <c r="AC288" i="1"/>
  <c r="U288" i="1"/>
  <c r="AI288" i="1"/>
  <c r="AA288" i="1"/>
  <c r="T288" i="1"/>
  <c r="AF288" i="1"/>
  <c r="Y288" i="1"/>
  <c r="S288" i="1"/>
  <c r="AB288" i="1"/>
  <c r="AG288" i="1"/>
  <c r="W288" i="1"/>
  <c r="AD288" i="1"/>
  <c r="V288" i="1"/>
  <c r="Z288" i="1"/>
  <c r="AI363" i="1"/>
  <c r="AB363" i="1"/>
  <c r="T363" i="1"/>
  <c r="AJ363" i="1"/>
  <c r="U363" i="1"/>
  <c r="Z363" i="1"/>
  <c r="AA363" i="1"/>
  <c r="X363" i="1"/>
  <c r="Y363" i="1"/>
  <c r="AD363" i="1"/>
  <c r="AE363" i="1"/>
  <c r="AF363" i="1"/>
  <c r="AC363" i="1"/>
  <c r="AH363" i="1"/>
  <c r="S363" i="1"/>
  <c r="AG363" i="1"/>
  <c r="V363" i="1"/>
  <c r="W363" i="1"/>
  <c r="AH364" i="1"/>
  <c r="AG364" i="1"/>
  <c r="AB364" i="1"/>
  <c r="W364" i="1"/>
  <c r="AF364" i="1"/>
  <c r="AA364" i="1"/>
  <c r="U364" i="1"/>
  <c r="AJ364" i="1"/>
  <c r="AE364" i="1"/>
  <c r="Y364" i="1"/>
  <c r="T364" i="1"/>
  <c r="AI364" i="1"/>
  <c r="AC364" i="1"/>
  <c r="X364" i="1"/>
  <c r="S364" i="1"/>
  <c r="Z364" i="1"/>
  <c r="V364" i="1"/>
  <c r="AD364" i="1"/>
  <c r="AD463" i="1"/>
  <c r="V463" i="1"/>
  <c r="W463" i="1"/>
  <c r="Y463" i="1"/>
  <c r="T463" i="1"/>
  <c r="X463" i="1"/>
  <c r="AI463" i="1"/>
  <c r="S463" i="1"/>
  <c r="U463" i="1"/>
  <c r="AB463" i="1"/>
  <c r="AF463" i="1"/>
  <c r="AE463" i="1"/>
  <c r="AG463" i="1"/>
  <c r="Z463" i="1"/>
  <c r="AJ463" i="1"/>
  <c r="AA463" i="1"/>
  <c r="AC463" i="1"/>
  <c r="AH463" i="1"/>
  <c r="AD478" i="1"/>
  <c r="AC478" i="1"/>
  <c r="AF478" i="1"/>
  <c r="AI478" i="1"/>
  <c r="S478" i="1"/>
  <c r="V478" i="1"/>
  <c r="Y478" i="1"/>
  <c r="AB478" i="1"/>
  <c r="AE478" i="1"/>
  <c r="AH478" i="1"/>
  <c r="Z478" i="1"/>
  <c r="U478" i="1"/>
  <c r="X478" i="1"/>
  <c r="AA478" i="1"/>
  <c r="AG478" i="1"/>
  <c r="AJ478" i="1"/>
  <c r="T478" i="1"/>
  <c r="W478" i="1"/>
  <c r="AJ534" i="1"/>
  <c r="AE534" i="1"/>
  <c r="W534" i="1"/>
  <c r="AC534" i="1"/>
  <c r="U534" i="1"/>
  <c r="AI534" i="1"/>
  <c r="AA534" i="1"/>
  <c r="S534" i="1"/>
  <c r="AG534" i="1"/>
  <c r="Y534" i="1"/>
  <c r="V534" i="1"/>
  <c r="AF534" i="1"/>
  <c r="Z534" i="1"/>
  <c r="T534" i="1"/>
  <c r="AD534" i="1"/>
  <c r="X534" i="1"/>
  <c r="AH534" i="1"/>
  <c r="AB534" i="1"/>
  <c r="AH572" i="1"/>
  <c r="AE572" i="1"/>
  <c r="W572" i="1"/>
  <c r="AC572" i="1"/>
  <c r="U572" i="1"/>
  <c r="AI572" i="1"/>
  <c r="AA572" i="1"/>
  <c r="S572" i="1"/>
  <c r="AG572" i="1"/>
  <c r="Y572" i="1"/>
  <c r="X572" i="1"/>
  <c r="Z572" i="1"/>
  <c r="AB572" i="1"/>
  <c r="AD572" i="1"/>
  <c r="AF572" i="1"/>
  <c r="T572" i="1"/>
  <c r="AJ572" i="1"/>
  <c r="V572" i="1"/>
  <c r="AH569" i="1"/>
  <c r="AG569" i="1"/>
  <c r="AB569" i="1"/>
  <c r="W569" i="1"/>
  <c r="AF569" i="1"/>
  <c r="AA569" i="1"/>
  <c r="U569" i="1"/>
  <c r="AJ569" i="1"/>
  <c r="AE569" i="1"/>
  <c r="Y569" i="1"/>
  <c r="T569" i="1"/>
  <c r="AI569" i="1"/>
  <c r="AC569" i="1"/>
  <c r="X569" i="1"/>
  <c r="S569" i="1"/>
  <c r="V569" i="1"/>
  <c r="Z569" i="1"/>
  <c r="AD569" i="1"/>
  <c r="AH599" i="1"/>
  <c r="AC599" i="1"/>
  <c r="U599" i="1"/>
  <c r="AI599" i="1"/>
  <c r="AA599" i="1"/>
  <c r="S599" i="1"/>
  <c r="AG599" i="1"/>
  <c r="Y599" i="1"/>
  <c r="AE599" i="1"/>
  <c r="W599" i="1"/>
  <c r="X599" i="1"/>
  <c r="AD599" i="1"/>
  <c r="AB599" i="1"/>
  <c r="AF599" i="1"/>
  <c r="V599" i="1"/>
  <c r="T599" i="1"/>
  <c r="AJ599" i="1"/>
  <c r="Z599" i="1"/>
  <c r="AH605" i="1"/>
  <c r="AC605" i="1"/>
  <c r="U605" i="1"/>
  <c r="AI605" i="1"/>
  <c r="AA605" i="1"/>
  <c r="S605" i="1"/>
  <c r="AG605" i="1"/>
  <c r="Y605" i="1"/>
  <c r="AE605" i="1"/>
  <c r="W605" i="1"/>
  <c r="AB605" i="1"/>
  <c r="Z605" i="1"/>
  <c r="AF605" i="1"/>
  <c r="AD605" i="1"/>
  <c r="T605" i="1"/>
  <c r="AJ605" i="1"/>
  <c r="X605" i="1"/>
  <c r="V605" i="1"/>
  <c r="AH608" i="1"/>
  <c r="AI608" i="1"/>
  <c r="AC608" i="1"/>
  <c r="X608" i="1"/>
  <c r="S608" i="1"/>
  <c r="AG608" i="1"/>
  <c r="AB608" i="1"/>
  <c r="W608" i="1"/>
  <c r="AF608" i="1"/>
  <c r="AA608" i="1"/>
  <c r="U608" i="1"/>
  <c r="AJ608" i="1"/>
  <c r="AE608" i="1"/>
  <c r="Y608" i="1"/>
  <c r="T608" i="1"/>
  <c r="V608" i="1"/>
  <c r="Z608" i="1"/>
  <c r="AD608" i="1"/>
  <c r="AH681" i="1"/>
  <c r="AJ681" i="1"/>
  <c r="AE681" i="1"/>
  <c r="Y681" i="1"/>
  <c r="T681" i="1"/>
  <c r="AI681" i="1"/>
  <c r="AC681" i="1"/>
  <c r="X681" i="1"/>
  <c r="S681" i="1"/>
  <c r="AG681" i="1"/>
  <c r="AB681" i="1"/>
  <c r="W681" i="1"/>
  <c r="AF681" i="1"/>
  <c r="AA681" i="1"/>
  <c r="U681" i="1"/>
  <c r="AD681" i="1"/>
  <c r="V681" i="1"/>
  <c r="Z681" i="1"/>
  <c r="AH680" i="1"/>
  <c r="W680" i="1"/>
  <c r="AC680" i="1"/>
  <c r="AB680" i="1"/>
  <c r="Z680" i="1"/>
  <c r="Y680" i="1"/>
  <c r="V680" i="1"/>
  <c r="X680" i="1"/>
  <c r="U680" i="1"/>
  <c r="S680" i="1"/>
  <c r="AJ680" i="1"/>
  <c r="T680" i="1"/>
  <c r="AI680" i="1"/>
  <c r="AG680" i="1"/>
  <c r="AF680" i="1"/>
  <c r="AE680" i="1"/>
  <c r="AD680" i="1"/>
  <c r="AA680" i="1"/>
  <c r="AJ750" i="1"/>
  <c r="Y750" i="1"/>
  <c r="AG750" i="1"/>
  <c r="V750" i="1"/>
  <c r="AD750" i="1"/>
  <c r="T750" i="1"/>
  <c r="AB750" i="1"/>
  <c r="W750" i="1"/>
  <c r="AH750" i="1"/>
  <c r="AI750" i="1"/>
  <c r="S750" i="1"/>
  <c r="AE750" i="1"/>
  <c r="X750" i="1"/>
  <c r="Z750" i="1"/>
  <c r="AA750" i="1"/>
  <c r="AF750" i="1"/>
  <c r="AC750" i="1"/>
  <c r="U750" i="1"/>
  <c r="AH703" i="1"/>
  <c r="AE703" i="1"/>
  <c r="T703" i="1"/>
  <c r="AC703" i="1"/>
  <c r="S703" i="1"/>
  <c r="AJ703" i="1"/>
  <c r="Y703" i="1"/>
  <c r="AI703" i="1"/>
  <c r="X703" i="1"/>
  <c r="AB703" i="1"/>
  <c r="U703" i="1"/>
  <c r="AG703" i="1"/>
  <c r="AA703" i="1"/>
  <c r="AF703" i="1"/>
  <c r="W703" i="1"/>
  <c r="Z703" i="1"/>
  <c r="AD703" i="1"/>
  <c r="V703" i="1"/>
  <c r="AA739" i="1"/>
  <c r="AF739" i="1"/>
  <c r="S739" i="1"/>
  <c r="AD739" i="1"/>
  <c r="X739" i="1"/>
  <c r="AI739" i="1"/>
  <c r="V739" i="1"/>
  <c r="AG739" i="1"/>
  <c r="W739" i="1"/>
  <c r="AC739" i="1"/>
  <c r="AB739" i="1"/>
  <c r="Y739" i="1"/>
  <c r="AH739" i="1"/>
  <c r="Z739" i="1"/>
  <c r="AE739" i="1"/>
  <c r="U739" i="1"/>
  <c r="AJ739" i="1"/>
  <c r="T739" i="1"/>
  <c r="AG702" i="1"/>
  <c r="U702" i="1"/>
  <c r="Y702" i="1"/>
  <c r="AJ702" i="1"/>
  <c r="T702" i="1"/>
  <c r="AD702" i="1"/>
  <c r="V702" i="1"/>
  <c r="AF702" i="1"/>
  <c r="W702" i="1"/>
  <c r="AI702" i="1"/>
  <c r="Z702" i="1"/>
  <c r="AA702" i="1"/>
  <c r="AB702" i="1"/>
  <c r="AC702" i="1"/>
  <c r="S702" i="1"/>
  <c r="AE702" i="1"/>
  <c r="X702" i="1"/>
  <c r="AH702" i="1"/>
  <c r="AH840" i="1"/>
  <c r="AI840" i="1"/>
  <c r="AC840" i="1"/>
  <c r="X840" i="1"/>
  <c r="S840" i="1"/>
  <c r="AG840" i="1"/>
  <c r="AB840" i="1"/>
  <c r="W840" i="1"/>
  <c r="AF840" i="1"/>
  <c r="AA840" i="1"/>
  <c r="U840" i="1"/>
  <c r="AJ840" i="1"/>
  <c r="AE840" i="1"/>
  <c r="Y840" i="1"/>
  <c r="T840" i="1"/>
  <c r="Z840" i="1"/>
  <c r="AD840" i="1"/>
  <c r="V840" i="1"/>
  <c r="AH824" i="1"/>
  <c r="AG824" i="1"/>
  <c r="Y824" i="1"/>
  <c r="AF824" i="1"/>
  <c r="X824" i="1"/>
  <c r="AC824" i="1"/>
  <c r="U824" i="1"/>
  <c r="AJ824" i="1"/>
  <c r="AB824" i="1"/>
  <c r="T824" i="1"/>
  <c r="AA824" i="1"/>
  <c r="AD824" i="1"/>
  <c r="AE824" i="1"/>
  <c r="S824" i="1"/>
  <c r="AI824" i="1"/>
  <c r="V824" i="1"/>
  <c r="W824" i="1"/>
  <c r="Z824" i="1"/>
  <c r="AE23" i="1"/>
  <c r="AI23" i="1"/>
  <c r="Y23" i="1"/>
  <c r="AG23" i="1"/>
  <c r="V23" i="1"/>
  <c r="AD23" i="1"/>
  <c r="S23" i="1"/>
  <c r="AA23" i="1"/>
  <c r="U23" i="1"/>
  <c r="Z23" i="1"/>
  <c r="X23" i="1"/>
  <c r="AH23" i="1"/>
  <c r="AJ23" i="1"/>
  <c r="T23" i="1"/>
  <c r="AF23" i="1"/>
  <c r="W23" i="1"/>
  <c r="AB23" i="1"/>
  <c r="AC23" i="1"/>
  <c r="AE31" i="1"/>
  <c r="AI31" i="1"/>
  <c r="Y31" i="1"/>
  <c r="AG31" i="1"/>
  <c r="V31" i="1"/>
  <c r="AD31" i="1"/>
  <c r="S31" i="1"/>
  <c r="AA31" i="1"/>
  <c r="U31" i="1"/>
  <c r="Z31" i="1"/>
  <c r="AF31" i="1"/>
  <c r="W31" i="1"/>
  <c r="AB31" i="1"/>
  <c r="AC31" i="1"/>
  <c r="X31" i="1"/>
  <c r="AH31" i="1"/>
  <c r="AJ31" i="1"/>
  <c r="T31" i="1"/>
  <c r="AE39" i="1"/>
  <c r="AI39" i="1"/>
  <c r="Y39" i="1"/>
  <c r="AG39" i="1"/>
  <c r="V39" i="1"/>
  <c r="AD39" i="1"/>
  <c r="S39" i="1"/>
  <c r="AA39" i="1"/>
  <c r="U39" i="1"/>
  <c r="Z39" i="1"/>
  <c r="X39" i="1"/>
  <c r="AH39" i="1"/>
  <c r="AJ39" i="1"/>
  <c r="T39" i="1"/>
  <c r="AF39" i="1"/>
  <c r="W39" i="1"/>
  <c r="AB39" i="1"/>
  <c r="AC39" i="1"/>
  <c r="AE47" i="1"/>
  <c r="AI47" i="1"/>
  <c r="Y47" i="1"/>
  <c r="AG47" i="1"/>
  <c r="V47" i="1"/>
  <c r="AD47" i="1"/>
  <c r="S47" i="1"/>
  <c r="AA47" i="1"/>
  <c r="U47" i="1"/>
  <c r="Z47" i="1"/>
  <c r="AF47" i="1"/>
  <c r="W47" i="1"/>
  <c r="AB47" i="1"/>
  <c r="AC47" i="1"/>
  <c r="X47" i="1"/>
  <c r="AH47" i="1"/>
  <c r="AJ47" i="1"/>
  <c r="T47" i="1"/>
  <c r="AE55" i="1"/>
  <c r="AI55" i="1"/>
  <c r="Y55" i="1"/>
  <c r="AG55" i="1"/>
  <c r="V55" i="1"/>
  <c r="AD55" i="1"/>
  <c r="S55" i="1"/>
  <c r="AA55" i="1"/>
  <c r="U55" i="1"/>
  <c r="Z55" i="1"/>
  <c r="X55" i="1"/>
  <c r="AH55" i="1"/>
  <c r="AJ55" i="1"/>
  <c r="T55" i="1"/>
  <c r="AF55" i="1"/>
  <c r="W55" i="1"/>
  <c r="AB55" i="1"/>
  <c r="AC55" i="1"/>
  <c r="AE63" i="1"/>
  <c r="AI63" i="1"/>
  <c r="Y63" i="1"/>
  <c r="AG63" i="1"/>
  <c r="V63" i="1"/>
  <c r="AD63" i="1"/>
  <c r="S63" i="1"/>
  <c r="AA63" i="1"/>
  <c r="U63" i="1"/>
  <c r="Z63" i="1"/>
  <c r="AF63" i="1"/>
  <c r="W63" i="1"/>
  <c r="AB63" i="1"/>
  <c r="AC63" i="1"/>
  <c r="X63" i="1"/>
  <c r="AH63" i="1"/>
  <c r="AJ63" i="1"/>
  <c r="T63" i="1"/>
  <c r="AH108" i="1"/>
  <c r="AF108" i="1"/>
  <c r="AA108" i="1"/>
  <c r="U108" i="1"/>
  <c r="AJ108" i="1"/>
  <c r="AE108" i="1"/>
  <c r="Y108" i="1"/>
  <c r="T108" i="1"/>
  <c r="AI108" i="1"/>
  <c r="AC108" i="1"/>
  <c r="X108" i="1"/>
  <c r="S108" i="1"/>
  <c r="AG108" i="1"/>
  <c r="AB108" i="1"/>
  <c r="W108" i="1"/>
  <c r="AD108" i="1"/>
  <c r="V108" i="1"/>
  <c r="Z108" i="1"/>
  <c r="AJ71" i="1"/>
  <c r="AC71" i="1"/>
  <c r="U71" i="1"/>
  <c r="AI71" i="1"/>
  <c r="AA71" i="1"/>
  <c r="S71" i="1"/>
  <c r="AG71" i="1"/>
  <c r="Y71" i="1"/>
  <c r="AE71" i="1"/>
  <c r="W71" i="1"/>
  <c r="V71" i="1"/>
  <c r="X71" i="1"/>
  <c r="Z71" i="1"/>
  <c r="AB71" i="1"/>
  <c r="AD71" i="1"/>
  <c r="AF71" i="1"/>
  <c r="AH71" i="1"/>
  <c r="T71" i="1"/>
  <c r="AH106" i="1"/>
  <c r="AJ106" i="1"/>
  <c r="AE106" i="1"/>
  <c r="Y106" i="1"/>
  <c r="T106" i="1"/>
  <c r="AI106" i="1"/>
  <c r="AC106" i="1"/>
  <c r="X106" i="1"/>
  <c r="S106" i="1"/>
  <c r="AG106" i="1"/>
  <c r="AB106" i="1"/>
  <c r="W106" i="1"/>
  <c r="AF106" i="1"/>
  <c r="AA106" i="1"/>
  <c r="U106" i="1"/>
  <c r="Z106" i="1"/>
  <c r="V106" i="1"/>
  <c r="AD106" i="1"/>
  <c r="AJ113" i="1"/>
  <c r="AC113" i="1"/>
  <c r="U113" i="1"/>
  <c r="AI113" i="1"/>
  <c r="AA113" i="1"/>
  <c r="S113" i="1"/>
  <c r="AG113" i="1"/>
  <c r="Y113" i="1"/>
  <c r="AE113" i="1"/>
  <c r="W113" i="1"/>
  <c r="V113" i="1"/>
  <c r="X113" i="1"/>
  <c r="Z113" i="1"/>
  <c r="AD113" i="1"/>
  <c r="AH113" i="1"/>
  <c r="AF113" i="1"/>
  <c r="T113" i="1"/>
  <c r="AB113" i="1"/>
  <c r="AH22" i="1"/>
  <c r="AI22" i="1"/>
  <c r="AC22" i="1"/>
  <c r="X22" i="1"/>
  <c r="S22" i="1"/>
  <c r="AG22" i="1"/>
  <c r="AB22" i="1"/>
  <c r="W22" i="1"/>
  <c r="AF22" i="1"/>
  <c r="AA22" i="1"/>
  <c r="U22" i="1"/>
  <c r="AJ22" i="1"/>
  <c r="AE22" i="1"/>
  <c r="Y22" i="1"/>
  <c r="T22" i="1"/>
  <c r="V22" i="1"/>
  <c r="Z22" i="1"/>
  <c r="AD22" i="1"/>
  <c r="AH38" i="1"/>
  <c r="AI38" i="1"/>
  <c r="AC38" i="1"/>
  <c r="X38" i="1"/>
  <c r="S38" i="1"/>
  <c r="AG38" i="1"/>
  <c r="AB38" i="1"/>
  <c r="W38" i="1"/>
  <c r="AF38" i="1"/>
  <c r="AA38" i="1"/>
  <c r="U38" i="1"/>
  <c r="AJ38" i="1"/>
  <c r="AE38" i="1"/>
  <c r="Y38" i="1"/>
  <c r="T38" i="1"/>
  <c r="V38" i="1"/>
  <c r="Z38" i="1"/>
  <c r="AD38" i="1"/>
  <c r="AH54" i="1"/>
  <c r="AI54" i="1"/>
  <c r="AC54" i="1"/>
  <c r="X54" i="1"/>
  <c r="S54" i="1"/>
  <c r="AG54" i="1"/>
  <c r="AB54" i="1"/>
  <c r="W54" i="1"/>
  <c r="AF54" i="1"/>
  <c r="AA54" i="1"/>
  <c r="U54" i="1"/>
  <c r="AJ54" i="1"/>
  <c r="AE54" i="1"/>
  <c r="Y54" i="1"/>
  <c r="T54" i="1"/>
  <c r="V54" i="1"/>
  <c r="Z54" i="1"/>
  <c r="AD54" i="1"/>
  <c r="AH70" i="1"/>
  <c r="AI70" i="1"/>
  <c r="AC70" i="1"/>
  <c r="X70" i="1"/>
  <c r="S70" i="1"/>
  <c r="AG70" i="1"/>
  <c r="AB70" i="1"/>
  <c r="W70" i="1"/>
  <c r="AF70" i="1"/>
  <c r="AA70" i="1"/>
  <c r="U70" i="1"/>
  <c r="AJ70" i="1"/>
  <c r="AE70" i="1"/>
  <c r="Y70" i="1"/>
  <c r="T70" i="1"/>
  <c r="V70" i="1"/>
  <c r="Z70" i="1"/>
  <c r="AD70" i="1"/>
  <c r="AH88" i="1"/>
  <c r="AI88" i="1"/>
  <c r="AC88" i="1"/>
  <c r="X88" i="1"/>
  <c r="S88" i="1"/>
  <c r="AG88" i="1"/>
  <c r="AB88" i="1"/>
  <c r="W88" i="1"/>
  <c r="AF88" i="1"/>
  <c r="AA88" i="1"/>
  <c r="U88" i="1"/>
  <c r="AJ88" i="1"/>
  <c r="AE88" i="1"/>
  <c r="Y88" i="1"/>
  <c r="T88" i="1"/>
  <c r="V88" i="1"/>
  <c r="Z88" i="1"/>
  <c r="AD88" i="1"/>
  <c r="AE21" i="1"/>
  <c r="Y21" i="1"/>
  <c r="AD21" i="1"/>
  <c r="V21" i="1"/>
  <c r="AI21" i="1"/>
  <c r="AA21" i="1"/>
  <c r="U21" i="1"/>
  <c r="AG21" i="1"/>
  <c r="Z21" i="1"/>
  <c r="S21" i="1"/>
  <c r="X21" i="1"/>
  <c r="AH21" i="1"/>
  <c r="AJ21" i="1"/>
  <c r="T21" i="1"/>
  <c r="AF21" i="1"/>
  <c r="W21" i="1"/>
  <c r="AB21" i="1"/>
  <c r="AC21" i="1"/>
  <c r="AE37" i="1"/>
  <c r="Y37" i="1"/>
  <c r="AD37" i="1"/>
  <c r="V37" i="1"/>
  <c r="AI37" i="1"/>
  <c r="AA37" i="1"/>
  <c r="U37" i="1"/>
  <c r="AG37" i="1"/>
  <c r="Z37" i="1"/>
  <c r="S37" i="1"/>
  <c r="X37" i="1"/>
  <c r="AH37" i="1"/>
  <c r="AJ37" i="1"/>
  <c r="T37" i="1"/>
  <c r="AF37" i="1"/>
  <c r="W37" i="1"/>
  <c r="AB37" i="1"/>
  <c r="AC37" i="1"/>
  <c r="AE53" i="1"/>
  <c r="Y53" i="1"/>
  <c r="AD53" i="1"/>
  <c r="V53" i="1"/>
  <c r="AI53" i="1"/>
  <c r="AA53" i="1"/>
  <c r="U53" i="1"/>
  <c r="AG53" i="1"/>
  <c r="Z53" i="1"/>
  <c r="S53" i="1"/>
  <c r="X53" i="1"/>
  <c r="AH53" i="1"/>
  <c r="AJ53" i="1"/>
  <c r="T53" i="1"/>
  <c r="AF53" i="1"/>
  <c r="W53" i="1"/>
  <c r="AB53" i="1"/>
  <c r="AC53" i="1"/>
  <c r="AH72" i="1"/>
  <c r="AG72" i="1"/>
  <c r="AB72" i="1"/>
  <c r="W72" i="1"/>
  <c r="AF72" i="1"/>
  <c r="AA72" i="1"/>
  <c r="U72" i="1"/>
  <c r="AJ72" i="1"/>
  <c r="AE72" i="1"/>
  <c r="Y72" i="1"/>
  <c r="T72" i="1"/>
  <c r="AI72" i="1"/>
  <c r="AC72" i="1"/>
  <c r="X72" i="1"/>
  <c r="S72" i="1"/>
  <c r="Z72" i="1"/>
  <c r="AD72" i="1"/>
  <c r="V72" i="1"/>
  <c r="AJ85" i="1"/>
  <c r="AG85" i="1"/>
  <c r="Y85" i="1"/>
  <c r="AE85" i="1"/>
  <c r="W85" i="1"/>
  <c r="AC85" i="1"/>
  <c r="U85" i="1"/>
  <c r="AI85" i="1"/>
  <c r="AA85" i="1"/>
  <c r="S85" i="1"/>
  <c r="V85" i="1"/>
  <c r="AF85" i="1"/>
  <c r="Z85" i="1"/>
  <c r="T85" i="1"/>
  <c r="AD85" i="1"/>
  <c r="X85" i="1"/>
  <c r="AH85" i="1"/>
  <c r="AB85" i="1"/>
  <c r="AJ118" i="1"/>
  <c r="AG118" i="1"/>
  <c r="Y118" i="1"/>
  <c r="AE118" i="1"/>
  <c r="W118" i="1"/>
  <c r="AC118" i="1"/>
  <c r="U118" i="1"/>
  <c r="AI118" i="1"/>
  <c r="AA118" i="1"/>
  <c r="S118" i="1"/>
  <c r="V118" i="1"/>
  <c r="AF118" i="1"/>
  <c r="Z118" i="1"/>
  <c r="AD118" i="1"/>
  <c r="AH118" i="1"/>
  <c r="T118" i="1"/>
  <c r="X118" i="1"/>
  <c r="AB118" i="1"/>
  <c r="AJ142" i="1"/>
  <c r="AE142" i="1"/>
  <c r="W142" i="1"/>
  <c r="AC142" i="1"/>
  <c r="U142" i="1"/>
  <c r="AI142" i="1"/>
  <c r="AA142" i="1"/>
  <c r="S142" i="1"/>
  <c r="AG142" i="1"/>
  <c r="Y142" i="1"/>
  <c r="V142" i="1"/>
  <c r="AF142" i="1"/>
  <c r="Z142" i="1"/>
  <c r="AD142" i="1"/>
  <c r="AH142" i="1"/>
  <c r="X142" i="1"/>
  <c r="AB142" i="1"/>
  <c r="T142" i="1"/>
  <c r="AH129" i="1"/>
  <c r="AJ129" i="1"/>
  <c r="AE129" i="1"/>
  <c r="Y129" i="1"/>
  <c r="T129" i="1"/>
  <c r="AI129" i="1"/>
  <c r="AC129" i="1"/>
  <c r="X129" i="1"/>
  <c r="S129" i="1"/>
  <c r="AG129" i="1"/>
  <c r="AB129" i="1"/>
  <c r="W129" i="1"/>
  <c r="AF129" i="1"/>
  <c r="AA129" i="1"/>
  <c r="U129" i="1"/>
  <c r="V129" i="1"/>
  <c r="Z129" i="1"/>
  <c r="AD129" i="1"/>
  <c r="AJ148" i="1"/>
  <c r="AC148" i="1"/>
  <c r="U148" i="1"/>
  <c r="AI148" i="1"/>
  <c r="AA148" i="1"/>
  <c r="S148" i="1"/>
  <c r="AG148" i="1"/>
  <c r="Y148" i="1"/>
  <c r="AE148" i="1"/>
  <c r="W148" i="1"/>
  <c r="AH148" i="1"/>
  <c r="AB148" i="1"/>
  <c r="V148" i="1"/>
  <c r="Z148" i="1"/>
  <c r="AD148" i="1"/>
  <c r="AF148" i="1"/>
  <c r="T148" i="1"/>
  <c r="X148" i="1"/>
  <c r="AJ156" i="1"/>
  <c r="AC156" i="1"/>
  <c r="U156" i="1"/>
  <c r="AI156" i="1"/>
  <c r="AA156" i="1"/>
  <c r="S156" i="1"/>
  <c r="AG156" i="1"/>
  <c r="Y156" i="1"/>
  <c r="AE156" i="1"/>
  <c r="W156" i="1"/>
  <c r="AH156" i="1"/>
  <c r="AB156" i="1"/>
  <c r="V156" i="1"/>
  <c r="Z156" i="1"/>
  <c r="AD156" i="1"/>
  <c r="X156" i="1"/>
  <c r="AF156" i="1"/>
  <c r="T156" i="1"/>
  <c r="AJ162" i="1"/>
  <c r="AC162" i="1"/>
  <c r="U162" i="1"/>
  <c r="AI162" i="1"/>
  <c r="AA162" i="1"/>
  <c r="S162" i="1"/>
  <c r="AG162" i="1"/>
  <c r="Y162" i="1"/>
  <c r="AE162" i="1"/>
  <c r="W162" i="1"/>
  <c r="V162" i="1"/>
  <c r="T162" i="1"/>
  <c r="Z162" i="1"/>
  <c r="AD162" i="1"/>
  <c r="AH162" i="1"/>
  <c r="X162" i="1"/>
  <c r="AB162" i="1"/>
  <c r="AF162" i="1"/>
  <c r="AJ166" i="1"/>
  <c r="AC166" i="1"/>
  <c r="U166" i="1"/>
  <c r="AI166" i="1"/>
  <c r="AA166" i="1"/>
  <c r="S166" i="1"/>
  <c r="AG166" i="1"/>
  <c r="Y166" i="1"/>
  <c r="AE166" i="1"/>
  <c r="W166" i="1"/>
  <c r="AD166" i="1"/>
  <c r="AH166" i="1"/>
  <c r="V166" i="1"/>
  <c r="Z166" i="1"/>
  <c r="T166" i="1"/>
  <c r="X166" i="1"/>
  <c r="AB166" i="1"/>
  <c r="AF166" i="1"/>
  <c r="AJ170" i="1"/>
  <c r="AC170" i="1"/>
  <c r="U170" i="1"/>
  <c r="AI170" i="1"/>
  <c r="AA170" i="1"/>
  <c r="S170" i="1"/>
  <c r="AG170" i="1"/>
  <c r="Y170" i="1"/>
  <c r="AE170" i="1"/>
  <c r="W170" i="1"/>
  <c r="V170" i="1"/>
  <c r="Z170" i="1"/>
  <c r="AD170" i="1"/>
  <c r="AH170" i="1"/>
  <c r="T170" i="1"/>
  <c r="X170" i="1"/>
  <c r="AB170" i="1"/>
  <c r="AF170" i="1"/>
  <c r="AJ174" i="1"/>
  <c r="AC174" i="1"/>
  <c r="U174" i="1"/>
  <c r="AI174" i="1"/>
  <c r="AA174" i="1"/>
  <c r="S174" i="1"/>
  <c r="AG174" i="1"/>
  <c r="Y174" i="1"/>
  <c r="AE174" i="1"/>
  <c r="W174" i="1"/>
  <c r="AD174" i="1"/>
  <c r="AH174" i="1"/>
  <c r="V174" i="1"/>
  <c r="Z174" i="1"/>
  <c r="T174" i="1"/>
  <c r="X174" i="1"/>
  <c r="AB174" i="1"/>
  <c r="AF174" i="1"/>
  <c r="AJ180" i="1"/>
  <c r="AC180" i="1"/>
  <c r="U180" i="1"/>
  <c r="AI180" i="1"/>
  <c r="AA180" i="1"/>
  <c r="S180" i="1"/>
  <c r="AG180" i="1"/>
  <c r="Y180" i="1"/>
  <c r="AE180" i="1"/>
  <c r="W180" i="1"/>
  <c r="AH180" i="1"/>
  <c r="V180" i="1"/>
  <c r="Z180" i="1"/>
  <c r="AD180" i="1"/>
  <c r="T180" i="1"/>
  <c r="X180" i="1"/>
  <c r="AB180" i="1"/>
  <c r="AF180" i="1"/>
  <c r="AJ184" i="1"/>
  <c r="AC184" i="1"/>
  <c r="U184" i="1"/>
  <c r="AI184" i="1"/>
  <c r="AA184" i="1"/>
  <c r="S184" i="1"/>
  <c r="AG184" i="1"/>
  <c r="Y184" i="1"/>
  <c r="AE184" i="1"/>
  <c r="W184" i="1"/>
  <c r="Z184" i="1"/>
  <c r="AD184" i="1"/>
  <c r="AH184" i="1"/>
  <c r="V184" i="1"/>
  <c r="T184" i="1"/>
  <c r="X184" i="1"/>
  <c r="AB184" i="1"/>
  <c r="AF184" i="1"/>
  <c r="AJ188" i="1"/>
  <c r="AC188" i="1"/>
  <c r="U188" i="1"/>
  <c r="AI188" i="1"/>
  <c r="AA188" i="1"/>
  <c r="S188" i="1"/>
  <c r="AG188" i="1"/>
  <c r="Y188" i="1"/>
  <c r="AE188" i="1"/>
  <c r="W188" i="1"/>
  <c r="AH188" i="1"/>
  <c r="V188" i="1"/>
  <c r="Z188" i="1"/>
  <c r="AD188" i="1"/>
  <c r="T188" i="1"/>
  <c r="X188" i="1"/>
  <c r="AB188" i="1"/>
  <c r="AF188" i="1"/>
  <c r="AJ192" i="1"/>
  <c r="AC192" i="1"/>
  <c r="U192" i="1"/>
  <c r="AI192" i="1"/>
  <c r="AA192" i="1"/>
  <c r="S192" i="1"/>
  <c r="AG192" i="1"/>
  <c r="Y192" i="1"/>
  <c r="AE192" i="1"/>
  <c r="W192" i="1"/>
  <c r="Z192" i="1"/>
  <c r="AD192" i="1"/>
  <c r="AH192" i="1"/>
  <c r="V192" i="1"/>
  <c r="T192" i="1"/>
  <c r="X192" i="1"/>
  <c r="AB192" i="1"/>
  <c r="AF192" i="1"/>
  <c r="AH127" i="1"/>
  <c r="AI127" i="1"/>
  <c r="AC127" i="1"/>
  <c r="X127" i="1"/>
  <c r="S127" i="1"/>
  <c r="AG127" i="1"/>
  <c r="AB127" i="1"/>
  <c r="W127" i="1"/>
  <c r="AF127" i="1"/>
  <c r="AA127" i="1"/>
  <c r="U127" i="1"/>
  <c r="AJ127" i="1"/>
  <c r="AE127" i="1"/>
  <c r="Y127" i="1"/>
  <c r="T127" i="1"/>
  <c r="V127" i="1"/>
  <c r="Z127" i="1"/>
  <c r="AD127" i="1"/>
  <c r="AH135" i="1"/>
  <c r="AI135" i="1"/>
  <c r="AC135" i="1"/>
  <c r="X135" i="1"/>
  <c r="S135" i="1"/>
  <c r="AG135" i="1"/>
  <c r="AB135" i="1"/>
  <c r="W135" i="1"/>
  <c r="AF135" i="1"/>
  <c r="AA135" i="1"/>
  <c r="U135" i="1"/>
  <c r="AJ135" i="1"/>
  <c r="AE135" i="1"/>
  <c r="Y135" i="1"/>
  <c r="T135" i="1"/>
  <c r="V135" i="1"/>
  <c r="Z135" i="1"/>
  <c r="AD135" i="1"/>
  <c r="AH143" i="1"/>
  <c r="AI143" i="1"/>
  <c r="AC143" i="1"/>
  <c r="X143" i="1"/>
  <c r="S143" i="1"/>
  <c r="AG143" i="1"/>
  <c r="AB143" i="1"/>
  <c r="W143" i="1"/>
  <c r="AF143" i="1"/>
  <c r="AA143" i="1"/>
  <c r="U143" i="1"/>
  <c r="AJ143" i="1"/>
  <c r="AE143" i="1"/>
  <c r="Y143" i="1"/>
  <c r="T143" i="1"/>
  <c r="AD143" i="1"/>
  <c r="V143" i="1"/>
  <c r="Z143" i="1"/>
  <c r="AJ212" i="1"/>
  <c r="AI212" i="1"/>
  <c r="AA212" i="1"/>
  <c r="S212" i="1"/>
  <c r="AC212" i="1"/>
  <c r="U212" i="1"/>
  <c r="W212" i="1"/>
  <c r="AG212" i="1"/>
  <c r="AE212" i="1"/>
  <c r="Y212" i="1"/>
  <c r="V212" i="1"/>
  <c r="Z212" i="1"/>
  <c r="AD212" i="1"/>
  <c r="AH212" i="1"/>
  <c r="T212" i="1"/>
  <c r="X212" i="1"/>
  <c r="AB212" i="1"/>
  <c r="AF212" i="1"/>
  <c r="AJ146" i="1"/>
  <c r="AG146" i="1"/>
  <c r="Y146" i="1"/>
  <c r="AE146" i="1"/>
  <c r="W146" i="1"/>
  <c r="AC146" i="1"/>
  <c r="U146" i="1"/>
  <c r="AI146" i="1"/>
  <c r="AA146" i="1"/>
  <c r="S146" i="1"/>
  <c r="V146" i="1"/>
  <c r="X146" i="1"/>
  <c r="Z146" i="1"/>
  <c r="AD146" i="1"/>
  <c r="AH146" i="1"/>
  <c r="AF146" i="1"/>
  <c r="T146" i="1"/>
  <c r="AB146" i="1"/>
  <c r="AJ154" i="1"/>
  <c r="AG154" i="1"/>
  <c r="Y154" i="1"/>
  <c r="AE154" i="1"/>
  <c r="W154" i="1"/>
  <c r="AC154" i="1"/>
  <c r="U154" i="1"/>
  <c r="AI154" i="1"/>
  <c r="AA154" i="1"/>
  <c r="S154" i="1"/>
  <c r="V154" i="1"/>
  <c r="X154" i="1"/>
  <c r="Z154" i="1"/>
  <c r="AD154" i="1"/>
  <c r="AH154" i="1"/>
  <c r="AB154" i="1"/>
  <c r="AF154" i="1"/>
  <c r="T154" i="1"/>
  <c r="AH205" i="1"/>
  <c r="AI205" i="1"/>
  <c r="AC205" i="1"/>
  <c r="X205" i="1"/>
  <c r="S205" i="1"/>
  <c r="AJ205" i="1"/>
  <c r="AE205" i="1"/>
  <c r="Y205" i="1"/>
  <c r="T205" i="1"/>
  <c r="AB205" i="1"/>
  <c r="AA205" i="1"/>
  <c r="AG205" i="1"/>
  <c r="W205" i="1"/>
  <c r="AF205" i="1"/>
  <c r="U205" i="1"/>
  <c r="V205" i="1"/>
  <c r="Z205" i="1"/>
  <c r="AD205" i="1"/>
  <c r="AG243" i="1"/>
  <c r="AE243" i="1"/>
  <c r="Z243" i="1"/>
  <c r="U243" i="1"/>
  <c r="AI243" i="1"/>
  <c r="S243" i="1"/>
  <c r="Y243" i="1"/>
  <c r="AD243" i="1"/>
  <c r="AJ243" i="1"/>
  <c r="T243" i="1"/>
  <c r="V243" i="1"/>
  <c r="AF243" i="1"/>
  <c r="W243" i="1"/>
  <c r="AA243" i="1"/>
  <c r="AB243" i="1"/>
  <c r="AC243" i="1"/>
  <c r="X243" i="1"/>
  <c r="AH243" i="1"/>
  <c r="AG253" i="1"/>
  <c r="AA253" i="1"/>
  <c r="AJ253" i="1"/>
  <c r="T253" i="1"/>
  <c r="AF253" i="1"/>
  <c r="W253" i="1"/>
  <c r="AB253" i="1"/>
  <c r="AC253" i="1"/>
  <c r="V253" i="1"/>
  <c r="X253" i="1"/>
  <c r="AH253" i="1"/>
  <c r="AI253" i="1"/>
  <c r="AE253" i="1"/>
  <c r="S253" i="1"/>
  <c r="Y253" i="1"/>
  <c r="U253" i="1"/>
  <c r="AD253" i="1"/>
  <c r="Z253" i="1"/>
  <c r="AH266" i="1"/>
  <c r="AF266" i="1"/>
  <c r="AA266" i="1"/>
  <c r="U266" i="1"/>
  <c r="AJ266" i="1"/>
  <c r="AE266" i="1"/>
  <c r="Y266" i="1"/>
  <c r="T266" i="1"/>
  <c r="AI266" i="1"/>
  <c r="AC266" i="1"/>
  <c r="X266" i="1"/>
  <c r="S266" i="1"/>
  <c r="AG266" i="1"/>
  <c r="AB266" i="1"/>
  <c r="W266" i="1"/>
  <c r="V266" i="1"/>
  <c r="Z266" i="1"/>
  <c r="AD266" i="1"/>
  <c r="AH284" i="1"/>
  <c r="AI284" i="1"/>
  <c r="X284" i="1"/>
  <c r="AE284" i="1"/>
  <c r="T284" i="1"/>
  <c r="AC284" i="1"/>
  <c r="S284" i="1"/>
  <c r="AJ284" i="1"/>
  <c r="Y284" i="1"/>
  <c r="AA284" i="1"/>
  <c r="W284" i="1"/>
  <c r="AF284" i="1"/>
  <c r="AB284" i="1"/>
  <c r="AG284" i="1"/>
  <c r="U284" i="1"/>
  <c r="V284" i="1"/>
  <c r="Z284" i="1"/>
  <c r="AD284" i="1"/>
  <c r="AH307" i="1"/>
  <c r="AF307" i="1"/>
  <c r="AA307" i="1"/>
  <c r="U307" i="1"/>
  <c r="T307" i="1"/>
  <c r="AG307" i="1"/>
  <c r="S307" i="1"/>
  <c r="Y307" i="1"/>
  <c r="X307" i="1"/>
  <c r="AE307" i="1"/>
  <c r="W307" i="1"/>
  <c r="AC307" i="1"/>
  <c r="AJ307" i="1"/>
  <c r="AB307" i="1"/>
  <c r="AI307" i="1"/>
  <c r="AD307" i="1"/>
  <c r="V307" i="1"/>
  <c r="Z307" i="1"/>
  <c r="AD322" i="1"/>
  <c r="Z322" i="1"/>
  <c r="V322" i="1"/>
  <c r="AE322" i="1"/>
  <c r="AG322" i="1"/>
  <c r="AJ322" i="1"/>
  <c r="T322" i="1"/>
  <c r="AA322" i="1"/>
  <c r="AC322" i="1"/>
  <c r="AF322" i="1"/>
  <c r="AH322" i="1"/>
  <c r="W322" i="1"/>
  <c r="Y322" i="1"/>
  <c r="AB322" i="1"/>
  <c r="AI322" i="1"/>
  <c r="S322" i="1"/>
  <c r="U322" i="1"/>
  <c r="X322" i="1"/>
  <c r="AH236" i="1"/>
  <c r="AJ236" i="1"/>
  <c r="AE236" i="1"/>
  <c r="Y236" i="1"/>
  <c r="T236" i="1"/>
  <c r="AI236" i="1"/>
  <c r="AC236" i="1"/>
  <c r="X236" i="1"/>
  <c r="S236" i="1"/>
  <c r="AG236" i="1"/>
  <c r="AB236" i="1"/>
  <c r="W236" i="1"/>
  <c r="AF236" i="1"/>
  <c r="AA236" i="1"/>
  <c r="U236" i="1"/>
  <c r="V236" i="1"/>
  <c r="Z236" i="1"/>
  <c r="AD236" i="1"/>
  <c r="AH274" i="1"/>
  <c r="AI274" i="1"/>
  <c r="AA274" i="1"/>
  <c r="T274" i="1"/>
  <c r="AF274" i="1"/>
  <c r="Y274" i="1"/>
  <c r="S274" i="1"/>
  <c r="AE274" i="1"/>
  <c r="X274" i="1"/>
  <c r="AJ274" i="1"/>
  <c r="AC274" i="1"/>
  <c r="U274" i="1"/>
  <c r="W274" i="1"/>
  <c r="AB274" i="1"/>
  <c r="AG274" i="1"/>
  <c r="V274" i="1"/>
  <c r="Z274" i="1"/>
  <c r="AD274" i="1"/>
  <c r="AC291" i="1"/>
  <c r="V291" i="1"/>
  <c r="AG291" i="1"/>
  <c r="U291" i="1"/>
  <c r="AD291" i="1"/>
  <c r="Y291" i="1"/>
  <c r="AI291" i="1"/>
  <c r="S291" i="1"/>
  <c r="X291" i="1"/>
  <c r="AE291" i="1"/>
  <c r="AJ291" i="1"/>
  <c r="T291" i="1"/>
  <c r="AA291" i="1"/>
  <c r="AF291" i="1"/>
  <c r="Z291" i="1"/>
  <c r="W291" i="1"/>
  <c r="AB291" i="1"/>
  <c r="AH291" i="1"/>
  <c r="AC312" i="1"/>
  <c r="V312" i="1"/>
  <c r="AD312" i="1"/>
  <c r="U312" i="1"/>
  <c r="AG312" i="1"/>
  <c r="Y312" i="1"/>
  <c r="AA312" i="1"/>
  <c r="AF312" i="1"/>
  <c r="Z312" i="1"/>
  <c r="W312" i="1"/>
  <c r="AB312" i="1"/>
  <c r="AH312" i="1"/>
  <c r="AI312" i="1"/>
  <c r="S312" i="1"/>
  <c r="X312" i="1"/>
  <c r="AE312" i="1"/>
  <c r="AJ312" i="1"/>
  <c r="T312" i="1"/>
  <c r="AD320" i="1"/>
  <c r="Z320" i="1"/>
  <c r="V320" i="1"/>
  <c r="AI320" i="1"/>
  <c r="S320" i="1"/>
  <c r="U320" i="1"/>
  <c r="X320" i="1"/>
  <c r="AE320" i="1"/>
  <c r="AG320" i="1"/>
  <c r="AJ320" i="1"/>
  <c r="T320" i="1"/>
  <c r="AA320" i="1"/>
  <c r="AC320" i="1"/>
  <c r="AF320" i="1"/>
  <c r="AH320" i="1"/>
  <c r="W320" i="1"/>
  <c r="Y320" i="1"/>
  <c r="AB320" i="1"/>
  <c r="AJ216" i="1"/>
  <c r="AI216" i="1"/>
  <c r="AA216" i="1"/>
  <c r="S216" i="1"/>
  <c r="AG216" i="1"/>
  <c r="Y216" i="1"/>
  <c r="AE216" i="1"/>
  <c r="W216" i="1"/>
  <c r="AC216" i="1"/>
  <c r="U216" i="1"/>
  <c r="AD216" i="1"/>
  <c r="AH216" i="1"/>
  <c r="V216" i="1"/>
  <c r="Z216" i="1"/>
  <c r="T216" i="1"/>
  <c r="X216" i="1"/>
  <c r="AB216" i="1"/>
  <c r="AF216" i="1"/>
  <c r="AJ221" i="1"/>
  <c r="AI221" i="1"/>
  <c r="AA221" i="1"/>
  <c r="S221" i="1"/>
  <c r="AG221" i="1"/>
  <c r="Y221" i="1"/>
  <c r="AE221" i="1"/>
  <c r="W221" i="1"/>
  <c r="AC221" i="1"/>
  <c r="U221" i="1"/>
  <c r="V221" i="1"/>
  <c r="Z221" i="1"/>
  <c r="AD221" i="1"/>
  <c r="AH221" i="1"/>
  <c r="T221" i="1"/>
  <c r="X221" i="1"/>
  <c r="AB221" i="1"/>
  <c r="AF221" i="1"/>
  <c r="AJ225" i="1"/>
  <c r="AI225" i="1"/>
  <c r="AA225" i="1"/>
  <c r="S225" i="1"/>
  <c r="AG225" i="1"/>
  <c r="Y225" i="1"/>
  <c r="AE225" i="1"/>
  <c r="W225" i="1"/>
  <c r="AC225" i="1"/>
  <c r="U225" i="1"/>
  <c r="AD225" i="1"/>
  <c r="AH225" i="1"/>
  <c r="V225" i="1"/>
  <c r="Z225" i="1"/>
  <c r="T225" i="1"/>
  <c r="X225" i="1"/>
  <c r="AB225" i="1"/>
  <c r="AF225" i="1"/>
  <c r="AJ229" i="1"/>
  <c r="AI229" i="1"/>
  <c r="AA229" i="1"/>
  <c r="S229" i="1"/>
  <c r="AG229" i="1"/>
  <c r="Y229" i="1"/>
  <c r="AE229" i="1"/>
  <c r="W229" i="1"/>
  <c r="AC229" i="1"/>
  <c r="U229" i="1"/>
  <c r="V229" i="1"/>
  <c r="Z229" i="1"/>
  <c r="AD229" i="1"/>
  <c r="AH229" i="1"/>
  <c r="T229" i="1"/>
  <c r="X229" i="1"/>
  <c r="AB229" i="1"/>
  <c r="AF229" i="1"/>
  <c r="AJ233" i="1"/>
  <c r="AI233" i="1"/>
  <c r="AA233" i="1"/>
  <c r="S233" i="1"/>
  <c r="AG233" i="1"/>
  <c r="Y233" i="1"/>
  <c r="AE233" i="1"/>
  <c r="W233" i="1"/>
  <c r="AC233" i="1"/>
  <c r="U233" i="1"/>
  <c r="AD233" i="1"/>
  <c r="AH233" i="1"/>
  <c r="V233" i="1"/>
  <c r="Z233" i="1"/>
  <c r="T233" i="1"/>
  <c r="X233" i="1"/>
  <c r="AB233" i="1"/>
  <c r="AF233" i="1"/>
  <c r="AG239" i="1"/>
  <c r="U239" i="1"/>
  <c r="AE239" i="1"/>
  <c r="Z239" i="1"/>
  <c r="Y239" i="1"/>
  <c r="AD239" i="1"/>
  <c r="AI239" i="1"/>
  <c r="S239" i="1"/>
  <c r="AA239" i="1"/>
  <c r="AF239" i="1"/>
  <c r="W239" i="1"/>
  <c r="AB239" i="1"/>
  <c r="AC239" i="1"/>
  <c r="X239" i="1"/>
  <c r="AH239" i="1"/>
  <c r="V239" i="1"/>
  <c r="AJ239" i="1"/>
  <c r="T239" i="1"/>
  <c r="AG249" i="1"/>
  <c r="X249" i="1"/>
  <c r="AH249" i="1"/>
  <c r="V249" i="1"/>
  <c r="AJ249" i="1"/>
  <c r="T249" i="1"/>
  <c r="AA249" i="1"/>
  <c r="AF249" i="1"/>
  <c r="W249" i="1"/>
  <c r="AB249" i="1"/>
  <c r="AC249" i="1"/>
  <c r="Y249" i="1"/>
  <c r="AD249" i="1"/>
  <c r="U249" i="1"/>
  <c r="AI249" i="1"/>
  <c r="Z249" i="1"/>
  <c r="S249" i="1"/>
  <c r="AE249" i="1"/>
  <c r="AH262" i="1"/>
  <c r="AI262" i="1"/>
  <c r="AC262" i="1"/>
  <c r="X262" i="1"/>
  <c r="S262" i="1"/>
  <c r="AG262" i="1"/>
  <c r="AB262" i="1"/>
  <c r="W262" i="1"/>
  <c r="AF262" i="1"/>
  <c r="AA262" i="1"/>
  <c r="U262" i="1"/>
  <c r="AJ262" i="1"/>
  <c r="AE262" i="1"/>
  <c r="Y262" i="1"/>
  <c r="T262" i="1"/>
  <c r="Z262" i="1"/>
  <c r="AD262" i="1"/>
  <c r="V262" i="1"/>
  <c r="AG275" i="1"/>
  <c r="U275" i="1"/>
  <c r="AE275" i="1"/>
  <c r="Z275" i="1"/>
  <c r="AI275" i="1"/>
  <c r="S275" i="1"/>
  <c r="Y275" i="1"/>
  <c r="AD275" i="1"/>
  <c r="AJ275" i="1"/>
  <c r="T275" i="1"/>
  <c r="V275" i="1"/>
  <c r="AF275" i="1"/>
  <c r="W275" i="1"/>
  <c r="AA275" i="1"/>
  <c r="AB275" i="1"/>
  <c r="AC275" i="1"/>
  <c r="X275" i="1"/>
  <c r="AH275" i="1"/>
  <c r="AH297" i="1"/>
  <c r="AF297" i="1"/>
  <c r="Y297" i="1"/>
  <c r="S297" i="1"/>
  <c r="AE297" i="1"/>
  <c r="X297" i="1"/>
  <c r="AJ297" i="1"/>
  <c r="AC297" i="1"/>
  <c r="U297" i="1"/>
  <c r="AI297" i="1"/>
  <c r="AA297" i="1"/>
  <c r="T297" i="1"/>
  <c r="AB297" i="1"/>
  <c r="AG297" i="1"/>
  <c r="W297" i="1"/>
  <c r="AD297" i="1"/>
  <c r="V297" i="1"/>
  <c r="Z297" i="1"/>
  <c r="AC311" i="1"/>
  <c r="W311" i="1"/>
  <c r="AH311" i="1"/>
  <c r="T311" i="1"/>
  <c r="AG311" i="1"/>
  <c r="U311" i="1"/>
  <c r="AJ311" i="1"/>
  <c r="X311" i="1"/>
  <c r="AB311" i="1"/>
  <c r="AE311" i="1"/>
  <c r="AF311" i="1"/>
  <c r="S311" i="1"/>
  <c r="AI311" i="1"/>
  <c r="Y311" i="1"/>
  <c r="AA311" i="1"/>
  <c r="AD311" i="1"/>
  <c r="V311" i="1"/>
  <c r="Z311" i="1"/>
  <c r="AH331" i="1"/>
  <c r="S331" i="1"/>
  <c r="AI331" i="1"/>
  <c r="AC331" i="1"/>
  <c r="X331" i="1"/>
  <c r="AF331" i="1"/>
  <c r="AG331" i="1"/>
  <c r="AJ331" i="1"/>
  <c r="T331" i="1"/>
  <c r="U331" i="1"/>
  <c r="W331" i="1"/>
  <c r="Y331" i="1"/>
  <c r="AA331" i="1"/>
  <c r="AB331" i="1"/>
  <c r="AE331" i="1"/>
  <c r="AD331" i="1"/>
  <c r="V331" i="1"/>
  <c r="Z331" i="1"/>
  <c r="AH264" i="1"/>
  <c r="AG264" i="1"/>
  <c r="AB264" i="1"/>
  <c r="W264" i="1"/>
  <c r="AF264" i="1"/>
  <c r="AA264" i="1"/>
  <c r="U264" i="1"/>
  <c r="AJ264" i="1"/>
  <c r="AE264" i="1"/>
  <c r="Y264" i="1"/>
  <c r="T264" i="1"/>
  <c r="AI264" i="1"/>
  <c r="AC264" i="1"/>
  <c r="X264" i="1"/>
  <c r="S264" i="1"/>
  <c r="AD264" i="1"/>
  <c r="V264" i="1"/>
  <c r="Z264" i="1"/>
  <c r="AD293" i="1"/>
  <c r="Y293" i="1"/>
  <c r="AC293" i="1"/>
  <c r="V293" i="1"/>
  <c r="AG293" i="1"/>
  <c r="U293" i="1"/>
  <c r="W293" i="1"/>
  <c r="AB293" i="1"/>
  <c r="AH293" i="1"/>
  <c r="AI293" i="1"/>
  <c r="S293" i="1"/>
  <c r="X293" i="1"/>
  <c r="AE293" i="1"/>
  <c r="AJ293" i="1"/>
  <c r="T293" i="1"/>
  <c r="AA293" i="1"/>
  <c r="AF293" i="1"/>
  <c r="Z293" i="1"/>
  <c r="AH305" i="1"/>
  <c r="AE305" i="1"/>
  <c r="X305" i="1"/>
  <c r="AJ305" i="1"/>
  <c r="AC305" i="1"/>
  <c r="U305" i="1"/>
  <c r="AI305" i="1"/>
  <c r="AA305" i="1"/>
  <c r="T305" i="1"/>
  <c r="AF305" i="1"/>
  <c r="Y305" i="1"/>
  <c r="S305" i="1"/>
  <c r="AG305" i="1"/>
  <c r="W305" i="1"/>
  <c r="AB305" i="1"/>
  <c r="AD305" i="1"/>
  <c r="V305" i="1"/>
  <c r="Z305" i="1"/>
  <c r="AI369" i="1"/>
  <c r="T369" i="1"/>
  <c r="AJ369" i="1"/>
  <c r="U369" i="1"/>
  <c r="Z369" i="1"/>
  <c r="W369" i="1"/>
  <c r="X369" i="1"/>
  <c r="Y369" i="1"/>
  <c r="AD369" i="1"/>
  <c r="AA369" i="1"/>
  <c r="AB369" i="1"/>
  <c r="AC369" i="1"/>
  <c r="AH369" i="1"/>
  <c r="AE369" i="1"/>
  <c r="AF369" i="1"/>
  <c r="AG369" i="1"/>
  <c r="V369" i="1"/>
  <c r="S369" i="1"/>
  <c r="AJ376" i="1"/>
  <c r="Z376" i="1"/>
  <c r="AG376" i="1"/>
  <c r="V376" i="1"/>
  <c r="AF376" i="1"/>
  <c r="U376" i="1"/>
  <c r="AB376" i="1"/>
  <c r="T376" i="1"/>
  <c r="AE376" i="1"/>
  <c r="X376" i="1"/>
  <c r="Y376" i="1"/>
  <c r="AA376" i="1"/>
  <c r="AC376" i="1"/>
  <c r="AD376" i="1"/>
  <c r="W376" i="1"/>
  <c r="AH376" i="1"/>
  <c r="AI376" i="1"/>
  <c r="S376" i="1"/>
  <c r="AH390" i="1"/>
  <c r="Z390" i="1"/>
  <c r="AF390" i="1"/>
  <c r="AA390" i="1"/>
  <c r="AB390" i="1"/>
  <c r="Y390" i="1"/>
  <c r="X390" i="1"/>
  <c r="W390" i="1"/>
  <c r="V390" i="1"/>
  <c r="T390" i="1"/>
  <c r="AI390" i="1"/>
  <c r="S390" i="1"/>
  <c r="AJ390" i="1"/>
  <c r="AC390" i="1"/>
  <c r="U390" i="1"/>
  <c r="AE390" i="1"/>
  <c r="AG390" i="1"/>
  <c r="AD390" i="1"/>
  <c r="AE409" i="1"/>
  <c r="Z409" i="1"/>
  <c r="T409" i="1"/>
  <c r="AJ409" i="1"/>
  <c r="AC409" i="1"/>
  <c r="AB409" i="1"/>
  <c r="AD409" i="1"/>
  <c r="AA409" i="1"/>
  <c r="Y409" i="1"/>
  <c r="AH409" i="1"/>
  <c r="AI409" i="1"/>
  <c r="AF409" i="1"/>
  <c r="U409" i="1"/>
  <c r="S409" i="1"/>
  <c r="AG409" i="1"/>
  <c r="W409" i="1"/>
  <c r="X409" i="1"/>
  <c r="V409" i="1"/>
  <c r="AF424" i="1"/>
  <c r="Z424" i="1"/>
  <c r="V424" i="1"/>
  <c r="AC424" i="1"/>
  <c r="AB424" i="1"/>
  <c r="S424" i="1"/>
  <c r="AE424" i="1"/>
  <c r="AA424" i="1"/>
  <c r="Y424" i="1"/>
  <c r="AH424" i="1"/>
  <c r="X424" i="1"/>
  <c r="AJ424" i="1"/>
  <c r="U424" i="1"/>
  <c r="AD424" i="1"/>
  <c r="T424" i="1"/>
  <c r="AG424" i="1"/>
  <c r="W424" i="1"/>
  <c r="AI424" i="1"/>
  <c r="AF436" i="1"/>
  <c r="AC436" i="1"/>
  <c r="AE436" i="1"/>
  <c r="Z436" i="1"/>
  <c r="AB436" i="1"/>
  <c r="V436" i="1"/>
  <c r="X436" i="1"/>
  <c r="Y436" i="1"/>
  <c r="AA436" i="1"/>
  <c r="AH436" i="1"/>
  <c r="AJ436" i="1"/>
  <c r="AD436" i="1"/>
  <c r="U436" i="1"/>
  <c r="W436" i="1"/>
  <c r="AG436" i="1"/>
  <c r="AI436" i="1"/>
  <c r="S436" i="1"/>
  <c r="T436" i="1"/>
  <c r="X392" i="1"/>
  <c r="AH392" i="1"/>
  <c r="U392" i="1"/>
  <c r="AF392" i="1"/>
  <c r="Z392" i="1"/>
  <c r="AI392" i="1"/>
  <c r="S392" i="1"/>
  <c r="T392" i="1"/>
  <c r="AC392" i="1"/>
  <c r="AE392" i="1"/>
  <c r="AJ392" i="1"/>
  <c r="AG392" i="1"/>
  <c r="AA392" i="1"/>
  <c r="AD392" i="1"/>
  <c r="AB392" i="1"/>
  <c r="W392" i="1"/>
  <c r="Y392" i="1"/>
  <c r="V392" i="1"/>
  <c r="AH405" i="1"/>
  <c r="X405" i="1"/>
  <c r="W405" i="1"/>
  <c r="Y405" i="1"/>
  <c r="V405" i="1"/>
  <c r="AI405" i="1"/>
  <c r="S405" i="1"/>
  <c r="T405" i="1"/>
  <c r="AF405" i="1"/>
  <c r="AC405" i="1"/>
  <c r="AE405" i="1"/>
  <c r="AJ405" i="1"/>
  <c r="AG405" i="1"/>
  <c r="Z405" i="1"/>
  <c r="AA405" i="1"/>
  <c r="AD405" i="1"/>
  <c r="AB405" i="1"/>
  <c r="U405" i="1"/>
  <c r="AG419" i="1"/>
  <c r="Z419" i="1"/>
  <c r="V419" i="1"/>
  <c r="AI419" i="1"/>
  <c r="S419" i="1"/>
  <c r="T419" i="1"/>
  <c r="AF419" i="1"/>
  <c r="AB419" i="1"/>
  <c r="AE419" i="1"/>
  <c r="X419" i="1"/>
  <c r="Y419" i="1"/>
  <c r="AA419" i="1"/>
  <c r="AC419" i="1"/>
  <c r="AD419" i="1"/>
  <c r="U419" i="1"/>
  <c r="W419" i="1"/>
  <c r="AH419" i="1"/>
  <c r="AJ419" i="1"/>
  <c r="AF435" i="1"/>
  <c r="AD435" i="1"/>
  <c r="X435" i="1"/>
  <c r="AI435" i="1"/>
  <c r="S435" i="1"/>
  <c r="U435" i="1"/>
  <c r="T435" i="1"/>
  <c r="AE435" i="1"/>
  <c r="AG435" i="1"/>
  <c r="Z435" i="1"/>
  <c r="AB435" i="1"/>
  <c r="AA435" i="1"/>
  <c r="AC435" i="1"/>
  <c r="AH435" i="1"/>
  <c r="AJ435" i="1"/>
  <c r="V435" i="1"/>
  <c r="W435" i="1"/>
  <c r="Y435" i="1"/>
  <c r="AH389" i="1"/>
  <c r="T389" i="1"/>
  <c r="AE389" i="1"/>
  <c r="Z389" i="1"/>
  <c r="AJ389" i="1"/>
  <c r="W389" i="1"/>
  <c r="AC389" i="1"/>
  <c r="AD389" i="1"/>
  <c r="AA389" i="1"/>
  <c r="Y389" i="1"/>
  <c r="X389" i="1"/>
  <c r="V389" i="1"/>
  <c r="U389" i="1"/>
  <c r="S389" i="1"/>
  <c r="AB389" i="1"/>
  <c r="AG389" i="1"/>
  <c r="AI389" i="1"/>
  <c r="AF389" i="1"/>
  <c r="U421" i="1"/>
  <c r="AF421" i="1"/>
  <c r="Z421" i="1"/>
  <c r="AA421" i="1"/>
  <c r="AC421" i="1"/>
  <c r="T421" i="1"/>
  <c r="AB421" i="1"/>
  <c r="W421" i="1"/>
  <c r="AH421" i="1"/>
  <c r="Y421" i="1"/>
  <c r="AG421" i="1"/>
  <c r="AI421" i="1"/>
  <c r="S421" i="1"/>
  <c r="AD421" i="1"/>
  <c r="AE421" i="1"/>
  <c r="X421" i="1"/>
  <c r="AJ421" i="1"/>
  <c r="V421" i="1"/>
  <c r="AH368" i="1"/>
  <c r="AG368" i="1"/>
  <c r="AB368" i="1"/>
  <c r="W368" i="1"/>
  <c r="AF368" i="1"/>
  <c r="AA368" i="1"/>
  <c r="U368" i="1"/>
  <c r="AJ368" i="1"/>
  <c r="AE368" i="1"/>
  <c r="Y368" i="1"/>
  <c r="T368" i="1"/>
  <c r="AI368" i="1"/>
  <c r="AC368" i="1"/>
  <c r="X368" i="1"/>
  <c r="S368" i="1"/>
  <c r="Z368" i="1"/>
  <c r="V368" i="1"/>
  <c r="AD368" i="1"/>
  <c r="AF379" i="1"/>
  <c r="AI379" i="1"/>
  <c r="AD379" i="1"/>
  <c r="X379" i="1"/>
  <c r="S379" i="1"/>
  <c r="AC379" i="1"/>
  <c r="AB379" i="1"/>
  <c r="T379" i="1"/>
  <c r="V379" i="1"/>
  <c r="Y379" i="1"/>
  <c r="AH379" i="1"/>
  <c r="Z379" i="1"/>
  <c r="AA379" i="1"/>
  <c r="U379" i="1"/>
  <c r="AE379" i="1"/>
  <c r="AG379" i="1"/>
  <c r="W379" i="1"/>
  <c r="AJ379" i="1"/>
  <c r="Z386" i="1"/>
  <c r="AF386" i="1"/>
  <c r="U386" i="1"/>
  <c r="AA386" i="1"/>
  <c r="AB386" i="1"/>
  <c r="Y386" i="1"/>
  <c r="X386" i="1"/>
  <c r="W386" i="1"/>
  <c r="V386" i="1"/>
  <c r="T386" i="1"/>
  <c r="AH386" i="1"/>
  <c r="AI386" i="1"/>
  <c r="S386" i="1"/>
  <c r="AJ386" i="1"/>
  <c r="AC386" i="1"/>
  <c r="AE386" i="1"/>
  <c r="AG386" i="1"/>
  <c r="AD386" i="1"/>
  <c r="AB416" i="1"/>
  <c r="AH416" i="1"/>
  <c r="U416" i="1"/>
  <c r="S416" i="1"/>
  <c r="AJ416" i="1"/>
  <c r="AG416" i="1"/>
  <c r="AI416" i="1"/>
  <c r="AF416" i="1"/>
  <c r="AE416" i="1"/>
  <c r="AC416" i="1"/>
  <c r="AD416" i="1"/>
  <c r="AA416" i="1"/>
  <c r="Z416" i="1"/>
  <c r="W416" i="1"/>
  <c r="Y416" i="1"/>
  <c r="X416" i="1"/>
  <c r="V416" i="1"/>
  <c r="T416" i="1"/>
  <c r="AG431" i="1"/>
  <c r="AF431" i="1"/>
  <c r="W431" i="1"/>
  <c r="AH431" i="1"/>
  <c r="Y431" i="1"/>
  <c r="AI431" i="1"/>
  <c r="S431" i="1"/>
  <c r="AD431" i="1"/>
  <c r="U431" i="1"/>
  <c r="V431" i="1"/>
  <c r="AE431" i="1"/>
  <c r="X431" i="1"/>
  <c r="AJ431" i="1"/>
  <c r="Z431" i="1"/>
  <c r="AB431" i="1"/>
  <c r="AA431" i="1"/>
  <c r="AC431" i="1"/>
  <c r="T431" i="1"/>
  <c r="AF443" i="1"/>
  <c r="X443" i="1"/>
  <c r="AA443" i="1"/>
  <c r="AC443" i="1"/>
  <c r="AH443" i="1"/>
  <c r="T443" i="1"/>
  <c r="V443" i="1"/>
  <c r="W443" i="1"/>
  <c r="Y443" i="1"/>
  <c r="AB443" i="1"/>
  <c r="AD443" i="1"/>
  <c r="AI443" i="1"/>
  <c r="S443" i="1"/>
  <c r="U443" i="1"/>
  <c r="AJ443" i="1"/>
  <c r="AE443" i="1"/>
  <c r="AG443" i="1"/>
  <c r="Z443" i="1"/>
  <c r="AF459" i="1"/>
  <c r="X459" i="1"/>
  <c r="AA459" i="1"/>
  <c r="AC459" i="1"/>
  <c r="AH459" i="1"/>
  <c r="T459" i="1"/>
  <c r="V459" i="1"/>
  <c r="W459" i="1"/>
  <c r="Y459" i="1"/>
  <c r="AB459" i="1"/>
  <c r="AD459" i="1"/>
  <c r="AI459" i="1"/>
  <c r="S459" i="1"/>
  <c r="U459" i="1"/>
  <c r="AJ459" i="1"/>
  <c r="AE459" i="1"/>
  <c r="AG459" i="1"/>
  <c r="Z459" i="1"/>
  <c r="AD456" i="1"/>
  <c r="V456" i="1"/>
  <c r="Y456" i="1"/>
  <c r="AA456" i="1"/>
  <c r="AH456" i="1"/>
  <c r="AB456" i="1"/>
  <c r="U456" i="1"/>
  <c r="W456" i="1"/>
  <c r="AJ456" i="1"/>
  <c r="AG456" i="1"/>
  <c r="AI456" i="1"/>
  <c r="S456" i="1"/>
  <c r="X456" i="1"/>
  <c r="AC456" i="1"/>
  <c r="AE456" i="1"/>
  <c r="Z456" i="1"/>
  <c r="T456" i="1"/>
  <c r="AF456" i="1"/>
  <c r="AD445" i="1"/>
  <c r="AF445" i="1"/>
  <c r="AJ445" i="1"/>
  <c r="T445" i="1"/>
  <c r="AB445" i="1"/>
  <c r="X445" i="1"/>
  <c r="AA445" i="1"/>
  <c r="AC445" i="1"/>
  <c r="AH445" i="1"/>
  <c r="W445" i="1"/>
  <c r="Y445" i="1"/>
  <c r="V445" i="1"/>
  <c r="AI445" i="1"/>
  <c r="S445" i="1"/>
  <c r="U445" i="1"/>
  <c r="AE445" i="1"/>
  <c r="AG445" i="1"/>
  <c r="Z445" i="1"/>
  <c r="AD453" i="1"/>
  <c r="AF453" i="1"/>
  <c r="AB453" i="1"/>
  <c r="X453" i="1"/>
  <c r="AJ453" i="1"/>
  <c r="T453" i="1"/>
  <c r="AA453" i="1"/>
  <c r="AC453" i="1"/>
  <c r="AH453" i="1"/>
  <c r="W453" i="1"/>
  <c r="Y453" i="1"/>
  <c r="V453" i="1"/>
  <c r="AI453" i="1"/>
  <c r="S453" i="1"/>
  <c r="U453" i="1"/>
  <c r="AE453" i="1"/>
  <c r="AG453" i="1"/>
  <c r="Z453" i="1"/>
  <c r="AD461" i="1"/>
  <c r="AF461" i="1"/>
  <c r="AB461" i="1"/>
  <c r="X461" i="1"/>
  <c r="AJ461" i="1"/>
  <c r="T461" i="1"/>
  <c r="AA461" i="1"/>
  <c r="AC461" i="1"/>
  <c r="AH461" i="1"/>
  <c r="W461" i="1"/>
  <c r="Y461" i="1"/>
  <c r="V461" i="1"/>
  <c r="AI461" i="1"/>
  <c r="S461" i="1"/>
  <c r="U461" i="1"/>
  <c r="AE461" i="1"/>
  <c r="AG461" i="1"/>
  <c r="Z461" i="1"/>
  <c r="AD469" i="1"/>
  <c r="AF469" i="1"/>
  <c r="AB469" i="1"/>
  <c r="X469" i="1"/>
  <c r="AJ469" i="1"/>
  <c r="T469" i="1"/>
  <c r="AA469" i="1"/>
  <c r="AC469" i="1"/>
  <c r="AH469" i="1"/>
  <c r="W469" i="1"/>
  <c r="Y469" i="1"/>
  <c r="V469" i="1"/>
  <c r="AI469" i="1"/>
  <c r="S469" i="1"/>
  <c r="U469" i="1"/>
  <c r="AE469" i="1"/>
  <c r="AG469" i="1"/>
  <c r="Z469" i="1"/>
  <c r="AI475" i="1"/>
  <c r="AF475" i="1"/>
  <c r="AB475" i="1"/>
  <c r="X475" i="1"/>
  <c r="AJ475" i="1"/>
  <c r="T475" i="1"/>
  <c r="U475" i="1"/>
  <c r="Y475" i="1"/>
  <c r="AC475" i="1"/>
  <c r="AG475" i="1"/>
  <c r="AD475" i="1"/>
  <c r="AA475" i="1"/>
  <c r="AH475" i="1"/>
  <c r="AE475" i="1"/>
  <c r="V475" i="1"/>
  <c r="S475" i="1"/>
  <c r="Z475" i="1"/>
  <c r="W475" i="1"/>
  <c r="AD482" i="1"/>
  <c r="Z482" i="1"/>
  <c r="U482" i="1"/>
  <c r="X482" i="1"/>
  <c r="AA482" i="1"/>
  <c r="AG482" i="1"/>
  <c r="AJ482" i="1"/>
  <c r="T482" i="1"/>
  <c r="W482" i="1"/>
  <c r="AC482" i="1"/>
  <c r="AF482" i="1"/>
  <c r="AI482" i="1"/>
  <c r="S482" i="1"/>
  <c r="V482" i="1"/>
  <c r="Y482" i="1"/>
  <c r="AB482" i="1"/>
  <c r="AE482" i="1"/>
  <c r="AH482" i="1"/>
  <c r="AH488" i="1"/>
  <c r="AE488" i="1"/>
  <c r="S488" i="1"/>
  <c r="AI488" i="1"/>
  <c r="W488" i="1"/>
  <c r="X488" i="1"/>
  <c r="U488" i="1"/>
  <c r="V488" i="1"/>
  <c r="AB488" i="1"/>
  <c r="Y488" i="1"/>
  <c r="Z488" i="1"/>
  <c r="AA488" i="1"/>
  <c r="AF488" i="1"/>
  <c r="AC488" i="1"/>
  <c r="AD488" i="1"/>
  <c r="T488" i="1"/>
  <c r="AJ488" i="1"/>
  <c r="AG488" i="1"/>
  <c r="AH494" i="1"/>
  <c r="S494" i="1"/>
  <c r="AI494" i="1"/>
  <c r="W494" i="1"/>
  <c r="AA494" i="1"/>
  <c r="AE494" i="1"/>
  <c r="AB494" i="1"/>
  <c r="AG494" i="1"/>
  <c r="AF494" i="1"/>
  <c r="U494" i="1"/>
  <c r="V494" i="1"/>
  <c r="T494" i="1"/>
  <c r="AJ494" i="1"/>
  <c r="Y494" i="1"/>
  <c r="Z494" i="1"/>
  <c r="X494" i="1"/>
  <c r="AC494" i="1"/>
  <c r="AD494" i="1"/>
  <c r="AH498" i="1"/>
  <c r="AA498" i="1"/>
  <c r="AE498" i="1"/>
  <c r="S498" i="1"/>
  <c r="AI498" i="1"/>
  <c r="T498" i="1"/>
  <c r="AJ498" i="1"/>
  <c r="Y498" i="1"/>
  <c r="Z498" i="1"/>
  <c r="X498" i="1"/>
  <c r="AC498" i="1"/>
  <c r="AD498" i="1"/>
  <c r="W498" i="1"/>
  <c r="AB498" i="1"/>
  <c r="AG498" i="1"/>
  <c r="AF498" i="1"/>
  <c r="U498" i="1"/>
  <c r="V498" i="1"/>
  <c r="AH502" i="1"/>
  <c r="S502" i="1"/>
  <c r="AI502" i="1"/>
  <c r="AA502" i="1"/>
  <c r="AB502" i="1"/>
  <c r="AG502" i="1"/>
  <c r="AE502" i="1"/>
  <c r="AF502" i="1"/>
  <c r="U502" i="1"/>
  <c r="V502" i="1"/>
  <c r="T502" i="1"/>
  <c r="AJ502" i="1"/>
  <c r="Y502" i="1"/>
  <c r="Z502" i="1"/>
  <c r="W502" i="1"/>
  <c r="X502" i="1"/>
  <c r="AC502" i="1"/>
  <c r="AD502" i="1"/>
  <c r="AH506" i="1"/>
  <c r="AA506" i="1"/>
  <c r="AE506" i="1"/>
  <c r="T506" i="1"/>
  <c r="AJ506" i="1"/>
  <c r="Y506" i="1"/>
  <c r="Z506" i="1"/>
  <c r="AI506" i="1"/>
  <c r="X506" i="1"/>
  <c r="AC506" i="1"/>
  <c r="AD506" i="1"/>
  <c r="S506" i="1"/>
  <c r="AB506" i="1"/>
  <c r="AG506" i="1"/>
  <c r="W506" i="1"/>
  <c r="AF506" i="1"/>
  <c r="U506" i="1"/>
  <c r="V506" i="1"/>
  <c r="AH510" i="1"/>
  <c r="S510" i="1"/>
  <c r="AI510" i="1"/>
  <c r="AE510" i="1"/>
  <c r="AB510" i="1"/>
  <c r="AG510" i="1"/>
  <c r="AF510" i="1"/>
  <c r="U510" i="1"/>
  <c r="V510" i="1"/>
  <c r="W510" i="1"/>
  <c r="T510" i="1"/>
  <c r="AJ510" i="1"/>
  <c r="Y510" i="1"/>
  <c r="Z510" i="1"/>
  <c r="AA510" i="1"/>
  <c r="X510" i="1"/>
  <c r="AC510" i="1"/>
  <c r="AD510" i="1"/>
  <c r="AH514" i="1"/>
  <c r="AA514" i="1"/>
  <c r="AI514" i="1"/>
  <c r="T514" i="1"/>
  <c r="AJ514" i="1"/>
  <c r="Y514" i="1"/>
  <c r="Z514" i="1"/>
  <c r="S514" i="1"/>
  <c r="X514" i="1"/>
  <c r="AC514" i="1"/>
  <c r="AD514" i="1"/>
  <c r="W514" i="1"/>
  <c r="AB514" i="1"/>
  <c r="AG514" i="1"/>
  <c r="AE514" i="1"/>
  <c r="AF514" i="1"/>
  <c r="U514" i="1"/>
  <c r="V514" i="1"/>
  <c r="AH518" i="1"/>
  <c r="S518" i="1"/>
  <c r="AI518" i="1"/>
  <c r="AB518" i="1"/>
  <c r="AG518" i="1"/>
  <c r="W518" i="1"/>
  <c r="AF518" i="1"/>
  <c r="U518" i="1"/>
  <c r="V518" i="1"/>
  <c r="AA518" i="1"/>
  <c r="T518" i="1"/>
  <c r="AJ518" i="1"/>
  <c r="Y518" i="1"/>
  <c r="Z518" i="1"/>
  <c r="AE518" i="1"/>
  <c r="X518" i="1"/>
  <c r="AC518" i="1"/>
  <c r="AD518" i="1"/>
  <c r="AJ522" i="1"/>
  <c r="AE522" i="1"/>
  <c r="W522" i="1"/>
  <c r="AG522" i="1"/>
  <c r="Y522" i="1"/>
  <c r="U522" i="1"/>
  <c r="AI522" i="1"/>
  <c r="S522" i="1"/>
  <c r="AC522" i="1"/>
  <c r="AA522" i="1"/>
  <c r="AD522" i="1"/>
  <c r="X522" i="1"/>
  <c r="AH522" i="1"/>
  <c r="AB522" i="1"/>
  <c r="V522" i="1"/>
  <c r="AF522" i="1"/>
  <c r="Z522" i="1"/>
  <c r="T522" i="1"/>
  <c r="AH546" i="1"/>
  <c r="AJ546" i="1"/>
  <c r="AC546" i="1"/>
  <c r="U546" i="1"/>
  <c r="AI546" i="1"/>
  <c r="AA546" i="1"/>
  <c r="T546" i="1"/>
  <c r="AF546" i="1"/>
  <c r="Y546" i="1"/>
  <c r="S546" i="1"/>
  <c r="AE546" i="1"/>
  <c r="X546" i="1"/>
  <c r="W546" i="1"/>
  <c r="AB546" i="1"/>
  <c r="AG546" i="1"/>
  <c r="V546" i="1"/>
  <c r="Z546" i="1"/>
  <c r="AD546" i="1"/>
  <c r="AH566" i="1"/>
  <c r="S566" i="1"/>
  <c r="AC566" i="1"/>
  <c r="AE566" i="1"/>
  <c r="AG566" i="1"/>
  <c r="AA566" i="1"/>
  <c r="AI566" i="1"/>
  <c r="U566" i="1"/>
  <c r="W566" i="1"/>
  <c r="Y566" i="1"/>
  <c r="X566" i="1"/>
  <c r="AD566" i="1"/>
  <c r="AB566" i="1"/>
  <c r="AF566" i="1"/>
  <c r="V566" i="1"/>
  <c r="T566" i="1"/>
  <c r="AJ566" i="1"/>
  <c r="Z566" i="1"/>
  <c r="AH581" i="1"/>
  <c r="AE581" i="1"/>
  <c r="W581" i="1"/>
  <c r="AC581" i="1"/>
  <c r="U581" i="1"/>
  <c r="AI581" i="1"/>
  <c r="AA581" i="1"/>
  <c r="S581" i="1"/>
  <c r="AG581" i="1"/>
  <c r="Y581" i="1"/>
  <c r="X581" i="1"/>
  <c r="Z581" i="1"/>
  <c r="AB581" i="1"/>
  <c r="AD581" i="1"/>
  <c r="AF581" i="1"/>
  <c r="T581" i="1"/>
  <c r="AJ581" i="1"/>
  <c r="V581" i="1"/>
  <c r="U543" i="1"/>
  <c r="Z543" i="1"/>
  <c r="AE543" i="1"/>
  <c r="X543" i="1"/>
  <c r="AH543" i="1"/>
  <c r="AD543" i="1"/>
  <c r="V543" i="1"/>
  <c r="AJ543" i="1"/>
  <c r="T543" i="1"/>
  <c r="AI543" i="1"/>
  <c r="AA543" i="1"/>
  <c r="AF543" i="1"/>
  <c r="W543" i="1"/>
  <c r="S543" i="1"/>
  <c r="AG543" i="1"/>
  <c r="AB543" i="1"/>
  <c r="AC543" i="1"/>
  <c r="Y543" i="1"/>
  <c r="AH560" i="1"/>
  <c r="AA560" i="1"/>
  <c r="U560" i="1"/>
  <c r="AF560" i="1"/>
  <c r="AC560" i="1"/>
  <c r="T560" i="1"/>
  <c r="AG560" i="1"/>
  <c r="AI560" i="1"/>
  <c r="Y560" i="1"/>
  <c r="S560" i="1"/>
  <c r="AE560" i="1"/>
  <c r="W560" i="1"/>
  <c r="X560" i="1"/>
  <c r="AJ560" i="1"/>
  <c r="AB560" i="1"/>
  <c r="V560" i="1"/>
  <c r="Z560" i="1"/>
  <c r="AD560" i="1"/>
  <c r="AJ532" i="1"/>
  <c r="AI532" i="1"/>
  <c r="AA532" i="1"/>
  <c r="S532" i="1"/>
  <c r="AG532" i="1"/>
  <c r="Y532" i="1"/>
  <c r="AE532" i="1"/>
  <c r="W532" i="1"/>
  <c r="AC532" i="1"/>
  <c r="U532" i="1"/>
  <c r="Z532" i="1"/>
  <c r="AB532" i="1"/>
  <c r="AD532" i="1"/>
  <c r="AF532" i="1"/>
  <c r="AH532" i="1"/>
  <c r="T532" i="1"/>
  <c r="V532" i="1"/>
  <c r="X532" i="1"/>
  <c r="AH552" i="1"/>
  <c r="AE552" i="1"/>
  <c r="T552" i="1"/>
  <c r="AA552" i="1"/>
  <c r="AJ552" i="1"/>
  <c r="Y552" i="1"/>
  <c r="AF552" i="1"/>
  <c r="U552" i="1"/>
  <c r="S552" i="1"/>
  <c r="AB552" i="1"/>
  <c r="X552" i="1"/>
  <c r="AG552" i="1"/>
  <c r="AC552" i="1"/>
  <c r="AI552" i="1"/>
  <c r="W552" i="1"/>
  <c r="V552" i="1"/>
  <c r="Z552" i="1"/>
  <c r="AD552" i="1"/>
  <c r="AH575" i="1"/>
  <c r="AI575" i="1"/>
  <c r="AA575" i="1"/>
  <c r="S575" i="1"/>
  <c r="AG575" i="1"/>
  <c r="Y575" i="1"/>
  <c r="AE575" i="1"/>
  <c r="W575" i="1"/>
  <c r="AC575" i="1"/>
  <c r="U575" i="1"/>
  <c r="X575" i="1"/>
  <c r="AD575" i="1"/>
  <c r="AB575" i="1"/>
  <c r="AF575" i="1"/>
  <c r="V575" i="1"/>
  <c r="T575" i="1"/>
  <c r="AJ575" i="1"/>
  <c r="Z575" i="1"/>
  <c r="AH525" i="1"/>
  <c r="AG525" i="1"/>
  <c r="Y525" i="1"/>
  <c r="AE525" i="1"/>
  <c r="W525" i="1"/>
  <c r="AC525" i="1"/>
  <c r="U525" i="1"/>
  <c r="AI525" i="1"/>
  <c r="AA525" i="1"/>
  <c r="S525" i="1"/>
  <c r="X525" i="1"/>
  <c r="AD525" i="1"/>
  <c r="AB525" i="1"/>
  <c r="AF525" i="1"/>
  <c r="V525" i="1"/>
  <c r="T525" i="1"/>
  <c r="AJ525" i="1"/>
  <c r="Z525" i="1"/>
  <c r="AG549" i="1"/>
  <c r="AE549" i="1"/>
  <c r="AJ549" i="1"/>
  <c r="T549" i="1"/>
  <c r="Y549" i="1"/>
  <c r="AF549" i="1"/>
  <c r="W549" i="1"/>
  <c r="AD549" i="1"/>
  <c r="U549" i="1"/>
  <c r="V549" i="1"/>
  <c r="AB549" i="1"/>
  <c r="AC549" i="1"/>
  <c r="AI549" i="1"/>
  <c r="Z549" i="1"/>
  <c r="AA549" i="1"/>
  <c r="X549" i="1"/>
  <c r="AH549" i="1"/>
  <c r="S549" i="1"/>
  <c r="AH567" i="1"/>
  <c r="S567" i="1"/>
  <c r="AE567" i="1"/>
  <c r="AA567" i="1"/>
  <c r="X567" i="1"/>
  <c r="AJ567" i="1"/>
  <c r="AF567" i="1"/>
  <c r="W567" i="1"/>
  <c r="AC567" i="1"/>
  <c r="T567" i="1"/>
  <c r="AB567" i="1"/>
  <c r="AI567" i="1"/>
  <c r="Y567" i="1"/>
  <c r="U567" i="1"/>
  <c r="AG567" i="1"/>
  <c r="V567" i="1"/>
  <c r="Z567" i="1"/>
  <c r="AD567" i="1"/>
  <c r="AH587" i="1"/>
  <c r="AC587" i="1"/>
  <c r="U587" i="1"/>
  <c r="AI587" i="1"/>
  <c r="AA587" i="1"/>
  <c r="S587" i="1"/>
  <c r="AG587" i="1"/>
  <c r="AE587" i="1"/>
  <c r="Y587" i="1"/>
  <c r="W587" i="1"/>
  <c r="X587" i="1"/>
  <c r="V587" i="1"/>
  <c r="AB587" i="1"/>
  <c r="Z587" i="1"/>
  <c r="AF587" i="1"/>
  <c r="AD587" i="1"/>
  <c r="T587" i="1"/>
  <c r="AJ587" i="1"/>
  <c r="AG617" i="1"/>
  <c r="Y617" i="1"/>
  <c r="AE617" i="1"/>
  <c r="AB617" i="1"/>
  <c r="AC617" i="1"/>
  <c r="AD617" i="1"/>
  <c r="X617" i="1"/>
  <c r="AH617" i="1"/>
  <c r="AI617" i="1"/>
  <c r="U617" i="1"/>
  <c r="V617" i="1"/>
  <c r="AJ617" i="1"/>
  <c r="T617" i="1"/>
  <c r="S617" i="1"/>
  <c r="Z617" i="1"/>
  <c r="AA617" i="1"/>
  <c r="AF617" i="1"/>
  <c r="W617" i="1"/>
  <c r="AH631" i="1"/>
  <c r="AI631" i="1"/>
  <c r="AC631" i="1"/>
  <c r="X631" i="1"/>
  <c r="S631" i="1"/>
  <c r="AG631" i="1"/>
  <c r="AB631" i="1"/>
  <c r="W631" i="1"/>
  <c r="AF631" i="1"/>
  <c r="AA631" i="1"/>
  <c r="U631" i="1"/>
  <c r="AJ631" i="1"/>
  <c r="AE631" i="1"/>
  <c r="Y631" i="1"/>
  <c r="T631" i="1"/>
  <c r="V631" i="1"/>
  <c r="Z631" i="1"/>
  <c r="AD631" i="1"/>
  <c r="AG619" i="1"/>
  <c r="AE619" i="1"/>
  <c r="Z619" i="1"/>
  <c r="U619" i="1"/>
  <c r="AF619" i="1"/>
  <c r="W619" i="1"/>
  <c r="AD619" i="1"/>
  <c r="V619" i="1"/>
  <c r="AB619" i="1"/>
  <c r="AC619" i="1"/>
  <c r="AI619" i="1"/>
  <c r="AA619" i="1"/>
  <c r="X619" i="1"/>
  <c r="AH619" i="1"/>
  <c r="S619" i="1"/>
  <c r="AJ619" i="1"/>
  <c r="T619" i="1"/>
  <c r="Y619" i="1"/>
  <c r="AH624" i="1"/>
  <c r="AG624" i="1"/>
  <c r="AB624" i="1"/>
  <c r="W624" i="1"/>
  <c r="AF624" i="1"/>
  <c r="AA624" i="1"/>
  <c r="U624" i="1"/>
  <c r="AJ624" i="1"/>
  <c r="AE624" i="1"/>
  <c r="Y624" i="1"/>
  <c r="T624" i="1"/>
  <c r="AI624" i="1"/>
  <c r="AC624" i="1"/>
  <c r="X624" i="1"/>
  <c r="S624" i="1"/>
  <c r="V624" i="1"/>
  <c r="Z624" i="1"/>
  <c r="AD624" i="1"/>
  <c r="AD634" i="1"/>
  <c r="U634" i="1"/>
  <c r="X634" i="1"/>
  <c r="AA634" i="1"/>
  <c r="AG634" i="1"/>
  <c r="AJ634" i="1"/>
  <c r="T634" i="1"/>
  <c r="W634" i="1"/>
  <c r="AC634" i="1"/>
  <c r="AF634" i="1"/>
  <c r="AI634" i="1"/>
  <c r="S634" i="1"/>
  <c r="V634" i="1"/>
  <c r="Z634" i="1"/>
  <c r="Y634" i="1"/>
  <c r="AB634" i="1"/>
  <c r="AE634" i="1"/>
  <c r="AH634" i="1"/>
  <c r="AH641" i="1"/>
  <c r="AF641" i="1"/>
  <c r="AA641" i="1"/>
  <c r="U641" i="1"/>
  <c r="AJ641" i="1"/>
  <c r="AE641" i="1"/>
  <c r="Y641" i="1"/>
  <c r="T641" i="1"/>
  <c r="AI641" i="1"/>
  <c r="AC641" i="1"/>
  <c r="X641" i="1"/>
  <c r="S641" i="1"/>
  <c r="AG641" i="1"/>
  <c r="AB641" i="1"/>
  <c r="W641" i="1"/>
  <c r="AD641" i="1"/>
  <c r="V641" i="1"/>
  <c r="Z641" i="1"/>
  <c r="AH656" i="1"/>
  <c r="AF656" i="1"/>
  <c r="AA656" i="1"/>
  <c r="U656" i="1"/>
  <c r="AJ656" i="1"/>
  <c r="AE656" i="1"/>
  <c r="Y656" i="1"/>
  <c r="T656" i="1"/>
  <c r="AI656" i="1"/>
  <c r="AC656" i="1"/>
  <c r="X656" i="1"/>
  <c r="S656" i="1"/>
  <c r="AG656" i="1"/>
  <c r="AB656" i="1"/>
  <c r="W656" i="1"/>
  <c r="V656" i="1"/>
  <c r="Z656" i="1"/>
  <c r="AD656" i="1"/>
  <c r="AD636" i="1"/>
  <c r="AG636" i="1"/>
  <c r="AJ636" i="1"/>
  <c r="T636" i="1"/>
  <c r="W636" i="1"/>
  <c r="AC636" i="1"/>
  <c r="AF636" i="1"/>
  <c r="AI636" i="1"/>
  <c r="S636" i="1"/>
  <c r="Y636" i="1"/>
  <c r="AB636" i="1"/>
  <c r="AE636" i="1"/>
  <c r="AH636" i="1"/>
  <c r="U636" i="1"/>
  <c r="X636" i="1"/>
  <c r="AA636" i="1"/>
  <c r="V636" i="1"/>
  <c r="Z636" i="1"/>
  <c r="AJ643" i="1"/>
  <c r="T643" i="1"/>
  <c r="AD643" i="1"/>
  <c r="AA643" i="1"/>
  <c r="AF643" i="1"/>
  <c r="W643" i="1"/>
  <c r="AI643" i="1"/>
  <c r="U643" i="1"/>
  <c r="AG643" i="1"/>
  <c r="AB643" i="1"/>
  <c r="AC643" i="1"/>
  <c r="S643" i="1"/>
  <c r="Z643" i="1"/>
  <c r="X643" i="1"/>
  <c r="AH643" i="1"/>
  <c r="Y643" i="1"/>
  <c r="AE643" i="1"/>
  <c r="V643" i="1"/>
  <c r="AH658" i="1"/>
  <c r="AJ658" i="1"/>
  <c r="AE658" i="1"/>
  <c r="Y658" i="1"/>
  <c r="T658" i="1"/>
  <c r="AI658" i="1"/>
  <c r="AC658" i="1"/>
  <c r="X658" i="1"/>
  <c r="S658" i="1"/>
  <c r="AG658" i="1"/>
  <c r="AB658" i="1"/>
  <c r="W658" i="1"/>
  <c r="AF658" i="1"/>
  <c r="AA658" i="1"/>
  <c r="U658" i="1"/>
  <c r="V658" i="1"/>
  <c r="Z658" i="1"/>
  <c r="AD658" i="1"/>
  <c r="AH667" i="1"/>
  <c r="AJ667" i="1"/>
  <c r="AE667" i="1"/>
  <c r="Y667" i="1"/>
  <c r="T667" i="1"/>
  <c r="AI667" i="1"/>
  <c r="AC667" i="1"/>
  <c r="X667" i="1"/>
  <c r="S667" i="1"/>
  <c r="AG667" i="1"/>
  <c r="AB667" i="1"/>
  <c r="W667" i="1"/>
  <c r="AF667" i="1"/>
  <c r="AA667" i="1"/>
  <c r="U667" i="1"/>
  <c r="V667" i="1"/>
  <c r="Z667" i="1"/>
  <c r="AD667" i="1"/>
  <c r="AH644" i="1"/>
  <c r="AI644" i="1"/>
  <c r="AC644" i="1"/>
  <c r="X644" i="1"/>
  <c r="S644" i="1"/>
  <c r="AG644" i="1"/>
  <c r="AB644" i="1"/>
  <c r="W644" i="1"/>
  <c r="AF644" i="1"/>
  <c r="AA644" i="1"/>
  <c r="U644" i="1"/>
  <c r="AJ644" i="1"/>
  <c r="AE644" i="1"/>
  <c r="Y644" i="1"/>
  <c r="T644" i="1"/>
  <c r="V644" i="1"/>
  <c r="Z644" i="1"/>
  <c r="AD644" i="1"/>
  <c r="AH661" i="1"/>
  <c r="AI661" i="1"/>
  <c r="AA661" i="1"/>
  <c r="S661" i="1"/>
  <c r="AG661" i="1"/>
  <c r="Y661" i="1"/>
  <c r="AE661" i="1"/>
  <c r="W661" i="1"/>
  <c r="AC661" i="1"/>
  <c r="U661" i="1"/>
  <c r="T661" i="1"/>
  <c r="AJ661" i="1"/>
  <c r="V661" i="1"/>
  <c r="X661" i="1"/>
  <c r="Z661" i="1"/>
  <c r="AB661" i="1"/>
  <c r="AD661" i="1"/>
  <c r="AF661" i="1"/>
  <c r="AG692" i="1"/>
  <c r="AA692" i="1"/>
  <c r="AJ692" i="1"/>
  <c r="T692" i="1"/>
  <c r="Y692" i="1"/>
  <c r="AF692" i="1"/>
  <c r="W692" i="1"/>
  <c r="AD692" i="1"/>
  <c r="U692" i="1"/>
  <c r="AB692" i="1"/>
  <c r="AC692" i="1"/>
  <c r="AI692" i="1"/>
  <c r="Z692" i="1"/>
  <c r="V692" i="1"/>
  <c r="X692" i="1"/>
  <c r="AH692" i="1"/>
  <c r="S692" i="1"/>
  <c r="AE692" i="1"/>
  <c r="AH657" i="1"/>
  <c r="AG657" i="1"/>
  <c r="Y657" i="1"/>
  <c r="AE657" i="1"/>
  <c r="W657" i="1"/>
  <c r="AC657" i="1"/>
  <c r="U657" i="1"/>
  <c r="AI657" i="1"/>
  <c r="AA657" i="1"/>
  <c r="S657" i="1"/>
  <c r="T657" i="1"/>
  <c r="AJ657" i="1"/>
  <c r="AD657" i="1"/>
  <c r="X657" i="1"/>
  <c r="AB657" i="1"/>
  <c r="V657" i="1"/>
  <c r="AF657" i="1"/>
  <c r="Z657" i="1"/>
  <c r="AG688" i="1"/>
  <c r="X688" i="1"/>
  <c r="AH688" i="1"/>
  <c r="AI688" i="1"/>
  <c r="U688" i="1"/>
  <c r="V688" i="1"/>
  <c r="AJ688" i="1"/>
  <c r="T688" i="1"/>
  <c r="S688" i="1"/>
  <c r="Z688" i="1"/>
  <c r="AA688" i="1"/>
  <c r="AF688" i="1"/>
  <c r="W688" i="1"/>
  <c r="Y688" i="1"/>
  <c r="AE688" i="1"/>
  <c r="AB688" i="1"/>
  <c r="AC688" i="1"/>
  <c r="AD688" i="1"/>
  <c r="AH721" i="1"/>
  <c r="AJ721" i="1"/>
  <c r="AC721" i="1"/>
  <c r="U721" i="1"/>
  <c r="AI721" i="1"/>
  <c r="AA721" i="1"/>
  <c r="T721" i="1"/>
  <c r="AF721" i="1"/>
  <c r="Y721" i="1"/>
  <c r="S721" i="1"/>
  <c r="AE721" i="1"/>
  <c r="X721" i="1"/>
  <c r="W721" i="1"/>
  <c r="AB721" i="1"/>
  <c r="AG721" i="1"/>
  <c r="AD721" i="1"/>
  <c r="V721" i="1"/>
  <c r="Z721" i="1"/>
  <c r="AH707" i="1"/>
  <c r="AE707" i="1"/>
  <c r="T707" i="1"/>
  <c r="AC707" i="1"/>
  <c r="S707" i="1"/>
  <c r="AJ707" i="1"/>
  <c r="Y707" i="1"/>
  <c r="AI707" i="1"/>
  <c r="X707" i="1"/>
  <c r="W707" i="1"/>
  <c r="U707" i="1"/>
  <c r="AB707" i="1"/>
  <c r="AA707" i="1"/>
  <c r="AG707" i="1"/>
  <c r="AF707" i="1"/>
  <c r="V707" i="1"/>
  <c r="Z707" i="1"/>
  <c r="AD707" i="1"/>
  <c r="AI715" i="1"/>
  <c r="AC715" i="1"/>
  <c r="W715" i="1"/>
  <c r="AB715" i="1"/>
  <c r="Y715" i="1"/>
  <c r="S715" i="1"/>
  <c r="AH715" i="1"/>
  <c r="T715" i="1"/>
  <c r="AA715" i="1"/>
  <c r="AJ715" i="1"/>
  <c r="X715" i="1"/>
  <c r="AG715" i="1"/>
  <c r="U715" i="1"/>
  <c r="AE715" i="1"/>
  <c r="AF715" i="1"/>
  <c r="AD715" i="1"/>
  <c r="V715" i="1"/>
  <c r="Z715" i="1"/>
  <c r="AH705" i="1"/>
  <c r="AF705" i="1"/>
  <c r="Y705" i="1"/>
  <c r="S705" i="1"/>
  <c r="AE705" i="1"/>
  <c r="X705" i="1"/>
  <c r="AJ705" i="1"/>
  <c r="AC705" i="1"/>
  <c r="U705" i="1"/>
  <c r="AI705" i="1"/>
  <c r="AA705" i="1"/>
  <c r="T705" i="1"/>
  <c r="W705" i="1"/>
  <c r="AB705" i="1"/>
  <c r="AG705" i="1"/>
  <c r="AD705" i="1"/>
  <c r="V705" i="1"/>
  <c r="Z705" i="1"/>
  <c r="AJ793" i="1"/>
  <c r="Z793" i="1"/>
  <c r="T793" i="1"/>
  <c r="AG793" i="1"/>
  <c r="Y793" i="1"/>
  <c r="AF793" i="1"/>
  <c r="V793" i="1"/>
  <c r="AB793" i="1"/>
  <c r="U793" i="1"/>
  <c r="AE793" i="1"/>
  <c r="AH793" i="1"/>
  <c r="AA793" i="1"/>
  <c r="AD793" i="1"/>
  <c r="W793" i="1"/>
  <c r="X793" i="1"/>
  <c r="AI793" i="1"/>
  <c r="S793" i="1"/>
  <c r="AC793" i="1"/>
  <c r="Y718" i="1"/>
  <c r="AC718" i="1"/>
  <c r="AJ718" i="1"/>
  <c r="AE718" i="1"/>
  <c r="U718" i="1"/>
  <c r="AI718" i="1"/>
  <c r="W718" i="1"/>
  <c r="AA718" i="1"/>
  <c r="AG718" i="1"/>
  <c r="S718" i="1"/>
  <c r="AD718" i="1"/>
  <c r="X718" i="1"/>
  <c r="AH718" i="1"/>
  <c r="V718" i="1"/>
  <c r="Z718" i="1"/>
  <c r="AF718" i="1"/>
  <c r="T718" i="1"/>
  <c r="AB718" i="1"/>
  <c r="AH727" i="1"/>
  <c r="AE727" i="1"/>
  <c r="X727" i="1"/>
  <c r="AJ727" i="1"/>
  <c r="AC727" i="1"/>
  <c r="U727" i="1"/>
  <c r="AI727" i="1"/>
  <c r="AA727" i="1"/>
  <c r="T727" i="1"/>
  <c r="AF727" i="1"/>
  <c r="Y727" i="1"/>
  <c r="S727" i="1"/>
  <c r="AB727" i="1"/>
  <c r="AG727" i="1"/>
  <c r="W727" i="1"/>
  <c r="Z727" i="1"/>
  <c r="V727" i="1"/>
  <c r="AD727" i="1"/>
  <c r="AE794" i="1"/>
  <c r="AA794" i="1"/>
  <c r="AI794" i="1"/>
  <c r="V794" i="1"/>
  <c r="AD794" i="1"/>
  <c r="W794" i="1"/>
  <c r="Y794" i="1"/>
  <c r="AB794" i="1"/>
  <c r="AH794" i="1"/>
  <c r="U794" i="1"/>
  <c r="X794" i="1"/>
  <c r="S794" i="1"/>
  <c r="AG794" i="1"/>
  <c r="AJ794" i="1"/>
  <c r="T794" i="1"/>
  <c r="AC794" i="1"/>
  <c r="AF794" i="1"/>
  <c r="Z794" i="1"/>
  <c r="AJ801" i="1"/>
  <c r="AD801" i="1"/>
  <c r="V801" i="1"/>
  <c r="AI801" i="1"/>
  <c r="AA801" i="1"/>
  <c r="T801" i="1"/>
  <c r="AF801" i="1"/>
  <c r="Z801" i="1"/>
  <c r="S801" i="1"/>
  <c r="AE801" i="1"/>
  <c r="X801" i="1"/>
  <c r="U801" i="1"/>
  <c r="AG801" i="1"/>
  <c r="W801" i="1"/>
  <c r="AC801" i="1"/>
  <c r="AB801" i="1"/>
  <c r="Y801" i="1"/>
  <c r="AH801" i="1"/>
  <c r="AH820" i="1"/>
  <c r="AF820" i="1"/>
  <c r="X820" i="1"/>
  <c r="AG820" i="1"/>
  <c r="Y820" i="1"/>
  <c r="AB820" i="1"/>
  <c r="U820" i="1"/>
  <c r="AJ820" i="1"/>
  <c r="T820" i="1"/>
  <c r="AC820" i="1"/>
  <c r="AE820" i="1"/>
  <c r="V820" i="1"/>
  <c r="S820" i="1"/>
  <c r="AI820" i="1"/>
  <c r="Z820" i="1"/>
  <c r="W820" i="1"/>
  <c r="AD820" i="1"/>
  <c r="AA820" i="1"/>
  <c r="AJ812" i="1"/>
  <c r="AB812" i="1"/>
  <c r="U812" i="1"/>
  <c r="AG812" i="1"/>
  <c r="Z812" i="1"/>
  <c r="T812" i="1"/>
  <c r="AF812" i="1"/>
  <c r="Y812" i="1"/>
  <c r="AD812" i="1"/>
  <c r="V812" i="1"/>
  <c r="W812" i="1"/>
  <c r="AH812" i="1"/>
  <c r="AI812" i="1"/>
  <c r="S812" i="1"/>
  <c r="AE812" i="1"/>
  <c r="X812" i="1"/>
  <c r="AA812" i="1"/>
  <c r="AC812" i="1"/>
  <c r="AE806" i="1"/>
  <c r="X806" i="1"/>
  <c r="Y806" i="1"/>
  <c r="AG806" i="1"/>
  <c r="AA806" i="1"/>
  <c r="AC806" i="1"/>
  <c r="AD806" i="1"/>
  <c r="U806" i="1"/>
  <c r="W806" i="1"/>
  <c r="AH806" i="1"/>
  <c r="AJ806" i="1"/>
  <c r="Z806" i="1"/>
  <c r="V806" i="1"/>
  <c r="AI806" i="1"/>
  <c r="S806" i="1"/>
  <c r="T806" i="1"/>
  <c r="AF806" i="1"/>
  <c r="AB806" i="1"/>
  <c r="AG798" i="1"/>
  <c r="AB798" i="1"/>
  <c r="V798" i="1"/>
  <c r="W798" i="1"/>
  <c r="AH798" i="1"/>
  <c r="Y798" i="1"/>
  <c r="Z798" i="1"/>
  <c r="AI798" i="1"/>
  <c r="S798" i="1"/>
  <c r="AD798" i="1"/>
  <c r="AF798" i="1"/>
  <c r="AE798" i="1"/>
  <c r="X798" i="1"/>
  <c r="AJ798" i="1"/>
  <c r="AA798" i="1"/>
  <c r="AC798" i="1"/>
  <c r="T798" i="1"/>
  <c r="U798" i="1"/>
  <c r="AE805" i="1"/>
  <c r="X805" i="1"/>
  <c r="AJ805" i="1"/>
  <c r="AD805" i="1"/>
  <c r="V805" i="1"/>
  <c r="AI805" i="1"/>
  <c r="AA805" i="1"/>
  <c r="T805" i="1"/>
  <c r="AF805" i="1"/>
  <c r="Z805" i="1"/>
  <c r="S805" i="1"/>
  <c r="Y805" i="1"/>
  <c r="AH805" i="1"/>
  <c r="U805" i="1"/>
  <c r="AG805" i="1"/>
  <c r="W805" i="1"/>
  <c r="AC805" i="1"/>
  <c r="AB805" i="1"/>
  <c r="AD823" i="1"/>
  <c r="X823" i="1"/>
  <c r="AA823" i="1"/>
  <c r="AC823" i="1"/>
  <c r="AJ823" i="1"/>
  <c r="T823" i="1"/>
  <c r="W823" i="1"/>
  <c r="Y823" i="1"/>
  <c r="AF823" i="1"/>
  <c r="AI823" i="1"/>
  <c r="S823" i="1"/>
  <c r="U823" i="1"/>
  <c r="Z823" i="1"/>
  <c r="AB823" i="1"/>
  <c r="AE823" i="1"/>
  <c r="AG823" i="1"/>
  <c r="AH823" i="1"/>
  <c r="V823" i="1"/>
  <c r="AI838" i="1"/>
  <c r="S838" i="1"/>
  <c r="AF838" i="1"/>
  <c r="Y838" i="1"/>
  <c r="AC838" i="1"/>
  <c r="AJ838" i="1"/>
  <c r="X838" i="1"/>
  <c r="AE838" i="1"/>
  <c r="T838" i="1"/>
  <c r="U838" i="1"/>
  <c r="AA838" i="1"/>
  <c r="AH838" i="1"/>
  <c r="W838" i="1"/>
  <c r="AD838" i="1"/>
  <c r="AB838" i="1"/>
  <c r="Z838" i="1"/>
  <c r="AG838" i="1"/>
  <c r="V838" i="1"/>
  <c r="AD858" i="1"/>
  <c r="V858" i="1"/>
  <c r="AI858" i="1"/>
  <c r="AA858" i="1"/>
  <c r="U858" i="1"/>
  <c r="AG858" i="1"/>
  <c r="Z858" i="1"/>
  <c r="S858" i="1"/>
  <c r="AE858" i="1"/>
  <c r="Y858" i="1"/>
  <c r="AB858" i="1"/>
  <c r="AC858" i="1"/>
  <c r="X858" i="1"/>
  <c r="AH858" i="1"/>
  <c r="AJ858" i="1"/>
  <c r="T858" i="1"/>
  <c r="AF858" i="1"/>
  <c r="W858" i="1"/>
  <c r="AH846" i="1"/>
  <c r="AJ846" i="1"/>
  <c r="AE846" i="1"/>
  <c r="Y846" i="1"/>
  <c r="T846" i="1"/>
  <c r="AI846" i="1"/>
  <c r="AC846" i="1"/>
  <c r="X846" i="1"/>
  <c r="S846" i="1"/>
  <c r="AG846" i="1"/>
  <c r="AB846" i="1"/>
  <c r="W846" i="1"/>
  <c r="AF846" i="1"/>
  <c r="AA846" i="1"/>
  <c r="U846" i="1"/>
  <c r="V846" i="1"/>
  <c r="Z846" i="1"/>
  <c r="AD846" i="1"/>
  <c r="AJ864" i="1"/>
  <c r="AE864" i="1"/>
  <c r="W864" i="1"/>
  <c r="AG864" i="1"/>
  <c r="U864" i="1"/>
  <c r="AC864" i="1"/>
  <c r="S864" i="1"/>
  <c r="AA864" i="1"/>
  <c r="AI864" i="1"/>
  <c r="Y864" i="1"/>
  <c r="AD864" i="1"/>
  <c r="AB864" i="1"/>
  <c r="AH864" i="1"/>
  <c r="AF864" i="1"/>
  <c r="V864" i="1"/>
  <c r="T864" i="1"/>
  <c r="Z864" i="1"/>
  <c r="X864" i="1"/>
  <c r="AG849" i="1"/>
  <c r="AA849" i="1"/>
  <c r="V849" i="1"/>
  <c r="X849" i="1"/>
  <c r="AH849" i="1"/>
  <c r="AI849" i="1"/>
  <c r="U849" i="1"/>
  <c r="AJ849" i="1"/>
  <c r="T849" i="1"/>
  <c r="S849" i="1"/>
  <c r="Z849" i="1"/>
  <c r="AF849" i="1"/>
  <c r="W849" i="1"/>
  <c r="Y849" i="1"/>
  <c r="AE849" i="1"/>
  <c r="AB849" i="1"/>
  <c r="AC849" i="1"/>
  <c r="AD849" i="1"/>
  <c r="AJ860" i="1"/>
  <c r="AG860" i="1"/>
  <c r="Y860" i="1"/>
  <c r="AE860" i="1"/>
  <c r="W860" i="1"/>
  <c r="AC860" i="1"/>
  <c r="U860" i="1"/>
  <c r="AI860" i="1"/>
  <c r="AA860" i="1"/>
  <c r="S860" i="1"/>
  <c r="AD860" i="1"/>
  <c r="T860" i="1"/>
  <c r="AH860" i="1"/>
  <c r="X860" i="1"/>
  <c r="V860" i="1"/>
  <c r="AB860" i="1"/>
  <c r="Z860" i="1"/>
  <c r="AF860" i="1"/>
  <c r="AG872" i="1"/>
  <c r="AJ872" i="1"/>
  <c r="T872" i="1"/>
  <c r="AD872" i="1"/>
  <c r="Z872" i="1"/>
  <c r="V872" i="1"/>
  <c r="AF872" i="1"/>
  <c r="W872" i="1"/>
  <c r="AI872" i="1"/>
  <c r="AE872" i="1"/>
  <c r="AA872" i="1"/>
  <c r="AB872" i="1"/>
  <c r="AC872" i="1"/>
  <c r="S872" i="1"/>
  <c r="X872" i="1"/>
  <c r="AH872" i="1"/>
  <c r="Y872" i="1"/>
  <c r="U872" i="1"/>
  <c r="AA881" i="1"/>
  <c r="AF881" i="1"/>
  <c r="AH881" i="1"/>
  <c r="AG881" i="1"/>
  <c r="AJ881" i="1"/>
  <c r="AI881" i="1"/>
  <c r="AB881" i="1"/>
  <c r="AC881" i="1"/>
  <c r="AE881" i="1"/>
  <c r="AD881" i="1"/>
  <c r="Y881" i="1"/>
  <c r="Z881" i="1"/>
  <c r="X881" i="1"/>
  <c r="V881" i="1"/>
  <c r="W881" i="1"/>
  <c r="U881" i="1"/>
  <c r="T881" i="1"/>
  <c r="S881" i="1"/>
  <c r="AI879" i="1"/>
  <c r="AJ879" i="1"/>
  <c r="AB879" i="1"/>
  <c r="T879" i="1"/>
  <c r="AG879" i="1"/>
  <c r="Y879" i="1"/>
  <c r="AF879" i="1"/>
  <c r="X879" i="1"/>
  <c r="AC879" i="1"/>
  <c r="U879" i="1"/>
  <c r="V879" i="1"/>
  <c r="AA879" i="1"/>
  <c r="Z879" i="1"/>
  <c r="AE879" i="1"/>
  <c r="AD879" i="1"/>
  <c r="S879" i="1"/>
  <c r="AH879" i="1"/>
  <c r="W879" i="1"/>
  <c r="AH869" i="1"/>
  <c r="AG869" i="1"/>
  <c r="AB869" i="1"/>
  <c r="W869" i="1"/>
  <c r="AF869" i="1"/>
  <c r="AA869" i="1"/>
  <c r="U869" i="1"/>
  <c r="AJ869" i="1"/>
  <c r="AE869" i="1"/>
  <c r="Y869" i="1"/>
  <c r="T869" i="1"/>
  <c r="AI869" i="1"/>
  <c r="AC869" i="1"/>
  <c r="X869" i="1"/>
  <c r="S869" i="1"/>
  <c r="V869" i="1"/>
  <c r="Z869" i="1"/>
  <c r="AD869" i="1"/>
  <c r="AG880" i="1"/>
  <c r="AB880" i="1"/>
  <c r="X880" i="1"/>
  <c r="AH880" i="1"/>
  <c r="V880" i="1"/>
  <c r="AA880" i="1"/>
  <c r="Z880" i="1"/>
  <c r="Y880" i="1"/>
  <c r="W880" i="1"/>
  <c r="U880" i="1"/>
  <c r="T880" i="1"/>
  <c r="AI880" i="1"/>
  <c r="S880" i="1"/>
  <c r="AJ880" i="1"/>
  <c r="AC880" i="1"/>
  <c r="AE880" i="1"/>
  <c r="AF880" i="1"/>
  <c r="AD880" i="1"/>
  <c r="AH96" i="1"/>
  <c r="AI96" i="1"/>
  <c r="AC96" i="1"/>
  <c r="X96" i="1"/>
  <c r="S96" i="1"/>
  <c r="AG96" i="1"/>
  <c r="AB96" i="1"/>
  <c r="W96" i="1"/>
  <c r="AF96" i="1"/>
  <c r="AA96" i="1"/>
  <c r="U96" i="1"/>
  <c r="AJ96" i="1"/>
  <c r="AE96" i="1"/>
  <c r="Y96" i="1"/>
  <c r="T96" i="1"/>
  <c r="V96" i="1"/>
  <c r="Z96" i="1"/>
  <c r="AD96" i="1"/>
  <c r="AH94" i="1"/>
  <c r="AG94" i="1"/>
  <c r="AB94" i="1"/>
  <c r="W94" i="1"/>
  <c r="AF94" i="1"/>
  <c r="AA94" i="1"/>
  <c r="U94" i="1"/>
  <c r="AJ94" i="1"/>
  <c r="AE94" i="1"/>
  <c r="Y94" i="1"/>
  <c r="T94" i="1"/>
  <c r="AI94" i="1"/>
  <c r="AC94" i="1"/>
  <c r="X94" i="1"/>
  <c r="S94" i="1"/>
  <c r="V94" i="1"/>
  <c r="Z94" i="1"/>
  <c r="AD94" i="1"/>
  <c r="AH340" i="1"/>
  <c r="AF340" i="1"/>
  <c r="AA340" i="1"/>
  <c r="U340" i="1"/>
  <c r="AJ340" i="1"/>
  <c r="AE340" i="1"/>
  <c r="Y340" i="1"/>
  <c r="T340" i="1"/>
  <c r="AI340" i="1"/>
  <c r="AC340" i="1"/>
  <c r="X340" i="1"/>
  <c r="S340" i="1"/>
  <c r="AG340" i="1"/>
  <c r="AB340" i="1"/>
  <c r="W340" i="1"/>
  <c r="Z340" i="1"/>
  <c r="AD340" i="1"/>
  <c r="V340" i="1"/>
  <c r="AI341" i="1"/>
  <c r="X341" i="1"/>
  <c r="AB341" i="1"/>
  <c r="AF341" i="1"/>
  <c r="AJ341" i="1"/>
  <c r="U341" i="1"/>
  <c r="Z341" i="1"/>
  <c r="AE341" i="1"/>
  <c r="Y341" i="1"/>
  <c r="AD341" i="1"/>
  <c r="S341" i="1"/>
  <c r="AC341" i="1"/>
  <c r="AH341" i="1"/>
  <c r="W341" i="1"/>
  <c r="T341" i="1"/>
  <c r="AG341" i="1"/>
  <c r="V341" i="1"/>
  <c r="AA341" i="1"/>
  <c r="AI343" i="1"/>
  <c r="T343" i="1"/>
  <c r="AJ343" i="1"/>
  <c r="X343" i="1"/>
  <c r="AB343" i="1"/>
  <c r="AF343" i="1"/>
  <c r="U343" i="1"/>
  <c r="Z343" i="1"/>
  <c r="S343" i="1"/>
  <c r="Y343" i="1"/>
  <c r="AD343" i="1"/>
  <c r="W343" i="1"/>
  <c r="AC343" i="1"/>
  <c r="AH343" i="1"/>
  <c r="AA343" i="1"/>
  <c r="AG343" i="1"/>
  <c r="V343" i="1"/>
  <c r="AE343" i="1"/>
  <c r="AI351" i="1"/>
  <c r="T351" i="1"/>
  <c r="AJ351" i="1"/>
  <c r="X351" i="1"/>
  <c r="AB351" i="1"/>
  <c r="U351" i="1"/>
  <c r="Z351" i="1"/>
  <c r="S351" i="1"/>
  <c r="AF351" i="1"/>
  <c r="Y351" i="1"/>
  <c r="AD351" i="1"/>
  <c r="W351" i="1"/>
  <c r="AC351" i="1"/>
  <c r="AH351" i="1"/>
  <c r="AA351" i="1"/>
  <c r="AG351" i="1"/>
  <c r="V351" i="1"/>
  <c r="AE351" i="1"/>
  <c r="AH344" i="1"/>
  <c r="AG344" i="1"/>
  <c r="AB344" i="1"/>
  <c r="W344" i="1"/>
  <c r="AI344" i="1"/>
  <c r="AC344" i="1"/>
  <c r="X344" i="1"/>
  <c r="S344" i="1"/>
  <c r="AE344" i="1"/>
  <c r="T344" i="1"/>
  <c r="AA344" i="1"/>
  <c r="AJ344" i="1"/>
  <c r="Y344" i="1"/>
  <c r="AF344" i="1"/>
  <c r="U344" i="1"/>
  <c r="V344" i="1"/>
  <c r="Z344" i="1"/>
  <c r="AD344" i="1"/>
  <c r="AH352" i="1"/>
  <c r="AG352" i="1"/>
  <c r="AB352" i="1"/>
  <c r="W352" i="1"/>
  <c r="AF352" i="1"/>
  <c r="AA352" i="1"/>
  <c r="U352" i="1"/>
  <c r="AJ352" i="1"/>
  <c r="AE352" i="1"/>
  <c r="Y352" i="1"/>
  <c r="T352" i="1"/>
  <c r="AI352" i="1"/>
  <c r="AC352" i="1"/>
  <c r="X352" i="1"/>
  <c r="S352" i="1"/>
  <c r="V352" i="1"/>
  <c r="Z352" i="1"/>
  <c r="AD352" i="1"/>
  <c r="AH362" i="1"/>
  <c r="AG362" i="1"/>
  <c r="AB362" i="1"/>
  <c r="W362" i="1"/>
  <c r="AF362" i="1"/>
  <c r="AA362" i="1"/>
  <c r="U362" i="1"/>
  <c r="AJ362" i="1"/>
  <c r="AE362" i="1"/>
  <c r="Y362" i="1"/>
  <c r="T362" i="1"/>
  <c r="AI362" i="1"/>
  <c r="AC362" i="1"/>
  <c r="X362" i="1"/>
  <c r="S362" i="1"/>
  <c r="AD362" i="1"/>
  <c r="V362" i="1"/>
  <c r="Z362" i="1"/>
  <c r="AI483" i="1"/>
  <c r="AF483" i="1"/>
  <c r="AB483" i="1"/>
  <c r="X483" i="1"/>
  <c r="AJ483" i="1"/>
  <c r="T483" i="1"/>
  <c r="U483" i="1"/>
  <c r="Y483" i="1"/>
  <c r="AC483" i="1"/>
  <c r="AD483" i="1"/>
  <c r="AA483" i="1"/>
  <c r="AH483" i="1"/>
  <c r="AE483" i="1"/>
  <c r="V483" i="1"/>
  <c r="S483" i="1"/>
  <c r="AG483" i="1"/>
  <c r="Z483" i="1"/>
  <c r="W483" i="1"/>
  <c r="AJ540" i="1"/>
  <c r="AE540" i="1"/>
  <c r="U540" i="1"/>
  <c r="AC540" i="1"/>
  <c r="S540" i="1"/>
  <c r="AA540" i="1"/>
  <c r="AI540" i="1"/>
  <c r="W540" i="1"/>
  <c r="AG540" i="1"/>
  <c r="Y540" i="1"/>
  <c r="V540" i="1"/>
  <c r="T540" i="1"/>
  <c r="Z540" i="1"/>
  <c r="X540" i="1"/>
  <c r="AD540" i="1"/>
  <c r="AB540" i="1"/>
  <c r="AH540" i="1"/>
  <c r="AF540" i="1"/>
  <c r="AH594" i="1"/>
  <c r="AJ594" i="1"/>
  <c r="AE594" i="1"/>
  <c r="Y594" i="1"/>
  <c r="T594" i="1"/>
  <c r="AI594" i="1"/>
  <c r="AC594" i="1"/>
  <c r="X594" i="1"/>
  <c r="S594" i="1"/>
  <c r="AG594" i="1"/>
  <c r="AB594" i="1"/>
  <c r="W594" i="1"/>
  <c r="AF594" i="1"/>
  <c r="AA594" i="1"/>
  <c r="U594" i="1"/>
  <c r="V594" i="1"/>
  <c r="Z594" i="1"/>
  <c r="AD594" i="1"/>
  <c r="AH598" i="1"/>
  <c r="AJ598" i="1"/>
  <c r="AE598" i="1"/>
  <c r="Y598" i="1"/>
  <c r="T598" i="1"/>
  <c r="AI598" i="1"/>
  <c r="AC598" i="1"/>
  <c r="X598" i="1"/>
  <c r="S598" i="1"/>
  <c r="AG598" i="1"/>
  <c r="AB598" i="1"/>
  <c r="W598" i="1"/>
  <c r="AF598" i="1"/>
  <c r="AA598" i="1"/>
  <c r="U598" i="1"/>
  <c r="Z598" i="1"/>
  <c r="AD598" i="1"/>
  <c r="V598" i="1"/>
  <c r="AH589" i="1"/>
  <c r="AG589" i="1"/>
  <c r="Y589" i="1"/>
  <c r="AE589" i="1"/>
  <c r="W589" i="1"/>
  <c r="AA589" i="1"/>
  <c r="U589" i="1"/>
  <c r="AI589" i="1"/>
  <c r="S589" i="1"/>
  <c r="AC589" i="1"/>
  <c r="X589" i="1"/>
  <c r="Z589" i="1"/>
  <c r="AB589" i="1"/>
  <c r="AD589" i="1"/>
  <c r="AF589" i="1"/>
  <c r="T589" i="1"/>
  <c r="AJ589" i="1"/>
  <c r="V589" i="1"/>
  <c r="AA747" i="1"/>
  <c r="X747" i="1"/>
  <c r="AI747" i="1"/>
  <c r="V747" i="1"/>
  <c r="AF747" i="1"/>
  <c r="S747" i="1"/>
  <c r="AD747" i="1"/>
  <c r="Y747" i="1"/>
  <c r="AH747" i="1"/>
  <c r="U747" i="1"/>
  <c r="AG747" i="1"/>
  <c r="W747" i="1"/>
  <c r="AJ747" i="1"/>
  <c r="AC747" i="1"/>
  <c r="T747" i="1"/>
  <c r="AB747" i="1"/>
  <c r="Z747" i="1"/>
  <c r="AE747" i="1"/>
  <c r="AH699" i="1"/>
  <c r="AC699" i="1"/>
  <c r="S699" i="1"/>
  <c r="AJ699" i="1"/>
  <c r="Y699" i="1"/>
  <c r="AI699" i="1"/>
  <c r="X699" i="1"/>
  <c r="AE699" i="1"/>
  <c r="T699" i="1"/>
  <c r="W699" i="1"/>
  <c r="U699" i="1"/>
  <c r="AB699" i="1"/>
  <c r="AA699" i="1"/>
  <c r="AG699" i="1"/>
  <c r="AF699" i="1"/>
  <c r="V699" i="1"/>
  <c r="Z699" i="1"/>
  <c r="AD699" i="1"/>
  <c r="AH828" i="1"/>
  <c r="AC828" i="1"/>
  <c r="U828" i="1"/>
  <c r="AJ828" i="1"/>
  <c r="AB828" i="1"/>
  <c r="T828" i="1"/>
  <c r="AG828" i="1"/>
  <c r="Y828" i="1"/>
  <c r="AF828" i="1"/>
  <c r="X828" i="1"/>
  <c r="S828" i="1"/>
  <c r="AI828" i="1"/>
  <c r="V828" i="1"/>
  <c r="W828" i="1"/>
  <c r="Z828" i="1"/>
  <c r="AA828" i="1"/>
  <c r="AD828" i="1"/>
  <c r="AE828" i="1"/>
  <c r="AH834" i="1"/>
  <c r="AG834" i="1"/>
  <c r="AB834" i="1"/>
  <c r="W834" i="1"/>
  <c r="AF834" i="1"/>
  <c r="AA834" i="1"/>
  <c r="U834" i="1"/>
  <c r="AJ834" i="1"/>
  <c r="AE834" i="1"/>
  <c r="Y834" i="1"/>
  <c r="T834" i="1"/>
  <c r="AI834" i="1"/>
  <c r="AC834" i="1"/>
  <c r="X834" i="1"/>
  <c r="S834" i="1"/>
  <c r="AD834" i="1"/>
  <c r="V834" i="1"/>
  <c r="Z834" i="1"/>
  <c r="AP844" i="1"/>
  <c r="AP831" i="1"/>
  <c r="AP825" i="1"/>
  <c r="AP749" i="1"/>
  <c r="AP747" i="1"/>
  <c r="AP609" i="1"/>
  <c r="AP589" i="1"/>
  <c r="AP601" i="1"/>
  <c r="AP597" i="1"/>
  <c r="AP595" i="1"/>
  <c r="AP591" i="1"/>
  <c r="AP466" i="1"/>
  <c r="AP464" i="1"/>
  <c r="AP362" i="1"/>
  <c r="AP360" i="1"/>
  <c r="AP356" i="1"/>
  <c r="AP354" i="1"/>
  <c r="AP352" i="1"/>
  <c r="AP350" i="1"/>
  <c r="AP348" i="1"/>
  <c r="AP346" i="1"/>
  <c r="AP344" i="1"/>
  <c r="AP342" i="1"/>
  <c r="AP340" i="1"/>
  <c r="AP214" i="1"/>
  <c r="AP96" i="1"/>
  <c r="AP93" i="1"/>
  <c r="AP92" i="1"/>
  <c r="AP10" i="1"/>
  <c r="AP737" i="1"/>
  <c r="AP94" i="1"/>
  <c r="AP540" i="1"/>
  <c r="AP95" i="1"/>
  <c r="AP91" i="1"/>
  <c r="AP120" i="1"/>
  <c r="AP119" i="1"/>
  <c r="AP268" i="1"/>
  <c r="AP215" i="1"/>
  <c r="AP213" i="1"/>
  <c r="AP270" i="1"/>
  <c r="AP343" i="1"/>
  <c r="AP351" i="1"/>
  <c r="AP359" i="1"/>
  <c r="AP333" i="1"/>
  <c r="AP341" i="1"/>
  <c r="AP349" i="1"/>
  <c r="AP339" i="1"/>
  <c r="AP347" i="1"/>
  <c r="AP355" i="1"/>
  <c r="AP345" i="1"/>
  <c r="AP353" i="1"/>
  <c r="AP536" i="1"/>
  <c r="AP588" i="1"/>
  <c r="AP596" i="1"/>
  <c r="AP736" i="1"/>
  <c r="AP493" i="1"/>
  <c r="AP598" i="1"/>
  <c r="AP695" i="1"/>
  <c r="AP701" i="1"/>
  <c r="AP748" i="1"/>
  <c r="AP539" i="1"/>
  <c r="AP467" i="1"/>
  <c r="AP483" i="1"/>
  <c r="AP600" i="1"/>
  <c r="AP700" i="1"/>
  <c r="AP537" i="1"/>
  <c r="AP590" i="1"/>
  <c r="AP594" i="1"/>
  <c r="AP699" i="1"/>
  <c r="AP697" i="1"/>
  <c r="AP746" i="1"/>
  <c r="AP828" i="1"/>
  <c r="AP834" i="1"/>
  <c r="AP822" i="1"/>
  <c r="AP830" i="1"/>
  <c r="AP738" i="1"/>
  <c r="AP885" i="1"/>
  <c r="AS841" i="1"/>
  <c r="AS827" i="1"/>
  <c r="AS821" i="1"/>
  <c r="AS463" i="1"/>
  <c r="AS490" i="1"/>
  <c r="AS484" i="1"/>
  <c r="AS480" i="1"/>
  <c r="AS478" i="1"/>
  <c r="AS477" i="1"/>
  <c r="AS474" i="1"/>
  <c r="AS472" i="1"/>
  <c r="AS365" i="1"/>
  <c r="AS363" i="1"/>
  <c r="AS361" i="1"/>
  <c r="AS357" i="1"/>
  <c r="AS402" i="1"/>
  <c r="AS401" i="1"/>
  <c r="AS399" i="1"/>
  <c r="AS335" i="1"/>
  <c r="AS337" i="1"/>
  <c r="AS739" i="1"/>
  <c r="AS144" i="1"/>
  <c r="AS97" i="1"/>
  <c r="AS745" i="1"/>
  <c r="AS77" i="1"/>
  <c r="AS73" i="1"/>
  <c r="AS735" i="1"/>
  <c r="AS741" i="1"/>
  <c r="AS99" i="1"/>
  <c r="AS103" i="1"/>
  <c r="AS14" i="1"/>
  <c r="AS743" i="1"/>
  <c r="AS102" i="1"/>
  <c r="AS13" i="1"/>
  <c r="AS98" i="1"/>
  <c r="AS12" i="1"/>
  <c r="AS202" i="1"/>
  <c r="AS271" i="1"/>
  <c r="AS178" i="1"/>
  <c r="AS195" i="1"/>
  <c r="AS79" i="1"/>
  <c r="AS75" i="1"/>
  <c r="AS101" i="1"/>
  <c r="AS197" i="1"/>
  <c r="AS145" i="1"/>
  <c r="AS11" i="1"/>
  <c r="AS100" i="1"/>
  <c r="AS200" i="1"/>
  <c r="AS179" i="1"/>
  <c r="AS194" i="1"/>
  <c r="AS196" i="1"/>
  <c r="AS199" i="1"/>
  <c r="AS201" i="1"/>
  <c r="AS358" i="1"/>
  <c r="AS269" i="1"/>
  <c r="AS287" i="1"/>
  <c r="AS288" i="1"/>
  <c r="AS334" i="1"/>
  <c r="AS336" i="1"/>
  <c r="AS338" i="1"/>
  <c r="AS289" i="1"/>
  <c r="AS276" i="1"/>
  <c r="AS277" i="1"/>
  <c r="AS400" i="1"/>
  <c r="AS364" i="1"/>
  <c r="AS534" i="1"/>
  <c r="AS562" i="1"/>
  <c r="AS592" i="1"/>
  <c r="AS612" i="1"/>
  <c r="AS613" i="1"/>
  <c r="AS603" i="1"/>
  <c r="AS606" i="1"/>
  <c r="AS611" i="1"/>
  <c r="AS677" i="1"/>
  <c r="AS694" i="1"/>
  <c r="AS702" i="1"/>
  <c r="AS679" i="1"/>
  <c r="AS740" i="1"/>
  <c r="AS533" i="1"/>
  <c r="AS572" i="1"/>
  <c r="AS602" i="1"/>
  <c r="AS593" i="1"/>
  <c r="AS607" i="1"/>
  <c r="AS680" i="1"/>
  <c r="AS696" i="1"/>
  <c r="AS570" i="1"/>
  <c r="AS571" i="1"/>
  <c r="AS604" i="1"/>
  <c r="AS599" i="1"/>
  <c r="AS614" i="1"/>
  <c r="AS681" i="1"/>
  <c r="AS535" i="1"/>
  <c r="AS538" i="1"/>
  <c r="AS569" i="1"/>
  <c r="AS608" i="1"/>
  <c r="AS605" i="1"/>
  <c r="AS610" i="1"/>
  <c r="AS678" i="1"/>
  <c r="AS682" i="1"/>
  <c r="AS693" i="1"/>
  <c r="AS698" i="1"/>
  <c r="AS703" i="1"/>
  <c r="AS704" i="1"/>
  <c r="AS791" i="1"/>
  <c r="AS833" i="1"/>
  <c r="AS742" i="1"/>
  <c r="AS744" i="1"/>
  <c r="AS824" i="1"/>
  <c r="AS832" i="1"/>
  <c r="AS842" i="1"/>
  <c r="AS843" i="1"/>
  <c r="AS883" i="1"/>
  <c r="AS750" i="1"/>
  <c r="AS840" i="1"/>
  <c r="AR833" i="1"/>
  <c r="AR843" i="1"/>
  <c r="AR842" i="1"/>
  <c r="AR791" i="1"/>
  <c r="AR750" i="1"/>
  <c r="AR534" i="1"/>
  <c r="AR533" i="1"/>
  <c r="AR535" i="1"/>
  <c r="AR287" i="1"/>
  <c r="AR289" i="1"/>
  <c r="AR144" i="1"/>
  <c r="AR145" i="1"/>
  <c r="AR102" i="1"/>
  <c r="AR14" i="1"/>
  <c r="AR97" i="1"/>
  <c r="AR79" i="1"/>
  <c r="AR103" i="1"/>
  <c r="AR77" i="1"/>
  <c r="AR13" i="1"/>
  <c r="AR12" i="1"/>
  <c r="AR11" i="1"/>
  <c r="AR98" i="1"/>
  <c r="AR101" i="1"/>
  <c r="AR742" i="1"/>
  <c r="AR744" i="1"/>
  <c r="AR740" i="1"/>
  <c r="AR73" i="1"/>
  <c r="AR99" i="1"/>
  <c r="AR75" i="1"/>
  <c r="AR179" i="1"/>
  <c r="AR194" i="1"/>
  <c r="AR196" i="1"/>
  <c r="AR199" i="1"/>
  <c r="AR201" i="1"/>
  <c r="AR100" i="1"/>
  <c r="AR271" i="1"/>
  <c r="AR202" i="1"/>
  <c r="AR269" i="1"/>
  <c r="AR277" i="1"/>
  <c r="AR200" i="1"/>
  <c r="AR197" i="1"/>
  <c r="AR276" i="1"/>
  <c r="AR178" i="1"/>
  <c r="AR195" i="1"/>
  <c r="AR335" i="1"/>
  <c r="AR337" i="1"/>
  <c r="AR357" i="1"/>
  <c r="AR361" i="1"/>
  <c r="AR363" i="1"/>
  <c r="AR365" i="1"/>
  <c r="AR336" i="1"/>
  <c r="AR400" i="1"/>
  <c r="AR463" i="1"/>
  <c r="AR477" i="1"/>
  <c r="AR402" i="1"/>
  <c r="AR334" i="1"/>
  <c r="AR358" i="1"/>
  <c r="AR364" i="1"/>
  <c r="AR288" i="1"/>
  <c r="AR338" i="1"/>
  <c r="AR472" i="1"/>
  <c r="AR480" i="1"/>
  <c r="AR603" i="1"/>
  <c r="AR607" i="1"/>
  <c r="AR610" i="1"/>
  <c r="AR592" i="1"/>
  <c r="AR478" i="1"/>
  <c r="AR571" i="1"/>
  <c r="AR569" i="1"/>
  <c r="AR608" i="1"/>
  <c r="AR613" i="1"/>
  <c r="AR605" i="1"/>
  <c r="AR682" i="1"/>
  <c r="AR693" i="1"/>
  <c r="AR698" i="1"/>
  <c r="AR680" i="1"/>
  <c r="AR696" i="1"/>
  <c r="AR401" i="1"/>
  <c r="AR484" i="1"/>
  <c r="AR599" i="1"/>
  <c r="AR606" i="1"/>
  <c r="AR611" i="1"/>
  <c r="AR614" i="1"/>
  <c r="AR604" i="1"/>
  <c r="AR678" i="1"/>
  <c r="AR704" i="1"/>
  <c r="AR399" i="1"/>
  <c r="AR474" i="1"/>
  <c r="AR490" i="1"/>
  <c r="AR538" i="1"/>
  <c r="AR562" i="1"/>
  <c r="AR572" i="1"/>
  <c r="AR570" i="1"/>
  <c r="AR612" i="1"/>
  <c r="AR593" i="1"/>
  <c r="AR602" i="1"/>
  <c r="AR677" i="1"/>
  <c r="AR681" i="1"/>
  <c r="AR694" i="1"/>
  <c r="AR702" i="1"/>
  <c r="AR679" i="1"/>
  <c r="AR703" i="1"/>
  <c r="AR745" i="1"/>
  <c r="AR841" i="1"/>
  <c r="AR824" i="1"/>
  <c r="AR883" i="1"/>
  <c r="AR735" i="1"/>
  <c r="AR743" i="1"/>
  <c r="AR827" i="1"/>
  <c r="AR741" i="1"/>
  <c r="AR821" i="1"/>
  <c r="AR739" i="1"/>
  <c r="AR840" i="1"/>
  <c r="AR832" i="1"/>
  <c r="AP833" i="1"/>
  <c r="AP843" i="1"/>
  <c r="AP827" i="1"/>
  <c r="AP821" i="1"/>
  <c r="AP739" i="1"/>
  <c r="AP743" i="1"/>
  <c r="AP735" i="1"/>
  <c r="AP680" i="1"/>
  <c r="AP613" i="1"/>
  <c r="AP605" i="1"/>
  <c r="AP603" i="1"/>
  <c r="AP599" i="1"/>
  <c r="AP593" i="1"/>
  <c r="AP570" i="1"/>
  <c r="AP569" i="1"/>
  <c r="AP538" i="1"/>
  <c r="AP490" i="1"/>
  <c r="AP484" i="1"/>
  <c r="AP480" i="1"/>
  <c r="AP478" i="1"/>
  <c r="AP474" i="1"/>
  <c r="AP472" i="1"/>
  <c r="AP364" i="1"/>
  <c r="AP358" i="1"/>
  <c r="AP401" i="1"/>
  <c r="AP399" i="1"/>
  <c r="AP336" i="1"/>
  <c r="AP338" i="1"/>
  <c r="AP334" i="1"/>
  <c r="AP269" i="1"/>
  <c r="AP202" i="1"/>
  <c r="AP200" i="1"/>
  <c r="AP197" i="1"/>
  <c r="AP195" i="1"/>
  <c r="AP178" i="1"/>
  <c r="AP101" i="1"/>
  <c r="AP100" i="1"/>
  <c r="AP75" i="1"/>
  <c r="AP14" i="1"/>
  <c r="AP13" i="1"/>
  <c r="AP97" i="1"/>
  <c r="AP79" i="1"/>
  <c r="AP11" i="1"/>
  <c r="AP277" i="1"/>
  <c r="AP103" i="1"/>
  <c r="AP696" i="1"/>
  <c r="AP12" i="1"/>
  <c r="AP102" i="1"/>
  <c r="AP745" i="1"/>
  <c r="AP77" i="1"/>
  <c r="AP741" i="1"/>
  <c r="AP288" i="1"/>
  <c r="AP144" i="1"/>
  <c r="AP73" i="1"/>
  <c r="AP99" i="1"/>
  <c r="AP98" i="1"/>
  <c r="AP145" i="1"/>
  <c r="AP276" i="1"/>
  <c r="AP201" i="1"/>
  <c r="AP199" i="1"/>
  <c r="AP179" i="1"/>
  <c r="AP196" i="1"/>
  <c r="AP289" i="1"/>
  <c r="AP194" i="1"/>
  <c r="AP271" i="1"/>
  <c r="AP287" i="1"/>
  <c r="AP335" i="1"/>
  <c r="AP357" i="1"/>
  <c r="AP365" i="1"/>
  <c r="AP400" i="1"/>
  <c r="AP402" i="1"/>
  <c r="AP363" i="1"/>
  <c r="AP337" i="1"/>
  <c r="AP361" i="1"/>
  <c r="AP463" i="1"/>
  <c r="AP572" i="1"/>
  <c r="AP604" i="1"/>
  <c r="AP607" i="1"/>
  <c r="AP612" i="1"/>
  <c r="AP677" i="1"/>
  <c r="AP702" i="1"/>
  <c r="AP477" i="1"/>
  <c r="AP535" i="1"/>
  <c r="AP562" i="1"/>
  <c r="AP571" i="1"/>
  <c r="AP610" i="1"/>
  <c r="AP611" i="1"/>
  <c r="AP703" i="1"/>
  <c r="AP704" i="1"/>
  <c r="AP693" i="1"/>
  <c r="AP534" i="1"/>
  <c r="AP592" i="1"/>
  <c r="AP608" i="1"/>
  <c r="AP694" i="1"/>
  <c r="AP744" i="1"/>
  <c r="AP533" i="1"/>
  <c r="AP606" i="1"/>
  <c r="AP614" i="1"/>
  <c r="AP602" i="1"/>
  <c r="AP678" i="1"/>
  <c r="AP679" i="1"/>
  <c r="AP681" i="1"/>
  <c r="AP682" i="1"/>
  <c r="AP698" i="1"/>
  <c r="AP740" i="1"/>
  <c r="AP742" i="1"/>
  <c r="AP841" i="1"/>
  <c r="AP883" i="1"/>
  <c r="AP750" i="1"/>
  <c r="AP840" i="1"/>
  <c r="AP791" i="1"/>
  <c r="AP824" i="1"/>
  <c r="AP832" i="1"/>
  <c r="AP842" i="1"/>
  <c r="AO881" i="1"/>
  <c r="AO880" i="1"/>
  <c r="AO876" i="1"/>
  <c r="AO886" i="1"/>
  <c r="AO888" i="1"/>
  <c r="AO884" i="1"/>
  <c r="AO878" i="1"/>
  <c r="AO874" i="1"/>
  <c r="AO852" i="1"/>
  <c r="AO845" i="1"/>
  <c r="AO856" i="1"/>
  <c r="AO849" i="1"/>
  <c r="AO829" i="1"/>
  <c r="AO823" i="1"/>
  <c r="AO818" i="1"/>
  <c r="AO811" i="1"/>
  <c r="AO810" i="1"/>
  <c r="AO809" i="1"/>
  <c r="AO799" i="1"/>
  <c r="AO816" i="1"/>
  <c r="AO815" i="1"/>
  <c r="AO813" i="1"/>
  <c r="AO803" i="1"/>
  <c r="AO802" i="1"/>
  <c r="AO801" i="1"/>
  <c r="AO807" i="1"/>
  <c r="AO806" i="1"/>
  <c r="AO805" i="1"/>
  <c r="AO798" i="1"/>
  <c r="AO797" i="1"/>
  <c r="AO794" i="1"/>
  <c r="AO792" i="1"/>
  <c r="AO643" i="1"/>
  <c r="AO640" i="1"/>
  <c r="AO638" i="1"/>
  <c r="AO636" i="1"/>
  <c r="AO647" i="1"/>
  <c r="AO651" i="1"/>
  <c r="AO634" i="1"/>
  <c r="AO632" i="1"/>
  <c r="AO630" i="1"/>
  <c r="AO627" i="1"/>
  <c r="AO519" i="1"/>
  <c r="AO517" i="1"/>
  <c r="AO515" i="1"/>
  <c r="AO513" i="1"/>
  <c r="AO511" i="1"/>
  <c r="AO509" i="1"/>
  <c r="AO507" i="1"/>
  <c r="AO505" i="1"/>
  <c r="AO503" i="1"/>
  <c r="AO501" i="1"/>
  <c r="AO499" i="1"/>
  <c r="AO497" i="1"/>
  <c r="AO495" i="1"/>
  <c r="AO491" i="1"/>
  <c r="AO489" i="1"/>
  <c r="AO487" i="1"/>
  <c r="AO485" i="1"/>
  <c r="AO481" i="1"/>
  <c r="AO479" i="1"/>
  <c r="AO475" i="1"/>
  <c r="AO473" i="1"/>
  <c r="AO471" i="1"/>
  <c r="AO469" i="1"/>
  <c r="AO462" i="1"/>
  <c r="AO461" i="1"/>
  <c r="AO459" i="1"/>
  <c r="AO458" i="1"/>
  <c r="AO454" i="1"/>
  <c r="AO453" i="1"/>
  <c r="AO451" i="1"/>
  <c r="AO450" i="1"/>
  <c r="AO446" i="1"/>
  <c r="AO520" i="1"/>
  <c r="AO518" i="1"/>
  <c r="AO516" i="1"/>
  <c r="AO514" i="1"/>
  <c r="AO512" i="1"/>
  <c r="AO510" i="1"/>
  <c r="AO508" i="1"/>
  <c r="AO506" i="1"/>
  <c r="AO504" i="1"/>
  <c r="AO502" i="1"/>
  <c r="AO500" i="1"/>
  <c r="AO498" i="1"/>
  <c r="AO496" i="1"/>
  <c r="AO494" i="1"/>
  <c r="AO492" i="1"/>
  <c r="AO488" i="1"/>
  <c r="AO486" i="1"/>
  <c r="AO482" i="1"/>
  <c r="AO476" i="1"/>
  <c r="AO470" i="1"/>
  <c r="AO468" i="1"/>
  <c r="AO460" i="1"/>
  <c r="AO456" i="1"/>
  <c r="AO452" i="1"/>
  <c r="AO448" i="1"/>
  <c r="AO465" i="1"/>
  <c r="AO457" i="1"/>
  <c r="AO455" i="1"/>
  <c r="AO449" i="1"/>
  <c r="AO447" i="1"/>
  <c r="AO441" i="1"/>
  <c r="AO439" i="1"/>
  <c r="AO438" i="1"/>
  <c r="AO437" i="1"/>
  <c r="AO435" i="1"/>
  <c r="AO434" i="1"/>
  <c r="AO426" i="1"/>
  <c r="AO418" i="1"/>
  <c r="AO414" i="1"/>
  <c r="AO404" i="1"/>
  <c r="AO393" i="1"/>
  <c r="AO391" i="1"/>
  <c r="AO380" i="1"/>
  <c r="AO444" i="1"/>
  <c r="AO440" i="1"/>
  <c r="AO436" i="1"/>
  <c r="AO432" i="1"/>
  <c r="AO424" i="1"/>
  <c r="AO416" i="1"/>
  <c r="AO409" i="1"/>
  <c r="AO406" i="1"/>
  <c r="AO395" i="1"/>
  <c r="AO389" i="1"/>
  <c r="AO381" i="1"/>
  <c r="AO375" i="1"/>
  <c r="AO373" i="1"/>
  <c r="AO371" i="1"/>
  <c r="AO369" i="1"/>
  <c r="AO367" i="1"/>
  <c r="AO445" i="1"/>
  <c r="AO430" i="1"/>
  <c r="AO422" i="1"/>
  <c r="AO411" i="1"/>
  <c r="AO385" i="1"/>
  <c r="AO379" i="1"/>
  <c r="AO377" i="1"/>
  <c r="AO372" i="1"/>
  <c r="AO443" i="1"/>
  <c r="AO442" i="1"/>
  <c r="AO428" i="1"/>
  <c r="AO420" i="1"/>
  <c r="AO397" i="1"/>
  <c r="AO387" i="1"/>
  <c r="AO383" i="1"/>
  <c r="AO376" i="1"/>
  <c r="AO330" i="1"/>
  <c r="AO326" i="1"/>
  <c r="AO328" i="1"/>
  <c r="AO322" i="1"/>
  <c r="AO320" i="1"/>
  <c r="AO65" i="1"/>
  <c r="AO61" i="1"/>
  <c r="AO57" i="1"/>
  <c r="AO53" i="1"/>
  <c r="AO49" i="1"/>
  <c r="AO45" i="1"/>
  <c r="AO41" i="1"/>
  <c r="AO37" i="1"/>
  <c r="AO33" i="1"/>
  <c r="AO29" i="1"/>
  <c r="AO25" i="1"/>
  <c r="AO21" i="1"/>
  <c r="AO16" i="1"/>
  <c r="AO67" i="1"/>
  <c r="AO63" i="1"/>
  <c r="AO59" i="1"/>
  <c r="AO55" i="1"/>
  <c r="AO51" i="1"/>
  <c r="AO47" i="1"/>
  <c r="AO43" i="1"/>
  <c r="AO39" i="1"/>
  <c r="AO35" i="1"/>
  <c r="AO31" i="1"/>
  <c r="AO27" i="1"/>
  <c r="AO23" i="1"/>
  <c r="AO18" i="1"/>
  <c r="AO733" i="1"/>
  <c r="AO86" i="1"/>
  <c r="AO135" i="1"/>
  <c r="AO82" i="1"/>
  <c r="AO22" i="1"/>
  <c r="AO30" i="1"/>
  <c r="AO38" i="1"/>
  <c r="AO46" i="1"/>
  <c r="AO54" i="1"/>
  <c r="AO62" i="1"/>
  <c r="AO70" i="1"/>
  <c r="AO69" i="1"/>
  <c r="AO111" i="1"/>
  <c r="AO128" i="1"/>
  <c r="AO78" i="1"/>
  <c r="AO89" i="1"/>
  <c r="AO318" i="1"/>
  <c r="AO110" i="1"/>
  <c r="AO127" i="1"/>
  <c r="AO143" i="1"/>
  <c r="AO17" i="1"/>
  <c r="AO26" i="1"/>
  <c r="AO34" i="1"/>
  <c r="AO42" i="1"/>
  <c r="AO50" i="1"/>
  <c r="AO58" i="1"/>
  <c r="AO66" i="1"/>
  <c r="AO324" i="1"/>
  <c r="AO76" i="1"/>
  <c r="AO87" i="1"/>
  <c r="AO136" i="1"/>
  <c r="AO71" i="1"/>
  <c r="AO104" i="1"/>
  <c r="AO122" i="1"/>
  <c r="AO138" i="1"/>
  <c r="AO153" i="1"/>
  <c r="AO139" i="1"/>
  <c r="AO90" i="1"/>
  <c r="AO107" i="1"/>
  <c r="AO28" i="1"/>
  <c r="AO44" i="1"/>
  <c r="AO60" i="1"/>
  <c r="AO74" i="1"/>
  <c r="AO84" i="1"/>
  <c r="AO146" i="1"/>
  <c r="AO154" i="1"/>
  <c r="AO162" i="1"/>
  <c r="AO170" i="1"/>
  <c r="AO186" i="1"/>
  <c r="AO204" i="1"/>
  <c r="AO212" i="1"/>
  <c r="AO221" i="1"/>
  <c r="AO229" i="1"/>
  <c r="AO293" i="1"/>
  <c r="AO302" i="1"/>
  <c r="AO310" i="1"/>
  <c r="AO238" i="1"/>
  <c r="AO254" i="1"/>
  <c r="AO105" i="1"/>
  <c r="AO113" i="1"/>
  <c r="AO121" i="1"/>
  <c r="AO137" i="1"/>
  <c r="AO151" i="1"/>
  <c r="AO159" i="1"/>
  <c r="AO132" i="1"/>
  <c r="AO106" i="1"/>
  <c r="AO123" i="1"/>
  <c r="AO24" i="1"/>
  <c r="AO40" i="1"/>
  <c r="AO56" i="1"/>
  <c r="AO109" i="1"/>
  <c r="AO118" i="1"/>
  <c r="AO126" i="1"/>
  <c r="AO134" i="1"/>
  <c r="AO142" i="1"/>
  <c r="AO148" i="1"/>
  <c r="AO156" i="1"/>
  <c r="AO164" i="1"/>
  <c r="AO172" i="1"/>
  <c r="AO180" i="1"/>
  <c r="AO188" i="1"/>
  <c r="AO206" i="1"/>
  <c r="AO223" i="1"/>
  <c r="AO231" i="1"/>
  <c r="AO237" i="1"/>
  <c r="AO245" i="1"/>
  <c r="AO253" i="1"/>
  <c r="AO261" i="1"/>
  <c r="AO285" i="1"/>
  <c r="AO291" i="1"/>
  <c r="AO300" i="1"/>
  <c r="AO308" i="1"/>
  <c r="AO316" i="1"/>
  <c r="AO250" i="1"/>
  <c r="AO266" i="1"/>
  <c r="AO282" i="1"/>
  <c r="AO286" i="1"/>
  <c r="AO112" i="1"/>
  <c r="AO130" i="1"/>
  <c r="AO149" i="1"/>
  <c r="AO157" i="1"/>
  <c r="AO131" i="1"/>
  <c r="AO72" i="1"/>
  <c r="AO115" i="1"/>
  <c r="AO20" i="1"/>
  <c r="AO36" i="1"/>
  <c r="AO52" i="1"/>
  <c r="AO68" i="1"/>
  <c r="AO108" i="1"/>
  <c r="AO116" i="1"/>
  <c r="AO125" i="1"/>
  <c r="AO133" i="1"/>
  <c r="AO141" i="1"/>
  <c r="AO150" i="1"/>
  <c r="AO158" i="1"/>
  <c r="AO166" i="1"/>
  <c r="AO174" i="1"/>
  <c r="AO182" i="1"/>
  <c r="AO190" i="1"/>
  <c r="AO208" i="1"/>
  <c r="AO216" i="1"/>
  <c r="AO225" i="1"/>
  <c r="AO233" i="1"/>
  <c r="AO298" i="1"/>
  <c r="AO306" i="1"/>
  <c r="AO314" i="1"/>
  <c r="AO246" i="1"/>
  <c r="AO262" i="1"/>
  <c r="AO278" i="1"/>
  <c r="AO88" i="1"/>
  <c r="AO129" i="1"/>
  <c r="AO147" i="1"/>
  <c r="AO155" i="1"/>
  <c r="AO124" i="1"/>
  <c r="AO140" i="1"/>
  <c r="AO83" i="1"/>
  <c r="AO114" i="1"/>
  <c r="AO15" i="1"/>
  <c r="AO32" i="1"/>
  <c r="AO48" i="1"/>
  <c r="AO64" i="1"/>
  <c r="AO85" i="1"/>
  <c r="AO152" i="1"/>
  <c r="AO160" i="1"/>
  <c r="AO168" i="1"/>
  <c r="AO176" i="1"/>
  <c r="AO184" i="1"/>
  <c r="AO192" i="1"/>
  <c r="AO210" i="1"/>
  <c r="AO218" i="1"/>
  <c r="AO227" i="1"/>
  <c r="AO235" i="1"/>
  <c r="AO241" i="1"/>
  <c r="AO249" i="1"/>
  <c r="AO257" i="1"/>
  <c r="AO265" i="1"/>
  <c r="AO273" i="1"/>
  <c r="AO281" i="1"/>
  <c r="AO296" i="1"/>
  <c r="AO304" i="1"/>
  <c r="AO312" i="1"/>
  <c r="AO242" i="1"/>
  <c r="AO258" i="1"/>
  <c r="AO161" i="1"/>
  <c r="AO163" i="1"/>
  <c r="AO165" i="1"/>
  <c r="AO244" i="1"/>
  <c r="AO260" i="1"/>
  <c r="AO274" i="1"/>
  <c r="AO239" i="1"/>
  <c r="AO247" i="1"/>
  <c r="AO255" i="1"/>
  <c r="AO263" i="1"/>
  <c r="AO279" i="1"/>
  <c r="AO248" i="1"/>
  <c r="AO264" i="1"/>
  <c r="AO280" i="1"/>
  <c r="AO290" i="1"/>
  <c r="AO292" i="1"/>
  <c r="AO295" i="1"/>
  <c r="AO297" i="1"/>
  <c r="AO299" i="1"/>
  <c r="AO301" i="1"/>
  <c r="AO303" i="1"/>
  <c r="AO305" i="1"/>
  <c r="AO307" i="1"/>
  <c r="AO309" i="1"/>
  <c r="AO311" i="1"/>
  <c r="AO313" i="1"/>
  <c r="AO315" i="1"/>
  <c r="AO317" i="1"/>
  <c r="AO319" i="1"/>
  <c r="AO321" i="1"/>
  <c r="AO323" i="1"/>
  <c r="AO325" i="1"/>
  <c r="AO327" i="1"/>
  <c r="AO329" i="1"/>
  <c r="AO331" i="1"/>
  <c r="AO236" i="1"/>
  <c r="AO252" i="1"/>
  <c r="AO284" i="1"/>
  <c r="AO167" i="1"/>
  <c r="AO169" i="1"/>
  <c r="AO171" i="1"/>
  <c r="AO173" i="1"/>
  <c r="AO175" i="1"/>
  <c r="AO177" i="1"/>
  <c r="AO181" i="1"/>
  <c r="AO183" i="1"/>
  <c r="AO185" i="1"/>
  <c r="AO187" i="1"/>
  <c r="AO189" i="1"/>
  <c r="AO191" i="1"/>
  <c r="AO203" i="1"/>
  <c r="AO205" i="1"/>
  <c r="AO207" i="1"/>
  <c r="AO209" i="1"/>
  <c r="AO211" i="1"/>
  <c r="AO217" i="1"/>
  <c r="AO219" i="1"/>
  <c r="AO222" i="1"/>
  <c r="AO224" i="1"/>
  <c r="AO226" i="1"/>
  <c r="AO228" i="1"/>
  <c r="AO230" i="1"/>
  <c r="AO232" i="1"/>
  <c r="AO234" i="1"/>
  <c r="AO243" i="1"/>
  <c r="AO251" i="1"/>
  <c r="AO259" i="1"/>
  <c r="AO267" i="1"/>
  <c r="AO275" i="1"/>
  <c r="AO283" i="1"/>
  <c r="AO240" i="1"/>
  <c r="AO256" i="1"/>
  <c r="AO272" i="1"/>
  <c r="AO368" i="1"/>
  <c r="AO370" i="1"/>
  <c r="AO407" i="1"/>
  <c r="AO390" i="1"/>
  <c r="AO384" i="1"/>
  <c r="AO423" i="1"/>
  <c r="AO431" i="1"/>
  <c r="AO429" i="1"/>
  <c r="AO394" i="1"/>
  <c r="AO396" i="1"/>
  <c r="AO417" i="1"/>
  <c r="AO433" i="1"/>
  <c r="AO378" i="1"/>
  <c r="AO382" i="1"/>
  <c r="AO386" i="1"/>
  <c r="AO398" i="1"/>
  <c r="AO392" i="1"/>
  <c r="AO405" i="1"/>
  <c r="AO410" i="1"/>
  <c r="AO415" i="1"/>
  <c r="AO419" i="1"/>
  <c r="AO427" i="1"/>
  <c r="AO421" i="1"/>
  <c r="AO366" i="1"/>
  <c r="AO374" i="1"/>
  <c r="AO388" i="1"/>
  <c r="AO412" i="1"/>
  <c r="AO425" i="1"/>
  <c r="AO523" i="1"/>
  <c r="AO527" i="1"/>
  <c r="AO531" i="1"/>
  <c r="AO556" i="1"/>
  <c r="AO577" i="1"/>
  <c r="AO541" i="1"/>
  <c r="AO549" i="1"/>
  <c r="AO557" i="1"/>
  <c r="AO550" i="1"/>
  <c r="AO564" i="1"/>
  <c r="AO581" i="1"/>
  <c r="AO547" i="1"/>
  <c r="AO624" i="1"/>
  <c r="AO585" i="1"/>
  <c r="AO617" i="1"/>
  <c r="AO625" i="1"/>
  <c r="AO644" i="1"/>
  <c r="AO660" i="1"/>
  <c r="AO664" i="1"/>
  <c r="AO654" i="1"/>
  <c r="AO631" i="1"/>
  <c r="AO663" i="1"/>
  <c r="AO665" i="1"/>
  <c r="AO705" i="1"/>
  <c r="AO713" i="1"/>
  <c r="AO721" i="1"/>
  <c r="AO707" i="1"/>
  <c r="AO709" i="1"/>
  <c r="AO687" i="1"/>
  <c r="AO711" i="1"/>
  <c r="AO720" i="1"/>
  <c r="AO730" i="1"/>
  <c r="AO522" i="1"/>
  <c r="AO526" i="1"/>
  <c r="AO530" i="1"/>
  <c r="AO544" i="1"/>
  <c r="AO560" i="1"/>
  <c r="AO576" i="1"/>
  <c r="AO579" i="1"/>
  <c r="AO546" i="1"/>
  <c r="AO580" i="1"/>
  <c r="AO551" i="1"/>
  <c r="AO615" i="1"/>
  <c r="AO623" i="1"/>
  <c r="AO653" i="1"/>
  <c r="AO666" i="1"/>
  <c r="AO629" i="1"/>
  <c r="AO637" i="1"/>
  <c r="AO639" i="1"/>
  <c r="AO641" i="1"/>
  <c r="AO642" i="1"/>
  <c r="AO659" i="1"/>
  <c r="AO684" i="1"/>
  <c r="AO692" i="1"/>
  <c r="AO689" i="1"/>
  <c r="AO716" i="1"/>
  <c r="AO690" i="1"/>
  <c r="AO718" i="1"/>
  <c r="AO691" i="1"/>
  <c r="AO719" i="1"/>
  <c r="AO732" i="1"/>
  <c r="AO521" i="1"/>
  <c r="AO525" i="1"/>
  <c r="AO529" i="1"/>
  <c r="AO548" i="1"/>
  <c r="AO568" i="1"/>
  <c r="AO545" i="1"/>
  <c r="AO553" i="1"/>
  <c r="AO561" i="1"/>
  <c r="AO578" i="1"/>
  <c r="AO586" i="1"/>
  <c r="AO542" i="1"/>
  <c r="AO558" i="1"/>
  <c r="AO555" i="1"/>
  <c r="AO566" i="1"/>
  <c r="AO575" i="1"/>
  <c r="AO583" i="1"/>
  <c r="AO616" i="1"/>
  <c r="AO621" i="1"/>
  <c r="AO618" i="1"/>
  <c r="AO652" i="1"/>
  <c r="AO645" i="1"/>
  <c r="AO649" i="1"/>
  <c r="AO626" i="1"/>
  <c r="AO635" i="1"/>
  <c r="AO646" i="1"/>
  <c r="AO657" i="1"/>
  <c r="AO658" i="1"/>
  <c r="AO685" i="1"/>
  <c r="AO715" i="1"/>
  <c r="AO723" i="1"/>
  <c r="AO724" i="1"/>
  <c r="AO717" i="1"/>
  <c r="AO667" i="1"/>
  <c r="AO726" i="1"/>
  <c r="AO524" i="1"/>
  <c r="AO528" i="1"/>
  <c r="AO532" i="1"/>
  <c r="AO552" i="1"/>
  <c r="AO567" i="1"/>
  <c r="AO584" i="1"/>
  <c r="AO554" i="1"/>
  <c r="AO543" i="1"/>
  <c r="AO559" i="1"/>
  <c r="AO565" i="1"/>
  <c r="AO574" i="1"/>
  <c r="AO582" i="1"/>
  <c r="AO619" i="1"/>
  <c r="AO620" i="1"/>
  <c r="AO587" i="1"/>
  <c r="AO622" i="1"/>
  <c r="AO648" i="1"/>
  <c r="AO661" i="1"/>
  <c r="AO655" i="1"/>
  <c r="AO633" i="1"/>
  <c r="AO650" i="1"/>
  <c r="AO656" i="1"/>
  <c r="AO662" i="1"/>
  <c r="AO668" i="1"/>
  <c r="AO688" i="1"/>
  <c r="AO706" i="1"/>
  <c r="AO714" i="1"/>
  <c r="AO722" i="1"/>
  <c r="AO708" i="1"/>
  <c r="AO686" i="1"/>
  <c r="AO710" i="1"/>
  <c r="AO683" i="1"/>
  <c r="AO712" i="1"/>
  <c r="AO728" i="1"/>
  <c r="AO729" i="1"/>
  <c r="AO817" i="1"/>
  <c r="AO820" i="1"/>
  <c r="AO835" i="1"/>
  <c r="AO826" i="1"/>
  <c r="AO838" i="1"/>
  <c r="AO846" i="1"/>
  <c r="AO836" i="1"/>
  <c r="AO848" i="1"/>
  <c r="AO861" i="1"/>
  <c r="AO862" i="1"/>
  <c r="AO867" i="1"/>
  <c r="AO870" i="1"/>
  <c r="AO879" i="1"/>
  <c r="AO875" i="1"/>
  <c r="AO889" i="1"/>
  <c r="AO793" i="1"/>
  <c r="AO850" i="1"/>
  <c r="AO855" i="1"/>
  <c r="AO860" i="1"/>
  <c r="AO857" i="1"/>
  <c r="AO868" i="1"/>
  <c r="AO865" i="1"/>
  <c r="AO727" i="1"/>
  <c r="AO795" i="1"/>
  <c r="AO851" i="1"/>
  <c r="AO859" i="1"/>
  <c r="AO853" i="1"/>
  <c r="AO864" i="1"/>
  <c r="AO863" i="1"/>
  <c r="AO873" i="1"/>
  <c r="AO877" i="1"/>
  <c r="AO887" i="1"/>
  <c r="AO725" i="1"/>
  <c r="AO731" i="1"/>
  <c r="AO796" i="1"/>
  <c r="AO800" i="1"/>
  <c r="AO804" i="1"/>
  <c r="AO808" i="1"/>
  <c r="AO812" i="1"/>
  <c r="AO837" i="1"/>
  <c r="AO839" i="1"/>
  <c r="AO847" i="1"/>
  <c r="AO854" i="1"/>
  <c r="AO858" i="1"/>
  <c r="AO866" i="1"/>
  <c r="AO872" i="1"/>
  <c r="AO869" i="1"/>
  <c r="AO871" i="1"/>
  <c r="AJ77" i="1"/>
  <c r="AC77" i="1"/>
  <c r="U77" i="1"/>
  <c r="AI77" i="1"/>
  <c r="AA77" i="1"/>
  <c r="S77" i="1"/>
  <c r="AG77" i="1"/>
  <c r="Y77" i="1"/>
  <c r="AE77" i="1"/>
  <c r="W77" i="1"/>
  <c r="V77" i="1"/>
  <c r="T77" i="1"/>
  <c r="Z77" i="1"/>
  <c r="X77" i="1"/>
  <c r="AD77" i="1"/>
  <c r="AB77" i="1"/>
  <c r="AH77" i="1"/>
  <c r="AF77" i="1"/>
  <c r="AH100" i="1"/>
  <c r="AI100" i="1"/>
  <c r="AC100" i="1"/>
  <c r="X100" i="1"/>
  <c r="S100" i="1"/>
  <c r="AG100" i="1"/>
  <c r="AB100" i="1"/>
  <c r="W100" i="1"/>
  <c r="AF100" i="1"/>
  <c r="AA100" i="1"/>
  <c r="U100" i="1"/>
  <c r="AJ100" i="1"/>
  <c r="AE100" i="1"/>
  <c r="Y100" i="1"/>
  <c r="T100" i="1"/>
  <c r="AD100" i="1"/>
  <c r="V100" i="1"/>
  <c r="Z100" i="1"/>
  <c r="AJ75" i="1"/>
  <c r="AG75" i="1"/>
  <c r="Y75" i="1"/>
  <c r="AE75" i="1"/>
  <c r="W75" i="1"/>
  <c r="AC75" i="1"/>
  <c r="U75" i="1"/>
  <c r="AI75" i="1"/>
  <c r="AA75" i="1"/>
  <c r="S75" i="1"/>
  <c r="V75" i="1"/>
  <c r="AF75" i="1"/>
  <c r="Z75" i="1"/>
  <c r="T75" i="1"/>
  <c r="AD75" i="1"/>
  <c r="X75" i="1"/>
  <c r="AH75" i="1"/>
  <c r="AB75" i="1"/>
  <c r="AH102" i="1"/>
  <c r="AG102" i="1"/>
  <c r="AB102" i="1"/>
  <c r="W102" i="1"/>
  <c r="AF102" i="1"/>
  <c r="AA102" i="1"/>
  <c r="U102" i="1"/>
  <c r="AJ102" i="1"/>
  <c r="AE102" i="1"/>
  <c r="Y102" i="1"/>
  <c r="T102" i="1"/>
  <c r="AI102" i="1"/>
  <c r="AC102" i="1"/>
  <c r="X102" i="1"/>
  <c r="S102" i="1"/>
  <c r="V102" i="1"/>
  <c r="Z102" i="1"/>
  <c r="AD102" i="1"/>
  <c r="AJ178" i="1"/>
  <c r="AC178" i="1"/>
  <c r="U178" i="1"/>
  <c r="AI178" i="1"/>
  <c r="AA178" i="1"/>
  <c r="S178" i="1"/>
  <c r="AG178" i="1"/>
  <c r="Y178" i="1"/>
  <c r="AE178" i="1"/>
  <c r="W178" i="1"/>
  <c r="V178" i="1"/>
  <c r="Z178" i="1"/>
  <c r="AD178" i="1"/>
  <c r="AH178" i="1"/>
  <c r="T178" i="1"/>
  <c r="X178" i="1"/>
  <c r="AB178" i="1"/>
  <c r="AF178" i="1"/>
  <c r="AH196" i="1"/>
  <c r="AJ196" i="1"/>
  <c r="AE196" i="1"/>
  <c r="Y196" i="1"/>
  <c r="T196" i="1"/>
  <c r="AI196" i="1"/>
  <c r="AC196" i="1"/>
  <c r="X196" i="1"/>
  <c r="S196" i="1"/>
  <c r="AG196" i="1"/>
  <c r="AB196" i="1"/>
  <c r="W196" i="1"/>
  <c r="AF196" i="1"/>
  <c r="AA196" i="1"/>
  <c r="U196" i="1"/>
  <c r="V196" i="1"/>
  <c r="Z196" i="1"/>
  <c r="AD196" i="1"/>
  <c r="AH201" i="1"/>
  <c r="AI201" i="1"/>
  <c r="AE201" i="1"/>
  <c r="Y201" i="1"/>
  <c r="T201" i="1"/>
  <c r="AJ201" i="1"/>
  <c r="AC201" i="1"/>
  <c r="X201" i="1"/>
  <c r="S201" i="1"/>
  <c r="AG201" i="1"/>
  <c r="AB201" i="1"/>
  <c r="W201" i="1"/>
  <c r="AF201" i="1"/>
  <c r="AA201" i="1"/>
  <c r="U201" i="1"/>
  <c r="V201" i="1"/>
  <c r="Z201" i="1"/>
  <c r="AD201" i="1"/>
  <c r="Z335" i="1"/>
  <c r="AD335" i="1"/>
  <c r="V335" i="1"/>
  <c r="W335" i="1"/>
  <c r="Y335" i="1"/>
  <c r="AB335" i="1"/>
  <c r="AI335" i="1"/>
  <c r="S335" i="1"/>
  <c r="U335" i="1"/>
  <c r="X335" i="1"/>
  <c r="AE335" i="1"/>
  <c r="AG335" i="1"/>
  <c r="AJ335" i="1"/>
  <c r="T335" i="1"/>
  <c r="AA335" i="1"/>
  <c r="AC335" i="1"/>
  <c r="AF335" i="1"/>
  <c r="AH335" i="1"/>
  <c r="AH336" i="1"/>
  <c r="AI336" i="1"/>
  <c r="AC336" i="1"/>
  <c r="X336" i="1"/>
  <c r="S336" i="1"/>
  <c r="AG336" i="1"/>
  <c r="AB336" i="1"/>
  <c r="W336" i="1"/>
  <c r="AF336" i="1"/>
  <c r="AA336" i="1"/>
  <c r="U336" i="1"/>
  <c r="AJ336" i="1"/>
  <c r="AE336" i="1"/>
  <c r="Y336" i="1"/>
  <c r="T336" i="1"/>
  <c r="AD336" i="1"/>
  <c r="V336" i="1"/>
  <c r="Z336" i="1"/>
  <c r="Z337" i="1"/>
  <c r="AD337" i="1"/>
  <c r="V337" i="1"/>
  <c r="AI337" i="1"/>
  <c r="S337" i="1"/>
  <c r="U337" i="1"/>
  <c r="X337" i="1"/>
  <c r="AE337" i="1"/>
  <c r="AG337" i="1"/>
  <c r="AJ337" i="1"/>
  <c r="T337" i="1"/>
  <c r="AA337" i="1"/>
  <c r="AC337" i="1"/>
  <c r="AF337" i="1"/>
  <c r="AH337" i="1"/>
  <c r="W337" i="1"/>
  <c r="Y337" i="1"/>
  <c r="AB337" i="1"/>
  <c r="AI365" i="1"/>
  <c r="X365" i="1"/>
  <c r="AF365" i="1"/>
  <c r="U365" i="1"/>
  <c r="Z365" i="1"/>
  <c r="AE365" i="1"/>
  <c r="T365" i="1"/>
  <c r="Y365" i="1"/>
  <c r="AD365" i="1"/>
  <c r="S365" i="1"/>
  <c r="AB365" i="1"/>
  <c r="AC365" i="1"/>
  <c r="AH365" i="1"/>
  <c r="W365" i="1"/>
  <c r="AJ365" i="1"/>
  <c r="AG365" i="1"/>
  <c r="V365" i="1"/>
  <c r="AA365" i="1"/>
  <c r="AF400" i="1"/>
  <c r="Z400" i="1"/>
  <c r="X400" i="1"/>
  <c r="AH400" i="1"/>
  <c r="U400" i="1"/>
  <c r="AE400" i="1"/>
  <c r="AJ400" i="1"/>
  <c r="AG400" i="1"/>
  <c r="AA400" i="1"/>
  <c r="AD400" i="1"/>
  <c r="AB400" i="1"/>
  <c r="W400" i="1"/>
  <c r="Y400" i="1"/>
  <c r="V400" i="1"/>
  <c r="AI400" i="1"/>
  <c r="S400" i="1"/>
  <c r="T400" i="1"/>
  <c r="AC400" i="1"/>
  <c r="AD472" i="1"/>
  <c r="Y472" i="1"/>
  <c r="AB472" i="1"/>
  <c r="AE472" i="1"/>
  <c r="AH472" i="1"/>
  <c r="U472" i="1"/>
  <c r="X472" i="1"/>
  <c r="AA472" i="1"/>
  <c r="V472" i="1"/>
  <c r="AG472" i="1"/>
  <c r="AJ472" i="1"/>
  <c r="T472" i="1"/>
  <c r="W472" i="1"/>
  <c r="Z472" i="1"/>
  <c r="AC472" i="1"/>
  <c r="AF472" i="1"/>
  <c r="AI472" i="1"/>
  <c r="S472" i="1"/>
  <c r="AD480" i="1"/>
  <c r="Y480" i="1"/>
  <c r="AB480" i="1"/>
  <c r="AE480" i="1"/>
  <c r="AH480" i="1"/>
  <c r="U480" i="1"/>
  <c r="X480" i="1"/>
  <c r="AA480" i="1"/>
  <c r="V480" i="1"/>
  <c r="AG480" i="1"/>
  <c r="AJ480" i="1"/>
  <c r="T480" i="1"/>
  <c r="W480" i="1"/>
  <c r="Z480" i="1"/>
  <c r="AC480" i="1"/>
  <c r="AF480" i="1"/>
  <c r="AI480" i="1"/>
  <c r="S480" i="1"/>
  <c r="AH562" i="1"/>
  <c r="AF562" i="1"/>
  <c r="AA562" i="1"/>
  <c r="U562" i="1"/>
  <c r="AJ562" i="1"/>
  <c r="AE562" i="1"/>
  <c r="Y562" i="1"/>
  <c r="T562" i="1"/>
  <c r="AI562" i="1"/>
  <c r="AC562" i="1"/>
  <c r="X562" i="1"/>
  <c r="S562" i="1"/>
  <c r="AG562" i="1"/>
  <c r="AB562" i="1"/>
  <c r="W562" i="1"/>
  <c r="V562" i="1"/>
  <c r="Z562" i="1"/>
  <c r="AD562" i="1"/>
  <c r="AH535" i="1"/>
  <c r="AC535" i="1"/>
  <c r="U535" i="1"/>
  <c r="AI535" i="1"/>
  <c r="AA535" i="1"/>
  <c r="S535" i="1"/>
  <c r="AG535" i="1"/>
  <c r="Y535" i="1"/>
  <c r="AE535" i="1"/>
  <c r="W535" i="1"/>
  <c r="T535" i="1"/>
  <c r="AJ535" i="1"/>
  <c r="X535" i="1"/>
  <c r="V535" i="1"/>
  <c r="AB535" i="1"/>
  <c r="Z535" i="1"/>
  <c r="AF535" i="1"/>
  <c r="AD535" i="1"/>
  <c r="AH612" i="1"/>
  <c r="AF612" i="1"/>
  <c r="AA612" i="1"/>
  <c r="U612" i="1"/>
  <c r="AJ612" i="1"/>
  <c r="AE612" i="1"/>
  <c r="Y612" i="1"/>
  <c r="T612" i="1"/>
  <c r="AI612" i="1"/>
  <c r="AC612" i="1"/>
  <c r="X612" i="1"/>
  <c r="S612" i="1"/>
  <c r="AG612" i="1"/>
  <c r="AB612" i="1"/>
  <c r="W612" i="1"/>
  <c r="AD612" i="1"/>
  <c r="V612" i="1"/>
  <c r="Z612" i="1"/>
  <c r="AH602" i="1"/>
  <c r="AJ602" i="1"/>
  <c r="AE602" i="1"/>
  <c r="Y602" i="1"/>
  <c r="T602" i="1"/>
  <c r="AI602" i="1"/>
  <c r="AC602" i="1"/>
  <c r="X602" i="1"/>
  <c r="S602" i="1"/>
  <c r="AG602" i="1"/>
  <c r="AB602" i="1"/>
  <c r="W602" i="1"/>
  <c r="AF602" i="1"/>
  <c r="AA602" i="1"/>
  <c r="U602" i="1"/>
  <c r="V602" i="1"/>
  <c r="Z602" i="1"/>
  <c r="AD602" i="1"/>
  <c r="AH606" i="1"/>
  <c r="AJ606" i="1"/>
  <c r="AE606" i="1"/>
  <c r="Y606" i="1"/>
  <c r="T606" i="1"/>
  <c r="AI606" i="1"/>
  <c r="AC606" i="1"/>
  <c r="X606" i="1"/>
  <c r="S606" i="1"/>
  <c r="AG606" i="1"/>
  <c r="AB606" i="1"/>
  <c r="W606" i="1"/>
  <c r="AF606" i="1"/>
  <c r="AA606" i="1"/>
  <c r="U606" i="1"/>
  <c r="V606" i="1"/>
  <c r="Z606" i="1"/>
  <c r="AD606" i="1"/>
  <c r="AH610" i="1"/>
  <c r="AG610" i="1"/>
  <c r="AB610" i="1"/>
  <c r="W610" i="1"/>
  <c r="AF610" i="1"/>
  <c r="AA610" i="1"/>
  <c r="U610" i="1"/>
  <c r="AJ610" i="1"/>
  <c r="AE610" i="1"/>
  <c r="Y610" i="1"/>
  <c r="T610" i="1"/>
  <c r="AI610" i="1"/>
  <c r="AC610" i="1"/>
  <c r="X610" i="1"/>
  <c r="S610" i="1"/>
  <c r="Z610" i="1"/>
  <c r="AD610" i="1"/>
  <c r="V610" i="1"/>
  <c r="AG682" i="1"/>
  <c r="Z682" i="1"/>
  <c r="U682" i="1"/>
  <c r="AE682" i="1"/>
  <c r="AI682" i="1"/>
  <c r="AA682" i="1"/>
  <c r="AF682" i="1"/>
  <c r="W682" i="1"/>
  <c r="S682" i="1"/>
  <c r="AB682" i="1"/>
  <c r="AC682" i="1"/>
  <c r="Y682" i="1"/>
  <c r="X682" i="1"/>
  <c r="AH682" i="1"/>
  <c r="AD682" i="1"/>
  <c r="V682" i="1"/>
  <c r="AJ682" i="1"/>
  <c r="T682" i="1"/>
  <c r="AH679" i="1"/>
  <c r="AG679" i="1"/>
  <c r="AB679" i="1"/>
  <c r="W679" i="1"/>
  <c r="AF679" i="1"/>
  <c r="AA679" i="1"/>
  <c r="U679" i="1"/>
  <c r="AJ679" i="1"/>
  <c r="AE679" i="1"/>
  <c r="Y679" i="1"/>
  <c r="T679" i="1"/>
  <c r="AI679" i="1"/>
  <c r="AC679" i="1"/>
  <c r="X679" i="1"/>
  <c r="S679" i="1"/>
  <c r="Z679" i="1"/>
  <c r="AD679" i="1"/>
  <c r="V679" i="1"/>
  <c r="AJ791" i="1"/>
  <c r="Y791" i="1"/>
  <c r="AG791" i="1"/>
  <c r="V791" i="1"/>
  <c r="AD791" i="1"/>
  <c r="T791" i="1"/>
  <c r="AB791" i="1"/>
  <c r="AI791" i="1"/>
  <c r="S791" i="1"/>
  <c r="AE791" i="1"/>
  <c r="X791" i="1"/>
  <c r="AA791" i="1"/>
  <c r="AC791" i="1"/>
  <c r="AH791" i="1"/>
  <c r="U791" i="1"/>
  <c r="Z791" i="1"/>
  <c r="AF791" i="1"/>
  <c r="W791" i="1"/>
  <c r="AF740" i="1"/>
  <c r="V740" i="1"/>
  <c r="AJ740" i="1"/>
  <c r="U740" i="1"/>
  <c r="AD740" i="1"/>
  <c r="AB740" i="1"/>
  <c r="Z740" i="1"/>
  <c r="AG740" i="1"/>
  <c r="Y740" i="1"/>
  <c r="T740" i="1"/>
  <c r="AE740" i="1"/>
  <c r="X740" i="1"/>
  <c r="AA740" i="1"/>
  <c r="AC740" i="1"/>
  <c r="W740" i="1"/>
  <c r="AH740" i="1"/>
  <c r="AI740" i="1"/>
  <c r="S740" i="1"/>
  <c r="AF741" i="1"/>
  <c r="V741" i="1"/>
  <c r="AJ741" i="1"/>
  <c r="AD741" i="1"/>
  <c r="T741" i="1"/>
  <c r="X741" i="1"/>
  <c r="Z741" i="1"/>
  <c r="AA741" i="1"/>
  <c r="AE741" i="1"/>
  <c r="AI741" i="1"/>
  <c r="S741" i="1"/>
  <c r="Y741" i="1"/>
  <c r="AH741" i="1"/>
  <c r="U741" i="1"/>
  <c r="AG741" i="1"/>
  <c r="W741" i="1"/>
  <c r="AC741" i="1"/>
  <c r="AB741" i="1"/>
  <c r="AJ704" i="1"/>
  <c r="AC704" i="1"/>
  <c r="AA704" i="1"/>
  <c r="U704" i="1"/>
  <c r="AI704" i="1"/>
  <c r="S704" i="1"/>
  <c r="AE704" i="1"/>
  <c r="Y704" i="1"/>
  <c r="AG704" i="1"/>
  <c r="W704" i="1"/>
  <c r="AD704" i="1"/>
  <c r="AB704" i="1"/>
  <c r="AH704" i="1"/>
  <c r="AF704" i="1"/>
  <c r="V704" i="1"/>
  <c r="T704" i="1"/>
  <c r="Z704" i="1"/>
  <c r="X704" i="1"/>
  <c r="AH842" i="1"/>
  <c r="AF842" i="1"/>
  <c r="AA842" i="1"/>
  <c r="U842" i="1"/>
  <c r="AJ842" i="1"/>
  <c r="AE842" i="1"/>
  <c r="Y842" i="1"/>
  <c r="T842" i="1"/>
  <c r="AI842" i="1"/>
  <c r="AC842" i="1"/>
  <c r="X842" i="1"/>
  <c r="S842" i="1"/>
  <c r="AG842" i="1"/>
  <c r="AB842" i="1"/>
  <c r="W842" i="1"/>
  <c r="AD842" i="1"/>
  <c r="V842" i="1"/>
  <c r="Z842" i="1"/>
  <c r="AE841" i="1"/>
  <c r="U841" i="1"/>
  <c r="AA841" i="1"/>
  <c r="Z841" i="1"/>
  <c r="AG841" i="1"/>
  <c r="V841" i="1"/>
  <c r="AF841" i="1"/>
  <c r="W841" i="1"/>
  <c r="Y841" i="1"/>
  <c r="AB841" i="1"/>
  <c r="AC841" i="1"/>
  <c r="AD841" i="1"/>
  <c r="X841" i="1"/>
  <c r="AH841" i="1"/>
  <c r="AI841" i="1"/>
  <c r="AJ841" i="1"/>
  <c r="T841" i="1"/>
  <c r="S841" i="1"/>
  <c r="AH832" i="1"/>
  <c r="AG832" i="1"/>
  <c r="Y832" i="1"/>
  <c r="AF832" i="1"/>
  <c r="X832" i="1"/>
  <c r="AC832" i="1"/>
  <c r="U832" i="1"/>
  <c r="AJ832" i="1"/>
  <c r="AB832" i="1"/>
  <c r="T832" i="1"/>
  <c r="AA832" i="1"/>
  <c r="AD832" i="1"/>
  <c r="AE832" i="1"/>
  <c r="S832" i="1"/>
  <c r="AI832" i="1"/>
  <c r="V832" i="1"/>
  <c r="W832" i="1"/>
  <c r="Z832" i="1"/>
  <c r="AH15" i="1"/>
  <c r="AF15" i="1"/>
  <c r="AA15" i="1"/>
  <c r="U15" i="1"/>
  <c r="AJ15" i="1"/>
  <c r="AE15" i="1"/>
  <c r="Y15" i="1"/>
  <c r="T15" i="1"/>
  <c r="AI15" i="1"/>
  <c r="AC15" i="1"/>
  <c r="X15" i="1"/>
  <c r="S15" i="1"/>
  <c r="AG15" i="1"/>
  <c r="AB15" i="1"/>
  <c r="W15" i="1"/>
  <c r="Z15" i="1"/>
  <c r="AD15" i="1"/>
  <c r="V15" i="1"/>
  <c r="AH24" i="1"/>
  <c r="AF24" i="1"/>
  <c r="AA24" i="1"/>
  <c r="U24" i="1"/>
  <c r="AJ24" i="1"/>
  <c r="AE24" i="1"/>
  <c r="Y24" i="1"/>
  <c r="T24" i="1"/>
  <c r="AI24" i="1"/>
  <c r="AC24" i="1"/>
  <c r="X24" i="1"/>
  <c r="S24" i="1"/>
  <c r="AG24" i="1"/>
  <c r="AB24" i="1"/>
  <c r="W24" i="1"/>
  <c r="Z24" i="1"/>
  <c r="AD24" i="1"/>
  <c r="V24" i="1"/>
  <c r="AH32" i="1"/>
  <c r="AF32" i="1"/>
  <c r="AA32" i="1"/>
  <c r="U32" i="1"/>
  <c r="AJ32" i="1"/>
  <c r="AE32" i="1"/>
  <c r="Y32" i="1"/>
  <c r="T32" i="1"/>
  <c r="AI32" i="1"/>
  <c r="AC32" i="1"/>
  <c r="X32" i="1"/>
  <c r="S32" i="1"/>
  <c r="AG32" i="1"/>
  <c r="AB32" i="1"/>
  <c r="W32" i="1"/>
  <c r="Z32" i="1"/>
  <c r="AD32" i="1"/>
  <c r="V32" i="1"/>
  <c r="AH40" i="1"/>
  <c r="AF40" i="1"/>
  <c r="AA40" i="1"/>
  <c r="U40" i="1"/>
  <c r="AJ40" i="1"/>
  <c r="AE40" i="1"/>
  <c r="Y40" i="1"/>
  <c r="T40" i="1"/>
  <c r="AI40" i="1"/>
  <c r="AC40" i="1"/>
  <c r="X40" i="1"/>
  <c r="S40" i="1"/>
  <c r="AG40" i="1"/>
  <c r="AB40" i="1"/>
  <c r="W40" i="1"/>
  <c r="Z40" i="1"/>
  <c r="AD40" i="1"/>
  <c r="V40" i="1"/>
  <c r="AH48" i="1"/>
  <c r="AF48" i="1"/>
  <c r="AA48" i="1"/>
  <c r="U48" i="1"/>
  <c r="AJ48" i="1"/>
  <c r="AE48" i="1"/>
  <c r="Y48" i="1"/>
  <c r="T48" i="1"/>
  <c r="AI48" i="1"/>
  <c r="AC48" i="1"/>
  <c r="X48" i="1"/>
  <c r="S48" i="1"/>
  <c r="AG48" i="1"/>
  <c r="AB48" i="1"/>
  <c r="W48" i="1"/>
  <c r="Z48" i="1"/>
  <c r="AD48" i="1"/>
  <c r="V48" i="1"/>
  <c r="AH56" i="1"/>
  <c r="AF56" i="1"/>
  <c r="AA56" i="1"/>
  <c r="U56" i="1"/>
  <c r="AJ56" i="1"/>
  <c r="AE56" i="1"/>
  <c r="Y56" i="1"/>
  <c r="T56" i="1"/>
  <c r="AI56" i="1"/>
  <c r="AC56" i="1"/>
  <c r="X56" i="1"/>
  <c r="S56" i="1"/>
  <c r="AG56" i="1"/>
  <c r="AB56" i="1"/>
  <c r="W56" i="1"/>
  <c r="Z56" i="1"/>
  <c r="AD56" i="1"/>
  <c r="V56" i="1"/>
  <c r="AH64" i="1"/>
  <c r="AF64" i="1"/>
  <c r="AA64" i="1"/>
  <c r="U64" i="1"/>
  <c r="AJ64" i="1"/>
  <c r="AE64" i="1"/>
  <c r="Y64" i="1"/>
  <c r="T64" i="1"/>
  <c r="AI64" i="1"/>
  <c r="AC64" i="1"/>
  <c r="X64" i="1"/>
  <c r="S64" i="1"/>
  <c r="AG64" i="1"/>
  <c r="AB64" i="1"/>
  <c r="W64" i="1"/>
  <c r="Z64" i="1"/>
  <c r="AD64" i="1"/>
  <c r="V64" i="1"/>
  <c r="AH112" i="1"/>
  <c r="AF112" i="1"/>
  <c r="AA112" i="1"/>
  <c r="U112" i="1"/>
  <c r="AJ112" i="1"/>
  <c r="AE112" i="1"/>
  <c r="Y112" i="1"/>
  <c r="T112" i="1"/>
  <c r="AI112" i="1"/>
  <c r="AC112" i="1"/>
  <c r="X112" i="1"/>
  <c r="S112" i="1"/>
  <c r="AG112" i="1"/>
  <c r="AB112" i="1"/>
  <c r="W112" i="1"/>
  <c r="V112" i="1"/>
  <c r="Z112" i="1"/>
  <c r="AD112" i="1"/>
  <c r="AJ87" i="1"/>
  <c r="AC87" i="1"/>
  <c r="U87" i="1"/>
  <c r="AI87" i="1"/>
  <c r="AA87" i="1"/>
  <c r="S87" i="1"/>
  <c r="AG87" i="1"/>
  <c r="Y87" i="1"/>
  <c r="AE87" i="1"/>
  <c r="W87" i="1"/>
  <c r="V87" i="1"/>
  <c r="T87" i="1"/>
  <c r="Z87" i="1"/>
  <c r="X87" i="1"/>
  <c r="AD87" i="1"/>
  <c r="AB87" i="1"/>
  <c r="AH87" i="1"/>
  <c r="AF87" i="1"/>
  <c r="AJ107" i="1"/>
  <c r="AC107" i="1"/>
  <c r="U107" i="1"/>
  <c r="AI107" i="1"/>
  <c r="AA107" i="1"/>
  <c r="S107" i="1"/>
  <c r="AG107" i="1"/>
  <c r="Y107" i="1"/>
  <c r="AE107" i="1"/>
  <c r="W107" i="1"/>
  <c r="V107" i="1"/>
  <c r="AB107" i="1"/>
  <c r="Z107" i="1"/>
  <c r="AD107" i="1"/>
  <c r="AH107" i="1"/>
  <c r="AF107" i="1"/>
  <c r="T107" i="1"/>
  <c r="X107" i="1"/>
  <c r="AH114" i="1"/>
  <c r="AJ114" i="1"/>
  <c r="AE114" i="1"/>
  <c r="Y114" i="1"/>
  <c r="T114" i="1"/>
  <c r="AI114" i="1"/>
  <c r="AC114" i="1"/>
  <c r="X114" i="1"/>
  <c r="S114" i="1"/>
  <c r="AG114" i="1"/>
  <c r="AB114" i="1"/>
  <c r="W114" i="1"/>
  <c r="AF114" i="1"/>
  <c r="AA114" i="1"/>
  <c r="U114" i="1"/>
  <c r="Z114" i="1"/>
  <c r="V114" i="1"/>
  <c r="AD114" i="1"/>
  <c r="AH26" i="1"/>
  <c r="AI26" i="1"/>
  <c r="AC26" i="1"/>
  <c r="X26" i="1"/>
  <c r="S26" i="1"/>
  <c r="AG26" i="1"/>
  <c r="AB26" i="1"/>
  <c r="W26" i="1"/>
  <c r="AF26" i="1"/>
  <c r="AA26" i="1"/>
  <c r="U26" i="1"/>
  <c r="AJ26" i="1"/>
  <c r="AE26" i="1"/>
  <c r="Y26" i="1"/>
  <c r="T26" i="1"/>
  <c r="AD26" i="1"/>
  <c r="V26" i="1"/>
  <c r="Z26" i="1"/>
  <c r="AH42" i="1"/>
  <c r="AI42" i="1"/>
  <c r="AC42" i="1"/>
  <c r="X42" i="1"/>
  <c r="S42" i="1"/>
  <c r="AG42" i="1"/>
  <c r="AB42" i="1"/>
  <c r="W42" i="1"/>
  <c r="AF42" i="1"/>
  <c r="AA42" i="1"/>
  <c r="U42" i="1"/>
  <c r="AJ42" i="1"/>
  <c r="AE42" i="1"/>
  <c r="Y42" i="1"/>
  <c r="T42" i="1"/>
  <c r="AD42" i="1"/>
  <c r="V42" i="1"/>
  <c r="Z42" i="1"/>
  <c r="AH58" i="1"/>
  <c r="AI58" i="1"/>
  <c r="AC58" i="1"/>
  <c r="X58" i="1"/>
  <c r="S58" i="1"/>
  <c r="AG58" i="1"/>
  <c r="AB58" i="1"/>
  <c r="W58" i="1"/>
  <c r="AF58" i="1"/>
  <c r="AA58" i="1"/>
  <c r="U58" i="1"/>
  <c r="AJ58" i="1"/>
  <c r="AE58" i="1"/>
  <c r="Y58" i="1"/>
  <c r="T58" i="1"/>
  <c r="AD58" i="1"/>
  <c r="V58" i="1"/>
  <c r="Z58" i="1"/>
  <c r="AH74" i="1"/>
  <c r="AI74" i="1"/>
  <c r="AC74" i="1"/>
  <c r="X74" i="1"/>
  <c r="S74" i="1"/>
  <c r="AG74" i="1"/>
  <c r="AB74" i="1"/>
  <c r="W74" i="1"/>
  <c r="AF74" i="1"/>
  <c r="AA74" i="1"/>
  <c r="U74" i="1"/>
  <c r="AJ74" i="1"/>
  <c r="AE74" i="1"/>
  <c r="Y74" i="1"/>
  <c r="T74" i="1"/>
  <c r="AD74" i="1"/>
  <c r="V74" i="1"/>
  <c r="Z74" i="1"/>
  <c r="AH104" i="1"/>
  <c r="AI104" i="1"/>
  <c r="AC104" i="1"/>
  <c r="X104" i="1"/>
  <c r="S104" i="1"/>
  <c r="AG104" i="1"/>
  <c r="AB104" i="1"/>
  <c r="W104" i="1"/>
  <c r="AF104" i="1"/>
  <c r="AA104" i="1"/>
  <c r="U104" i="1"/>
  <c r="AJ104" i="1"/>
  <c r="AE104" i="1"/>
  <c r="Y104" i="1"/>
  <c r="T104" i="1"/>
  <c r="V104" i="1"/>
  <c r="AD104" i="1"/>
  <c r="Z104" i="1"/>
  <c r="AE25" i="1"/>
  <c r="Y25" i="1"/>
  <c r="AD25" i="1"/>
  <c r="V25" i="1"/>
  <c r="AI25" i="1"/>
  <c r="AA25" i="1"/>
  <c r="U25" i="1"/>
  <c r="AG25" i="1"/>
  <c r="Z25" i="1"/>
  <c r="S25" i="1"/>
  <c r="AF25" i="1"/>
  <c r="W25" i="1"/>
  <c r="AB25" i="1"/>
  <c r="AC25" i="1"/>
  <c r="X25" i="1"/>
  <c r="AH25" i="1"/>
  <c r="AJ25" i="1"/>
  <c r="T25" i="1"/>
  <c r="AE41" i="1"/>
  <c r="Y41" i="1"/>
  <c r="AD41" i="1"/>
  <c r="V41" i="1"/>
  <c r="AI41" i="1"/>
  <c r="AA41" i="1"/>
  <c r="U41" i="1"/>
  <c r="AG41" i="1"/>
  <c r="Z41" i="1"/>
  <c r="S41" i="1"/>
  <c r="AF41" i="1"/>
  <c r="W41" i="1"/>
  <c r="AB41" i="1"/>
  <c r="AC41" i="1"/>
  <c r="X41" i="1"/>
  <c r="AH41" i="1"/>
  <c r="AJ41" i="1"/>
  <c r="T41" i="1"/>
  <c r="AE57" i="1"/>
  <c r="Y57" i="1"/>
  <c r="AD57" i="1"/>
  <c r="V57" i="1"/>
  <c r="AI57" i="1"/>
  <c r="AA57" i="1"/>
  <c r="U57" i="1"/>
  <c r="AG57" i="1"/>
  <c r="Z57" i="1"/>
  <c r="S57" i="1"/>
  <c r="AF57" i="1"/>
  <c r="W57" i="1"/>
  <c r="AB57" i="1"/>
  <c r="AC57" i="1"/>
  <c r="X57" i="1"/>
  <c r="AH57" i="1"/>
  <c r="AJ57" i="1"/>
  <c r="T57" i="1"/>
  <c r="AH76" i="1"/>
  <c r="AG76" i="1"/>
  <c r="AB76" i="1"/>
  <c r="W76" i="1"/>
  <c r="AF76" i="1"/>
  <c r="AA76" i="1"/>
  <c r="U76" i="1"/>
  <c r="AJ76" i="1"/>
  <c r="AE76" i="1"/>
  <c r="Y76" i="1"/>
  <c r="T76" i="1"/>
  <c r="AI76" i="1"/>
  <c r="AC76" i="1"/>
  <c r="X76" i="1"/>
  <c r="S76" i="1"/>
  <c r="V76" i="1"/>
  <c r="Z76" i="1"/>
  <c r="AD76" i="1"/>
  <c r="AH86" i="1"/>
  <c r="AG86" i="1"/>
  <c r="AB86" i="1"/>
  <c r="W86" i="1"/>
  <c r="AF86" i="1"/>
  <c r="AA86" i="1"/>
  <c r="U86" i="1"/>
  <c r="AJ86" i="1"/>
  <c r="AE86" i="1"/>
  <c r="Y86" i="1"/>
  <c r="T86" i="1"/>
  <c r="AI86" i="1"/>
  <c r="AC86" i="1"/>
  <c r="X86" i="1"/>
  <c r="S86" i="1"/>
  <c r="V86" i="1"/>
  <c r="Z86" i="1"/>
  <c r="AD86" i="1"/>
  <c r="AJ128" i="1"/>
  <c r="AE128" i="1"/>
  <c r="W128" i="1"/>
  <c r="AC128" i="1"/>
  <c r="U128" i="1"/>
  <c r="AI128" i="1"/>
  <c r="AA128" i="1"/>
  <c r="S128" i="1"/>
  <c r="AG128" i="1"/>
  <c r="Y128" i="1"/>
  <c r="V128" i="1"/>
  <c r="T128" i="1"/>
  <c r="Z128" i="1"/>
  <c r="AD128" i="1"/>
  <c r="AH128" i="1"/>
  <c r="AB128" i="1"/>
  <c r="AF128" i="1"/>
  <c r="X128" i="1"/>
  <c r="AH207" i="1"/>
  <c r="AI207" i="1"/>
  <c r="AC207" i="1"/>
  <c r="X207" i="1"/>
  <c r="S207" i="1"/>
  <c r="AJ207" i="1"/>
  <c r="AE207" i="1"/>
  <c r="Y207" i="1"/>
  <c r="T207" i="1"/>
  <c r="AA207" i="1"/>
  <c r="AG207" i="1"/>
  <c r="W207" i="1"/>
  <c r="AF207" i="1"/>
  <c r="U207" i="1"/>
  <c r="AB207" i="1"/>
  <c r="V207" i="1"/>
  <c r="Z207" i="1"/>
  <c r="AD207" i="1"/>
  <c r="AH133" i="1"/>
  <c r="AJ133" i="1"/>
  <c r="AE133" i="1"/>
  <c r="Y133" i="1"/>
  <c r="T133" i="1"/>
  <c r="AI133" i="1"/>
  <c r="AC133" i="1"/>
  <c r="X133" i="1"/>
  <c r="S133" i="1"/>
  <c r="AG133" i="1"/>
  <c r="AB133" i="1"/>
  <c r="W133" i="1"/>
  <c r="AF133" i="1"/>
  <c r="AA133" i="1"/>
  <c r="U133" i="1"/>
  <c r="AD133" i="1"/>
  <c r="V133" i="1"/>
  <c r="Z133" i="1"/>
  <c r="AH149" i="1"/>
  <c r="AJ149" i="1"/>
  <c r="AE149" i="1"/>
  <c r="Y149" i="1"/>
  <c r="T149" i="1"/>
  <c r="AI149" i="1"/>
  <c r="AC149" i="1"/>
  <c r="X149" i="1"/>
  <c r="S149" i="1"/>
  <c r="AG149" i="1"/>
  <c r="AB149" i="1"/>
  <c r="W149" i="1"/>
  <c r="AF149" i="1"/>
  <c r="AA149" i="1"/>
  <c r="U149" i="1"/>
  <c r="AD149" i="1"/>
  <c r="V149" i="1"/>
  <c r="Z149" i="1"/>
  <c r="AH157" i="1"/>
  <c r="AJ157" i="1"/>
  <c r="AE157" i="1"/>
  <c r="Y157" i="1"/>
  <c r="T157" i="1"/>
  <c r="AI157" i="1"/>
  <c r="AC157" i="1"/>
  <c r="X157" i="1"/>
  <c r="S157" i="1"/>
  <c r="AG157" i="1"/>
  <c r="AB157" i="1"/>
  <c r="W157" i="1"/>
  <c r="AF157" i="1"/>
  <c r="AA157" i="1"/>
  <c r="U157" i="1"/>
  <c r="AD157" i="1"/>
  <c r="V157" i="1"/>
  <c r="Z157" i="1"/>
  <c r="AH163" i="1"/>
  <c r="AJ163" i="1"/>
  <c r="AE163" i="1"/>
  <c r="Y163" i="1"/>
  <c r="T163" i="1"/>
  <c r="AI163" i="1"/>
  <c r="AC163" i="1"/>
  <c r="X163" i="1"/>
  <c r="S163" i="1"/>
  <c r="AG163" i="1"/>
  <c r="AB163" i="1"/>
  <c r="W163" i="1"/>
  <c r="AF163" i="1"/>
  <c r="AA163" i="1"/>
  <c r="U163" i="1"/>
  <c r="V163" i="1"/>
  <c r="Z163" i="1"/>
  <c r="AD163" i="1"/>
  <c r="AH167" i="1"/>
  <c r="AJ167" i="1"/>
  <c r="AE167" i="1"/>
  <c r="Y167" i="1"/>
  <c r="T167" i="1"/>
  <c r="AI167" i="1"/>
  <c r="AC167" i="1"/>
  <c r="X167" i="1"/>
  <c r="S167" i="1"/>
  <c r="AG167" i="1"/>
  <c r="AB167" i="1"/>
  <c r="W167" i="1"/>
  <c r="AF167" i="1"/>
  <c r="AA167" i="1"/>
  <c r="U167" i="1"/>
  <c r="V167" i="1"/>
  <c r="Z167" i="1"/>
  <c r="AD167" i="1"/>
  <c r="AH171" i="1"/>
  <c r="AJ171" i="1"/>
  <c r="AE171" i="1"/>
  <c r="Y171" i="1"/>
  <c r="T171" i="1"/>
  <c r="AI171" i="1"/>
  <c r="AC171" i="1"/>
  <c r="X171" i="1"/>
  <c r="S171" i="1"/>
  <c r="AG171" i="1"/>
  <c r="AB171" i="1"/>
  <c r="W171" i="1"/>
  <c r="AF171" i="1"/>
  <c r="AA171" i="1"/>
  <c r="U171" i="1"/>
  <c r="V171" i="1"/>
  <c r="Z171" i="1"/>
  <c r="AD171" i="1"/>
  <c r="AH175" i="1"/>
  <c r="AJ175" i="1"/>
  <c r="AE175" i="1"/>
  <c r="Y175" i="1"/>
  <c r="T175" i="1"/>
  <c r="AI175" i="1"/>
  <c r="AC175" i="1"/>
  <c r="X175" i="1"/>
  <c r="S175" i="1"/>
  <c r="AG175" i="1"/>
  <c r="AB175" i="1"/>
  <c r="W175" i="1"/>
  <c r="AF175" i="1"/>
  <c r="AA175" i="1"/>
  <c r="U175" i="1"/>
  <c r="V175" i="1"/>
  <c r="Z175" i="1"/>
  <c r="AD175" i="1"/>
  <c r="AH181" i="1"/>
  <c r="AJ181" i="1"/>
  <c r="AE181" i="1"/>
  <c r="Y181" i="1"/>
  <c r="T181" i="1"/>
  <c r="AI181" i="1"/>
  <c r="AC181" i="1"/>
  <c r="X181" i="1"/>
  <c r="S181" i="1"/>
  <c r="AG181" i="1"/>
  <c r="AB181" i="1"/>
  <c r="W181" i="1"/>
  <c r="AF181" i="1"/>
  <c r="AA181" i="1"/>
  <c r="U181" i="1"/>
  <c r="V181" i="1"/>
  <c r="Z181" i="1"/>
  <c r="AD181" i="1"/>
  <c r="AH185" i="1"/>
  <c r="AJ185" i="1"/>
  <c r="AE185" i="1"/>
  <c r="Y185" i="1"/>
  <c r="T185" i="1"/>
  <c r="AI185" i="1"/>
  <c r="AC185" i="1"/>
  <c r="X185" i="1"/>
  <c r="S185" i="1"/>
  <c r="AG185" i="1"/>
  <c r="AB185" i="1"/>
  <c r="W185" i="1"/>
  <c r="AF185" i="1"/>
  <c r="AA185" i="1"/>
  <c r="U185" i="1"/>
  <c r="V185" i="1"/>
  <c r="Z185" i="1"/>
  <c r="AD185" i="1"/>
  <c r="AH189" i="1"/>
  <c r="AJ189" i="1"/>
  <c r="AE189" i="1"/>
  <c r="Y189" i="1"/>
  <c r="T189" i="1"/>
  <c r="AI189" i="1"/>
  <c r="AC189" i="1"/>
  <c r="X189" i="1"/>
  <c r="S189" i="1"/>
  <c r="AG189" i="1"/>
  <c r="AB189" i="1"/>
  <c r="W189" i="1"/>
  <c r="AF189" i="1"/>
  <c r="AA189" i="1"/>
  <c r="U189" i="1"/>
  <c r="V189" i="1"/>
  <c r="Z189" i="1"/>
  <c r="AD189" i="1"/>
  <c r="AH209" i="1"/>
  <c r="AI209" i="1"/>
  <c r="AC209" i="1"/>
  <c r="X209" i="1"/>
  <c r="S209" i="1"/>
  <c r="AJ209" i="1"/>
  <c r="AE209" i="1"/>
  <c r="Y209" i="1"/>
  <c r="T209" i="1"/>
  <c r="AG209" i="1"/>
  <c r="W209" i="1"/>
  <c r="AF209" i="1"/>
  <c r="U209" i="1"/>
  <c r="AB209" i="1"/>
  <c r="AA209" i="1"/>
  <c r="V209" i="1"/>
  <c r="Z209" i="1"/>
  <c r="AD209" i="1"/>
  <c r="AJ130" i="1"/>
  <c r="AI130" i="1"/>
  <c r="AA130" i="1"/>
  <c r="S130" i="1"/>
  <c r="AG130" i="1"/>
  <c r="Y130" i="1"/>
  <c r="AE130" i="1"/>
  <c r="W130" i="1"/>
  <c r="AC130" i="1"/>
  <c r="U130" i="1"/>
  <c r="V130" i="1"/>
  <c r="X130" i="1"/>
  <c r="Z130" i="1"/>
  <c r="AD130" i="1"/>
  <c r="AH130" i="1"/>
  <c r="T130" i="1"/>
  <c r="AB130" i="1"/>
  <c r="AF130" i="1"/>
  <c r="AJ138" i="1"/>
  <c r="AI138" i="1"/>
  <c r="AA138" i="1"/>
  <c r="S138" i="1"/>
  <c r="AG138" i="1"/>
  <c r="Y138" i="1"/>
  <c r="AE138" i="1"/>
  <c r="W138" i="1"/>
  <c r="AC138" i="1"/>
  <c r="U138" i="1"/>
  <c r="V138" i="1"/>
  <c r="X138" i="1"/>
  <c r="Z138" i="1"/>
  <c r="AD138" i="1"/>
  <c r="AH138" i="1"/>
  <c r="T138" i="1"/>
  <c r="AB138" i="1"/>
  <c r="AF138" i="1"/>
  <c r="AH203" i="1"/>
  <c r="AI203" i="1"/>
  <c r="AC203" i="1"/>
  <c r="X203" i="1"/>
  <c r="S203" i="1"/>
  <c r="AJ203" i="1"/>
  <c r="AE203" i="1"/>
  <c r="Y203" i="1"/>
  <c r="T203" i="1"/>
  <c r="AF203" i="1"/>
  <c r="U203" i="1"/>
  <c r="AB203" i="1"/>
  <c r="AA203" i="1"/>
  <c r="AG203" i="1"/>
  <c r="W203" i="1"/>
  <c r="V203" i="1"/>
  <c r="Z203" i="1"/>
  <c r="AD203" i="1"/>
  <c r="AJ122" i="1"/>
  <c r="AG122" i="1"/>
  <c r="Y122" i="1"/>
  <c r="AC122" i="1"/>
  <c r="AI122" i="1"/>
  <c r="AA122" i="1"/>
  <c r="S122" i="1"/>
  <c r="AE122" i="1"/>
  <c r="W122" i="1"/>
  <c r="U122" i="1"/>
  <c r="V122" i="1"/>
  <c r="X122" i="1"/>
  <c r="Z122" i="1"/>
  <c r="AD122" i="1"/>
  <c r="AH122" i="1"/>
  <c r="AB122" i="1"/>
  <c r="AF122" i="1"/>
  <c r="T122" i="1"/>
  <c r="AH147" i="1"/>
  <c r="AG147" i="1"/>
  <c r="AB147" i="1"/>
  <c r="W147" i="1"/>
  <c r="AF147" i="1"/>
  <c r="AA147" i="1"/>
  <c r="U147" i="1"/>
  <c r="AJ147" i="1"/>
  <c r="AE147" i="1"/>
  <c r="Y147" i="1"/>
  <c r="T147" i="1"/>
  <c r="AI147" i="1"/>
  <c r="AC147" i="1"/>
  <c r="X147" i="1"/>
  <c r="S147" i="1"/>
  <c r="Z147" i="1"/>
  <c r="V147" i="1"/>
  <c r="AD147" i="1"/>
  <c r="AH155" i="1"/>
  <c r="AG155" i="1"/>
  <c r="AB155" i="1"/>
  <c r="W155" i="1"/>
  <c r="AF155" i="1"/>
  <c r="AA155" i="1"/>
  <c r="U155" i="1"/>
  <c r="AJ155" i="1"/>
  <c r="AE155" i="1"/>
  <c r="Y155" i="1"/>
  <c r="T155" i="1"/>
  <c r="AI155" i="1"/>
  <c r="AC155" i="1"/>
  <c r="X155" i="1"/>
  <c r="S155" i="1"/>
  <c r="Z155" i="1"/>
  <c r="V155" i="1"/>
  <c r="AD155" i="1"/>
  <c r="AJ206" i="1"/>
  <c r="AI206" i="1"/>
  <c r="AA206" i="1"/>
  <c r="S206" i="1"/>
  <c r="AC206" i="1"/>
  <c r="U206" i="1"/>
  <c r="AG206" i="1"/>
  <c r="AE206" i="1"/>
  <c r="Y206" i="1"/>
  <c r="W206" i="1"/>
  <c r="AH206" i="1"/>
  <c r="V206" i="1"/>
  <c r="Z206" i="1"/>
  <c r="AD206" i="1"/>
  <c r="T206" i="1"/>
  <c r="X206" i="1"/>
  <c r="AB206" i="1"/>
  <c r="AF206" i="1"/>
  <c r="AG245" i="1"/>
  <c r="AA245" i="1"/>
  <c r="AB245" i="1"/>
  <c r="AC245" i="1"/>
  <c r="X245" i="1"/>
  <c r="AH245" i="1"/>
  <c r="AJ245" i="1"/>
  <c r="T245" i="1"/>
  <c r="V245" i="1"/>
  <c r="AF245" i="1"/>
  <c r="W245" i="1"/>
  <c r="AI245" i="1"/>
  <c r="U245" i="1"/>
  <c r="S245" i="1"/>
  <c r="Z245" i="1"/>
  <c r="Y245" i="1"/>
  <c r="AE245" i="1"/>
  <c r="AD245" i="1"/>
  <c r="AH258" i="1"/>
  <c r="AF258" i="1"/>
  <c r="AA258" i="1"/>
  <c r="U258" i="1"/>
  <c r="AJ258" i="1"/>
  <c r="AE258" i="1"/>
  <c r="Y258" i="1"/>
  <c r="T258" i="1"/>
  <c r="AI258" i="1"/>
  <c r="AC258" i="1"/>
  <c r="X258" i="1"/>
  <c r="S258" i="1"/>
  <c r="AG258" i="1"/>
  <c r="AB258" i="1"/>
  <c r="W258" i="1"/>
  <c r="V258" i="1"/>
  <c r="Z258" i="1"/>
  <c r="AD258" i="1"/>
  <c r="AG267" i="1"/>
  <c r="AE267" i="1"/>
  <c r="Z267" i="1"/>
  <c r="U267" i="1"/>
  <c r="AI267" i="1"/>
  <c r="S267" i="1"/>
  <c r="Y267" i="1"/>
  <c r="AD267" i="1"/>
  <c r="AB267" i="1"/>
  <c r="AC267" i="1"/>
  <c r="V267" i="1"/>
  <c r="X267" i="1"/>
  <c r="AH267" i="1"/>
  <c r="AA267" i="1"/>
  <c r="AJ267" i="1"/>
  <c r="T267" i="1"/>
  <c r="AF267" i="1"/>
  <c r="W267" i="1"/>
  <c r="AH292" i="1"/>
  <c r="S292" i="1"/>
  <c r="AJ292" i="1"/>
  <c r="U292" i="1"/>
  <c r="W292" i="1"/>
  <c r="X292" i="1"/>
  <c r="T292" i="1"/>
  <c r="AA292" i="1"/>
  <c r="AB292" i="1"/>
  <c r="AC292" i="1"/>
  <c r="Y292" i="1"/>
  <c r="AF292" i="1"/>
  <c r="AG292" i="1"/>
  <c r="AI292" i="1"/>
  <c r="AE292" i="1"/>
  <c r="AD292" i="1"/>
  <c r="V292" i="1"/>
  <c r="Z292" i="1"/>
  <c r="AH309" i="1"/>
  <c r="AA309" i="1"/>
  <c r="S309" i="1"/>
  <c r="Y309" i="1"/>
  <c r="AF309" i="1"/>
  <c r="W309" i="1"/>
  <c r="X309" i="1"/>
  <c r="AE309" i="1"/>
  <c r="AB309" i="1"/>
  <c r="AC309" i="1"/>
  <c r="AJ309" i="1"/>
  <c r="U309" i="1"/>
  <c r="AG309" i="1"/>
  <c r="AI309" i="1"/>
  <c r="T309" i="1"/>
  <c r="AD309" i="1"/>
  <c r="V309" i="1"/>
  <c r="Z309" i="1"/>
  <c r="V324" i="1"/>
  <c r="AD324" i="1"/>
  <c r="Z324" i="1"/>
  <c r="AA324" i="1"/>
  <c r="AC324" i="1"/>
  <c r="AF324" i="1"/>
  <c r="AH324" i="1"/>
  <c r="W324" i="1"/>
  <c r="Y324" i="1"/>
  <c r="AB324" i="1"/>
  <c r="AI324" i="1"/>
  <c r="S324" i="1"/>
  <c r="U324" i="1"/>
  <c r="X324" i="1"/>
  <c r="AE324" i="1"/>
  <c r="AG324" i="1"/>
  <c r="AJ324" i="1"/>
  <c r="T324" i="1"/>
  <c r="AH244" i="1"/>
  <c r="AJ244" i="1"/>
  <c r="AE244" i="1"/>
  <c r="Y244" i="1"/>
  <c r="T244" i="1"/>
  <c r="AI244" i="1"/>
  <c r="AC244" i="1"/>
  <c r="X244" i="1"/>
  <c r="S244" i="1"/>
  <c r="AG244" i="1"/>
  <c r="AB244" i="1"/>
  <c r="W244" i="1"/>
  <c r="AF244" i="1"/>
  <c r="AA244" i="1"/>
  <c r="U244" i="1"/>
  <c r="V244" i="1"/>
  <c r="Z244" i="1"/>
  <c r="AD244" i="1"/>
  <c r="W280" i="1"/>
  <c r="U280" i="1"/>
  <c r="AG280" i="1"/>
  <c r="AF280" i="1"/>
  <c r="X280" i="1"/>
  <c r="Y280" i="1"/>
  <c r="AA280" i="1"/>
  <c r="AH280" i="1"/>
  <c r="S280" i="1"/>
  <c r="T280" i="1"/>
  <c r="AI280" i="1"/>
  <c r="AJ280" i="1"/>
  <c r="AB280" i="1"/>
  <c r="AC280" i="1"/>
  <c r="AE280" i="1"/>
  <c r="AD280" i="1"/>
  <c r="V280" i="1"/>
  <c r="Z280" i="1"/>
  <c r="AH295" i="1"/>
  <c r="AE295" i="1"/>
  <c r="T295" i="1"/>
  <c r="AC295" i="1"/>
  <c r="S295" i="1"/>
  <c r="AJ295" i="1"/>
  <c r="Y295" i="1"/>
  <c r="AI295" i="1"/>
  <c r="X295" i="1"/>
  <c r="W295" i="1"/>
  <c r="AB295" i="1"/>
  <c r="U295" i="1"/>
  <c r="AG295" i="1"/>
  <c r="AA295" i="1"/>
  <c r="AF295" i="1"/>
  <c r="AD295" i="1"/>
  <c r="V295" i="1"/>
  <c r="Z295" i="1"/>
  <c r="AH315" i="1"/>
  <c r="AI315" i="1"/>
  <c r="AA315" i="1"/>
  <c r="T315" i="1"/>
  <c r="AF315" i="1"/>
  <c r="Y315" i="1"/>
  <c r="S315" i="1"/>
  <c r="AE315" i="1"/>
  <c r="X315" i="1"/>
  <c r="AJ315" i="1"/>
  <c r="AC315" i="1"/>
  <c r="U315" i="1"/>
  <c r="W315" i="1"/>
  <c r="AB315" i="1"/>
  <c r="AG315" i="1"/>
  <c r="AD315" i="1"/>
  <c r="V315" i="1"/>
  <c r="Z315" i="1"/>
  <c r="AH323" i="1"/>
  <c r="X323" i="1"/>
  <c r="S323" i="1"/>
  <c r="AI323" i="1"/>
  <c r="AC323" i="1"/>
  <c r="AJ323" i="1"/>
  <c r="U323" i="1"/>
  <c r="W323" i="1"/>
  <c r="T323" i="1"/>
  <c r="AA323" i="1"/>
  <c r="AB323" i="1"/>
  <c r="Y323" i="1"/>
  <c r="AF323" i="1"/>
  <c r="AG323" i="1"/>
  <c r="AE323" i="1"/>
  <c r="AD323" i="1"/>
  <c r="V323" i="1"/>
  <c r="Z323" i="1"/>
  <c r="AH217" i="1"/>
  <c r="AI217" i="1"/>
  <c r="AC217" i="1"/>
  <c r="X217" i="1"/>
  <c r="S217" i="1"/>
  <c r="AG217" i="1"/>
  <c r="AB217" i="1"/>
  <c r="W217" i="1"/>
  <c r="AF217" i="1"/>
  <c r="AA217" i="1"/>
  <c r="U217" i="1"/>
  <c r="AJ217" i="1"/>
  <c r="AE217" i="1"/>
  <c r="Y217" i="1"/>
  <c r="T217" i="1"/>
  <c r="V217" i="1"/>
  <c r="Z217" i="1"/>
  <c r="AD217" i="1"/>
  <c r="AH222" i="1"/>
  <c r="AI222" i="1"/>
  <c r="AC222" i="1"/>
  <c r="X222" i="1"/>
  <c r="S222" i="1"/>
  <c r="AG222" i="1"/>
  <c r="AB222" i="1"/>
  <c r="W222" i="1"/>
  <c r="AF222" i="1"/>
  <c r="AA222" i="1"/>
  <c r="U222" i="1"/>
  <c r="AJ222" i="1"/>
  <c r="AE222" i="1"/>
  <c r="Y222" i="1"/>
  <c r="T222" i="1"/>
  <c r="V222" i="1"/>
  <c r="Z222" i="1"/>
  <c r="AD222" i="1"/>
  <c r="AH226" i="1"/>
  <c r="AI226" i="1"/>
  <c r="AC226" i="1"/>
  <c r="X226" i="1"/>
  <c r="S226" i="1"/>
  <c r="AG226" i="1"/>
  <c r="AB226" i="1"/>
  <c r="W226" i="1"/>
  <c r="AF226" i="1"/>
  <c r="AA226" i="1"/>
  <c r="U226" i="1"/>
  <c r="AJ226" i="1"/>
  <c r="AE226" i="1"/>
  <c r="Y226" i="1"/>
  <c r="T226" i="1"/>
  <c r="V226" i="1"/>
  <c r="Z226" i="1"/>
  <c r="AD226" i="1"/>
  <c r="AH230" i="1"/>
  <c r="AI230" i="1"/>
  <c r="AC230" i="1"/>
  <c r="X230" i="1"/>
  <c r="S230" i="1"/>
  <c r="AG230" i="1"/>
  <c r="AB230" i="1"/>
  <c r="W230" i="1"/>
  <c r="AF230" i="1"/>
  <c r="AA230" i="1"/>
  <c r="U230" i="1"/>
  <c r="AJ230" i="1"/>
  <c r="AE230" i="1"/>
  <c r="Y230" i="1"/>
  <c r="T230" i="1"/>
  <c r="V230" i="1"/>
  <c r="Z230" i="1"/>
  <c r="AD230" i="1"/>
  <c r="AH234" i="1"/>
  <c r="AI234" i="1"/>
  <c r="AC234" i="1"/>
  <c r="X234" i="1"/>
  <c r="S234" i="1"/>
  <c r="AG234" i="1"/>
  <c r="AB234" i="1"/>
  <c r="W234" i="1"/>
  <c r="AF234" i="1"/>
  <c r="AA234" i="1"/>
  <c r="U234" i="1"/>
  <c r="AJ234" i="1"/>
  <c r="AE234" i="1"/>
  <c r="Y234" i="1"/>
  <c r="T234" i="1"/>
  <c r="V234" i="1"/>
  <c r="Z234" i="1"/>
  <c r="AD234" i="1"/>
  <c r="AG241" i="1"/>
  <c r="AF241" i="1"/>
  <c r="W241" i="1"/>
  <c r="V241" i="1"/>
  <c r="AB241" i="1"/>
  <c r="AC241" i="1"/>
  <c r="AA241" i="1"/>
  <c r="X241" i="1"/>
  <c r="AH241" i="1"/>
  <c r="AJ241" i="1"/>
  <c r="T241" i="1"/>
  <c r="Y241" i="1"/>
  <c r="Z241" i="1"/>
  <c r="AD241" i="1"/>
  <c r="AE241" i="1"/>
  <c r="AI241" i="1"/>
  <c r="S241" i="1"/>
  <c r="U241" i="1"/>
  <c r="AH254" i="1"/>
  <c r="AI254" i="1"/>
  <c r="AC254" i="1"/>
  <c r="X254" i="1"/>
  <c r="S254" i="1"/>
  <c r="AG254" i="1"/>
  <c r="AB254" i="1"/>
  <c r="W254" i="1"/>
  <c r="AF254" i="1"/>
  <c r="AA254" i="1"/>
  <c r="U254" i="1"/>
  <c r="AJ254" i="1"/>
  <c r="AE254" i="1"/>
  <c r="Y254" i="1"/>
  <c r="T254" i="1"/>
  <c r="Z254" i="1"/>
  <c r="AD254" i="1"/>
  <c r="V254" i="1"/>
  <c r="AG263" i="1"/>
  <c r="U263" i="1"/>
  <c r="AE263" i="1"/>
  <c r="Z263" i="1"/>
  <c r="Y263" i="1"/>
  <c r="AD263" i="1"/>
  <c r="AI263" i="1"/>
  <c r="S263" i="1"/>
  <c r="AA263" i="1"/>
  <c r="X263" i="1"/>
  <c r="AH263" i="1"/>
  <c r="AJ263" i="1"/>
  <c r="T263" i="1"/>
  <c r="AF263" i="1"/>
  <c r="W263" i="1"/>
  <c r="V263" i="1"/>
  <c r="AB263" i="1"/>
  <c r="AC263" i="1"/>
  <c r="AH282" i="1"/>
  <c r="AF282" i="1"/>
  <c r="Y282" i="1"/>
  <c r="S282" i="1"/>
  <c r="AE282" i="1"/>
  <c r="X282" i="1"/>
  <c r="AJ282" i="1"/>
  <c r="AC282" i="1"/>
  <c r="U282" i="1"/>
  <c r="AI282" i="1"/>
  <c r="AA282" i="1"/>
  <c r="T282" i="1"/>
  <c r="W282" i="1"/>
  <c r="AB282" i="1"/>
  <c r="AG282" i="1"/>
  <c r="V282" i="1"/>
  <c r="Z282" i="1"/>
  <c r="AD282" i="1"/>
  <c r="AC300" i="1"/>
  <c r="AG300" i="1"/>
  <c r="U300" i="1"/>
  <c r="AD300" i="1"/>
  <c r="Y300" i="1"/>
  <c r="V300" i="1"/>
  <c r="AI300" i="1"/>
  <c r="S300" i="1"/>
  <c r="X300" i="1"/>
  <c r="AE300" i="1"/>
  <c r="AJ300" i="1"/>
  <c r="T300" i="1"/>
  <c r="AA300" i="1"/>
  <c r="AF300" i="1"/>
  <c r="Z300" i="1"/>
  <c r="W300" i="1"/>
  <c r="AB300" i="1"/>
  <c r="AH300" i="1"/>
  <c r="AC314" i="1"/>
  <c r="AG314" i="1"/>
  <c r="U314" i="1"/>
  <c r="AD314" i="1"/>
  <c r="Y314" i="1"/>
  <c r="V314" i="1"/>
  <c r="AE314" i="1"/>
  <c r="AJ314" i="1"/>
  <c r="T314" i="1"/>
  <c r="AA314" i="1"/>
  <c r="AF314" i="1"/>
  <c r="Z314" i="1"/>
  <c r="W314" i="1"/>
  <c r="AB314" i="1"/>
  <c r="AH314" i="1"/>
  <c r="AI314" i="1"/>
  <c r="S314" i="1"/>
  <c r="X314" i="1"/>
  <c r="AH240" i="1"/>
  <c r="AG240" i="1"/>
  <c r="AB240" i="1"/>
  <c r="W240" i="1"/>
  <c r="AF240" i="1"/>
  <c r="AA240" i="1"/>
  <c r="U240" i="1"/>
  <c r="AJ240" i="1"/>
  <c r="AE240" i="1"/>
  <c r="Y240" i="1"/>
  <c r="T240" i="1"/>
  <c r="AI240" i="1"/>
  <c r="AC240" i="1"/>
  <c r="X240" i="1"/>
  <c r="S240" i="1"/>
  <c r="AD240" i="1"/>
  <c r="V240" i="1"/>
  <c r="Z240" i="1"/>
  <c r="AB278" i="1"/>
  <c r="AC278" i="1"/>
  <c r="W278" i="1"/>
  <c r="U278" i="1"/>
  <c r="AH278" i="1"/>
  <c r="T278" i="1"/>
  <c r="AJ278" i="1"/>
  <c r="AF278" i="1"/>
  <c r="S278" i="1"/>
  <c r="AE278" i="1"/>
  <c r="X278" i="1"/>
  <c r="AA278" i="1"/>
  <c r="Y278" i="1"/>
  <c r="AG278" i="1"/>
  <c r="AI278" i="1"/>
  <c r="Z278" i="1"/>
  <c r="AD278" i="1"/>
  <c r="V278" i="1"/>
  <c r="Y298" i="1"/>
  <c r="AG298" i="1"/>
  <c r="AD298" i="1"/>
  <c r="V298" i="1"/>
  <c r="U298" i="1"/>
  <c r="AC298" i="1"/>
  <c r="AE298" i="1"/>
  <c r="AJ298" i="1"/>
  <c r="T298" i="1"/>
  <c r="AA298" i="1"/>
  <c r="AF298" i="1"/>
  <c r="Z298" i="1"/>
  <c r="W298" i="1"/>
  <c r="AB298" i="1"/>
  <c r="AH298" i="1"/>
  <c r="AI298" i="1"/>
  <c r="S298" i="1"/>
  <c r="X298" i="1"/>
  <c r="AI317" i="1"/>
  <c r="Y317" i="1"/>
  <c r="AG317" i="1"/>
  <c r="W317" i="1"/>
  <c r="AC317" i="1"/>
  <c r="T317" i="1"/>
  <c r="AJ317" i="1"/>
  <c r="AB317" i="1"/>
  <c r="S317" i="1"/>
  <c r="AH317" i="1"/>
  <c r="X317" i="1"/>
  <c r="AF317" i="1"/>
  <c r="AE317" i="1"/>
  <c r="AA317" i="1"/>
  <c r="U317" i="1"/>
  <c r="AD317" i="1"/>
  <c r="V317" i="1"/>
  <c r="Z317" i="1"/>
  <c r="AI371" i="1"/>
  <c r="AF371" i="1"/>
  <c r="U371" i="1"/>
  <c r="Z371" i="1"/>
  <c r="AA371" i="1"/>
  <c r="T371" i="1"/>
  <c r="AJ371" i="1"/>
  <c r="Y371" i="1"/>
  <c r="AD371" i="1"/>
  <c r="AE371" i="1"/>
  <c r="X371" i="1"/>
  <c r="AC371" i="1"/>
  <c r="AH371" i="1"/>
  <c r="S371" i="1"/>
  <c r="AB371" i="1"/>
  <c r="AG371" i="1"/>
  <c r="V371" i="1"/>
  <c r="W371" i="1"/>
  <c r="AI377" i="1"/>
  <c r="AJ377" i="1"/>
  <c r="Z377" i="1"/>
  <c r="AF377" i="1"/>
  <c r="V377" i="1"/>
  <c r="AE377" i="1"/>
  <c r="T377" i="1"/>
  <c r="AA377" i="1"/>
  <c r="Y377" i="1"/>
  <c r="AH377" i="1"/>
  <c r="S377" i="1"/>
  <c r="U377" i="1"/>
  <c r="X377" i="1"/>
  <c r="AG377" i="1"/>
  <c r="W377" i="1"/>
  <c r="AD377" i="1"/>
  <c r="AC377" i="1"/>
  <c r="AB377" i="1"/>
  <c r="Z396" i="1"/>
  <c r="X396" i="1"/>
  <c r="W396" i="1"/>
  <c r="Y396" i="1"/>
  <c r="V396" i="1"/>
  <c r="U396" i="1"/>
  <c r="AH396" i="1"/>
  <c r="AI396" i="1"/>
  <c r="S396" i="1"/>
  <c r="T396" i="1"/>
  <c r="AC396" i="1"/>
  <c r="AF396" i="1"/>
  <c r="AE396" i="1"/>
  <c r="AJ396" i="1"/>
  <c r="AG396" i="1"/>
  <c r="AA396" i="1"/>
  <c r="AD396" i="1"/>
  <c r="AB396" i="1"/>
  <c r="AH410" i="1"/>
  <c r="AC410" i="1"/>
  <c r="X410" i="1"/>
  <c r="AE410" i="1"/>
  <c r="AJ410" i="1"/>
  <c r="AG410" i="1"/>
  <c r="Z410" i="1"/>
  <c r="AA410" i="1"/>
  <c r="AD410" i="1"/>
  <c r="AB410" i="1"/>
  <c r="U410" i="1"/>
  <c r="W410" i="1"/>
  <c r="Y410" i="1"/>
  <c r="V410" i="1"/>
  <c r="AI410" i="1"/>
  <c r="S410" i="1"/>
  <c r="T410" i="1"/>
  <c r="AF410" i="1"/>
  <c r="AF425" i="1"/>
  <c r="Z425" i="1"/>
  <c r="U425" i="1"/>
  <c r="AE425" i="1"/>
  <c r="X425" i="1"/>
  <c r="AD425" i="1"/>
  <c r="V425" i="1"/>
  <c r="AA425" i="1"/>
  <c r="AC425" i="1"/>
  <c r="AJ425" i="1"/>
  <c r="AB425" i="1"/>
  <c r="W425" i="1"/>
  <c r="AH425" i="1"/>
  <c r="T425" i="1"/>
  <c r="AG425" i="1"/>
  <c r="AI425" i="1"/>
  <c r="S425" i="1"/>
  <c r="Y425" i="1"/>
  <c r="AD437" i="1"/>
  <c r="AB437" i="1"/>
  <c r="X437" i="1"/>
  <c r="AJ437" i="1"/>
  <c r="T437" i="1"/>
  <c r="AF437" i="1"/>
  <c r="AA437" i="1"/>
  <c r="AC437" i="1"/>
  <c r="AH437" i="1"/>
  <c r="W437" i="1"/>
  <c r="Y437" i="1"/>
  <c r="V437" i="1"/>
  <c r="AI437" i="1"/>
  <c r="S437" i="1"/>
  <c r="U437" i="1"/>
  <c r="AE437" i="1"/>
  <c r="AG437" i="1"/>
  <c r="Z437" i="1"/>
  <c r="AJ393" i="1"/>
  <c r="AH393" i="1"/>
  <c r="U393" i="1"/>
  <c r="S393" i="1"/>
  <c r="AB393" i="1"/>
  <c r="T393" i="1"/>
  <c r="AG393" i="1"/>
  <c r="AI393" i="1"/>
  <c r="AF393" i="1"/>
  <c r="AE393" i="1"/>
  <c r="AC393" i="1"/>
  <c r="AD393" i="1"/>
  <c r="AA393" i="1"/>
  <c r="W393" i="1"/>
  <c r="Z393" i="1"/>
  <c r="Y393" i="1"/>
  <c r="X393" i="1"/>
  <c r="V393" i="1"/>
  <c r="Z414" i="1"/>
  <c r="T414" i="1"/>
  <c r="AJ414" i="1"/>
  <c r="AE414" i="1"/>
  <c r="Y414" i="1"/>
  <c r="AH414" i="1"/>
  <c r="AD414" i="1"/>
  <c r="V414" i="1"/>
  <c r="U414" i="1"/>
  <c r="AI414" i="1"/>
  <c r="AA414" i="1"/>
  <c r="AG414" i="1"/>
  <c r="W414" i="1"/>
  <c r="S414" i="1"/>
  <c r="AF414" i="1"/>
  <c r="AC414" i="1"/>
  <c r="AB414" i="1"/>
  <c r="X414" i="1"/>
  <c r="Z426" i="1"/>
  <c r="T426" i="1"/>
  <c r="AJ426" i="1"/>
  <c r="AE426" i="1"/>
  <c r="Y426" i="1"/>
  <c r="AH426" i="1"/>
  <c r="S426" i="1"/>
  <c r="AA426" i="1"/>
  <c r="U426" i="1"/>
  <c r="X426" i="1"/>
  <c r="AF426" i="1"/>
  <c r="AG426" i="1"/>
  <c r="W426" i="1"/>
  <c r="AD426" i="1"/>
  <c r="AC426" i="1"/>
  <c r="AB426" i="1"/>
  <c r="AI426" i="1"/>
  <c r="V426" i="1"/>
  <c r="AF383" i="1"/>
  <c r="S383" i="1"/>
  <c r="AI383" i="1"/>
  <c r="AD383" i="1"/>
  <c r="X383" i="1"/>
  <c r="AG383" i="1"/>
  <c r="W383" i="1"/>
  <c r="AJ383" i="1"/>
  <c r="AC383" i="1"/>
  <c r="AB383" i="1"/>
  <c r="T383" i="1"/>
  <c r="V383" i="1"/>
  <c r="Y383" i="1"/>
  <c r="AH383" i="1"/>
  <c r="Z383" i="1"/>
  <c r="AA383" i="1"/>
  <c r="U383" i="1"/>
  <c r="AE383" i="1"/>
  <c r="AH395" i="1"/>
  <c r="Z395" i="1"/>
  <c r="AJ395" i="1"/>
  <c r="AG395" i="1"/>
  <c r="AF395" i="1"/>
  <c r="AD395" i="1"/>
  <c r="W395" i="1"/>
  <c r="AC395" i="1"/>
  <c r="AA395" i="1"/>
  <c r="X395" i="1"/>
  <c r="T395" i="1"/>
  <c r="Y395" i="1"/>
  <c r="V395" i="1"/>
  <c r="S395" i="1"/>
  <c r="AE395" i="1"/>
  <c r="U395" i="1"/>
  <c r="AI395" i="1"/>
  <c r="AB395" i="1"/>
  <c r="AF428" i="1"/>
  <c r="T428" i="1"/>
  <c r="Y428" i="1"/>
  <c r="AH428" i="1"/>
  <c r="AI428" i="1"/>
  <c r="Z428" i="1"/>
  <c r="U428" i="1"/>
  <c r="S428" i="1"/>
  <c r="AE428" i="1"/>
  <c r="V428" i="1"/>
  <c r="AG428" i="1"/>
  <c r="W428" i="1"/>
  <c r="X428" i="1"/>
  <c r="AJ428" i="1"/>
  <c r="AA428" i="1"/>
  <c r="AC428" i="1"/>
  <c r="AB428" i="1"/>
  <c r="AD428" i="1"/>
  <c r="AH370" i="1"/>
  <c r="AG370" i="1"/>
  <c r="AB370" i="1"/>
  <c r="W370" i="1"/>
  <c r="AF370" i="1"/>
  <c r="AA370" i="1"/>
  <c r="U370" i="1"/>
  <c r="AJ370" i="1"/>
  <c r="AE370" i="1"/>
  <c r="Y370" i="1"/>
  <c r="T370" i="1"/>
  <c r="AI370" i="1"/>
  <c r="AC370" i="1"/>
  <c r="X370" i="1"/>
  <c r="S370" i="1"/>
  <c r="V370" i="1"/>
  <c r="Z370" i="1"/>
  <c r="AD370" i="1"/>
  <c r="AJ380" i="1"/>
  <c r="AB380" i="1"/>
  <c r="Z380" i="1"/>
  <c r="AG380" i="1"/>
  <c r="V380" i="1"/>
  <c r="AF380" i="1"/>
  <c r="U380" i="1"/>
  <c r="Y380" i="1"/>
  <c r="AI380" i="1"/>
  <c r="S380" i="1"/>
  <c r="AD380" i="1"/>
  <c r="AE380" i="1"/>
  <c r="X380" i="1"/>
  <c r="AA380" i="1"/>
  <c r="AC380" i="1"/>
  <c r="T380" i="1"/>
  <c r="W380" i="1"/>
  <c r="AH380" i="1"/>
  <c r="AJ391" i="1"/>
  <c r="AE391" i="1"/>
  <c r="T391" i="1"/>
  <c r="Y391" i="1"/>
  <c r="V391" i="1"/>
  <c r="S391" i="1"/>
  <c r="U391" i="1"/>
  <c r="AI391" i="1"/>
  <c r="AB391" i="1"/>
  <c r="W391" i="1"/>
  <c r="AG391" i="1"/>
  <c r="AF391" i="1"/>
  <c r="AD391" i="1"/>
  <c r="AH391" i="1"/>
  <c r="Z391" i="1"/>
  <c r="AC391" i="1"/>
  <c r="AA391" i="1"/>
  <c r="X391" i="1"/>
  <c r="AJ422" i="1"/>
  <c r="AE422" i="1"/>
  <c r="Z422" i="1"/>
  <c r="T422" i="1"/>
  <c r="U422" i="1"/>
  <c r="AD422" i="1"/>
  <c r="AF422" i="1"/>
  <c r="AG422" i="1"/>
  <c r="W422" i="1"/>
  <c r="AI422" i="1"/>
  <c r="AC422" i="1"/>
  <c r="AB422" i="1"/>
  <c r="S422" i="1"/>
  <c r="V422" i="1"/>
  <c r="Y422" i="1"/>
  <c r="AH422" i="1"/>
  <c r="X422" i="1"/>
  <c r="AA422" i="1"/>
  <c r="AD440" i="1"/>
  <c r="V440" i="1"/>
  <c r="Y440" i="1"/>
  <c r="AA440" i="1"/>
  <c r="AH440" i="1"/>
  <c r="AB440" i="1"/>
  <c r="U440" i="1"/>
  <c r="W440" i="1"/>
  <c r="AJ440" i="1"/>
  <c r="AG440" i="1"/>
  <c r="AI440" i="1"/>
  <c r="S440" i="1"/>
  <c r="X440" i="1"/>
  <c r="AC440" i="1"/>
  <c r="AE440" i="1"/>
  <c r="Z440" i="1"/>
  <c r="T440" i="1"/>
  <c r="AF440" i="1"/>
  <c r="AD447" i="1"/>
  <c r="V447" i="1"/>
  <c r="W447" i="1"/>
  <c r="Y447" i="1"/>
  <c r="T447" i="1"/>
  <c r="X447" i="1"/>
  <c r="AI447" i="1"/>
  <c r="S447" i="1"/>
  <c r="U447" i="1"/>
  <c r="AB447" i="1"/>
  <c r="AF447" i="1"/>
  <c r="AE447" i="1"/>
  <c r="AG447" i="1"/>
  <c r="Z447" i="1"/>
  <c r="AJ447" i="1"/>
  <c r="AA447" i="1"/>
  <c r="AC447" i="1"/>
  <c r="AH447" i="1"/>
  <c r="AH523" i="1"/>
  <c r="AC523" i="1"/>
  <c r="U523" i="1"/>
  <c r="AI523" i="1"/>
  <c r="AE523" i="1"/>
  <c r="W523" i="1"/>
  <c r="AA523" i="1"/>
  <c r="Y523" i="1"/>
  <c r="S523" i="1"/>
  <c r="AG523" i="1"/>
  <c r="AB523" i="1"/>
  <c r="Z523" i="1"/>
  <c r="AF523" i="1"/>
  <c r="AD523" i="1"/>
  <c r="T523" i="1"/>
  <c r="AJ523" i="1"/>
  <c r="X523" i="1"/>
  <c r="V523" i="1"/>
  <c r="AF458" i="1"/>
  <c r="V458" i="1"/>
  <c r="AD458" i="1"/>
  <c r="T458" i="1"/>
  <c r="AB458" i="1"/>
  <c r="AJ458" i="1"/>
  <c r="X458" i="1"/>
  <c r="U458" i="1"/>
  <c r="W458" i="1"/>
  <c r="AG458" i="1"/>
  <c r="AI458" i="1"/>
  <c r="S458" i="1"/>
  <c r="AC458" i="1"/>
  <c r="AE458" i="1"/>
  <c r="Z458" i="1"/>
  <c r="Y458" i="1"/>
  <c r="AA458" i="1"/>
  <c r="AH458" i="1"/>
  <c r="AD446" i="1"/>
  <c r="AF446" i="1"/>
  <c r="AB446" i="1"/>
  <c r="X446" i="1"/>
  <c r="AJ446" i="1"/>
  <c r="T446" i="1"/>
  <c r="U446" i="1"/>
  <c r="W446" i="1"/>
  <c r="AG446" i="1"/>
  <c r="AI446" i="1"/>
  <c r="S446" i="1"/>
  <c r="AC446" i="1"/>
  <c r="AE446" i="1"/>
  <c r="Z446" i="1"/>
  <c r="V446" i="1"/>
  <c r="Y446" i="1"/>
  <c r="AA446" i="1"/>
  <c r="AH446" i="1"/>
  <c r="AD454" i="1"/>
  <c r="AF454" i="1"/>
  <c r="AB454" i="1"/>
  <c r="X454" i="1"/>
  <c r="AJ454" i="1"/>
  <c r="T454" i="1"/>
  <c r="U454" i="1"/>
  <c r="W454" i="1"/>
  <c r="AG454" i="1"/>
  <c r="AI454" i="1"/>
  <c r="S454" i="1"/>
  <c r="AC454" i="1"/>
  <c r="AE454" i="1"/>
  <c r="Z454" i="1"/>
  <c r="V454" i="1"/>
  <c r="Y454" i="1"/>
  <c r="AA454" i="1"/>
  <c r="AH454" i="1"/>
  <c r="AD462" i="1"/>
  <c r="AF462" i="1"/>
  <c r="AB462" i="1"/>
  <c r="X462" i="1"/>
  <c r="AJ462" i="1"/>
  <c r="T462" i="1"/>
  <c r="U462" i="1"/>
  <c r="W462" i="1"/>
  <c r="AG462" i="1"/>
  <c r="AI462" i="1"/>
  <c r="S462" i="1"/>
  <c r="AC462" i="1"/>
  <c r="AE462" i="1"/>
  <c r="Z462" i="1"/>
  <c r="V462" i="1"/>
  <c r="Y462" i="1"/>
  <c r="AA462" i="1"/>
  <c r="AH462" i="1"/>
  <c r="AD470" i="1"/>
  <c r="AH470" i="1"/>
  <c r="AB470" i="1"/>
  <c r="X470" i="1"/>
  <c r="T470" i="1"/>
  <c r="U470" i="1"/>
  <c r="AE470" i="1"/>
  <c r="Z470" i="1"/>
  <c r="AG470" i="1"/>
  <c r="AJ470" i="1"/>
  <c r="AA470" i="1"/>
  <c r="AC470" i="1"/>
  <c r="AF470" i="1"/>
  <c r="W470" i="1"/>
  <c r="V470" i="1"/>
  <c r="Y470" i="1"/>
  <c r="AI470" i="1"/>
  <c r="S470" i="1"/>
  <c r="AD476" i="1"/>
  <c r="AG476" i="1"/>
  <c r="AJ476" i="1"/>
  <c r="T476" i="1"/>
  <c r="W476" i="1"/>
  <c r="Z476" i="1"/>
  <c r="AC476" i="1"/>
  <c r="AF476" i="1"/>
  <c r="AI476" i="1"/>
  <c r="S476" i="1"/>
  <c r="Y476" i="1"/>
  <c r="AB476" i="1"/>
  <c r="AE476" i="1"/>
  <c r="AH476" i="1"/>
  <c r="U476" i="1"/>
  <c r="X476" i="1"/>
  <c r="AA476" i="1"/>
  <c r="V476" i="1"/>
  <c r="AI485" i="1"/>
  <c r="AF485" i="1"/>
  <c r="AB485" i="1"/>
  <c r="X485" i="1"/>
  <c r="AJ485" i="1"/>
  <c r="T485" i="1"/>
  <c r="U485" i="1"/>
  <c r="Y485" i="1"/>
  <c r="AC485" i="1"/>
  <c r="AD485" i="1"/>
  <c r="AE485" i="1"/>
  <c r="AG485" i="1"/>
  <c r="AH485" i="1"/>
  <c r="S485" i="1"/>
  <c r="V485" i="1"/>
  <c r="W485" i="1"/>
  <c r="Z485" i="1"/>
  <c r="AA485" i="1"/>
  <c r="AI489" i="1"/>
  <c r="AF489" i="1"/>
  <c r="AB489" i="1"/>
  <c r="X489" i="1"/>
  <c r="AJ489" i="1"/>
  <c r="T489" i="1"/>
  <c r="AC489" i="1"/>
  <c r="AG489" i="1"/>
  <c r="U489" i="1"/>
  <c r="V489" i="1"/>
  <c r="W489" i="1"/>
  <c r="Z489" i="1"/>
  <c r="AA489" i="1"/>
  <c r="AD489" i="1"/>
  <c r="AE489" i="1"/>
  <c r="Y489" i="1"/>
  <c r="AH489" i="1"/>
  <c r="S489" i="1"/>
  <c r="AI495" i="1"/>
  <c r="AF495" i="1"/>
  <c r="AB495" i="1"/>
  <c r="X495" i="1"/>
  <c r="AJ495" i="1"/>
  <c r="T495" i="1"/>
  <c r="AG495" i="1"/>
  <c r="U495" i="1"/>
  <c r="Y495" i="1"/>
  <c r="Z495" i="1"/>
  <c r="S495" i="1"/>
  <c r="AC495" i="1"/>
  <c r="AD495" i="1"/>
  <c r="W495" i="1"/>
  <c r="AH495" i="1"/>
  <c r="AA495" i="1"/>
  <c r="V495" i="1"/>
  <c r="AE495" i="1"/>
  <c r="AI499" i="1"/>
  <c r="AF499" i="1"/>
  <c r="AB499" i="1"/>
  <c r="X499" i="1"/>
  <c r="AJ499" i="1"/>
  <c r="T499" i="1"/>
  <c r="Y499" i="1"/>
  <c r="AC499" i="1"/>
  <c r="AG499" i="1"/>
  <c r="AH499" i="1"/>
  <c r="AA499" i="1"/>
  <c r="V499" i="1"/>
  <c r="AE499" i="1"/>
  <c r="Z499" i="1"/>
  <c r="S499" i="1"/>
  <c r="U499" i="1"/>
  <c r="AD499" i="1"/>
  <c r="W499" i="1"/>
  <c r="AI503" i="1"/>
  <c r="AF503" i="1"/>
  <c r="AB503" i="1"/>
  <c r="X503" i="1"/>
  <c r="AJ503" i="1"/>
  <c r="T503" i="1"/>
  <c r="AG503" i="1"/>
  <c r="AC503" i="1"/>
  <c r="Z503" i="1"/>
  <c r="S503" i="1"/>
  <c r="AD503" i="1"/>
  <c r="W503" i="1"/>
  <c r="U503" i="1"/>
  <c r="AH503" i="1"/>
  <c r="AA503" i="1"/>
  <c r="Y503" i="1"/>
  <c r="V503" i="1"/>
  <c r="AE503" i="1"/>
  <c r="AI507" i="1"/>
  <c r="AF507" i="1"/>
  <c r="AB507" i="1"/>
  <c r="X507" i="1"/>
  <c r="AJ507" i="1"/>
  <c r="T507" i="1"/>
  <c r="Y507" i="1"/>
  <c r="AG507" i="1"/>
  <c r="AH507" i="1"/>
  <c r="AA507" i="1"/>
  <c r="V507" i="1"/>
  <c r="AE507" i="1"/>
  <c r="U507" i="1"/>
  <c r="Z507" i="1"/>
  <c r="S507" i="1"/>
  <c r="AC507" i="1"/>
  <c r="AD507" i="1"/>
  <c r="W507" i="1"/>
  <c r="AI511" i="1"/>
  <c r="AF511" i="1"/>
  <c r="AB511" i="1"/>
  <c r="X511" i="1"/>
  <c r="AJ511" i="1"/>
  <c r="T511" i="1"/>
  <c r="AG511" i="1"/>
  <c r="Z511" i="1"/>
  <c r="S511" i="1"/>
  <c r="U511" i="1"/>
  <c r="AD511" i="1"/>
  <c r="W511" i="1"/>
  <c r="Y511" i="1"/>
  <c r="AH511" i="1"/>
  <c r="AA511" i="1"/>
  <c r="AC511" i="1"/>
  <c r="V511" i="1"/>
  <c r="AE511" i="1"/>
  <c r="AI515" i="1"/>
  <c r="AF515" i="1"/>
  <c r="AB515" i="1"/>
  <c r="X515" i="1"/>
  <c r="AJ515" i="1"/>
  <c r="T515" i="1"/>
  <c r="Y515" i="1"/>
  <c r="AH515" i="1"/>
  <c r="AA515" i="1"/>
  <c r="U515" i="1"/>
  <c r="V515" i="1"/>
  <c r="AE515" i="1"/>
  <c r="AC515" i="1"/>
  <c r="Z515" i="1"/>
  <c r="S515" i="1"/>
  <c r="AG515" i="1"/>
  <c r="AD515" i="1"/>
  <c r="W515" i="1"/>
  <c r="AI519" i="1"/>
  <c r="AF519" i="1"/>
  <c r="AB519" i="1"/>
  <c r="X519" i="1"/>
  <c r="AJ519" i="1"/>
  <c r="T519" i="1"/>
  <c r="AG519" i="1"/>
  <c r="U519" i="1"/>
  <c r="Z519" i="1"/>
  <c r="S519" i="1"/>
  <c r="Y519" i="1"/>
  <c r="AD519" i="1"/>
  <c r="W519" i="1"/>
  <c r="AC519" i="1"/>
  <c r="AH519" i="1"/>
  <c r="AA519" i="1"/>
  <c r="V519" i="1"/>
  <c r="AE519" i="1"/>
  <c r="AJ526" i="1"/>
  <c r="AE526" i="1"/>
  <c r="W526" i="1"/>
  <c r="AC526" i="1"/>
  <c r="U526" i="1"/>
  <c r="AI526" i="1"/>
  <c r="AA526" i="1"/>
  <c r="S526" i="1"/>
  <c r="AG526" i="1"/>
  <c r="Y526" i="1"/>
  <c r="V526" i="1"/>
  <c r="AF526" i="1"/>
  <c r="Z526" i="1"/>
  <c r="T526" i="1"/>
  <c r="AD526" i="1"/>
  <c r="X526" i="1"/>
  <c r="AH526" i="1"/>
  <c r="AB526" i="1"/>
  <c r="U551" i="1"/>
  <c r="AE551" i="1"/>
  <c r="Z551" i="1"/>
  <c r="AF551" i="1"/>
  <c r="W551" i="1"/>
  <c r="AD551" i="1"/>
  <c r="AG551" i="1"/>
  <c r="AB551" i="1"/>
  <c r="AC551" i="1"/>
  <c r="AI551" i="1"/>
  <c r="X551" i="1"/>
  <c r="AH551" i="1"/>
  <c r="S551" i="1"/>
  <c r="V551" i="1"/>
  <c r="AJ551" i="1"/>
  <c r="T551" i="1"/>
  <c r="Y551" i="1"/>
  <c r="AA551" i="1"/>
  <c r="AH576" i="1"/>
  <c r="AF576" i="1"/>
  <c r="AA576" i="1"/>
  <c r="U576" i="1"/>
  <c r="AJ576" i="1"/>
  <c r="AE576" i="1"/>
  <c r="Y576" i="1"/>
  <c r="T576" i="1"/>
  <c r="AI576" i="1"/>
  <c r="AC576" i="1"/>
  <c r="X576" i="1"/>
  <c r="S576" i="1"/>
  <c r="AG576" i="1"/>
  <c r="AB576" i="1"/>
  <c r="W576" i="1"/>
  <c r="V576" i="1"/>
  <c r="Z576" i="1"/>
  <c r="AD576" i="1"/>
  <c r="AH584" i="1"/>
  <c r="AF584" i="1"/>
  <c r="AA584" i="1"/>
  <c r="U584" i="1"/>
  <c r="AJ584" i="1"/>
  <c r="AE584" i="1"/>
  <c r="Y584" i="1"/>
  <c r="T584" i="1"/>
  <c r="AI584" i="1"/>
  <c r="AC584" i="1"/>
  <c r="X584" i="1"/>
  <c r="S584" i="1"/>
  <c r="AG584" i="1"/>
  <c r="AB584" i="1"/>
  <c r="W584" i="1"/>
  <c r="V584" i="1"/>
  <c r="Z584" i="1"/>
  <c r="AD584" i="1"/>
  <c r="Z547" i="1"/>
  <c r="U547" i="1"/>
  <c r="AE547" i="1"/>
  <c r="AB547" i="1"/>
  <c r="AC547" i="1"/>
  <c r="S547" i="1"/>
  <c r="X547" i="1"/>
  <c r="AH547" i="1"/>
  <c r="Y547" i="1"/>
  <c r="V547" i="1"/>
  <c r="AJ547" i="1"/>
  <c r="T547" i="1"/>
  <c r="AD547" i="1"/>
  <c r="AA547" i="1"/>
  <c r="AF547" i="1"/>
  <c r="W547" i="1"/>
  <c r="AI547" i="1"/>
  <c r="AG547" i="1"/>
  <c r="AH568" i="1"/>
  <c r="AI568" i="1"/>
  <c r="U568" i="1"/>
  <c r="W568" i="1"/>
  <c r="AC568" i="1"/>
  <c r="AE568" i="1"/>
  <c r="Y568" i="1"/>
  <c r="S568" i="1"/>
  <c r="AG568" i="1"/>
  <c r="AA568" i="1"/>
  <c r="X568" i="1"/>
  <c r="AB568" i="1"/>
  <c r="V568" i="1"/>
  <c r="AF568" i="1"/>
  <c r="Z568" i="1"/>
  <c r="T568" i="1"/>
  <c r="AJ568" i="1"/>
  <c r="AD568" i="1"/>
  <c r="AG541" i="1"/>
  <c r="AC541" i="1"/>
  <c r="S541" i="1"/>
  <c r="AA541" i="1"/>
  <c r="W541" i="1"/>
  <c r="AE541" i="1"/>
  <c r="U541" i="1"/>
  <c r="Y541" i="1"/>
  <c r="AH541" i="1"/>
  <c r="AF541" i="1"/>
  <c r="AI541" i="1"/>
  <c r="T541" i="1"/>
  <c r="V541" i="1"/>
  <c r="X541" i="1"/>
  <c r="Z541" i="1"/>
  <c r="AB541" i="1"/>
  <c r="AJ541" i="1"/>
  <c r="AD541" i="1"/>
  <c r="AG557" i="1"/>
  <c r="U557" i="1"/>
  <c r="AB557" i="1"/>
  <c r="AC557" i="1"/>
  <c r="AI557" i="1"/>
  <c r="Z557" i="1"/>
  <c r="X557" i="1"/>
  <c r="AH557" i="1"/>
  <c r="S557" i="1"/>
  <c r="AE557" i="1"/>
  <c r="V557" i="1"/>
  <c r="AJ557" i="1"/>
  <c r="T557" i="1"/>
  <c r="Y557" i="1"/>
  <c r="AA557" i="1"/>
  <c r="AF557" i="1"/>
  <c r="W557" i="1"/>
  <c r="AD557" i="1"/>
  <c r="AH577" i="1"/>
  <c r="AI577" i="1"/>
  <c r="AA577" i="1"/>
  <c r="S577" i="1"/>
  <c r="AG577" i="1"/>
  <c r="Y577" i="1"/>
  <c r="AE577" i="1"/>
  <c r="W577" i="1"/>
  <c r="AC577" i="1"/>
  <c r="U577" i="1"/>
  <c r="X577" i="1"/>
  <c r="AB577" i="1"/>
  <c r="V577" i="1"/>
  <c r="AF577" i="1"/>
  <c r="Z577" i="1"/>
  <c r="T577" i="1"/>
  <c r="AJ577" i="1"/>
  <c r="AD577" i="1"/>
  <c r="AH529" i="1"/>
  <c r="AG529" i="1"/>
  <c r="Y529" i="1"/>
  <c r="AE529" i="1"/>
  <c r="W529" i="1"/>
  <c r="AC529" i="1"/>
  <c r="U529" i="1"/>
  <c r="AI529" i="1"/>
  <c r="AA529" i="1"/>
  <c r="S529" i="1"/>
  <c r="AF529" i="1"/>
  <c r="V529" i="1"/>
  <c r="T529" i="1"/>
  <c r="AJ529" i="1"/>
  <c r="Z529" i="1"/>
  <c r="X529" i="1"/>
  <c r="AD529" i="1"/>
  <c r="AB529" i="1"/>
  <c r="AG553" i="1"/>
  <c r="Z553" i="1"/>
  <c r="V553" i="1"/>
  <c r="AF553" i="1"/>
  <c r="W553" i="1"/>
  <c r="S553" i="1"/>
  <c r="AE553" i="1"/>
  <c r="AA553" i="1"/>
  <c r="AB553" i="1"/>
  <c r="AC553" i="1"/>
  <c r="Y553" i="1"/>
  <c r="X553" i="1"/>
  <c r="AH553" i="1"/>
  <c r="AD553" i="1"/>
  <c r="U553" i="1"/>
  <c r="AJ553" i="1"/>
  <c r="T553" i="1"/>
  <c r="AI553" i="1"/>
  <c r="AH574" i="1"/>
  <c r="AG574" i="1"/>
  <c r="AB574" i="1"/>
  <c r="W574" i="1"/>
  <c r="AF574" i="1"/>
  <c r="AA574" i="1"/>
  <c r="U574" i="1"/>
  <c r="AJ574" i="1"/>
  <c r="AE574" i="1"/>
  <c r="Y574" i="1"/>
  <c r="T574" i="1"/>
  <c r="AI574" i="1"/>
  <c r="AC574" i="1"/>
  <c r="X574" i="1"/>
  <c r="S574" i="1"/>
  <c r="V574" i="1"/>
  <c r="Z574" i="1"/>
  <c r="AD574" i="1"/>
  <c r="AH620" i="1"/>
  <c r="AF620" i="1"/>
  <c r="AA620" i="1"/>
  <c r="U620" i="1"/>
  <c r="AJ620" i="1"/>
  <c r="AE620" i="1"/>
  <c r="Y620" i="1"/>
  <c r="T620" i="1"/>
  <c r="AI620" i="1"/>
  <c r="AC620" i="1"/>
  <c r="X620" i="1"/>
  <c r="S620" i="1"/>
  <c r="AG620" i="1"/>
  <c r="AB620" i="1"/>
  <c r="W620" i="1"/>
  <c r="AD620" i="1"/>
  <c r="V620" i="1"/>
  <c r="Z620" i="1"/>
  <c r="AH616" i="1"/>
  <c r="AI616" i="1"/>
  <c r="AC616" i="1"/>
  <c r="X616" i="1"/>
  <c r="S616" i="1"/>
  <c r="AG616" i="1"/>
  <c r="AB616" i="1"/>
  <c r="W616" i="1"/>
  <c r="AF616" i="1"/>
  <c r="AA616" i="1"/>
  <c r="U616" i="1"/>
  <c r="AJ616" i="1"/>
  <c r="AE616" i="1"/>
  <c r="Y616" i="1"/>
  <c r="T616" i="1"/>
  <c r="V616" i="1"/>
  <c r="Z616" i="1"/>
  <c r="AD616" i="1"/>
  <c r="AH633" i="1"/>
  <c r="AI633" i="1"/>
  <c r="AC633" i="1"/>
  <c r="X633" i="1"/>
  <c r="S633" i="1"/>
  <c r="AG633" i="1"/>
  <c r="AB633" i="1"/>
  <c r="W633" i="1"/>
  <c r="AF633" i="1"/>
  <c r="AA633" i="1"/>
  <c r="U633" i="1"/>
  <c r="AJ633" i="1"/>
  <c r="AE633" i="1"/>
  <c r="Y633" i="1"/>
  <c r="T633" i="1"/>
  <c r="V633" i="1"/>
  <c r="Z633" i="1"/>
  <c r="AD633" i="1"/>
  <c r="AG621" i="1"/>
  <c r="AI621" i="1"/>
  <c r="Z621" i="1"/>
  <c r="V621" i="1"/>
  <c r="X621" i="1"/>
  <c r="AH621" i="1"/>
  <c r="S621" i="1"/>
  <c r="AE621" i="1"/>
  <c r="AA621" i="1"/>
  <c r="AJ621" i="1"/>
  <c r="T621" i="1"/>
  <c r="Y621" i="1"/>
  <c r="AF621" i="1"/>
  <c r="W621" i="1"/>
  <c r="AD621" i="1"/>
  <c r="U621" i="1"/>
  <c r="AB621" i="1"/>
  <c r="AC621" i="1"/>
  <c r="AG627" i="1"/>
  <c r="Y627" i="1"/>
  <c r="X627" i="1"/>
  <c r="AA627" i="1"/>
  <c r="AH627" i="1"/>
  <c r="AC627" i="1"/>
  <c r="V627" i="1"/>
  <c r="AJ627" i="1"/>
  <c r="T627" i="1"/>
  <c r="W627" i="1"/>
  <c r="AD627" i="1"/>
  <c r="AF627" i="1"/>
  <c r="AI627" i="1"/>
  <c r="S627" i="1"/>
  <c r="AB627" i="1"/>
  <c r="AE627" i="1"/>
  <c r="Z627" i="1"/>
  <c r="U627" i="1"/>
  <c r="AH635" i="1"/>
  <c r="AF635" i="1"/>
  <c r="AA635" i="1"/>
  <c r="U635" i="1"/>
  <c r="AG635" i="1"/>
  <c r="AB635" i="1"/>
  <c r="W635" i="1"/>
  <c r="AJ635" i="1"/>
  <c r="Y635" i="1"/>
  <c r="AI635" i="1"/>
  <c r="X635" i="1"/>
  <c r="AE635" i="1"/>
  <c r="T635" i="1"/>
  <c r="AC635" i="1"/>
  <c r="S635" i="1"/>
  <c r="Z635" i="1"/>
  <c r="AD635" i="1"/>
  <c r="V635" i="1"/>
  <c r="AF647" i="1"/>
  <c r="W647" i="1"/>
  <c r="AD647" i="1"/>
  <c r="AE647" i="1"/>
  <c r="V647" i="1"/>
  <c r="AB647" i="1"/>
  <c r="AC647" i="1"/>
  <c r="AI647" i="1"/>
  <c r="AA647" i="1"/>
  <c r="X647" i="1"/>
  <c r="AH647" i="1"/>
  <c r="S647" i="1"/>
  <c r="U647" i="1"/>
  <c r="AG647" i="1"/>
  <c r="AJ647" i="1"/>
  <c r="T647" i="1"/>
  <c r="Y647" i="1"/>
  <c r="Z647" i="1"/>
  <c r="AH659" i="1"/>
  <c r="AE659" i="1"/>
  <c r="W659" i="1"/>
  <c r="AC659" i="1"/>
  <c r="U659" i="1"/>
  <c r="AI659" i="1"/>
  <c r="AA659" i="1"/>
  <c r="S659" i="1"/>
  <c r="AG659" i="1"/>
  <c r="Y659" i="1"/>
  <c r="T659" i="1"/>
  <c r="AJ659" i="1"/>
  <c r="X659" i="1"/>
  <c r="V659" i="1"/>
  <c r="AB659" i="1"/>
  <c r="Z659" i="1"/>
  <c r="AF659" i="1"/>
  <c r="AD659" i="1"/>
  <c r="AG638" i="1"/>
  <c r="V638" i="1"/>
  <c r="AE638" i="1"/>
  <c r="AF638" i="1"/>
  <c r="Y638" i="1"/>
  <c r="Z638" i="1"/>
  <c r="S638" i="1"/>
  <c r="AI638" i="1"/>
  <c r="T638" i="1"/>
  <c r="AJ638" i="1"/>
  <c r="AC638" i="1"/>
  <c r="AD638" i="1"/>
  <c r="W638" i="1"/>
  <c r="X638" i="1"/>
  <c r="AH638" i="1"/>
  <c r="AA638" i="1"/>
  <c r="AB638" i="1"/>
  <c r="U638" i="1"/>
  <c r="AH648" i="1"/>
  <c r="AJ648" i="1"/>
  <c r="AE648" i="1"/>
  <c r="Y648" i="1"/>
  <c r="T648" i="1"/>
  <c r="AI648" i="1"/>
  <c r="AC648" i="1"/>
  <c r="X648" i="1"/>
  <c r="S648" i="1"/>
  <c r="AG648" i="1"/>
  <c r="AB648" i="1"/>
  <c r="W648" i="1"/>
  <c r="AF648" i="1"/>
  <c r="AA648" i="1"/>
  <c r="U648" i="1"/>
  <c r="Z648" i="1"/>
  <c r="AD648" i="1"/>
  <c r="V648" i="1"/>
  <c r="AE662" i="1"/>
  <c r="Y662" i="1"/>
  <c r="T662" i="1"/>
  <c r="AC662" i="1"/>
  <c r="X662" i="1"/>
  <c r="S662" i="1"/>
  <c r="AH662" i="1"/>
  <c r="AB662" i="1"/>
  <c r="W662" i="1"/>
  <c r="AG662" i="1"/>
  <c r="AA662" i="1"/>
  <c r="U662" i="1"/>
  <c r="Z662" i="1"/>
  <c r="AJ662" i="1"/>
  <c r="AD662" i="1"/>
  <c r="AF662" i="1"/>
  <c r="AI662" i="1"/>
  <c r="V662" i="1"/>
  <c r="AG684" i="1"/>
  <c r="AA684" i="1"/>
  <c r="AB684" i="1"/>
  <c r="AC684" i="1"/>
  <c r="Y684" i="1"/>
  <c r="Z684" i="1"/>
  <c r="X684" i="1"/>
  <c r="AH684" i="1"/>
  <c r="AD684" i="1"/>
  <c r="AE684" i="1"/>
  <c r="AJ684" i="1"/>
  <c r="T684" i="1"/>
  <c r="AI684" i="1"/>
  <c r="V684" i="1"/>
  <c r="AF684" i="1"/>
  <c r="W684" i="1"/>
  <c r="S684" i="1"/>
  <c r="U684" i="1"/>
  <c r="AG645" i="1"/>
  <c r="Z645" i="1"/>
  <c r="S645" i="1"/>
  <c r="AE645" i="1"/>
  <c r="Y645" i="1"/>
  <c r="AD645" i="1"/>
  <c r="V645" i="1"/>
  <c r="AI645" i="1"/>
  <c r="AA645" i="1"/>
  <c r="U645" i="1"/>
  <c r="AB645" i="1"/>
  <c r="AC645" i="1"/>
  <c r="X645" i="1"/>
  <c r="AH645" i="1"/>
  <c r="AJ645" i="1"/>
  <c r="T645" i="1"/>
  <c r="AF645" i="1"/>
  <c r="W645" i="1"/>
  <c r="Z664" i="1"/>
  <c r="AB664" i="1"/>
  <c r="AD664" i="1"/>
  <c r="AA664" i="1"/>
  <c r="W664" i="1"/>
  <c r="X664" i="1"/>
  <c r="Y664" i="1"/>
  <c r="V664" i="1"/>
  <c r="U664" i="1"/>
  <c r="AH664" i="1"/>
  <c r="AJ664" i="1"/>
  <c r="T664" i="1"/>
  <c r="S664" i="1"/>
  <c r="AC664" i="1"/>
  <c r="AE664" i="1"/>
  <c r="AF664" i="1"/>
  <c r="AI664" i="1"/>
  <c r="AG664" i="1"/>
  <c r="AB651" i="1"/>
  <c r="AC651" i="1"/>
  <c r="AD651" i="1"/>
  <c r="Z651" i="1"/>
  <c r="X651" i="1"/>
  <c r="AH651" i="1"/>
  <c r="AI651" i="1"/>
  <c r="AE651" i="1"/>
  <c r="V651" i="1"/>
  <c r="AJ651" i="1"/>
  <c r="T651" i="1"/>
  <c r="S651" i="1"/>
  <c r="AA651" i="1"/>
  <c r="AF651" i="1"/>
  <c r="W651" i="1"/>
  <c r="Y651" i="1"/>
  <c r="U651" i="1"/>
  <c r="AG651" i="1"/>
  <c r="AG666" i="1"/>
  <c r="AE666" i="1"/>
  <c r="Z666" i="1"/>
  <c r="U666" i="1"/>
  <c r="Y666" i="1"/>
  <c r="AA666" i="1"/>
  <c r="AB666" i="1"/>
  <c r="AC666" i="1"/>
  <c r="AD666" i="1"/>
  <c r="X666" i="1"/>
  <c r="AH666" i="1"/>
  <c r="AI666" i="1"/>
  <c r="AJ666" i="1"/>
  <c r="T666" i="1"/>
  <c r="S666" i="1"/>
  <c r="V666" i="1"/>
  <c r="AF666" i="1"/>
  <c r="W666" i="1"/>
  <c r="AG717" i="1"/>
  <c r="W717" i="1"/>
  <c r="AC717" i="1"/>
  <c r="U717" i="1"/>
  <c r="AB717" i="1"/>
  <c r="S717" i="1"/>
  <c r="AI717" i="1"/>
  <c r="AA717" i="1"/>
  <c r="AH717" i="1"/>
  <c r="T717" i="1"/>
  <c r="AJ717" i="1"/>
  <c r="X717" i="1"/>
  <c r="AE717" i="1"/>
  <c r="AF717" i="1"/>
  <c r="Y717" i="1"/>
  <c r="V717" i="1"/>
  <c r="Z717" i="1"/>
  <c r="AD717" i="1"/>
  <c r="Y724" i="1"/>
  <c r="W724" i="1"/>
  <c r="AA724" i="1"/>
  <c r="AC724" i="1"/>
  <c r="S724" i="1"/>
  <c r="AJ724" i="1"/>
  <c r="U724" i="1"/>
  <c r="AG724" i="1"/>
  <c r="AE724" i="1"/>
  <c r="AI724" i="1"/>
  <c r="AD724" i="1"/>
  <c r="T724" i="1"/>
  <c r="AH724" i="1"/>
  <c r="V724" i="1"/>
  <c r="Z724" i="1"/>
  <c r="AF724" i="1"/>
  <c r="X724" i="1"/>
  <c r="AB724" i="1"/>
  <c r="AJ708" i="1"/>
  <c r="AE708" i="1"/>
  <c r="W708" i="1"/>
  <c r="U708" i="1"/>
  <c r="AG708" i="1"/>
  <c r="S708" i="1"/>
  <c r="AC708" i="1"/>
  <c r="AA708" i="1"/>
  <c r="AI708" i="1"/>
  <c r="Y708" i="1"/>
  <c r="AD708" i="1"/>
  <c r="T708" i="1"/>
  <c r="AH708" i="1"/>
  <c r="X708" i="1"/>
  <c r="V708" i="1"/>
  <c r="Z708" i="1"/>
  <c r="AB708" i="1"/>
  <c r="AF708" i="1"/>
  <c r="W716" i="1"/>
  <c r="AG716" i="1"/>
  <c r="U716" i="1"/>
  <c r="AE716" i="1"/>
  <c r="Y716" i="1"/>
  <c r="AI716" i="1"/>
  <c r="AA716" i="1"/>
  <c r="S716" i="1"/>
  <c r="AJ716" i="1"/>
  <c r="AC716" i="1"/>
  <c r="AD716" i="1"/>
  <c r="T716" i="1"/>
  <c r="AH716" i="1"/>
  <c r="V716" i="1"/>
  <c r="Z716" i="1"/>
  <c r="X716" i="1"/>
  <c r="AB716" i="1"/>
  <c r="AF716" i="1"/>
  <c r="AH709" i="1"/>
  <c r="U709" i="1"/>
  <c r="AF709" i="1"/>
  <c r="AA709" i="1"/>
  <c r="AE709" i="1"/>
  <c r="X709" i="1"/>
  <c r="AJ709" i="1"/>
  <c r="W709" i="1"/>
  <c r="AC709" i="1"/>
  <c r="T709" i="1"/>
  <c r="AB709" i="1"/>
  <c r="AI709" i="1"/>
  <c r="Y709" i="1"/>
  <c r="AG709" i="1"/>
  <c r="S709" i="1"/>
  <c r="V709" i="1"/>
  <c r="AD709" i="1"/>
  <c r="Z709" i="1"/>
  <c r="AE710" i="1"/>
  <c r="Y710" i="1"/>
  <c r="AI710" i="1"/>
  <c r="W710" i="1"/>
  <c r="AG710" i="1"/>
  <c r="S710" i="1"/>
  <c r="AJ710" i="1"/>
  <c r="AC710" i="1"/>
  <c r="U710" i="1"/>
  <c r="AA710" i="1"/>
  <c r="AD710" i="1"/>
  <c r="X710" i="1"/>
  <c r="AH710" i="1"/>
  <c r="V710" i="1"/>
  <c r="Z710" i="1"/>
  <c r="T710" i="1"/>
  <c r="AB710" i="1"/>
  <c r="AF710" i="1"/>
  <c r="AJ722" i="1"/>
  <c r="AC722" i="1"/>
  <c r="U722" i="1"/>
  <c r="AE722" i="1"/>
  <c r="Y722" i="1"/>
  <c r="AG722" i="1"/>
  <c r="S722" i="1"/>
  <c r="AA722" i="1"/>
  <c r="W722" i="1"/>
  <c r="AI722" i="1"/>
  <c r="AD722" i="1"/>
  <c r="AF722" i="1"/>
  <c r="AH722" i="1"/>
  <c r="V722" i="1"/>
  <c r="Z722" i="1"/>
  <c r="T722" i="1"/>
  <c r="X722" i="1"/>
  <c r="AB722" i="1"/>
  <c r="AF729" i="1"/>
  <c r="X729" i="1"/>
  <c r="AE729" i="1"/>
  <c r="U729" i="1"/>
  <c r="AA729" i="1"/>
  <c r="T729" i="1"/>
  <c r="AI729" i="1"/>
  <c r="Y729" i="1"/>
  <c r="S729" i="1"/>
  <c r="AB729" i="1"/>
  <c r="W729" i="1"/>
  <c r="AH729" i="1"/>
  <c r="AC729" i="1"/>
  <c r="AG729" i="1"/>
  <c r="AJ729" i="1"/>
  <c r="V729" i="1"/>
  <c r="Z729" i="1"/>
  <c r="AD729" i="1"/>
  <c r="AI795" i="1"/>
  <c r="AG795" i="1"/>
  <c r="Y795" i="1"/>
  <c r="AF795" i="1"/>
  <c r="X795" i="1"/>
  <c r="AC795" i="1"/>
  <c r="U795" i="1"/>
  <c r="AJ795" i="1"/>
  <c r="AB795" i="1"/>
  <c r="T795" i="1"/>
  <c r="Z795" i="1"/>
  <c r="AE795" i="1"/>
  <c r="AD795" i="1"/>
  <c r="S795" i="1"/>
  <c r="AH795" i="1"/>
  <c r="W795" i="1"/>
  <c r="V795" i="1"/>
  <c r="AA795" i="1"/>
  <c r="W815" i="1"/>
  <c r="AH815" i="1"/>
  <c r="Y815" i="1"/>
  <c r="Z815" i="1"/>
  <c r="V815" i="1"/>
  <c r="AI815" i="1"/>
  <c r="S815" i="1"/>
  <c r="AD815" i="1"/>
  <c r="AF815" i="1"/>
  <c r="AB815" i="1"/>
  <c r="AE815" i="1"/>
  <c r="X815" i="1"/>
  <c r="AJ815" i="1"/>
  <c r="AG815" i="1"/>
  <c r="AA815" i="1"/>
  <c r="AC815" i="1"/>
  <c r="T815" i="1"/>
  <c r="U815" i="1"/>
  <c r="AJ800" i="1"/>
  <c r="AB800" i="1"/>
  <c r="U800" i="1"/>
  <c r="AG800" i="1"/>
  <c r="Z800" i="1"/>
  <c r="T800" i="1"/>
  <c r="AF800" i="1"/>
  <c r="Y800" i="1"/>
  <c r="AD800" i="1"/>
  <c r="V800" i="1"/>
  <c r="AA800" i="1"/>
  <c r="AC800" i="1"/>
  <c r="W800" i="1"/>
  <c r="AH800" i="1"/>
  <c r="AI800" i="1"/>
  <c r="S800" i="1"/>
  <c r="AE800" i="1"/>
  <c r="X800" i="1"/>
  <c r="AI813" i="1"/>
  <c r="AA813" i="1"/>
  <c r="T813" i="1"/>
  <c r="AF813" i="1"/>
  <c r="Z813" i="1"/>
  <c r="S813" i="1"/>
  <c r="AE813" i="1"/>
  <c r="X813" i="1"/>
  <c r="AJ813" i="1"/>
  <c r="AD813" i="1"/>
  <c r="V813" i="1"/>
  <c r="AG813" i="1"/>
  <c r="W813" i="1"/>
  <c r="AC813" i="1"/>
  <c r="AB813" i="1"/>
  <c r="Y813" i="1"/>
  <c r="AH813" i="1"/>
  <c r="U813" i="1"/>
  <c r="AC807" i="1"/>
  <c r="AB807" i="1"/>
  <c r="X807" i="1"/>
  <c r="T807" i="1"/>
  <c r="Y807" i="1"/>
  <c r="AH807" i="1"/>
  <c r="AD807" i="1"/>
  <c r="Z807" i="1"/>
  <c r="V807" i="1"/>
  <c r="U807" i="1"/>
  <c r="AI807" i="1"/>
  <c r="AE807" i="1"/>
  <c r="AA807" i="1"/>
  <c r="AG807" i="1"/>
  <c r="W807" i="1"/>
  <c r="S807" i="1"/>
  <c r="AJ807" i="1"/>
  <c r="AF807" i="1"/>
  <c r="AI802" i="1"/>
  <c r="S802" i="1"/>
  <c r="Y802" i="1"/>
  <c r="U802" i="1"/>
  <c r="AE802" i="1"/>
  <c r="X802" i="1"/>
  <c r="AD802" i="1"/>
  <c r="Z802" i="1"/>
  <c r="V802" i="1"/>
  <c r="AA802" i="1"/>
  <c r="AC802" i="1"/>
  <c r="AJ802" i="1"/>
  <c r="AF802" i="1"/>
  <c r="AB802" i="1"/>
  <c r="W802" i="1"/>
  <c r="AH802" i="1"/>
  <c r="T802" i="1"/>
  <c r="AG802" i="1"/>
  <c r="AJ829" i="1"/>
  <c r="AC829" i="1"/>
  <c r="AD829" i="1"/>
  <c r="AE829" i="1"/>
  <c r="X829" i="1"/>
  <c r="AG829" i="1"/>
  <c r="AH829" i="1"/>
  <c r="S829" i="1"/>
  <c r="AI829" i="1"/>
  <c r="AB829" i="1"/>
  <c r="U829" i="1"/>
  <c r="V829" i="1"/>
  <c r="W829" i="1"/>
  <c r="AF829" i="1"/>
  <c r="Y829" i="1"/>
  <c r="Z829" i="1"/>
  <c r="AA829" i="1"/>
  <c r="T829" i="1"/>
  <c r="AH826" i="1"/>
  <c r="AJ826" i="1"/>
  <c r="AB826" i="1"/>
  <c r="T826" i="1"/>
  <c r="AG826" i="1"/>
  <c r="Y826" i="1"/>
  <c r="AF826" i="1"/>
  <c r="X826" i="1"/>
  <c r="AC826" i="1"/>
  <c r="U826" i="1"/>
  <c r="W826" i="1"/>
  <c r="AA826" i="1"/>
  <c r="V826" i="1"/>
  <c r="AE826" i="1"/>
  <c r="Z826" i="1"/>
  <c r="S826" i="1"/>
  <c r="AI826" i="1"/>
  <c r="AD826" i="1"/>
  <c r="AH850" i="1"/>
  <c r="AF850" i="1"/>
  <c r="AA850" i="1"/>
  <c r="U850" i="1"/>
  <c r="AJ850" i="1"/>
  <c r="AE850" i="1"/>
  <c r="Y850" i="1"/>
  <c r="T850" i="1"/>
  <c r="AI850" i="1"/>
  <c r="AC850" i="1"/>
  <c r="X850" i="1"/>
  <c r="S850" i="1"/>
  <c r="AG850" i="1"/>
  <c r="AB850" i="1"/>
  <c r="W850" i="1"/>
  <c r="AD850" i="1"/>
  <c r="V850" i="1"/>
  <c r="Z850" i="1"/>
  <c r="AH859" i="1"/>
  <c r="AF859" i="1"/>
  <c r="AA859" i="1"/>
  <c r="U859" i="1"/>
  <c r="AJ859" i="1"/>
  <c r="AE859" i="1"/>
  <c r="Y859" i="1"/>
  <c r="T859" i="1"/>
  <c r="AI859" i="1"/>
  <c r="AC859" i="1"/>
  <c r="X859" i="1"/>
  <c r="S859" i="1"/>
  <c r="AG859" i="1"/>
  <c r="AB859" i="1"/>
  <c r="W859" i="1"/>
  <c r="V859" i="1"/>
  <c r="Z859" i="1"/>
  <c r="AD859" i="1"/>
  <c r="AI851" i="1"/>
  <c r="Y851" i="1"/>
  <c r="U851" i="1"/>
  <c r="AG851" i="1"/>
  <c r="AC851" i="1"/>
  <c r="AB851" i="1"/>
  <c r="AD851" i="1"/>
  <c r="W851" i="1"/>
  <c r="AF851" i="1"/>
  <c r="AH851" i="1"/>
  <c r="AA851" i="1"/>
  <c r="T851" i="1"/>
  <c r="AJ851" i="1"/>
  <c r="V851" i="1"/>
  <c r="AE851" i="1"/>
  <c r="X851" i="1"/>
  <c r="Z851" i="1"/>
  <c r="S851" i="1"/>
  <c r="AH855" i="1"/>
  <c r="AI855" i="1"/>
  <c r="AC855" i="1"/>
  <c r="X855" i="1"/>
  <c r="S855" i="1"/>
  <c r="AG855" i="1"/>
  <c r="AB855" i="1"/>
  <c r="W855" i="1"/>
  <c r="AF855" i="1"/>
  <c r="AA855" i="1"/>
  <c r="U855" i="1"/>
  <c r="AJ855" i="1"/>
  <c r="AE855" i="1"/>
  <c r="Y855" i="1"/>
  <c r="T855" i="1"/>
  <c r="Z855" i="1"/>
  <c r="AD855" i="1"/>
  <c r="V855" i="1"/>
  <c r="AI852" i="1"/>
  <c r="AC852" i="1"/>
  <c r="W852" i="1"/>
  <c r="AH852" i="1"/>
  <c r="AA852" i="1"/>
  <c r="U852" i="1"/>
  <c r="AG852" i="1"/>
  <c r="Y852" i="1"/>
  <c r="T852" i="1"/>
  <c r="AD852" i="1"/>
  <c r="X852" i="1"/>
  <c r="S852" i="1"/>
  <c r="AF852" i="1"/>
  <c r="AE852" i="1"/>
  <c r="AB852" i="1"/>
  <c r="V852" i="1"/>
  <c r="AJ852" i="1"/>
  <c r="Z852" i="1"/>
  <c r="AI877" i="1"/>
  <c r="AF877" i="1"/>
  <c r="X877" i="1"/>
  <c r="AC877" i="1"/>
  <c r="U877" i="1"/>
  <c r="AJ877" i="1"/>
  <c r="AB877" i="1"/>
  <c r="T877" i="1"/>
  <c r="AG877" i="1"/>
  <c r="Y877" i="1"/>
  <c r="V877" i="1"/>
  <c r="W877" i="1"/>
  <c r="Z877" i="1"/>
  <c r="AA877" i="1"/>
  <c r="AE877" i="1"/>
  <c r="AD877" i="1"/>
  <c r="AH877" i="1"/>
  <c r="S877" i="1"/>
  <c r="AJ875" i="1"/>
  <c r="AB875" i="1"/>
  <c r="U875" i="1"/>
  <c r="AG875" i="1"/>
  <c r="Z875" i="1"/>
  <c r="T875" i="1"/>
  <c r="AF875" i="1"/>
  <c r="Y875" i="1"/>
  <c r="AD875" i="1"/>
  <c r="V875" i="1"/>
  <c r="AE875" i="1"/>
  <c r="X875" i="1"/>
  <c r="AA875" i="1"/>
  <c r="AC875" i="1"/>
  <c r="W875" i="1"/>
  <c r="AH875" i="1"/>
  <c r="AI875" i="1"/>
  <c r="S875" i="1"/>
  <c r="AH865" i="1"/>
  <c r="AI865" i="1"/>
  <c r="AG865" i="1"/>
  <c r="AB865" i="1"/>
  <c r="W865" i="1"/>
  <c r="AF865" i="1"/>
  <c r="AA865" i="1"/>
  <c r="U865" i="1"/>
  <c r="AJ865" i="1"/>
  <c r="AE865" i="1"/>
  <c r="T865" i="1"/>
  <c r="AC865" i="1"/>
  <c r="S865" i="1"/>
  <c r="Y865" i="1"/>
  <c r="X865" i="1"/>
  <c r="AD865" i="1"/>
  <c r="V865" i="1"/>
  <c r="Z865" i="1"/>
  <c r="AF884" i="1"/>
  <c r="AD884" i="1"/>
  <c r="S884" i="1"/>
  <c r="AJ884" i="1"/>
  <c r="Z884" i="1"/>
  <c r="AI884" i="1"/>
  <c r="X884" i="1"/>
  <c r="AE884" i="1"/>
  <c r="T884" i="1"/>
  <c r="V884" i="1"/>
  <c r="U884" i="1"/>
  <c r="AB884" i="1"/>
  <c r="AA884" i="1"/>
  <c r="AG884" i="1"/>
  <c r="W884" i="1"/>
  <c r="AC884" i="1"/>
  <c r="Y884" i="1"/>
  <c r="AH884" i="1"/>
  <c r="AG870" i="1"/>
  <c r="Y870" i="1"/>
  <c r="Z870" i="1"/>
  <c r="AF870" i="1"/>
  <c r="W870" i="1"/>
  <c r="AD870" i="1"/>
  <c r="AE870" i="1"/>
  <c r="AB870" i="1"/>
  <c r="AC870" i="1"/>
  <c r="AI870" i="1"/>
  <c r="V870" i="1"/>
  <c r="X870" i="1"/>
  <c r="AH870" i="1"/>
  <c r="S870" i="1"/>
  <c r="U870" i="1"/>
  <c r="AA870" i="1"/>
  <c r="AJ870" i="1"/>
  <c r="T870" i="1"/>
  <c r="U886" i="1"/>
  <c r="S886" i="1"/>
  <c r="Z886" i="1"/>
  <c r="AJ886" i="1"/>
  <c r="AG886" i="1"/>
  <c r="W886" i="1"/>
  <c r="X886" i="1"/>
  <c r="AE886" i="1"/>
  <c r="V886" i="1"/>
  <c r="AC886" i="1"/>
  <c r="AB886" i="1"/>
  <c r="AD886" i="1"/>
  <c r="AA886" i="1"/>
  <c r="N36" i="6"/>
  <c r="Y886" i="1"/>
  <c r="AH886" i="1"/>
  <c r="AI886" i="1"/>
  <c r="T886" i="1"/>
  <c r="G36" i="6"/>
  <c r="AF886" i="1"/>
  <c r="AE10" i="1"/>
  <c r="AI10" i="1"/>
  <c r="Y10" i="1"/>
  <c r="AG10" i="1"/>
  <c r="V10" i="1"/>
  <c r="AD10" i="1"/>
  <c r="S10" i="1"/>
  <c r="AA10" i="1"/>
  <c r="U10" i="1"/>
  <c r="Z10" i="1"/>
  <c r="AJ10" i="1"/>
  <c r="T10" i="1"/>
  <c r="AF10" i="1"/>
  <c r="W10" i="1"/>
  <c r="AB10" i="1"/>
  <c r="AC10" i="1"/>
  <c r="X10" i="1"/>
  <c r="AH10" i="1"/>
  <c r="AJ120" i="1"/>
  <c r="AC120" i="1"/>
  <c r="U120" i="1"/>
  <c r="AE120" i="1"/>
  <c r="W120" i="1"/>
  <c r="AI120" i="1"/>
  <c r="S120" i="1"/>
  <c r="AG120" i="1"/>
  <c r="AA120" i="1"/>
  <c r="Y120" i="1"/>
  <c r="V120" i="1"/>
  <c r="T120" i="1"/>
  <c r="Z120" i="1"/>
  <c r="AD120" i="1"/>
  <c r="AH120" i="1"/>
  <c r="AF120" i="1"/>
  <c r="X120" i="1"/>
  <c r="AB120" i="1"/>
  <c r="AH119" i="1"/>
  <c r="AG119" i="1"/>
  <c r="AB119" i="1"/>
  <c r="W119" i="1"/>
  <c r="AI119" i="1"/>
  <c r="AF119" i="1"/>
  <c r="Y119" i="1"/>
  <c r="S119" i="1"/>
  <c r="AE119" i="1"/>
  <c r="X119" i="1"/>
  <c r="AC119" i="1"/>
  <c r="U119" i="1"/>
  <c r="AJ119" i="1"/>
  <c r="AA119" i="1"/>
  <c r="T119" i="1"/>
  <c r="Z119" i="1"/>
  <c r="AD119" i="1"/>
  <c r="V119" i="1"/>
  <c r="AH342" i="1"/>
  <c r="AI342" i="1"/>
  <c r="AF342" i="1"/>
  <c r="AA342" i="1"/>
  <c r="U342" i="1"/>
  <c r="AE342" i="1"/>
  <c r="Y342" i="1"/>
  <c r="T342" i="1"/>
  <c r="AJ342" i="1"/>
  <c r="AC342" i="1"/>
  <c r="X342" i="1"/>
  <c r="S342" i="1"/>
  <c r="AG342" i="1"/>
  <c r="AB342" i="1"/>
  <c r="W342" i="1"/>
  <c r="V342" i="1"/>
  <c r="Z342" i="1"/>
  <c r="AD342" i="1"/>
  <c r="AH215" i="1"/>
  <c r="AI215" i="1"/>
  <c r="AC215" i="1"/>
  <c r="X215" i="1"/>
  <c r="S215" i="1"/>
  <c r="AG215" i="1"/>
  <c r="AB215" i="1"/>
  <c r="W215" i="1"/>
  <c r="AF215" i="1"/>
  <c r="AA215" i="1"/>
  <c r="U215" i="1"/>
  <c r="AJ215" i="1"/>
  <c r="AE215" i="1"/>
  <c r="Y215" i="1"/>
  <c r="T215" i="1"/>
  <c r="V215" i="1"/>
  <c r="Z215" i="1"/>
  <c r="AD215" i="1"/>
  <c r="AI345" i="1"/>
  <c r="AF345" i="1"/>
  <c r="T345" i="1"/>
  <c r="AJ345" i="1"/>
  <c r="X345" i="1"/>
  <c r="AB345" i="1"/>
  <c r="U345" i="1"/>
  <c r="Z345" i="1"/>
  <c r="W345" i="1"/>
  <c r="Y345" i="1"/>
  <c r="AD345" i="1"/>
  <c r="AA345" i="1"/>
  <c r="AC345" i="1"/>
  <c r="AH345" i="1"/>
  <c r="AE345" i="1"/>
  <c r="AG345" i="1"/>
  <c r="V345" i="1"/>
  <c r="S345" i="1"/>
  <c r="AI353" i="1"/>
  <c r="AF353" i="1"/>
  <c r="T353" i="1"/>
  <c r="AJ353" i="1"/>
  <c r="X353" i="1"/>
  <c r="U353" i="1"/>
  <c r="Z353" i="1"/>
  <c r="W353" i="1"/>
  <c r="AB353" i="1"/>
  <c r="Y353" i="1"/>
  <c r="AD353" i="1"/>
  <c r="AA353" i="1"/>
  <c r="AC353" i="1"/>
  <c r="AH353" i="1"/>
  <c r="AE353" i="1"/>
  <c r="AG353" i="1"/>
  <c r="V353" i="1"/>
  <c r="S353" i="1"/>
  <c r="AH346" i="1"/>
  <c r="AG346" i="1"/>
  <c r="AB346" i="1"/>
  <c r="W346" i="1"/>
  <c r="AI346" i="1"/>
  <c r="AC346" i="1"/>
  <c r="X346" i="1"/>
  <c r="S346" i="1"/>
  <c r="AE346" i="1"/>
  <c r="T346" i="1"/>
  <c r="AA346" i="1"/>
  <c r="AJ346" i="1"/>
  <c r="Y346" i="1"/>
  <c r="AF346" i="1"/>
  <c r="U346" i="1"/>
  <c r="AD346" i="1"/>
  <c r="V346" i="1"/>
  <c r="Z346" i="1"/>
  <c r="AH354" i="1"/>
  <c r="AG354" i="1"/>
  <c r="AB354" i="1"/>
  <c r="W354" i="1"/>
  <c r="AF354" i="1"/>
  <c r="AA354" i="1"/>
  <c r="U354" i="1"/>
  <c r="AJ354" i="1"/>
  <c r="AE354" i="1"/>
  <c r="Y354" i="1"/>
  <c r="T354" i="1"/>
  <c r="AI354" i="1"/>
  <c r="AC354" i="1"/>
  <c r="X354" i="1"/>
  <c r="S354" i="1"/>
  <c r="AD354" i="1"/>
  <c r="V354" i="1"/>
  <c r="Z354" i="1"/>
  <c r="AF467" i="1"/>
  <c r="AD467" i="1"/>
  <c r="X467" i="1"/>
  <c r="AI467" i="1"/>
  <c r="S467" i="1"/>
  <c r="U467" i="1"/>
  <c r="T467" i="1"/>
  <c r="AE467" i="1"/>
  <c r="AG467" i="1"/>
  <c r="Z467" i="1"/>
  <c r="AB467" i="1"/>
  <c r="AA467" i="1"/>
  <c r="AC467" i="1"/>
  <c r="AH467" i="1"/>
  <c r="AJ467" i="1"/>
  <c r="V467" i="1"/>
  <c r="W467" i="1"/>
  <c r="Y467" i="1"/>
  <c r="AI493" i="1"/>
  <c r="AF493" i="1"/>
  <c r="AB493" i="1"/>
  <c r="X493" i="1"/>
  <c r="AJ493" i="1"/>
  <c r="T493" i="1"/>
  <c r="U493" i="1"/>
  <c r="Y493" i="1"/>
  <c r="AC493" i="1"/>
  <c r="AD493" i="1"/>
  <c r="AE493" i="1"/>
  <c r="AH493" i="1"/>
  <c r="S493" i="1"/>
  <c r="AG493" i="1"/>
  <c r="V493" i="1"/>
  <c r="W493" i="1"/>
  <c r="Z493" i="1"/>
  <c r="AA493" i="1"/>
  <c r="AJ536" i="1"/>
  <c r="AI536" i="1"/>
  <c r="AA536" i="1"/>
  <c r="S536" i="1"/>
  <c r="AG536" i="1"/>
  <c r="Y536" i="1"/>
  <c r="AE536" i="1"/>
  <c r="W536" i="1"/>
  <c r="AC536" i="1"/>
  <c r="U536" i="1"/>
  <c r="AH536" i="1"/>
  <c r="T536" i="1"/>
  <c r="V536" i="1"/>
  <c r="X536" i="1"/>
  <c r="Z536" i="1"/>
  <c r="AB536" i="1"/>
  <c r="AD536" i="1"/>
  <c r="AF536" i="1"/>
  <c r="AH595" i="1"/>
  <c r="AC595" i="1"/>
  <c r="U595" i="1"/>
  <c r="AI595" i="1"/>
  <c r="AA595" i="1"/>
  <c r="S595" i="1"/>
  <c r="AG595" i="1"/>
  <c r="Y595" i="1"/>
  <c r="AE595" i="1"/>
  <c r="W595" i="1"/>
  <c r="AF595" i="1"/>
  <c r="V595" i="1"/>
  <c r="T595" i="1"/>
  <c r="AJ595" i="1"/>
  <c r="Z595" i="1"/>
  <c r="X595" i="1"/>
  <c r="AD595" i="1"/>
  <c r="AB595" i="1"/>
  <c r="AH600" i="1"/>
  <c r="AJ600" i="1"/>
  <c r="AE600" i="1"/>
  <c r="Y600" i="1"/>
  <c r="T600" i="1"/>
  <c r="AI600" i="1"/>
  <c r="AC600" i="1"/>
  <c r="X600" i="1"/>
  <c r="S600" i="1"/>
  <c r="AG600" i="1"/>
  <c r="AB600" i="1"/>
  <c r="W600" i="1"/>
  <c r="AF600" i="1"/>
  <c r="AA600" i="1"/>
  <c r="U600" i="1"/>
  <c r="V600" i="1"/>
  <c r="Z600" i="1"/>
  <c r="AD600" i="1"/>
  <c r="AH590" i="1"/>
  <c r="AG590" i="1"/>
  <c r="AB590" i="1"/>
  <c r="W590" i="1"/>
  <c r="AF590" i="1"/>
  <c r="AA590" i="1"/>
  <c r="U590" i="1"/>
  <c r="AJ590" i="1"/>
  <c r="AE590" i="1"/>
  <c r="Y590" i="1"/>
  <c r="X590" i="1"/>
  <c r="T590" i="1"/>
  <c r="AI590" i="1"/>
  <c r="S590" i="1"/>
  <c r="AC590" i="1"/>
  <c r="V590" i="1"/>
  <c r="Z590" i="1"/>
  <c r="AD590" i="1"/>
  <c r="AH701" i="1"/>
  <c r="U701" i="1"/>
  <c r="X701" i="1"/>
  <c r="T701" i="1"/>
  <c r="AA701" i="1"/>
  <c r="W701" i="1"/>
  <c r="AC701" i="1"/>
  <c r="Y701" i="1"/>
  <c r="AF701" i="1"/>
  <c r="AB701" i="1"/>
  <c r="AI701" i="1"/>
  <c r="AE701" i="1"/>
  <c r="AG701" i="1"/>
  <c r="S701" i="1"/>
  <c r="AJ701" i="1"/>
  <c r="V701" i="1"/>
  <c r="Z701" i="1"/>
  <c r="AD701" i="1"/>
  <c r="AF736" i="1"/>
  <c r="AJ736" i="1"/>
  <c r="U736" i="1"/>
  <c r="AD736" i="1"/>
  <c r="AB736" i="1"/>
  <c r="V736" i="1"/>
  <c r="Y736" i="1"/>
  <c r="T736" i="1"/>
  <c r="Z736" i="1"/>
  <c r="AG736" i="1"/>
  <c r="AA736" i="1"/>
  <c r="AC736" i="1"/>
  <c r="W736" i="1"/>
  <c r="AH736" i="1"/>
  <c r="AI736" i="1"/>
  <c r="S736" i="1"/>
  <c r="AE736" i="1"/>
  <c r="X736" i="1"/>
  <c r="AG700" i="1"/>
  <c r="AA700" i="1"/>
  <c r="AB700" i="1"/>
  <c r="AC700" i="1"/>
  <c r="Y700" i="1"/>
  <c r="Z700" i="1"/>
  <c r="X700" i="1"/>
  <c r="AH700" i="1"/>
  <c r="AD700" i="1"/>
  <c r="AE700" i="1"/>
  <c r="AJ700" i="1"/>
  <c r="T700" i="1"/>
  <c r="AI700" i="1"/>
  <c r="V700" i="1"/>
  <c r="AF700" i="1"/>
  <c r="W700" i="1"/>
  <c r="S700" i="1"/>
  <c r="U700" i="1"/>
  <c r="AJ825" i="1"/>
  <c r="T825" i="1"/>
  <c r="W825" i="1"/>
  <c r="Y825" i="1"/>
  <c r="V825" i="1"/>
  <c r="Z825" i="1"/>
  <c r="AF825" i="1"/>
  <c r="AI825" i="1"/>
  <c r="S825" i="1"/>
  <c r="U825" i="1"/>
  <c r="AB825" i="1"/>
  <c r="AE825" i="1"/>
  <c r="AG825" i="1"/>
  <c r="AH825" i="1"/>
  <c r="X825" i="1"/>
  <c r="AA825" i="1"/>
  <c r="AC825" i="1"/>
  <c r="AD825" i="1"/>
  <c r="AH844" i="1"/>
  <c r="AJ844" i="1"/>
  <c r="AI844" i="1"/>
  <c r="AG844" i="1"/>
  <c r="AB844" i="1"/>
  <c r="W844" i="1"/>
  <c r="AF844" i="1"/>
  <c r="AA844" i="1"/>
  <c r="U844" i="1"/>
  <c r="AE844" i="1"/>
  <c r="Y844" i="1"/>
  <c r="T844" i="1"/>
  <c r="AC844" i="1"/>
  <c r="X844" i="1"/>
  <c r="S844" i="1"/>
  <c r="V844" i="1"/>
  <c r="Z844" i="1"/>
  <c r="AD844" i="1"/>
  <c r="AJ79" i="1"/>
  <c r="AC79" i="1"/>
  <c r="U79" i="1"/>
  <c r="AI79" i="1"/>
  <c r="AA79" i="1"/>
  <c r="S79" i="1"/>
  <c r="AG79" i="1"/>
  <c r="Y79" i="1"/>
  <c r="AE79" i="1"/>
  <c r="W79" i="1"/>
  <c r="V79" i="1"/>
  <c r="X79" i="1"/>
  <c r="Z79" i="1"/>
  <c r="AB79" i="1"/>
  <c r="AD79" i="1"/>
  <c r="AF79" i="1"/>
  <c r="AH79" i="1"/>
  <c r="T79" i="1"/>
  <c r="AH13" i="1"/>
  <c r="AI13" i="1"/>
  <c r="AC13" i="1"/>
  <c r="X13" i="1"/>
  <c r="S13" i="1"/>
  <c r="AG13" i="1"/>
  <c r="W13" i="1"/>
  <c r="AF13" i="1"/>
  <c r="AA13" i="1"/>
  <c r="U13" i="1"/>
  <c r="AJ13" i="1"/>
  <c r="AE13" i="1"/>
  <c r="Y13" i="1"/>
  <c r="T13" i="1"/>
  <c r="AB13" i="1"/>
  <c r="V13" i="1"/>
  <c r="Z13" i="1"/>
  <c r="AD13" i="1"/>
  <c r="AH98" i="1"/>
  <c r="AG98" i="1"/>
  <c r="AB98" i="1"/>
  <c r="W98" i="1"/>
  <c r="AF98" i="1"/>
  <c r="AA98" i="1"/>
  <c r="U98" i="1"/>
  <c r="AJ98" i="1"/>
  <c r="AE98" i="1"/>
  <c r="Y98" i="1"/>
  <c r="T98" i="1"/>
  <c r="AI98" i="1"/>
  <c r="AC98" i="1"/>
  <c r="X98" i="1"/>
  <c r="S98" i="1"/>
  <c r="Z98" i="1"/>
  <c r="AD98" i="1"/>
  <c r="V98" i="1"/>
  <c r="AJ144" i="1"/>
  <c r="AE144" i="1"/>
  <c r="W144" i="1"/>
  <c r="AC144" i="1"/>
  <c r="U144" i="1"/>
  <c r="AI144" i="1"/>
  <c r="AA144" i="1"/>
  <c r="S144" i="1"/>
  <c r="AG144" i="1"/>
  <c r="Y144" i="1"/>
  <c r="V144" i="1"/>
  <c r="T144" i="1"/>
  <c r="Z144" i="1"/>
  <c r="AD144" i="1"/>
  <c r="AH144" i="1"/>
  <c r="X144" i="1"/>
  <c r="AB144" i="1"/>
  <c r="AF144" i="1"/>
  <c r="AH179" i="1"/>
  <c r="AJ179" i="1"/>
  <c r="AE179" i="1"/>
  <c r="Y179" i="1"/>
  <c r="T179" i="1"/>
  <c r="AI179" i="1"/>
  <c r="AC179" i="1"/>
  <c r="X179" i="1"/>
  <c r="S179" i="1"/>
  <c r="AG179" i="1"/>
  <c r="AB179" i="1"/>
  <c r="W179" i="1"/>
  <c r="AF179" i="1"/>
  <c r="AA179" i="1"/>
  <c r="U179" i="1"/>
  <c r="V179" i="1"/>
  <c r="Z179" i="1"/>
  <c r="AD179" i="1"/>
  <c r="AJ197" i="1"/>
  <c r="AC197" i="1"/>
  <c r="U197" i="1"/>
  <c r="AI197" i="1"/>
  <c r="AA197" i="1"/>
  <c r="S197" i="1"/>
  <c r="AG197" i="1"/>
  <c r="Y197" i="1"/>
  <c r="AE197" i="1"/>
  <c r="W197" i="1"/>
  <c r="AH197" i="1"/>
  <c r="V197" i="1"/>
  <c r="Z197" i="1"/>
  <c r="AD197" i="1"/>
  <c r="T197" i="1"/>
  <c r="X197" i="1"/>
  <c r="AB197" i="1"/>
  <c r="AF197" i="1"/>
  <c r="AG277" i="1"/>
  <c r="AA277" i="1"/>
  <c r="AB277" i="1"/>
  <c r="AC277" i="1"/>
  <c r="X277" i="1"/>
  <c r="AH277" i="1"/>
  <c r="AJ277" i="1"/>
  <c r="T277" i="1"/>
  <c r="V277" i="1"/>
  <c r="AF277" i="1"/>
  <c r="AI277" i="1"/>
  <c r="U277" i="1"/>
  <c r="W277" i="1"/>
  <c r="S277" i="1"/>
  <c r="Z277" i="1"/>
  <c r="Y277" i="1"/>
  <c r="AE277" i="1"/>
  <c r="AD277" i="1"/>
  <c r="AG269" i="1"/>
  <c r="AA269" i="1"/>
  <c r="AJ269" i="1"/>
  <c r="T269" i="1"/>
  <c r="AF269" i="1"/>
  <c r="W269" i="1"/>
  <c r="AB269" i="1"/>
  <c r="AC269" i="1"/>
  <c r="V269" i="1"/>
  <c r="X269" i="1"/>
  <c r="AH269" i="1"/>
  <c r="AI269" i="1"/>
  <c r="AE269" i="1"/>
  <c r="S269" i="1"/>
  <c r="Y269" i="1"/>
  <c r="U269" i="1"/>
  <c r="AD269" i="1"/>
  <c r="Z269" i="1"/>
  <c r="AJ276" i="1"/>
  <c r="AF276" i="1"/>
  <c r="AE276" i="1"/>
  <c r="Y276" i="1"/>
  <c r="AA276" i="1"/>
  <c r="AG276" i="1"/>
  <c r="T276" i="1"/>
  <c r="W276" i="1"/>
  <c r="U276" i="1"/>
  <c r="AB276" i="1"/>
  <c r="AC276" i="1"/>
  <c r="AH276" i="1"/>
  <c r="X276" i="1"/>
  <c r="S276" i="1"/>
  <c r="AI276" i="1"/>
  <c r="V276" i="1"/>
  <c r="Z276" i="1"/>
  <c r="AD276" i="1"/>
  <c r="AI357" i="1"/>
  <c r="X357" i="1"/>
  <c r="AB357" i="1"/>
  <c r="AF357" i="1"/>
  <c r="U357" i="1"/>
  <c r="Z357" i="1"/>
  <c r="AE357" i="1"/>
  <c r="T357" i="1"/>
  <c r="Y357" i="1"/>
  <c r="AD357" i="1"/>
  <c r="S357" i="1"/>
  <c r="AJ357" i="1"/>
  <c r="AC357" i="1"/>
  <c r="AH357" i="1"/>
  <c r="W357" i="1"/>
  <c r="AG357" i="1"/>
  <c r="V357" i="1"/>
  <c r="AA357" i="1"/>
  <c r="AJ399" i="1"/>
  <c r="AE399" i="1"/>
  <c r="T399" i="1"/>
  <c r="AG399" i="1"/>
  <c r="AF399" i="1"/>
  <c r="AD399" i="1"/>
  <c r="AH399" i="1"/>
  <c r="AC399" i="1"/>
  <c r="AA399" i="1"/>
  <c r="X399" i="1"/>
  <c r="Z399" i="1"/>
  <c r="Y399" i="1"/>
  <c r="V399" i="1"/>
  <c r="S399" i="1"/>
  <c r="U399" i="1"/>
  <c r="AI399" i="1"/>
  <c r="AB399" i="1"/>
  <c r="W399" i="1"/>
  <c r="AJ401" i="1"/>
  <c r="AC401" i="1"/>
  <c r="AD401" i="1"/>
  <c r="AA401" i="1"/>
  <c r="Z401" i="1"/>
  <c r="Y401" i="1"/>
  <c r="X401" i="1"/>
  <c r="V401" i="1"/>
  <c r="W401" i="1"/>
  <c r="U401" i="1"/>
  <c r="S401" i="1"/>
  <c r="AB401" i="1"/>
  <c r="T401" i="1"/>
  <c r="AH401" i="1"/>
  <c r="AG401" i="1"/>
  <c r="AI401" i="1"/>
  <c r="AF401" i="1"/>
  <c r="AE401" i="1"/>
  <c r="AD474" i="1"/>
  <c r="Z474" i="1"/>
  <c r="U474" i="1"/>
  <c r="X474" i="1"/>
  <c r="AA474" i="1"/>
  <c r="AG474" i="1"/>
  <c r="AJ474" i="1"/>
  <c r="T474" i="1"/>
  <c r="W474" i="1"/>
  <c r="AC474" i="1"/>
  <c r="AF474" i="1"/>
  <c r="AI474" i="1"/>
  <c r="S474" i="1"/>
  <c r="V474" i="1"/>
  <c r="Y474" i="1"/>
  <c r="AB474" i="1"/>
  <c r="AE474" i="1"/>
  <c r="AH474" i="1"/>
  <c r="AD484" i="1"/>
  <c r="AG484" i="1"/>
  <c r="AJ484" i="1"/>
  <c r="T484" i="1"/>
  <c r="W484" i="1"/>
  <c r="Z484" i="1"/>
  <c r="AC484" i="1"/>
  <c r="AF484" i="1"/>
  <c r="AI484" i="1"/>
  <c r="S484" i="1"/>
  <c r="Y484" i="1"/>
  <c r="AB484" i="1"/>
  <c r="AE484" i="1"/>
  <c r="AH484" i="1"/>
  <c r="U484" i="1"/>
  <c r="X484" i="1"/>
  <c r="AA484" i="1"/>
  <c r="V484" i="1"/>
  <c r="AH570" i="1"/>
  <c r="AE570" i="1"/>
  <c r="W570" i="1"/>
  <c r="AC570" i="1"/>
  <c r="U570" i="1"/>
  <c r="AI570" i="1"/>
  <c r="AA570" i="1"/>
  <c r="S570" i="1"/>
  <c r="AG570" i="1"/>
  <c r="Y570" i="1"/>
  <c r="X570" i="1"/>
  <c r="V570" i="1"/>
  <c r="AB570" i="1"/>
  <c r="Z570" i="1"/>
  <c r="AF570" i="1"/>
  <c r="AD570" i="1"/>
  <c r="T570" i="1"/>
  <c r="AJ570" i="1"/>
  <c r="AH533" i="1"/>
  <c r="AG533" i="1"/>
  <c r="Y533" i="1"/>
  <c r="AE533" i="1"/>
  <c r="W533" i="1"/>
  <c r="AC533" i="1"/>
  <c r="U533" i="1"/>
  <c r="AI533" i="1"/>
  <c r="AA533" i="1"/>
  <c r="S533" i="1"/>
  <c r="X533" i="1"/>
  <c r="AD533" i="1"/>
  <c r="AB533" i="1"/>
  <c r="AF533" i="1"/>
  <c r="V533" i="1"/>
  <c r="T533" i="1"/>
  <c r="AJ533" i="1"/>
  <c r="Z533" i="1"/>
  <c r="AH592" i="1"/>
  <c r="AJ592" i="1"/>
  <c r="AE592" i="1"/>
  <c r="Y592" i="1"/>
  <c r="T592" i="1"/>
  <c r="AI592" i="1"/>
  <c r="AC592" i="1"/>
  <c r="X592" i="1"/>
  <c r="S592" i="1"/>
  <c r="AG592" i="1"/>
  <c r="AB592" i="1"/>
  <c r="W592" i="1"/>
  <c r="AF592" i="1"/>
  <c r="AA592" i="1"/>
  <c r="U592" i="1"/>
  <c r="V592" i="1"/>
  <c r="Z592" i="1"/>
  <c r="AD592" i="1"/>
  <c r="AH603" i="1"/>
  <c r="AC603" i="1"/>
  <c r="U603" i="1"/>
  <c r="AI603" i="1"/>
  <c r="AA603" i="1"/>
  <c r="S603" i="1"/>
  <c r="AG603" i="1"/>
  <c r="Y603" i="1"/>
  <c r="AE603" i="1"/>
  <c r="W603" i="1"/>
  <c r="AF603" i="1"/>
  <c r="V603" i="1"/>
  <c r="T603" i="1"/>
  <c r="AJ603" i="1"/>
  <c r="Z603" i="1"/>
  <c r="X603" i="1"/>
  <c r="AD603" i="1"/>
  <c r="AB603" i="1"/>
  <c r="AG607" i="1"/>
  <c r="Z607" i="1"/>
  <c r="U607" i="1"/>
  <c r="AE607" i="1"/>
  <c r="AA607" i="1"/>
  <c r="AJ607" i="1"/>
  <c r="T607" i="1"/>
  <c r="S607" i="1"/>
  <c r="AF607" i="1"/>
  <c r="W607" i="1"/>
  <c r="Y607" i="1"/>
  <c r="AB607" i="1"/>
  <c r="AC607" i="1"/>
  <c r="AD607" i="1"/>
  <c r="V607" i="1"/>
  <c r="X607" i="1"/>
  <c r="AH607" i="1"/>
  <c r="AI607" i="1"/>
  <c r="AG611" i="1"/>
  <c r="AE611" i="1"/>
  <c r="Z611" i="1"/>
  <c r="U611" i="1"/>
  <c r="X611" i="1"/>
  <c r="AH611" i="1"/>
  <c r="AD611" i="1"/>
  <c r="V611" i="1"/>
  <c r="AJ611" i="1"/>
  <c r="T611" i="1"/>
  <c r="AI611" i="1"/>
  <c r="AA611" i="1"/>
  <c r="AF611" i="1"/>
  <c r="W611" i="1"/>
  <c r="S611" i="1"/>
  <c r="AB611" i="1"/>
  <c r="AC611" i="1"/>
  <c r="Y611" i="1"/>
  <c r="AH677" i="1"/>
  <c r="AI677" i="1"/>
  <c r="AC677" i="1"/>
  <c r="X677" i="1"/>
  <c r="S677" i="1"/>
  <c r="AG677" i="1"/>
  <c r="AB677" i="1"/>
  <c r="W677" i="1"/>
  <c r="AF677" i="1"/>
  <c r="AA677" i="1"/>
  <c r="U677" i="1"/>
  <c r="AJ677" i="1"/>
  <c r="AE677" i="1"/>
  <c r="Y677" i="1"/>
  <c r="T677" i="1"/>
  <c r="V677" i="1"/>
  <c r="Z677" i="1"/>
  <c r="AD677" i="1"/>
  <c r="AH693" i="1"/>
  <c r="AA693" i="1"/>
  <c r="AG693" i="1"/>
  <c r="AI693" i="1"/>
  <c r="Y693" i="1"/>
  <c r="AF693" i="1"/>
  <c r="S693" i="1"/>
  <c r="AE693" i="1"/>
  <c r="W693" i="1"/>
  <c r="X693" i="1"/>
  <c r="AJ693" i="1"/>
  <c r="U693" i="1"/>
  <c r="AB693" i="1"/>
  <c r="AC693" i="1"/>
  <c r="T693" i="1"/>
  <c r="V693" i="1"/>
  <c r="Z693" i="1"/>
  <c r="AD693" i="1"/>
  <c r="AG696" i="1"/>
  <c r="AF696" i="1"/>
  <c r="W696" i="1"/>
  <c r="AI696" i="1"/>
  <c r="AE696" i="1"/>
  <c r="V696" i="1"/>
  <c r="AB696" i="1"/>
  <c r="AC696" i="1"/>
  <c r="S696" i="1"/>
  <c r="AA696" i="1"/>
  <c r="X696" i="1"/>
  <c r="AH696" i="1"/>
  <c r="Y696" i="1"/>
  <c r="U696" i="1"/>
  <c r="AJ696" i="1"/>
  <c r="T696" i="1"/>
  <c r="AD696" i="1"/>
  <c r="Z696" i="1"/>
  <c r="AG742" i="1"/>
  <c r="AJ742" i="1"/>
  <c r="T742" i="1"/>
  <c r="V742" i="1"/>
  <c r="AB742" i="1"/>
  <c r="AD742" i="1"/>
  <c r="Y742" i="1"/>
  <c r="AE742" i="1"/>
  <c r="X742" i="1"/>
  <c r="AA742" i="1"/>
  <c r="AC742" i="1"/>
  <c r="W742" i="1"/>
  <c r="AH742" i="1"/>
  <c r="AI742" i="1"/>
  <c r="U742" i="1"/>
  <c r="S742" i="1"/>
  <c r="Z742" i="1"/>
  <c r="AF742" i="1"/>
  <c r="AA735" i="1"/>
  <c r="AD735" i="1"/>
  <c r="X735" i="1"/>
  <c r="AI735" i="1"/>
  <c r="V735" i="1"/>
  <c r="AF735" i="1"/>
  <c r="S735" i="1"/>
  <c r="U735" i="1"/>
  <c r="AG735" i="1"/>
  <c r="W735" i="1"/>
  <c r="AC735" i="1"/>
  <c r="AB735" i="1"/>
  <c r="Y735" i="1"/>
  <c r="AH735" i="1"/>
  <c r="AE735" i="1"/>
  <c r="AJ735" i="1"/>
  <c r="T735" i="1"/>
  <c r="Z735" i="1"/>
  <c r="AJ827" i="1"/>
  <c r="AG827" i="1"/>
  <c r="AD827" i="1"/>
  <c r="S827" i="1"/>
  <c r="AI827" i="1"/>
  <c r="T827" i="1"/>
  <c r="U827" i="1"/>
  <c r="AH827" i="1"/>
  <c r="W827" i="1"/>
  <c r="X827" i="1"/>
  <c r="Y827" i="1"/>
  <c r="V827" i="1"/>
  <c r="AA827" i="1"/>
  <c r="AB827" i="1"/>
  <c r="AC827" i="1"/>
  <c r="Z827" i="1"/>
  <c r="AE827" i="1"/>
  <c r="AF827" i="1"/>
  <c r="AG843" i="1"/>
  <c r="S843" i="1"/>
  <c r="AI843" i="1"/>
  <c r="AD843" i="1"/>
  <c r="Y843" i="1"/>
  <c r="Z843" i="1"/>
  <c r="AA843" i="1"/>
  <c r="AJ843" i="1"/>
  <c r="T843" i="1"/>
  <c r="AE843" i="1"/>
  <c r="AF843" i="1"/>
  <c r="W843" i="1"/>
  <c r="AB843" i="1"/>
  <c r="AC843" i="1"/>
  <c r="U843" i="1"/>
  <c r="V843" i="1"/>
  <c r="X843" i="1"/>
  <c r="AH843" i="1"/>
  <c r="AG883" i="1"/>
  <c r="AF883" i="1"/>
  <c r="U883" i="1"/>
  <c r="AD883" i="1"/>
  <c r="T883" i="1"/>
  <c r="Z883" i="1"/>
  <c r="AJ883" i="1"/>
  <c r="Y883" i="1"/>
  <c r="AA883" i="1"/>
  <c r="AC883" i="1"/>
  <c r="W883" i="1"/>
  <c r="AH883" i="1"/>
  <c r="AI883" i="1"/>
  <c r="S883" i="1"/>
  <c r="V883" i="1"/>
  <c r="AB883" i="1"/>
  <c r="AE883" i="1"/>
  <c r="X883" i="1"/>
  <c r="AE18" i="1"/>
  <c r="AI18" i="1"/>
  <c r="Y18" i="1"/>
  <c r="AG18" i="1"/>
  <c r="V18" i="1"/>
  <c r="AD18" i="1"/>
  <c r="S18" i="1"/>
  <c r="AA18" i="1"/>
  <c r="U18" i="1"/>
  <c r="Z18" i="1"/>
  <c r="AB18" i="1"/>
  <c r="AC18" i="1"/>
  <c r="X18" i="1"/>
  <c r="AH18" i="1"/>
  <c r="AJ18" i="1"/>
  <c r="T18" i="1"/>
  <c r="AF18" i="1"/>
  <c r="W18" i="1"/>
  <c r="AE27" i="1"/>
  <c r="AI27" i="1"/>
  <c r="Y27" i="1"/>
  <c r="AG27" i="1"/>
  <c r="V27" i="1"/>
  <c r="AD27" i="1"/>
  <c r="S27" i="1"/>
  <c r="AA27" i="1"/>
  <c r="U27" i="1"/>
  <c r="Z27" i="1"/>
  <c r="AJ27" i="1"/>
  <c r="T27" i="1"/>
  <c r="AF27" i="1"/>
  <c r="W27" i="1"/>
  <c r="AB27" i="1"/>
  <c r="AC27" i="1"/>
  <c r="X27" i="1"/>
  <c r="AH27" i="1"/>
  <c r="AE35" i="1"/>
  <c r="AI35" i="1"/>
  <c r="Y35" i="1"/>
  <c r="AG35" i="1"/>
  <c r="V35" i="1"/>
  <c r="AD35" i="1"/>
  <c r="S35" i="1"/>
  <c r="AA35" i="1"/>
  <c r="U35" i="1"/>
  <c r="Z35" i="1"/>
  <c r="AB35" i="1"/>
  <c r="AC35" i="1"/>
  <c r="X35" i="1"/>
  <c r="AH35" i="1"/>
  <c r="AJ35" i="1"/>
  <c r="T35" i="1"/>
  <c r="AF35" i="1"/>
  <c r="W35" i="1"/>
  <c r="AE43" i="1"/>
  <c r="AI43" i="1"/>
  <c r="Y43" i="1"/>
  <c r="AG43" i="1"/>
  <c r="V43" i="1"/>
  <c r="AD43" i="1"/>
  <c r="S43" i="1"/>
  <c r="AA43" i="1"/>
  <c r="U43" i="1"/>
  <c r="Z43" i="1"/>
  <c r="AJ43" i="1"/>
  <c r="T43" i="1"/>
  <c r="AF43" i="1"/>
  <c r="W43" i="1"/>
  <c r="AB43" i="1"/>
  <c r="AC43" i="1"/>
  <c r="X43" i="1"/>
  <c r="AH43" i="1"/>
  <c r="AE51" i="1"/>
  <c r="AI51" i="1"/>
  <c r="Y51" i="1"/>
  <c r="AG51" i="1"/>
  <c r="V51" i="1"/>
  <c r="AD51" i="1"/>
  <c r="S51" i="1"/>
  <c r="AA51" i="1"/>
  <c r="U51" i="1"/>
  <c r="Z51" i="1"/>
  <c r="AB51" i="1"/>
  <c r="AC51" i="1"/>
  <c r="X51" i="1"/>
  <c r="AH51" i="1"/>
  <c r="AJ51" i="1"/>
  <c r="T51" i="1"/>
  <c r="AF51" i="1"/>
  <c r="W51" i="1"/>
  <c r="AE59" i="1"/>
  <c r="AI59" i="1"/>
  <c r="Y59" i="1"/>
  <c r="AG59" i="1"/>
  <c r="V59" i="1"/>
  <c r="AD59" i="1"/>
  <c r="S59" i="1"/>
  <c r="AA59" i="1"/>
  <c r="U59" i="1"/>
  <c r="Z59" i="1"/>
  <c r="AJ59" i="1"/>
  <c r="T59" i="1"/>
  <c r="AF59" i="1"/>
  <c r="W59" i="1"/>
  <c r="AB59" i="1"/>
  <c r="AC59" i="1"/>
  <c r="X59" i="1"/>
  <c r="AH59" i="1"/>
  <c r="AE67" i="1"/>
  <c r="AI67" i="1"/>
  <c r="Y67" i="1"/>
  <c r="AG67" i="1"/>
  <c r="V67" i="1"/>
  <c r="AD67" i="1"/>
  <c r="S67" i="1"/>
  <c r="AA67" i="1"/>
  <c r="U67" i="1"/>
  <c r="Z67" i="1"/>
  <c r="AB67" i="1"/>
  <c r="AC67" i="1"/>
  <c r="X67" i="1"/>
  <c r="AH67" i="1"/>
  <c r="AJ67" i="1"/>
  <c r="T67" i="1"/>
  <c r="AF67" i="1"/>
  <c r="W67" i="1"/>
  <c r="AH116" i="1"/>
  <c r="AF116" i="1"/>
  <c r="AA116" i="1"/>
  <c r="U116" i="1"/>
  <c r="AJ116" i="1"/>
  <c r="AE116" i="1"/>
  <c r="Y116" i="1"/>
  <c r="T116" i="1"/>
  <c r="AI116" i="1"/>
  <c r="AC116" i="1"/>
  <c r="X116" i="1"/>
  <c r="S116" i="1"/>
  <c r="AG116" i="1"/>
  <c r="AB116" i="1"/>
  <c r="W116" i="1"/>
  <c r="AD116" i="1"/>
  <c r="V116" i="1"/>
  <c r="Z116" i="1"/>
  <c r="AJ89" i="1"/>
  <c r="AC89" i="1"/>
  <c r="U89" i="1"/>
  <c r="AI89" i="1"/>
  <c r="AA89" i="1"/>
  <c r="S89" i="1"/>
  <c r="AG89" i="1"/>
  <c r="Y89" i="1"/>
  <c r="AE89" i="1"/>
  <c r="W89" i="1"/>
  <c r="V89" i="1"/>
  <c r="X89" i="1"/>
  <c r="Z89" i="1"/>
  <c r="AB89" i="1"/>
  <c r="AD89" i="1"/>
  <c r="AF89" i="1"/>
  <c r="AH89" i="1"/>
  <c r="T89" i="1"/>
  <c r="AJ109" i="1"/>
  <c r="AC109" i="1"/>
  <c r="U109" i="1"/>
  <c r="AI109" i="1"/>
  <c r="AA109" i="1"/>
  <c r="S109" i="1"/>
  <c r="AG109" i="1"/>
  <c r="Y109" i="1"/>
  <c r="AE109" i="1"/>
  <c r="W109" i="1"/>
  <c r="V109" i="1"/>
  <c r="AF109" i="1"/>
  <c r="Z109" i="1"/>
  <c r="AD109" i="1"/>
  <c r="AH109" i="1"/>
  <c r="X109" i="1"/>
  <c r="AB109" i="1"/>
  <c r="T109" i="1"/>
  <c r="AJ115" i="1"/>
  <c r="AC115" i="1"/>
  <c r="U115" i="1"/>
  <c r="AI115" i="1"/>
  <c r="AA115" i="1"/>
  <c r="S115" i="1"/>
  <c r="AG115" i="1"/>
  <c r="Y115" i="1"/>
  <c r="AE115" i="1"/>
  <c r="W115" i="1"/>
  <c r="V115" i="1"/>
  <c r="AB115" i="1"/>
  <c r="Z115" i="1"/>
  <c r="AD115" i="1"/>
  <c r="AH115" i="1"/>
  <c r="X115" i="1"/>
  <c r="AF115" i="1"/>
  <c r="T115" i="1"/>
  <c r="AH30" i="1"/>
  <c r="AI30" i="1"/>
  <c r="AC30" i="1"/>
  <c r="X30" i="1"/>
  <c r="S30" i="1"/>
  <c r="AG30" i="1"/>
  <c r="AB30" i="1"/>
  <c r="W30" i="1"/>
  <c r="AF30" i="1"/>
  <c r="AA30" i="1"/>
  <c r="U30" i="1"/>
  <c r="AJ30" i="1"/>
  <c r="AE30" i="1"/>
  <c r="Y30" i="1"/>
  <c r="T30" i="1"/>
  <c r="V30" i="1"/>
  <c r="Z30" i="1"/>
  <c r="AD30" i="1"/>
  <c r="AH46" i="1"/>
  <c r="AI46" i="1"/>
  <c r="AC46" i="1"/>
  <c r="X46" i="1"/>
  <c r="S46" i="1"/>
  <c r="AG46" i="1"/>
  <c r="AB46" i="1"/>
  <c r="W46" i="1"/>
  <c r="AF46" i="1"/>
  <c r="AA46" i="1"/>
  <c r="U46" i="1"/>
  <c r="AJ46" i="1"/>
  <c r="AE46" i="1"/>
  <c r="Y46" i="1"/>
  <c r="T46" i="1"/>
  <c r="V46" i="1"/>
  <c r="Z46" i="1"/>
  <c r="AD46" i="1"/>
  <c r="AH62" i="1"/>
  <c r="AI62" i="1"/>
  <c r="AC62" i="1"/>
  <c r="X62" i="1"/>
  <c r="S62" i="1"/>
  <c r="AG62" i="1"/>
  <c r="AB62" i="1"/>
  <c r="W62" i="1"/>
  <c r="AF62" i="1"/>
  <c r="AA62" i="1"/>
  <c r="U62" i="1"/>
  <c r="AJ62" i="1"/>
  <c r="AE62" i="1"/>
  <c r="Y62" i="1"/>
  <c r="T62" i="1"/>
  <c r="V62" i="1"/>
  <c r="Z62" i="1"/>
  <c r="AD62" i="1"/>
  <c r="AH78" i="1"/>
  <c r="AI78" i="1"/>
  <c r="AC78" i="1"/>
  <c r="X78" i="1"/>
  <c r="S78" i="1"/>
  <c r="AG78" i="1"/>
  <c r="AB78" i="1"/>
  <c r="W78" i="1"/>
  <c r="AF78" i="1"/>
  <c r="AA78" i="1"/>
  <c r="U78" i="1"/>
  <c r="AJ78" i="1"/>
  <c r="AE78" i="1"/>
  <c r="Y78" i="1"/>
  <c r="T78" i="1"/>
  <c r="V78" i="1"/>
  <c r="Z78" i="1"/>
  <c r="AD78" i="1"/>
  <c r="AH121" i="1"/>
  <c r="AI121" i="1"/>
  <c r="AC121" i="1"/>
  <c r="X121" i="1"/>
  <c r="S121" i="1"/>
  <c r="AJ121" i="1"/>
  <c r="AE121" i="1"/>
  <c r="Y121" i="1"/>
  <c r="T121" i="1"/>
  <c r="AF121" i="1"/>
  <c r="U121" i="1"/>
  <c r="AB121" i="1"/>
  <c r="AA121" i="1"/>
  <c r="AG121" i="1"/>
  <c r="W121" i="1"/>
  <c r="V121" i="1"/>
  <c r="Z121" i="1"/>
  <c r="AD121" i="1"/>
  <c r="AE29" i="1"/>
  <c r="Y29" i="1"/>
  <c r="AD29" i="1"/>
  <c r="V29" i="1"/>
  <c r="AI29" i="1"/>
  <c r="AA29" i="1"/>
  <c r="U29" i="1"/>
  <c r="AG29" i="1"/>
  <c r="Z29" i="1"/>
  <c r="S29" i="1"/>
  <c r="X29" i="1"/>
  <c r="AH29" i="1"/>
  <c r="AJ29" i="1"/>
  <c r="T29" i="1"/>
  <c r="AF29" i="1"/>
  <c r="W29" i="1"/>
  <c r="AB29" i="1"/>
  <c r="AC29" i="1"/>
  <c r="AE45" i="1"/>
  <c r="Y45" i="1"/>
  <c r="AD45" i="1"/>
  <c r="V45" i="1"/>
  <c r="AI45" i="1"/>
  <c r="AA45" i="1"/>
  <c r="U45" i="1"/>
  <c r="AG45" i="1"/>
  <c r="Z45" i="1"/>
  <c r="S45" i="1"/>
  <c r="X45" i="1"/>
  <c r="AH45" i="1"/>
  <c r="AJ45" i="1"/>
  <c r="T45" i="1"/>
  <c r="AF45" i="1"/>
  <c r="W45" i="1"/>
  <c r="AB45" i="1"/>
  <c r="AC45" i="1"/>
  <c r="AE61" i="1"/>
  <c r="Y61" i="1"/>
  <c r="AD61" i="1"/>
  <c r="V61" i="1"/>
  <c r="AI61" i="1"/>
  <c r="AA61" i="1"/>
  <c r="U61" i="1"/>
  <c r="AG61" i="1"/>
  <c r="Z61" i="1"/>
  <c r="S61" i="1"/>
  <c r="X61" i="1"/>
  <c r="AH61" i="1"/>
  <c r="AJ61" i="1"/>
  <c r="T61" i="1"/>
  <c r="AF61" i="1"/>
  <c r="W61" i="1"/>
  <c r="AB61" i="1"/>
  <c r="AC61" i="1"/>
  <c r="AH82" i="1"/>
  <c r="AG82" i="1"/>
  <c r="AB82" i="1"/>
  <c r="W82" i="1"/>
  <c r="AF82" i="1"/>
  <c r="AA82" i="1"/>
  <c r="U82" i="1"/>
  <c r="AJ82" i="1"/>
  <c r="AE82" i="1"/>
  <c r="Y82" i="1"/>
  <c r="T82" i="1"/>
  <c r="AI82" i="1"/>
  <c r="AC82" i="1"/>
  <c r="X82" i="1"/>
  <c r="S82" i="1"/>
  <c r="Z82" i="1"/>
  <c r="AD82" i="1"/>
  <c r="V82" i="1"/>
  <c r="AH90" i="1"/>
  <c r="AG90" i="1"/>
  <c r="AB90" i="1"/>
  <c r="W90" i="1"/>
  <c r="AF90" i="1"/>
  <c r="AA90" i="1"/>
  <c r="U90" i="1"/>
  <c r="AJ90" i="1"/>
  <c r="AE90" i="1"/>
  <c r="Y90" i="1"/>
  <c r="T90" i="1"/>
  <c r="AI90" i="1"/>
  <c r="AC90" i="1"/>
  <c r="X90" i="1"/>
  <c r="S90" i="1"/>
  <c r="Z90" i="1"/>
  <c r="AD90" i="1"/>
  <c r="V90" i="1"/>
  <c r="AJ134" i="1"/>
  <c r="AE134" i="1"/>
  <c r="W134" i="1"/>
  <c r="AC134" i="1"/>
  <c r="U134" i="1"/>
  <c r="AI134" i="1"/>
  <c r="AA134" i="1"/>
  <c r="S134" i="1"/>
  <c r="AG134" i="1"/>
  <c r="Y134" i="1"/>
  <c r="V134" i="1"/>
  <c r="AF134" i="1"/>
  <c r="Z134" i="1"/>
  <c r="AD134" i="1"/>
  <c r="AH134" i="1"/>
  <c r="AB134" i="1"/>
  <c r="T134" i="1"/>
  <c r="X134" i="1"/>
  <c r="AJ208" i="1"/>
  <c r="AI208" i="1"/>
  <c r="AA208" i="1"/>
  <c r="S208" i="1"/>
  <c r="AC208" i="1"/>
  <c r="U208" i="1"/>
  <c r="AE208" i="1"/>
  <c r="Y208" i="1"/>
  <c r="W208" i="1"/>
  <c r="AG208" i="1"/>
  <c r="AD208" i="1"/>
  <c r="AH208" i="1"/>
  <c r="V208" i="1"/>
  <c r="Z208" i="1"/>
  <c r="T208" i="1"/>
  <c r="X208" i="1"/>
  <c r="AB208" i="1"/>
  <c r="AF208" i="1"/>
  <c r="AH137" i="1"/>
  <c r="AJ137" i="1"/>
  <c r="AE137" i="1"/>
  <c r="Y137" i="1"/>
  <c r="T137" i="1"/>
  <c r="AI137" i="1"/>
  <c r="AC137" i="1"/>
  <c r="X137" i="1"/>
  <c r="S137" i="1"/>
  <c r="AG137" i="1"/>
  <c r="AB137" i="1"/>
  <c r="W137" i="1"/>
  <c r="AF137" i="1"/>
  <c r="AA137" i="1"/>
  <c r="U137" i="1"/>
  <c r="V137" i="1"/>
  <c r="AD137" i="1"/>
  <c r="Z137" i="1"/>
  <c r="AJ152" i="1"/>
  <c r="AC152" i="1"/>
  <c r="U152" i="1"/>
  <c r="AI152" i="1"/>
  <c r="AA152" i="1"/>
  <c r="S152" i="1"/>
  <c r="AG152" i="1"/>
  <c r="Y152" i="1"/>
  <c r="AE152" i="1"/>
  <c r="W152" i="1"/>
  <c r="Z152" i="1"/>
  <c r="T152" i="1"/>
  <c r="AD152" i="1"/>
  <c r="AH152" i="1"/>
  <c r="V152" i="1"/>
  <c r="AB152" i="1"/>
  <c r="AF152" i="1"/>
  <c r="X152" i="1"/>
  <c r="AJ160" i="1"/>
  <c r="AC160" i="1"/>
  <c r="U160" i="1"/>
  <c r="AI160" i="1"/>
  <c r="AA160" i="1"/>
  <c r="S160" i="1"/>
  <c r="AG160" i="1"/>
  <c r="Y160" i="1"/>
  <c r="AE160" i="1"/>
  <c r="W160" i="1"/>
  <c r="Z160" i="1"/>
  <c r="T160" i="1"/>
  <c r="AD160" i="1"/>
  <c r="AH160" i="1"/>
  <c r="V160" i="1"/>
  <c r="X160" i="1"/>
  <c r="AB160" i="1"/>
  <c r="AF160" i="1"/>
  <c r="AJ164" i="1"/>
  <c r="AC164" i="1"/>
  <c r="U164" i="1"/>
  <c r="AI164" i="1"/>
  <c r="AA164" i="1"/>
  <c r="S164" i="1"/>
  <c r="AG164" i="1"/>
  <c r="Y164" i="1"/>
  <c r="AE164" i="1"/>
  <c r="W164" i="1"/>
  <c r="AH164" i="1"/>
  <c r="T164" i="1"/>
  <c r="V164" i="1"/>
  <c r="Z164" i="1"/>
  <c r="AD164" i="1"/>
  <c r="X164" i="1"/>
  <c r="AB164" i="1"/>
  <c r="AF164" i="1"/>
  <c r="AJ168" i="1"/>
  <c r="AC168" i="1"/>
  <c r="U168" i="1"/>
  <c r="AI168" i="1"/>
  <c r="AA168" i="1"/>
  <c r="S168" i="1"/>
  <c r="AG168" i="1"/>
  <c r="Y168" i="1"/>
  <c r="AE168" i="1"/>
  <c r="W168" i="1"/>
  <c r="Z168" i="1"/>
  <c r="AD168" i="1"/>
  <c r="AH168" i="1"/>
  <c r="V168" i="1"/>
  <c r="T168" i="1"/>
  <c r="X168" i="1"/>
  <c r="AB168" i="1"/>
  <c r="AF168" i="1"/>
  <c r="AJ172" i="1"/>
  <c r="AC172" i="1"/>
  <c r="U172" i="1"/>
  <c r="AI172" i="1"/>
  <c r="AA172" i="1"/>
  <c r="S172" i="1"/>
  <c r="AG172" i="1"/>
  <c r="Y172" i="1"/>
  <c r="AE172" i="1"/>
  <c r="W172" i="1"/>
  <c r="AH172" i="1"/>
  <c r="V172" i="1"/>
  <c r="Z172" i="1"/>
  <c r="AD172" i="1"/>
  <c r="T172" i="1"/>
  <c r="X172" i="1"/>
  <c r="AB172" i="1"/>
  <c r="AF172" i="1"/>
  <c r="AJ176" i="1"/>
  <c r="AC176" i="1"/>
  <c r="U176" i="1"/>
  <c r="AI176" i="1"/>
  <c r="AA176" i="1"/>
  <c r="S176" i="1"/>
  <c r="AG176" i="1"/>
  <c r="Y176" i="1"/>
  <c r="AE176" i="1"/>
  <c r="W176" i="1"/>
  <c r="Z176" i="1"/>
  <c r="AD176" i="1"/>
  <c r="AH176" i="1"/>
  <c r="V176" i="1"/>
  <c r="T176" i="1"/>
  <c r="X176" i="1"/>
  <c r="AB176" i="1"/>
  <c r="AF176" i="1"/>
  <c r="AJ182" i="1"/>
  <c r="AC182" i="1"/>
  <c r="U182" i="1"/>
  <c r="AI182" i="1"/>
  <c r="AA182" i="1"/>
  <c r="S182" i="1"/>
  <c r="AG182" i="1"/>
  <c r="Y182" i="1"/>
  <c r="AE182" i="1"/>
  <c r="W182" i="1"/>
  <c r="AD182" i="1"/>
  <c r="AH182" i="1"/>
  <c r="V182" i="1"/>
  <c r="Z182" i="1"/>
  <c r="T182" i="1"/>
  <c r="X182" i="1"/>
  <c r="AB182" i="1"/>
  <c r="AF182" i="1"/>
  <c r="AJ186" i="1"/>
  <c r="AC186" i="1"/>
  <c r="U186" i="1"/>
  <c r="AI186" i="1"/>
  <c r="AA186" i="1"/>
  <c r="S186" i="1"/>
  <c r="AG186" i="1"/>
  <c r="Y186" i="1"/>
  <c r="AE186" i="1"/>
  <c r="W186" i="1"/>
  <c r="V186" i="1"/>
  <c r="Z186" i="1"/>
  <c r="AD186" i="1"/>
  <c r="AH186" i="1"/>
  <c r="T186" i="1"/>
  <c r="X186" i="1"/>
  <c r="AB186" i="1"/>
  <c r="AF186" i="1"/>
  <c r="AJ190" i="1"/>
  <c r="AC190" i="1"/>
  <c r="U190" i="1"/>
  <c r="AI190" i="1"/>
  <c r="AA190" i="1"/>
  <c r="S190" i="1"/>
  <c r="AG190" i="1"/>
  <c r="Y190" i="1"/>
  <c r="AE190" i="1"/>
  <c r="W190" i="1"/>
  <c r="AD190" i="1"/>
  <c r="AH190" i="1"/>
  <c r="V190" i="1"/>
  <c r="Z190" i="1"/>
  <c r="T190" i="1"/>
  <c r="X190" i="1"/>
  <c r="AB190" i="1"/>
  <c r="AF190" i="1"/>
  <c r="AJ210" i="1"/>
  <c r="AI210" i="1"/>
  <c r="AA210" i="1"/>
  <c r="S210" i="1"/>
  <c r="AC210" i="1"/>
  <c r="U210" i="1"/>
  <c r="Y210" i="1"/>
  <c r="W210" i="1"/>
  <c r="AG210" i="1"/>
  <c r="AE210" i="1"/>
  <c r="Z210" i="1"/>
  <c r="AD210" i="1"/>
  <c r="AH210" i="1"/>
  <c r="V210" i="1"/>
  <c r="T210" i="1"/>
  <c r="X210" i="1"/>
  <c r="AB210" i="1"/>
  <c r="AF210" i="1"/>
  <c r="AH131" i="1"/>
  <c r="AI131" i="1"/>
  <c r="AC131" i="1"/>
  <c r="X131" i="1"/>
  <c r="S131" i="1"/>
  <c r="AG131" i="1"/>
  <c r="AB131" i="1"/>
  <c r="W131" i="1"/>
  <c r="AF131" i="1"/>
  <c r="AA131" i="1"/>
  <c r="U131" i="1"/>
  <c r="AJ131" i="1"/>
  <c r="AE131" i="1"/>
  <c r="Y131" i="1"/>
  <c r="T131" i="1"/>
  <c r="Z131" i="1"/>
  <c r="AD131" i="1"/>
  <c r="V131" i="1"/>
  <c r="AH139" i="1"/>
  <c r="AI139" i="1"/>
  <c r="AC139" i="1"/>
  <c r="X139" i="1"/>
  <c r="S139" i="1"/>
  <c r="AG139" i="1"/>
  <c r="AB139" i="1"/>
  <c r="W139" i="1"/>
  <c r="AF139" i="1"/>
  <c r="AA139" i="1"/>
  <c r="U139" i="1"/>
  <c r="AJ139" i="1"/>
  <c r="AE139" i="1"/>
  <c r="Y139" i="1"/>
  <c r="T139" i="1"/>
  <c r="Z139" i="1"/>
  <c r="V139" i="1"/>
  <c r="AD139" i="1"/>
  <c r="AJ204" i="1"/>
  <c r="AI204" i="1"/>
  <c r="AA204" i="1"/>
  <c r="S204" i="1"/>
  <c r="AC204" i="1"/>
  <c r="U204" i="1"/>
  <c r="W204" i="1"/>
  <c r="AG204" i="1"/>
  <c r="AE204" i="1"/>
  <c r="Y204" i="1"/>
  <c r="V204" i="1"/>
  <c r="Z204" i="1"/>
  <c r="AD204" i="1"/>
  <c r="AH204" i="1"/>
  <c r="T204" i="1"/>
  <c r="X204" i="1"/>
  <c r="AB204" i="1"/>
  <c r="AF204" i="1"/>
  <c r="AH123" i="1"/>
  <c r="AG123" i="1"/>
  <c r="AB123" i="1"/>
  <c r="W123" i="1"/>
  <c r="AF123" i="1"/>
  <c r="AA123" i="1"/>
  <c r="U123" i="1"/>
  <c r="AJ123" i="1"/>
  <c r="AE123" i="1"/>
  <c r="Y123" i="1"/>
  <c r="T123" i="1"/>
  <c r="AI123" i="1"/>
  <c r="AC123" i="1"/>
  <c r="X123" i="1"/>
  <c r="S123" i="1"/>
  <c r="Z123" i="1"/>
  <c r="V123" i="1"/>
  <c r="AD123" i="1"/>
  <c r="AJ150" i="1"/>
  <c r="AG150" i="1"/>
  <c r="Y150" i="1"/>
  <c r="AE150" i="1"/>
  <c r="W150" i="1"/>
  <c r="AC150" i="1"/>
  <c r="U150" i="1"/>
  <c r="AI150" i="1"/>
  <c r="AA150" i="1"/>
  <c r="S150" i="1"/>
  <c r="AD150" i="1"/>
  <c r="AF150" i="1"/>
  <c r="AH150" i="1"/>
  <c r="V150" i="1"/>
  <c r="Z150" i="1"/>
  <c r="AB150" i="1"/>
  <c r="T150" i="1"/>
  <c r="X150" i="1"/>
  <c r="AJ158" i="1"/>
  <c r="AG158" i="1"/>
  <c r="Y158" i="1"/>
  <c r="AE158" i="1"/>
  <c r="W158" i="1"/>
  <c r="AC158" i="1"/>
  <c r="U158" i="1"/>
  <c r="AI158" i="1"/>
  <c r="AA158" i="1"/>
  <c r="S158" i="1"/>
  <c r="AD158" i="1"/>
  <c r="AF158" i="1"/>
  <c r="AH158" i="1"/>
  <c r="V158" i="1"/>
  <c r="Z158" i="1"/>
  <c r="X158" i="1"/>
  <c r="AB158" i="1"/>
  <c r="T158" i="1"/>
  <c r="AG237" i="1"/>
  <c r="AA237" i="1"/>
  <c r="AJ237" i="1"/>
  <c r="T237" i="1"/>
  <c r="AF237" i="1"/>
  <c r="W237" i="1"/>
  <c r="AB237" i="1"/>
  <c r="AC237" i="1"/>
  <c r="V237" i="1"/>
  <c r="X237" i="1"/>
  <c r="AH237" i="1"/>
  <c r="AI237" i="1"/>
  <c r="AE237" i="1"/>
  <c r="S237" i="1"/>
  <c r="Y237" i="1"/>
  <c r="U237" i="1"/>
  <c r="AD237" i="1"/>
  <c r="Z237" i="1"/>
  <c r="AH250" i="1"/>
  <c r="AF250" i="1"/>
  <c r="AA250" i="1"/>
  <c r="U250" i="1"/>
  <c r="AJ250" i="1"/>
  <c r="AE250" i="1"/>
  <c r="Y250" i="1"/>
  <c r="T250" i="1"/>
  <c r="AI250" i="1"/>
  <c r="AC250" i="1"/>
  <c r="X250" i="1"/>
  <c r="S250" i="1"/>
  <c r="AG250" i="1"/>
  <c r="AB250" i="1"/>
  <c r="W250" i="1"/>
  <c r="V250" i="1"/>
  <c r="Z250" i="1"/>
  <c r="AD250" i="1"/>
  <c r="AG259" i="1"/>
  <c r="AE259" i="1"/>
  <c r="Z259" i="1"/>
  <c r="U259" i="1"/>
  <c r="AI259" i="1"/>
  <c r="S259" i="1"/>
  <c r="Y259" i="1"/>
  <c r="AD259" i="1"/>
  <c r="AJ259" i="1"/>
  <c r="T259" i="1"/>
  <c r="V259" i="1"/>
  <c r="AF259" i="1"/>
  <c r="W259" i="1"/>
  <c r="AA259" i="1"/>
  <c r="AB259" i="1"/>
  <c r="AC259" i="1"/>
  <c r="X259" i="1"/>
  <c r="AH259" i="1"/>
  <c r="AG273" i="1"/>
  <c r="AF273" i="1"/>
  <c r="W273" i="1"/>
  <c r="V273" i="1"/>
  <c r="AB273" i="1"/>
  <c r="AC273" i="1"/>
  <c r="AA273" i="1"/>
  <c r="X273" i="1"/>
  <c r="AH273" i="1"/>
  <c r="Y273" i="1"/>
  <c r="Z273" i="1"/>
  <c r="AD273" i="1"/>
  <c r="AE273" i="1"/>
  <c r="AJ273" i="1"/>
  <c r="AI273" i="1"/>
  <c r="T273" i="1"/>
  <c r="S273" i="1"/>
  <c r="U273" i="1"/>
  <c r="AD302" i="1"/>
  <c r="AG302" i="1"/>
  <c r="AC302" i="1"/>
  <c r="U302" i="1"/>
  <c r="V302" i="1"/>
  <c r="Y302" i="1"/>
  <c r="W302" i="1"/>
  <c r="AB302" i="1"/>
  <c r="AH302" i="1"/>
  <c r="AI302" i="1"/>
  <c r="S302" i="1"/>
  <c r="X302" i="1"/>
  <c r="AE302" i="1"/>
  <c r="AJ302" i="1"/>
  <c r="T302" i="1"/>
  <c r="AA302" i="1"/>
  <c r="AF302" i="1"/>
  <c r="Z302" i="1"/>
  <c r="AG313" i="1"/>
  <c r="W313" i="1"/>
  <c r="AE313" i="1"/>
  <c r="U313" i="1"/>
  <c r="AB313" i="1"/>
  <c r="T313" i="1"/>
  <c r="AJ313" i="1"/>
  <c r="AA313" i="1"/>
  <c r="AH313" i="1"/>
  <c r="S313" i="1"/>
  <c r="AI313" i="1"/>
  <c r="Y313" i="1"/>
  <c r="AC313" i="1"/>
  <c r="AF313" i="1"/>
  <c r="X313" i="1"/>
  <c r="AD313" i="1"/>
  <c r="V313" i="1"/>
  <c r="Z313" i="1"/>
  <c r="AH327" i="1"/>
  <c r="AJ327" i="1"/>
  <c r="AC327" i="1"/>
  <c r="U327" i="1"/>
  <c r="AI327" i="1"/>
  <c r="AA327" i="1"/>
  <c r="T327" i="1"/>
  <c r="AF327" i="1"/>
  <c r="Y327" i="1"/>
  <c r="S327" i="1"/>
  <c r="AE327" i="1"/>
  <c r="X327" i="1"/>
  <c r="AB327" i="1"/>
  <c r="AG327" i="1"/>
  <c r="W327" i="1"/>
  <c r="AD327" i="1"/>
  <c r="V327" i="1"/>
  <c r="Z327" i="1"/>
  <c r="AH252" i="1"/>
  <c r="AJ252" i="1"/>
  <c r="AE252" i="1"/>
  <c r="Y252" i="1"/>
  <c r="T252" i="1"/>
  <c r="AI252" i="1"/>
  <c r="AC252" i="1"/>
  <c r="X252" i="1"/>
  <c r="S252" i="1"/>
  <c r="AG252" i="1"/>
  <c r="AB252" i="1"/>
  <c r="W252" i="1"/>
  <c r="AF252" i="1"/>
  <c r="AA252" i="1"/>
  <c r="U252" i="1"/>
  <c r="V252" i="1"/>
  <c r="Z252" i="1"/>
  <c r="AD252" i="1"/>
  <c r="AG285" i="1"/>
  <c r="AA285" i="1"/>
  <c r="AJ285" i="1"/>
  <c r="T285" i="1"/>
  <c r="AF285" i="1"/>
  <c r="W285" i="1"/>
  <c r="AB285" i="1"/>
  <c r="AC285" i="1"/>
  <c r="V285" i="1"/>
  <c r="X285" i="1"/>
  <c r="AI285" i="1"/>
  <c r="AE285" i="1"/>
  <c r="AH285" i="1"/>
  <c r="S285" i="1"/>
  <c r="Y285" i="1"/>
  <c r="U285" i="1"/>
  <c r="AD285" i="1"/>
  <c r="Z285" i="1"/>
  <c r="AH301" i="1"/>
  <c r="AF301" i="1"/>
  <c r="W301" i="1"/>
  <c r="S301" i="1"/>
  <c r="T301" i="1"/>
  <c r="AB301" i="1"/>
  <c r="X301" i="1"/>
  <c r="Y301" i="1"/>
  <c r="U301" i="1"/>
  <c r="AG301" i="1"/>
  <c r="AC301" i="1"/>
  <c r="AE301" i="1"/>
  <c r="AA301" i="1"/>
  <c r="AI301" i="1"/>
  <c r="AJ301" i="1"/>
  <c r="AD301" i="1"/>
  <c r="V301" i="1"/>
  <c r="Z301" i="1"/>
  <c r="Z318" i="1"/>
  <c r="AD318" i="1"/>
  <c r="V318" i="1"/>
  <c r="W318" i="1"/>
  <c r="Y318" i="1"/>
  <c r="AB318" i="1"/>
  <c r="AI318" i="1"/>
  <c r="S318" i="1"/>
  <c r="U318" i="1"/>
  <c r="X318" i="1"/>
  <c r="AE318" i="1"/>
  <c r="AG318" i="1"/>
  <c r="AJ318" i="1"/>
  <c r="T318" i="1"/>
  <c r="AA318" i="1"/>
  <c r="AC318" i="1"/>
  <c r="AF318" i="1"/>
  <c r="AH318" i="1"/>
  <c r="AD328" i="1"/>
  <c r="Z328" i="1"/>
  <c r="V328" i="1"/>
  <c r="AI328" i="1"/>
  <c r="S328" i="1"/>
  <c r="U328" i="1"/>
  <c r="X328" i="1"/>
  <c r="AE328" i="1"/>
  <c r="AG328" i="1"/>
  <c r="AJ328" i="1"/>
  <c r="T328" i="1"/>
  <c r="AA328" i="1"/>
  <c r="AC328" i="1"/>
  <c r="AF328" i="1"/>
  <c r="AH328" i="1"/>
  <c r="W328" i="1"/>
  <c r="Y328" i="1"/>
  <c r="AB328" i="1"/>
  <c r="AJ218" i="1"/>
  <c r="AI218" i="1"/>
  <c r="AA218" i="1"/>
  <c r="S218" i="1"/>
  <c r="AG218" i="1"/>
  <c r="Y218" i="1"/>
  <c r="AE218" i="1"/>
  <c r="W218" i="1"/>
  <c r="AC218" i="1"/>
  <c r="U218" i="1"/>
  <c r="Z218" i="1"/>
  <c r="AD218" i="1"/>
  <c r="AH218" i="1"/>
  <c r="V218" i="1"/>
  <c r="T218" i="1"/>
  <c r="X218" i="1"/>
  <c r="AB218" i="1"/>
  <c r="AF218" i="1"/>
  <c r="AJ223" i="1"/>
  <c r="AI223" i="1"/>
  <c r="AA223" i="1"/>
  <c r="S223" i="1"/>
  <c r="AG223" i="1"/>
  <c r="Y223" i="1"/>
  <c r="AE223" i="1"/>
  <c r="W223" i="1"/>
  <c r="AC223" i="1"/>
  <c r="U223" i="1"/>
  <c r="AH223" i="1"/>
  <c r="V223" i="1"/>
  <c r="Z223" i="1"/>
  <c r="AD223" i="1"/>
  <c r="T223" i="1"/>
  <c r="X223" i="1"/>
  <c r="AB223" i="1"/>
  <c r="AF223" i="1"/>
  <c r="AJ227" i="1"/>
  <c r="AI227" i="1"/>
  <c r="AA227" i="1"/>
  <c r="S227" i="1"/>
  <c r="AG227" i="1"/>
  <c r="Y227" i="1"/>
  <c r="AE227" i="1"/>
  <c r="W227" i="1"/>
  <c r="AC227" i="1"/>
  <c r="U227" i="1"/>
  <c r="Z227" i="1"/>
  <c r="AD227" i="1"/>
  <c r="AH227" i="1"/>
  <c r="V227" i="1"/>
  <c r="T227" i="1"/>
  <c r="X227" i="1"/>
  <c r="AB227" i="1"/>
  <c r="AF227" i="1"/>
  <c r="AJ231" i="1"/>
  <c r="AI231" i="1"/>
  <c r="AA231" i="1"/>
  <c r="S231" i="1"/>
  <c r="AG231" i="1"/>
  <c r="Y231" i="1"/>
  <c r="AE231" i="1"/>
  <c r="W231" i="1"/>
  <c r="AC231" i="1"/>
  <c r="U231" i="1"/>
  <c r="AH231" i="1"/>
  <c r="V231" i="1"/>
  <c r="Z231" i="1"/>
  <c r="AD231" i="1"/>
  <c r="T231" i="1"/>
  <c r="X231" i="1"/>
  <c r="AB231" i="1"/>
  <c r="AF231" i="1"/>
  <c r="AJ235" i="1"/>
  <c r="AI235" i="1"/>
  <c r="AA235" i="1"/>
  <c r="S235" i="1"/>
  <c r="AG235" i="1"/>
  <c r="Y235" i="1"/>
  <c r="AE235" i="1"/>
  <c r="W235" i="1"/>
  <c r="AC235" i="1"/>
  <c r="U235" i="1"/>
  <c r="Z235" i="1"/>
  <c r="AD235" i="1"/>
  <c r="AH235" i="1"/>
  <c r="V235" i="1"/>
  <c r="T235" i="1"/>
  <c r="X235" i="1"/>
  <c r="AB235" i="1"/>
  <c r="AF235" i="1"/>
  <c r="AH246" i="1"/>
  <c r="AI246" i="1"/>
  <c r="AC246" i="1"/>
  <c r="X246" i="1"/>
  <c r="S246" i="1"/>
  <c r="AG246" i="1"/>
  <c r="AB246" i="1"/>
  <c r="W246" i="1"/>
  <c r="AF246" i="1"/>
  <c r="AA246" i="1"/>
  <c r="U246" i="1"/>
  <c r="AJ246" i="1"/>
  <c r="AE246" i="1"/>
  <c r="Y246" i="1"/>
  <c r="T246" i="1"/>
  <c r="Z246" i="1"/>
  <c r="AD246" i="1"/>
  <c r="V246" i="1"/>
  <c r="AG255" i="1"/>
  <c r="U255" i="1"/>
  <c r="AE255" i="1"/>
  <c r="Z255" i="1"/>
  <c r="Y255" i="1"/>
  <c r="AD255" i="1"/>
  <c r="AI255" i="1"/>
  <c r="S255" i="1"/>
  <c r="AA255" i="1"/>
  <c r="AF255" i="1"/>
  <c r="W255" i="1"/>
  <c r="AB255" i="1"/>
  <c r="AC255" i="1"/>
  <c r="X255" i="1"/>
  <c r="AH255" i="1"/>
  <c r="V255" i="1"/>
  <c r="AJ255" i="1"/>
  <c r="T255" i="1"/>
  <c r="AG265" i="1"/>
  <c r="X265" i="1"/>
  <c r="AH265" i="1"/>
  <c r="V265" i="1"/>
  <c r="AJ265" i="1"/>
  <c r="T265" i="1"/>
  <c r="AA265" i="1"/>
  <c r="AF265" i="1"/>
  <c r="W265" i="1"/>
  <c r="AB265" i="1"/>
  <c r="AC265" i="1"/>
  <c r="Y265" i="1"/>
  <c r="AD265" i="1"/>
  <c r="U265" i="1"/>
  <c r="AI265" i="1"/>
  <c r="Z265" i="1"/>
  <c r="S265" i="1"/>
  <c r="AE265" i="1"/>
  <c r="AH290" i="1"/>
  <c r="U290" i="1"/>
  <c r="AE290" i="1"/>
  <c r="AG290" i="1"/>
  <c r="AC290" i="1"/>
  <c r="AJ290" i="1"/>
  <c r="AA290" i="1"/>
  <c r="AI290" i="1"/>
  <c r="T290" i="1"/>
  <c r="AF290" i="1"/>
  <c r="W290" i="1"/>
  <c r="S290" i="1"/>
  <c r="Y290" i="1"/>
  <c r="AB290" i="1"/>
  <c r="X290" i="1"/>
  <c r="AD290" i="1"/>
  <c r="V290" i="1"/>
  <c r="Z290" i="1"/>
  <c r="AH303" i="1"/>
  <c r="AC303" i="1"/>
  <c r="S303" i="1"/>
  <c r="AJ303" i="1"/>
  <c r="Y303" i="1"/>
  <c r="AI303" i="1"/>
  <c r="X303" i="1"/>
  <c r="AE303" i="1"/>
  <c r="T303" i="1"/>
  <c r="U303" i="1"/>
  <c r="W303" i="1"/>
  <c r="AA303" i="1"/>
  <c r="AB303" i="1"/>
  <c r="AF303" i="1"/>
  <c r="AG303" i="1"/>
  <c r="AD303" i="1"/>
  <c r="V303" i="1"/>
  <c r="Z303" i="1"/>
  <c r="Y316" i="1"/>
  <c r="U316" i="1"/>
  <c r="AG316" i="1"/>
  <c r="V316" i="1"/>
  <c r="AD316" i="1"/>
  <c r="AC316" i="1"/>
  <c r="AI316" i="1"/>
  <c r="S316" i="1"/>
  <c r="X316" i="1"/>
  <c r="AE316" i="1"/>
  <c r="AJ316" i="1"/>
  <c r="T316" i="1"/>
  <c r="AA316" i="1"/>
  <c r="AF316" i="1"/>
  <c r="Z316" i="1"/>
  <c r="W316" i="1"/>
  <c r="AB316" i="1"/>
  <c r="AH316" i="1"/>
  <c r="AH248" i="1"/>
  <c r="AG248" i="1"/>
  <c r="AB248" i="1"/>
  <c r="W248" i="1"/>
  <c r="AF248" i="1"/>
  <c r="AA248" i="1"/>
  <c r="U248" i="1"/>
  <c r="AJ248" i="1"/>
  <c r="AE248" i="1"/>
  <c r="Y248" i="1"/>
  <c r="T248" i="1"/>
  <c r="AI248" i="1"/>
  <c r="AC248" i="1"/>
  <c r="X248" i="1"/>
  <c r="S248" i="1"/>
  <c r="AD248" i="1"/>
  <c r="V248" i="1"/>
  <c r="Z248" i="1"/>
  <c r="U279" i="1"/>
  <c r="AG279" i="1"/>
  <c r="Z279" i="1"/>
  <c r="AE279" i="1"/>
  <c r="Y279" i="1"/>
  <c r="AD279" i="1"/>
  <c r="AI279" i="1"/>
  <c r="S279" i="1"/>
  <c r="AA279" i="1"/>
  <c r="X279" i="1"/>
  <c r="AH279" i="1"/>
  <c r="AJ279" i="1"/>
  <c r="T279" i="1"/>
  <c r="AF279" i="1"/>
  <c r="W279" i="1"/>
  <c r="V279" i="1"/>
  <c r="AB279" i="1"/>
  <c r="AC279" i="1"/>
  <c r="AH299" i="1"/>
  <c r="U299" i="1"/>
  <c r="Y299" i="1"/>
  <c r="AA299" i="1"/>
  <c r="AG299" i="1"/>
  <c r="AI299" i="1"/>
  <c r="AE299" i="1"/>
  <c r="AF299" i="1"/>
  <c r="S299" i="1"/>
  <c r="AJ299" i="1"/>
  <c r="W299" i="1"/>
  <c r="X299" i="1"/>
  <c r="T299" i="1"/>
  <c r="AB299" i="1"/>
  <c r="AC299" i="1"/>
  <c r="AD299" i="1"/>
  <c r="V299" i="1"/>
  <c r="Z299" i="1"/>
  <c r="Z326" i="1"/>
  <c r="V326" i="1"/>
  <c r="AD326" i="1"/>
  <c r="W326" i="1"/>
  <c r="Y326" i="1"/>
  <c r="AB326" i="1"/>
  <c r="AI326" i="1"/>
  <c r="S326" i="1"/>
  <c r="U326" i="1"/>
  <c r="X326" i="1"/>
  <c r="AE326" i="1"/>
  <c r="AG326" i="1"/>
  <c r="AJ326" i="1"/>
  <c r="T326" i="1"/>
  <c r="AA326" i="1"/>
  <c r="AC326" i="1"/>
  <c r="AF326" i="1"/>
  <c r="AH326" i="1"/>
  <c r="AG374" i="1"/>
  <c r="AD374" i="1"/>
  <c r="Y374" i="1"/>
  <c r="T374" i="1"/>
  <c r="AJ374" i="1"/>
  <c r="AI374" i="1"/>
  <c r="S374" i="1"/>
  <c r="U374" i="1"/>
  <c r="V374" i="1"/>
  <c r="AE374" i="1"/>
  <c r="X374" i="1"/>
  <c r="Z374" i="1"/>
  <c r="AB374" i="1"/>
  <c r="AA374" i="1"/>
  <c r="AC374" i="1"/>
  <c r="AF374" i="1"/>
  <c r="W374" i="1"/>
  <c r="AH374" i="1"/>
  <c r="AG382" i="1"/>
  <c r="AD382" i="1"/>
  <c r="Y382" i="1"/>
  <c r="T382" i="1"/>
  <c r="AJ382" i="1"/>
  <c r="V382" i="1"/>
  <c r="AE382" i="1"/>
  <c r="X382" i="1"/>
  <c r="AF382" i="1"/>
  <c r="AB382" i="1"/>
  <c r="AA382" i="1"/>
  <c r="AC382" i="1"/>
  <c r="W382" i="1"/>
  <c r="AH382" i="1"/>
  <c r="U382" i="1"/>
  <c r="AI382" i="1"/>
  <c r="S382" i="1"/>
  <c r="Z382" i="1"/>
  <c r="Z397" i="1"/>
  <c r="AJ397" i="1"/>
  <c r="W397" i="1"/>
  <c r="AH397" i="1"/>
  <c r="T397" i="1"/>
  <c r="AE397" i="1"/>
  <c r="Y397" i="1"/>
  <c r="X397" i="1"/>
  <c r="V397" i="1"/>
  <c r="U397" i="1"/>
  <c r="S397" i="1"/>
  <c r="AB397" i="1"/>
  <c r="AG397" i="1"/>
  <c r="AI397" i="1"/>
  <c r="AF397" i="1"/>
  <c r="AC397" i="1"/>
  <c r="AD397" i="1"/>
  <c r="AA397" i="1"/>
  <c r="AH411" i="1"/>
  <c r="AB411" i="1"/>
  <c r="W411" i="1"/>
  <c r="Y411" i="1"/>
  <c r="X411" i="1"/>
  <c r="V411" i="1"/>
  <c r="T411" i="1"/>
  <c r="U411" i="1"/>
  <c r="S411" i="1"/>
  <c r="AJ411" i="1"/>
  <c r="AG411" i="1"/>
  <c r="AI411" i="1"/>
  <c r="AF411" i="1"/>
  <c r="AE411" i="1"/>
  <c r="AC411" i="1"/>
  <c r="AD411" i="1"/>
  <c r="AA411" i="1"/>
  <c r="Z411" i="1"/>
  <c r="AF432" i="1"/>
  <c r="AJ432" i="1"/>
  <c r="V432" i="1"/>
  <c r="U432" i="1"/>
  <c r="AD432" i="1"/>
  <c r="T432" i="1"/>
  <c r="AA432" i="1"/>
  <c r="AG432" i="1"/>
  <c r="W432" i="1"/>
  <c r="AI432" i="1"/>
  <c r="Z432" i="1"/>
  <c r="AC432" i="1"/>
  <c r="AB432" i="1"/>
  <c r="S432" i="1"/>
  <c r="AE432" i="1"/>
  <c r="Y432" i="1"/>
  <c r="AH432" i="1"/>
  <c r="X432" i="1"/>
  <c r="AD438" i="1"/>
  <c r="AB438" i="1"/>
  <c r="X438" i="1"/>
  <c r="AJ438" i="1"/>
  <c r="T438" i="1"/>
  <c r="AF438" i="1"/>
  <c r="U438" i="1"/>
  <c r="W438" i="1"/>
  <c r="AG438" i="1"/>
  <c r="AI438" i="1"/>
  <c r="S438" i="1"/>
  <c r="AC438" i="1"/>
  <c r="AE438" i="1"/>
  <c r="Z438" i="1"/>
  <c r="V438" i="1"/>
  <c r="Y438" i="1"/>
  <c r="AA438" i="1"/>
  <c r="AH438" i="1"/>
  <c r="Z394" i="1"/>
  <c r="AF394" i="1"/>
  <c r="U394" i="1"/>
  <c r="AI394" i="1"/>
  <c r="S394" i="1"/>
  <c r="AJ394" i="1"/>
  <c r="AC394" i="1"/>
  <c r="AE394" i="1"/>
  <c r="AG394" i="1"/>
  <c r="AD394" i="1"/>
  <c r="AA394" i="1"/>
  <c r="AB394" i="1"/>
  <c r="Y394" i="1"/>
  <c r="X394" i="1"/>
  <c r="W394" i="1"/>
  <c r="V394" i="1"/>
  <c r="T394" i="1"/>
  <c r="AH394" i="1"/>
  <c r="AC415" i="1"/>
  <c r="AH415" i="1"/>
  <c r="AA415" i="1"/>
  <c r="AD415" i="1"/>
  <c r="AB415" i="1"/>
  <c r="U415" i="1"/>
  <c r="W415" i="1"/>
  <c r="Y415" i="1"/>
  <c r="V415" i="1"/>
  <c r="X415" i="1"/>
  <c r="AI415" i="1"/>
  <c r="S415" i="1"/>
  <c r="T415" i="1"/>
  <c r="AF415" i="1"/>
  <c r="AE415" i="1"/>
  <c r="AJ415" i="1"/>
  <c r="AG415" i="1"/>
  <c r="Z415" i="1"/>
  <c r="AG427" i="1"/>
  <c r="V427" i="1"/>
  <c r="AA427" i="1"/>
  <c r="AC427" i="1"/>
  <c r="AD427" i="1"/>
  <c r="U427" i="1"/>
  <c r="AB427" i="1"/>
  <c r="W427" i="1"/>
  <c r="AH427" i="1"/>
  <c r="AJ427" i="1"/>
  <c r="Z427" i="1"/>
  <c r="AI427" i="1"/>
  <c r="S427" i="1"/>
  <c r="T427" i="1"/>
  <c r="AF427" i="1"/>
  <c r="AE427" i="1"/>
  <c r="X427" i="1"/>
  <c r="Y427" i="1"/>
  <c r="AF384" i="1"/>
  <c r="X384" i="1"/>
  <c r="AH384" i="1"/>
  <c r="U384" i="1"/>
  <c r="W384" i="1"/>
  <c r="Y384" i="1"/>
  <c r="Z384" i="1"/>
  <c r="AC384" i="1"/>
  <c r="AI384" i="1"/>
  <c r="S384" i="1"/>
  <c r="T384" i="1"/>
  <c r="AE384" i="1"/>
  <c r="AJ384" i="1"/>
  <c r="AG384" i="1"/>
  <c r="V384" i="1"/>
  <c r="AA384" i="1"/>
  <c r="AD384" i="1"/>
  <c r="AB384" i="1"/>
  <c r="AH398" i="1"/>
  <c r="Z398" i="1"/>
  <c r="AI398" i="1"/>
  <c r="S398" i="1"/>
  <c r="AJ398" i="1"/>
  <c r="AC398" i="1"/>
  <c r="AE398" i="1"/>
  <c r="AG398" i="1"/>
  <c r="AD398" i="1"/>
  <c r="U398" i="1"/>
  <c r="AA398" i="1"/>
  <c r="AB398" i="1"/>
  <c r="Y398" i="1"/>
  <c r="AF398" i="1"/>
  <c r="X398" i="1"/>
  <c r="W398" i="1"/>
  <c r="V398" i="1"/>
  <c r="T398" i="1"/>
  <c r="U429" i="1"/>
  <c r="AF429" i="1"/>
  <c r="Z429" i="1"/>
  <c r="AI429" i="1"/>
  <c r="S429" i="1"/>
  <c r="T429" i="1"/>
  <c r="AE429" i="1"/>
  <c r="X429" i="1"/>
  <c r="Y429" i="1"/>
  <c r="V429" i="1"/>
  <c r="AA429" i="1"/>
  <c r="AC429" i="1"/>
  <c r="AD429" i="1"/>
  <c r="AB429" i="1"/>
  <c r="W429" i="1"/>
  <c r="AH429" i="1"/>
  <c r="AJ429" i="1"/>
  <c r="AG429" i="1"/>
  <c r="AH372" i="1"/>
  <c r="AB372" i="1"/>
  <c r="W372" i="1"/>
  <c r="AG372" i="1"/>
  <c r="AA372" i="1"/>
  <c r="U372" i="1"/>
  <c r="AF372" i="1"/>
  <c r="Y372" i="1"/>
  <c r="T372" i="1"/>
  <c r="AC372" i="1"/>
  <c r="X372" i="1"/>
  <c r="S372" i="1"/>
  <c r="V372" i="1"/>
  <c r="Z372" i="1"/>
  <c r="AI372" i="1"/>
  <c r="AD372" i="1"/>
  <c r="AE372" i="1"/>
  <c r="AJ372" i="1"/>
  <c r="AJ381" i="1"/>
  <c r="AA381" i="1"/>
  <c r="Z381" i="1"/>
  <c r="V381" i="1"/>
  <c r="AF381" i="1"/>
  <c r="T381" i="1"/>
  <c r="S381" i="1"/>
  <c r="AC381" i="1"/>
  <c r="AB381" i="1"/>
  <c r="X381" i="1"/>
  <c r="Y381" i="1"/>
  <c r="AH381" i="1"/>
  <c r="AD381" i="1"/>
  <c r="AE381" i="1"/>
  <c r="U381" i="1"/>
  <c r="AI381" i="1"/>
  <c r="AG381" i="1"/>
  <c r="W381" i="1"/>
  <c r="AH406" i="1"/>
  <c r="W406" i="1"/>
  <c r="AG406" i="1"/>
  <c r="AI406" i="1"/>
  <c r="AF406" i="1"/>
  <c r="AE406" i="1"/>
  <c r="AC406" i="1"/>
  <c r="AD406" i="1"/>
  <c r="AA406" i="1"/>
  <c r="Z406" i="1"/>
  <c r="Y406" i="1"/>
  <c r="X406" i="1"/>
  <c r="V406" i="1"/>
  <c r="T406" i="1"/>
  <c r="AB406" i="1"/>
  <c r="U406" i="1"/>
  <c r="S406" i="1"/>
  <c r="AJ406" i="1"/>
  <c r="AG423" i="1"/>
  <c r="U423" i="1"/>
  <c r="AE423" i="1"/>
  <c r="X423" i="1"/>
  <c r="AJ423" i="1"/>
  <c r="Z423" i="1"/>
  <c r="AA423" i="1"/>
  <c r="AC423" i="1"/>
  <c r="T423" i="1"/>
  <c r="AF423" i="1"/>
  <c r="V423" i="1"/>
  <c r="W423" i="1"/>
  <c r="AH423" i="1"/>
  <c r="Y423" i="1"/>
  <c r="AB423" i="1"/>
  <c r="AI423" i="1"/>
  <c r="S423" i="1"/>
  <c r="AD423" i="1"/>
  <c r="AF442" i="1"/>
  <c r="V442" i="1"/>
  <c r="AJ442" i="1"/>
  <c r="X442" i="1"/>
  <c r="AD442" i="1"/>
  <c r="AB442" i="1"/>
  <c r="T442" i="1"/>
  <c r="U442" i="1"/>
  <c r="W442" i="1"/>
  <c r="AG442" i="1"/>
  <c r="AI442" i="1"/>
  <c r="S442" i="1"/>
  <c r="AC442" i="1"/>
  <c r="AE442" i="1"/>
  <c r="Z442" i="1"/>
  <c r="Y442" i="1"/>
  <c r="AA442" i="1"/>
  <c r="AH442" i="1"/>
  <c r="AF451" i="1"/>
  <c r="AD451" i="1"/>
  <c r="X451" i="1"/>
  <c r="AI451" i="1"/>
  <c r="S451" i="1"/>
  <c r="U451" i="1"/>
  <c r="T451" i="1"/>
  <c r="AE451" i="1"/>
  <c r="AG451" i="1"/>
  <c r="Z451" i="1"/>
  <c r="AB451" i="1"/>
  <c r="AA451" i="1"/>
  <c r="AC451" i="1"/>
  <c r="AH451" i="1"/>
  <c r="AJ451" i="1"/>
  <c r="V451" i="1"/>
  <c r="W451" i="1"/>
  <c r="Y451" i="1"/>
  <c r="AD448" i="1"/>
  <c r="V448" i="1"/>
  <c r="AG448" i="1"/>
  <c r="AI448" i="1"/>
  <c r="S448" i="1"/>
  <c r="AB448" i="1"/>
  <c r="AC448" i="1"/>
  <c r="AE448" i="1"/>
  <c r="Z448" i="1"/>
  <c r="AJ448" i="1"/>
  <c r="Y448" i="1"/>
  <c r="AA448" i="1"/>
  <c r="AH448" i="1"/>
  <c r="X448" i="1"/>
  <c r="U448" i="1"/>
  <c r="W448" i="1"/>
  <c r="T448" i="1"/>
  <c r="AF448" i="1"/>
  <c r="AB441" i="1"/>
  <c r="AD441" i="1"/>
  <c r="T441" i="1"/>
  <c r="X441" i="1"/>
  <c r="V441" i="1"/>
  <c r="AJ441" i="1"/>
  <c r="AF441" i="1"/>
  <c r="AA441" i="1"/>
  <c r="AC441" i="1"/>
  <c r="AH441" i="1"/>
  <c r="W441" i="1"/>
  <c r="Y441" i="1"/>
  <c r="AI441" i="1"/>
  <c r="S441" i="1"/>
  <c r="U441" i="1"/>
  <c r="AE441" i="1"/>
  <c r="AG441" i="1"/>
  <c r="Z441" i="1"/>
  <c r="AB449" i="1"/>
  <c r="AJ449" i="1"/>
  <c r="X449" i="1"/>
  <c r="AF449" i="1"/>
  <c r="V449" i="1"/>
  <c r="AD449" i="1"/>
  <c r="T449" i="1"/>
  <c r="AA449" i="1"/>
  <c r="AC449" i="1"/>
  <c r="AH449" i="1"/>
  <c r="W449" i="1"/>
  <c r="Y449" i="1"/>
  <c r="AI449" i="1"/>
  <c r="S449" i="1"/>
  <c r="U449" i="1"/>
  <c r="AE449" i="1"/>
  <c r="AG449" i="1"/>
  <c r="Z449" i="1"/>
  <c r="AB457" i="1"/>
  <c r="AJ457" i="1"/>
  <c r="X457" i="1"/>
  <c r="AF457" i="1"/>
  <c r="V457" i="1"/>
  <c r="AD457" i="1"/>
  <c r="T457" i="1"/>
  <c r="AA457" i="1"/>
  <c r="AC457" i="1"/>
  <c r="AH457" i="1"/>
  <c r="W457" i="1"/>
  <c r="Y457" i="1"/>
  <c r="AI457" i="1"/>
  <c r="S457" i="1"/>
  <c r="U457" i="1"/>
  <c r="AE457" i="1"/>
  <c r="AG457" i="1"/>
  <c r="Z457" i="1"/>
  <c r="AB465" i="1"/>
  <c r="AJ465" i="1"/>
  <c r="X465" i="1"/>
  <c r="AF465" i="1"/>
  <c r="V465" i="1"/>
  <c r="AD465" i="1"/>
  <c r="T465" i="1"/>
  <c r="AA465" i="1"/>
  <c r="AC465" i="1"/>
  <c r="AH465" i="1"/>
  <c r="W465" i="1"/>
  <c r="Y465" i="1"/>
  <c r="AI465" i="1"/>
  <c r="S465" i="1"/>
  <c r="U465" i="1"/>
  <c r="AE465" i="1"/>
  <c r="AG465" i="1"/>
  <c r="Z465" i="1"/>
  <c r="AI471" i="1"/>
  <c r="AF471" i="1"/>
  <c r="AB471" i="1"/>
  <c r="X471" i="1"/>
  <c r="AJ471" i="1"/>
  <c r="T471" i="1"/>
  <c r="U471" i="1"/>
  <c r="Y471" i="1"/>
  <c r="AC471" i="1"/>
  <c r="AG471" i="1"/>
  <c r="AD471" i="1"/>
  <c r="S471" i="1"/>
  <c r="AH471" i="1"/>
  <c r="W471" i="1"/>
  <c r="V471" i="1"/>
  <c r="AA471" i="1"/>
  <c r="Z471" i="1"/>
  <c r="AE471" i="1"/>
  <c r="AI479" i="1"/>
  <c r="AF479" i="1"/>
  <c r="AB479" i="1"/>
  <c r="X479" i="1"/>
  <c r="AJ479" i="1"/>
  <c r="T479" i="1"/>
  <c r="U479" i="1"/>
  <c r="Y479" i="1"/>
  <c r="AC479" i="1"/>
  <c r="AG479" i="1"/>
  <c r="AD479" i="1"/>
  <c r="S479" i="1"/>
  <c r="AH479" i="1"/>
  <c r="W479" i="1"/>
  <c r="V479" i="1"/>
  <c r="AA479" i="1"/>
  <c r="Z479" i="1"/>
  <c r="AE479" i="1"/>
  <c r="AH486" i="1"/>
  <c r="S486" i="1"/>
  <c r="AI486" i="1"/>
  <c r="W486" i="1"/>
  <c r="AA486" i="1"/>
  <c r="AB486" i="1"/>
  <c r="AG486" i="1"/>
  <c r="AF486" i="1"/>
  <c r="U486" i="1"/>
  <c r="V486" i="1"/>
  <c r="T486" i="1"/>
  <c r="AJ486" i="1"/>
  <c r="Y486" i="1"/>
  <c r="Z486" i="1"/>
  <c r="AE486" i="1"/>
  <c r="X486" i="1"/>
  <c r="AC486" i="1"/>
  <c r="AD486" i="1"/>
  <c r="AI491" i="1"/>
  <c r="AF491" i="1"/>
  <c r="AB491" i="1"/>
  <c r="X491" i="1"/>
  <c r="AJ491" i="1"/>
  <c r="T491" i="1"/>
  <c r="Y491" i="1"/>
  <c r="AC491" i="1"/>
  <c r="AG491" i="1"/>
  <c r="AH491" i="1"/>
  <c r="AA491" i="1"/>
  <c r="V491" i="1"/>
  <c r="AE491" i="1"/>
  <c r="U491" i="1"/>
  <c r="Z491" i="1"/>
  <c r="S491" i="1"/>
  <c r="AD491" i="1"/>
  <c r="W491" i="1"/>
  <c r="AH496" i="1"/>
  <c r="AE496" i="1"/>
  <c r="S496" i="1"/>
  <c r="AI496" i="1"/>
  <c r="W496" i="1"/>
  <c r="X496" i="1"/>
  <c r="U496" i="1"/>
  <c r="V496" i="1"/>
  <c r="AB496" i="1"/>
  <c r="Y496" i="1"/>
  <c r="Z496" i="1"/>
  <c r="AF496" i="1"/>
  <c r="AC496" i="1"/>
  <c r="AD496" i="1"/>
  <c r="AA496" i="1"/>
  <c r="T496" i="1"/>
  <c r="AJ496" i="1"/>
  <c r="AG496" i="1"/>
  <c r="AH500" i="1"/>
  <c r="W500" i="1"/>
  <c r="AA500" i="1"/>
  <c r="AE500" i="1"/>
  <c r="AF500" i="1"/>
  <c r="AC500" i="1"/>
  <c r="AD500" i="1"/>
  <c r="S500" i="1"/>
  <c r="T500" i="1"/>
  <c r="AJ500" i="1"/>
  <c r="AG500" i="1"/>
  <c r="AI500" i="1"/>
  <c r="X500" i="1"/>
  <c r="U500" i="1"/>
  <c r="V500" i="1"/>
  <c r="AB500" i="1"/>
  <c r="Y500" i="1"/>
  <c r="Z500" i="1"/>
  <c r="AH504" i="1"/>
  <c r="AE504" i="1"/>
  <c r="S504" i="1"/>
  <c r="X504" i="1"/>
  <c r="U504" i="1"/>
  <c r="V504" i="1"/>
  <c r="W504" i="1"/>
  <c r="AB504" i="1"/>
  <c r="Y504" i="1"/>
  <c r="Z504" i="1"/>
  <c r="AA504" i="1"/>
  <c r="AF504" i="1"/>
  <c r="AC504" i="1"/>
  <c r="AD504" i="1"/>
  <c r="AI504" i="1"/>
  <c r="T504" i="1"/>
  <c r="AJ504" i="1"/>
  <c r="AG504" i="1"/>
  <c r="AH508" i="1"/>
  <c r="W508" i="1"/>
  <c r="S508" i="1"/>
  <c r="AF508" i="1"/>
  <c r="AC508" i="1"/>
  <c r="AD508" i="1"/>
  <c r="AA508" i="1"/>
  <c r="T508" i="1"/>
  <c r="AJ508" i="1"/>
  <c r="AG508" i="1"/>
  <c r="AE508" i="1"/>
  <c r="X508" i="1"/>
  <c r="U508" i="1"/>
  <c r="V508" i="1"/>
  <c r="AI508" i="1"/>
  <c r="AB508" i="1"/>
  <c r="Y508" i="1"/>
  <c r="Z508" i="1"/>
  <c r="AH512" i="1"/>
  <c r="AE512" i="1"/>
  <c r="W512" i="1"/>
  <c r="X512" i="1"/>
  <c r="U512" i="1"/>
  <c r="V512" i="1"/>
  <c r="AA512" i="1"/>
  <c r="AB512" i="1"/>
  <c r="Y512" i="1"/>
  <c r="Z512" i="1"/>
  <c r="AI512" i="1"/>
  <c r="AF512" i="1"/>
  <c r="AC512" i="1"/>
  <c r="AD512" i="1"/>
  <c r="S512" i="1"/>
  <c r="T512" i="1"/>
  <c r="AJ512" i="1"/>
  <c r="AG512" i="1"/>
  <c r="AH516" i="1"/>
  <c r="W516" i="1"/>
  <c r="AA516" i="1"/>
  <c r="AF516" i="1"/>
  <c r="AC516" i="1"/>
  <c r="AD516" i="1"/>
  <c r="AE516" i="1"/>
  <c r="T516" i="1"/>
  <c r="AJ516" i="1"/>
  <c r="AG516" i="1"/>
  <c r="AI516" i="1"/>
  <c r="X516" i="1"/>
  <c r="U516" i="1"/>
  <c r="V516" i="1"/>
  <c r="S516" i="1"/>
  <c r="AB516" i="1"/>
  <c r="Y516" i="1"/>
  <c r="Z516" i="1"/>
  <c r="AH520" i="1"/>
  <c r="AA520" i="1"/>
  <c r="X520" i="1"/>
  <c r="U520" i="1"/>
  <c r="V520" i="1"/>
  <c r="AE520" i="1"/>
  <c r="AB520" i="1"/>
  <c r="Y520" i="1"/>
  <c r="Z520" i="1"/>
  <c r="S520" i="1"/>
  <c r="AI520" i="1"/>
  <c r="AF520" i="1"/>
  <c r="AC520" i="1"/>
  <c r="AD520" i="1"/>
  <c r="W520" i="1"/>
  <c r="T520" i="1"/>
  <c r="AJ520" i="1"/>
  <c r="AG520" i="1"/>
  <c r="AJ530" i="1"/>
  <c r="AE530" i="1"/>
  <c r="W530" i="1"/>
  <c r="AC530" i="1"/>
  <c r="U530" i="1"/>
  <c r="AI530" i="1"/>
  <c r="AA530" i="1"/>
  <c r="S530" i="1"/>
  <c r="AG530" i="1"/>
  <c r="Y530" i="1"/>
  <c r="AD530" i="1"/>
  <c r="X530" i="1"/>
  <c r="AH530" i="1"/>
  <c r="AB530" i="1"/>
  <c r="V530" i="1"/>
  <c r="AF530" i="1"/>
  <c r="Z530" i="1"/>
  <c r="T530" i="1"/>
  <c r="AE555" i="1"/>
  <c r="Z555" i="1"/>
  <c r="U555" i="1"/>
  <c r="AJ555" i="1"/>
  <c r="T555" i="1"/>
  <c r="S555" i="1"/>
  <c r="AA555" i="1"/>
  <c r="AF555" i="1"/>
  <c r="W555" i="1"/>
  <c r="Y555" i="1"/>
  <c r="AG555" i="1"/>
  <c r="AB555" i="1"/>
  <c r="AC555" i="1"/>
  <c r="AD555" i="1"/>
  <c r="X555" i="1"/>
  <c r="AH555" i="1"/>
  <c r="AI555" i="1"/>
  <c r="V555" i="1"/>
  <c r="AH579" i="1"/>
  <c r="AE579" i="1"/>
  <c r="W579" i="1"/>
  <c r="AC579" i="1"/>
  <c r="U579" i="1"/>
  <c r="AI579" i="1"/>
  <c r="AA579" i="1"/>
  <c r="S579" i="1"/>
  <c r="AG579" i="1"/>
  <c r="Y579" i="1"/>
  <c r="X579" i="1"/>
  <c r="V579" i="1"/>
  <c r="AB579" i="1"/>
  <c r="Z579" i="1"/>
  <c r="AF579" i="1"/>
  <c r="AD579" i="1"/>
  <c r="T579" i="1"/>
  <c r="AJ579" i="1"/>
  <c r="AH527" i="1"/>
  <c r="AC527" i="1"/>
  <c r="U527" i="1"/>
  <c r="AI527" i="1"/>
  <c r="AA527" i="1"/>
  <c r="S527" i="1"/>
  <c r="AG527" i="1"/>
  <c r="Y527" i="1"/>
  <c r="AE527" i="1"/>
  <c r="W527" i="1"/>
  <c r="T527" i="1"/>
  <c r="AJ527" i="1"/>
  <c r="X527" i="1"/>
  <c r="V527" i="1"/>
  <c r="AB527" i="1"/>
  <c r="Z527" i="1"/>
  <c r="AF527" i="1"/>
  <c r="AD527" i="1"/>
  <c r="AH556" i="1"/>
  <c r="X556" i="1"/>
  <c r="S556" i="1"/>
  <c r="AI556" i="1"/>
  <c r="AC556" i="1"/>
  <c r="W556" i="1"/>
  <c r="AE556" i="1"/>
  <c r="U556" i="1"/>
  <c r="AB556" i="1"/>
  <c r="AJ556" i="1"/>
  <c r="AA556" i="1"/>
  <c r="AG556" i="1"/>
  <c r="T556" i="1"/>
  <c r="AF556" i="1"/>
  <c r="Y556" i="1"/>
  <c r="Z556" i="1"/>
  <c r="AD556" i="1"/>
  <c r="V556" i="1"/>
  <c r="AJ524" i="1"/>
  <c r="AI524" i="1"/>
  <c r="AA524" i="1"/>
  <c r="S524" i="1"/>
  <c r="AG524" i="1"/>
  <c r="Y524" i="1"/>
  <c r="AE524" i="1"/>
  <c r="W524" i="1"/>
  <c r="AC524" i="1"/>
  <c r="U524" i="1"/>
  <c r="Z524" i="1"/>
  <c r="AB524" i="1"/>
  <c r="AD524" i="1"/>
  <c r="AF524" i="1"/>
  <c r="AH524" i="1"/>
  <c r="T524" i="1"/>
  <c r="V524" i="1"/>
  <c r="X524" i="1"/>
  <c r="AH548" i="1"/>
  <c r="S548" i="1"/>
  <c r="AI548" i="1"/>
  <c r="AC548" i="1"/>
  <c r="X548" i="1"/>
  <c r="AA548" i="1"/>
  <c r="AB548" i="1"/>
  <c r="Y548" i="1"/>
  <c r="AF548" i="1"/>
  <c r="AG548" i="1"/>
  <c r="AE548" i="1"/>
  <c r="AJ548" i="1"/>
  <c r="U548" i="1"/>
  <c r="W548" i="1"/>
  <c r="T548" i="1"/>
  <c r="Z548" i="1"/>
  <c r="AD548" i="1"/>
  <c r="V548" i="1"/>
  <c r="AG561" i="1"/>
  <c r="V561" i="1"/>
  <c r="X561" i="1"/>
  <c r="AH561" i="1"/>
  <c r="AD561" i="1"/>
  <c r="U561" i="1"/>
  <c r="AA561" i="1"/>
  <c r="AJ561" i="1"/>
  <c r="T561" i="1"/>
  <c r="AI561" i="1"/>
  <c r="Z561" i="1"/>
  <c r="AF561" i="1"/>
  <c r="W561" i="1"/>
  <c r="S561" i="1"/>
  <c r="AE561" i="1"/>
  <c r="AB561" i="1"/>
  <c r="AC561" i="1"/>
  <c r="Y561" i="1"/>
  <c r="AH583" i="1"/>
  <c r="AI583" i="1"/>
  <c r="AA583" i="1"/>
  <c r="S583" i="1"/>
  <c r="AG583" i="1"/>
  <c r="Y583" i="1"/>
  <c r="AE583" i="1"/>
  <c r="W583" i="1"/>
  <c r="AC583" i="1"/>
  <c r="U583" i="1"/>
  <c r="X583" i="1"/>
  <c r="AD583" i="1"/>
  <c r="AB583" i="1"/>
  <c r="AF583" i="1"/>
  <c r="V583" i="1"/>
  <c r="T583" i="1"/>
  <c r="AJ583" i="1"/>
  <c r="Z583" i="1"/>
  <c r="AH542" i="1"/>
  <c r="AJ542" i="1"/>
  <c r="AF542" i="1"/>
  <c r="AB542" i="1"/>
  <c r="S542" i="1"/>
  <c r="T542" i="1"/>
  <c r="AG542" i="1"/>
  <c r="X542" i="1"/>
  <c r="Y542" i="1"/>
  <c r="U542" i="1"/>
  <c r="AC542" i="1"/>
  <c r="AE542" i="1"/>
  <c r="AA542" i="1"/>
  <c r="W542" i="1"/>
  <c r="AI542" i="1"/>
  <c r="AD542" i="1"/>
  <c r="V542" i="1"/>
  <c r="Z542" i="1"/>
  <c r="AH554" i="1"/>
  <c r="AE554" i="1"/>
  <c r="X554" i="1"/>
  <c r="AJ554" i="1"/>
  <c r="AC554" i="1"/>
  <c r="U554" i="1"/>
  <c r="AI554" i="1"/>
  <c r="AA554" i="1"/>
  <c r="T554" i="1"/>
  <c r="AF554" i="1"/>
  <c r="Y554" i="1"/>
  <c r="S554" i="1"/>
  <c r="AG554" i="1"/>
  <c r="W554" i="1"/>
  <c r="AB554" i="1"/>
  <c r="V554" i="1"/>
  <c r="Z554" i="1"/>
  <c r="AD554" i="1"/>
  <c r="AH578" i="1"/>
  <c r="AG578" i="1"/>
  <c r="AB578" i="1"/>
  <c r="W578" i="1"/>
  <c r="AF578" i="1"/>
  <c r="AA578" i="1"/>
  <c r="U578" i="1"/>
  <c r="AJ578" i="1"/>
  <c r="AE578" i="1"/>
  <c r="Y578" i="1"/>
  <c r="T578" i="1"/>
  <c r="AI578" i="1"/>
  <c r="AC578" i="1"/>
  <c r="X578" i="1"/>
  <c r="S578" i="1"/>
  <c r="V578" i="1"/>
  <c r="Z578" i="1"/>
  <c r="AD578" i="1"/>
  <c r="AG625" i="1"/>
  <c r="Y625" i="1"/>
  <c r="U625" i="1"/>
  <c r="X625" i="1"/>
  <c r="AH625" i="1"/>
  <c r="AD625" i="1"/>
  <c r="Z625" i="1"/>
  <c r="AJ625" i="1"/>
  <c r="T625" i="1"/>
  <c r="AI625" i="1"/>
  <c r="AE625" i="1"/>
  <c r="V625" i="1"/>
  <c r="AF625" i="1"/>
  <c r="W625" i="1"/>
  <c r="S625" i="1"/>
  <c r="AA625" i="1"/>
  <c r="AB625" i="1"/>
  <c r="AC625" i="1"/>
  <c r="AH626" i="1"/>
  <c r="AI626" i="1"/>
  <c r="AC626" i="1"/>
  <c r="X626" i="1"/>
  <c r="S626" i="1"/>
  <c r="AG626" i="1"/>
  <c r="AB626" i="1"/>
  <c r="W626" i="1"/>
  <c r="AF626" i="1"/>
  <c r="AA626" i="1"/>
  <c r="U626" i="1"/>
  <c r="AJ626" i="1"/>
  <c r="AE626" i="1"/>
  <c r="Y626" i="1"/>
  <c r="T626" i="1"/>
  <c r="Z626" i="1"/>
  <c r="AD626" i="1"/>
  <c r="V626" i="1"/>
  <c r="AH586" i="1"/>
  <c r="AG586" i="1"/>
  <c r="AB586" i="1"/>
  <c r="W586" i="1"/>
  <c r="AF586" i="1"/>
  <c r="AA586" i="1"/>
  <c r="U586" i="1"/>
  <c r="AI586" i="1"/>
  <c r="X586" i="1"/>
  <c r="AE586" i="1"/>
  <c r="T586" i="1"/>
  <c r="AC586" i="1"/>
  <c r="S586" i="1"/>
  <c r="AJ586" i="1"/>
  <c r="Y586" i="1"/>
  <c r="V586" i="1"/>
  <c r="Z586" i="1"/>
  <c r="AD586" i="1"/>
  <c r="AH622" i="1"/>
  <c r="AG622" i="1"/>
  <c r="AB622" i="1"/>
  <c r="W622" i="1"/>
  <c r="AF622" i="1"/>
  <c r="AA622" i="1"/>
  <c r="U622" i="1"/>
  <c r="AJ622" i="1"/>
  <c r="AE622" i="1"/>
  <c r="Y622" i="1"/>
  <c r="T622" i="1"/>
  <c r="AI622" i="1"/>
  <c r="AC622" i="1"/>
  <c r="X622" i="1"/>
  <c r="S622" i="1"/>
  <c r="V622" i="1"/>
  <c r="Z622" i="1"/>
  <c r="AD622" i="1"/>
  <c r="AG630" i="1"/>
  <c r="X630" i="1"/>
  <c r="AA630" i="1"/>
  <c r="AH630" i="1"/>
  <c r="U630" i="1"/>
  <c r="AJ630" i="1"/>
  <c r="T630" i="1"/>
  <c r="W630" i="1"/>
  <c r="AC630" i="1"/>
  <c r="Y630" i="1"/>
  <c r="AF630" i="1"/>
  <c r="AI630" i="1"/>
  <c r="S630" i="1"/>
  <c r="V630" i="1"/>
  <c r="AB630" i="1"/>
  <c r="AE630" i="1"/>
  <c r="Z630" i="1"/>
  <c r="AD630" i="1"/>
  <c r="AH637" i="1"/>
  <c r="AF637" i="1"/>
  <c r="AA637" i="1"/>
  <c r="U637" i="1"/>
  <c r="AJ637" i="1"/>
  <c r="AE637" i="1"/>
  <c r="Y637" i="1"/>
  <c r="T637" i="1"/>
  <c r="AI637" i="1"/>
  <c r="AC637" i="1"/>
  <c r="X637" i="1"/>
  <c r="S637" i="1"/>
  <c r="AG637" i="1"/>
  <c r="AB637" i="1"/>
  <c r="W637" i="1"/>
  <c r="AD637" i="1"/>
  <c r="V637" i="1"/>
  <c r="Z637" i="1"/>
  <c r="AH652" i="1"/>
  <c r="AF652" i="1"/>
  <c r="AA652" i="1"/>
  <c r="U652" i="1"/>
  <c r="AJ652" i="1"/>
  <c r="AE652" i="1"/>
  <c r="Y652" i="1"/>
  <c r="T652" i="1"/>
  <c r="AI652" i="1"/>
  <c r="AC652" i="1"/>
  <c r="X652" i="1"/>
  <c r="S652" i="1"/>
  <c r="AG652" i="1"/>
  <c r="AB652" i="1"/>
  <c r="W652" i="1"/>
  <c r="V652" i="1"/>
  <c r="Z652" i="1"/>
  <c r="AD652" i="1"/>
  <c r="AB668" i="1"/>
  <c r="Z668" i="1"/>
  <c r="Y668" i="1"/>
  <c r="V668" i="1"/>
  <c r="X668" i="1"/>
  <c r="U668" i="1"/>
  <c r="S668" i="1"/>
  <c r="W668" i="1"/>
  <c r="AJ668" i="1"/>
  <c r="T668" i="1"/>
  <c r="AI668" i="1"/>
  <c r="AG668" i="1"/>
  <c r="AC668" i="1"/>
  <c r="AF668" i="1"/>
  <c r="AE668" i="1"/>
  <c r="AD668" i="1"/>
  <c r="AA668" i="1"/>
  <c r="AH668" i="1"/>
  <c r="AG640" i="1"/>
  <c r="V640" i="1"/>
  <c r="W640" i="1"/>
  <c r="AF640" i="1"/>
  <c r="Z640" i="1"/>
  <c r="AA640" i="1"/>
  <c r="T640" i="1"/>
  <c r="AJ640" i="1"/>
  <c r="U640" i="1"/>
  <c r="AD640" i="1"/>
  <c r="AE640" i="1"/>
  <c r="X640" i="1"/>
  <c r="Y640" i="1"/>
  <c r="AH640" i="1"/>
  <c r="S640" i="1"/>
  <c r="AI640" i="1"/>
  <c r="AB640" i="1"/>
  <c r="AC640" i="1"/>
  <c r="AI649" i="1"/>
  <c r="AA649" i="1"/>
  <c r="U649" i="1"/>
  <c r="AG649" i="1"/>
  <c r="Z649" i="1"/>
  <c r="S649" i="1"/>
  <c r="AE649" i="1"/>
  <c r="Y649" i="1"/>
  <c r="AD649" i="1"/>
  <c r="V649" i="1"/>
  <c r="AF649" i="1"/>
  <c r="W649" i="1"/>
  <c r="AB649" i="1"/>
  <c r="AC649" i="1"/>
  <c r="X649" i="1"/>
  <c r="AH649" i="1"/>
  <c r="AJ649" i="1"/>
  <c r="T649" i="1"/>
  <c r="AH663" i="1"/>
  <c r="AJ663" i="1"/>
  <c r="AE663" i="1"/>
  <c r="Y663" i="1"/>
  <c r="T663" i="1"/>
  <c r="AI663" i="1"/>
  <c r="AC663" i="1"/>
  <c r="X663" i="1"/>
  <c r="S663" i="1"/>
  <c r="AG663" i="1"/>
  <c r="AB663" i="1"/>
  <c r="W663" i="1"/>
  <c r="AF663" i="1"/>
  <c r="AA663" i="1"/>
  <c r="U663" i="1"/>
  <c r="Z663" i="1"/>
  <c r="AD663" i="1"/>
  <c r="V663" i="1"/>
  <c r="AH689" i="1"/>
  <c r="AF689" i="1"/>
  <c r="AA689" i="1"/>
  <c r="U689" i="1"/>
  <c r="AJ689" i="1"/>
  <c r="AE689" i="1"/>
  <c r="Y689" i="1"/>
  <c r="T689" i="1"/>
  <c r="AG689" i="1"/>
  <c r="W689" i="1"/>
  <c r="AC689" i="1"/>
  <c r="S689" i="1"/>
  <c r="AB689" i="1"/>
  <c r="AI689" i="1"/>
  <c r="X689" i="1"/>
  <c r="AD689" i="1"/>
  <c r="V689" i="1"/>
  <c r="Z689" i="1"/>
  <c r="AH646" i="1"/>
  <c r="AI646" i="1"/>
  <c r="AC646" i="1"/>
  <c r="X646" i="1"/>
  <c r="S646" i="1"/>
  <c r="AG646" i="1"/>
  <c r="AB646" i="1"/>
  <c r="W646" i="1"/>
  <c r="AF646" i="1"/>
  <c r="AA646" i="1"/>
  <c r="U646" i="1"/>
  <c r="AJ646" i="1"/>
  <c r="AE646" i="1"/>
  <c r="Y646" i="1"/>
  <c r="T646" i="1"/>
  <c r="V646" i="1"/>
  <c r="Z646" i="1"/>
  <c r="AD646" i="1"/>
  <c r="AH683" i="1"/>
  <c r="AI683" i="1"/>
  <c r="AC683" i="1"/>
  <c r="X683" i="1"/>
  <c r="S683" i="1"/>
  <c r="AG683" i="1"/>
  <c r="AB683" i="1"/>
  <c r="W683" i="1"/>
  <c r="AF683" i="1"/>
  <c r="AA683" i="1"/>
  <c r="U683" i="1"/>
  <c r="AJ683" i="1"/>
  <c r="AE683" i="1"/>
  <c r="Y683" i="1"/>
  <c r="T683" i="1"/>
  <c r="V683" i="1"/>
  <c r="Z683" i="1"/>
  <c r="AD683" i="1"/>
  <c r="AH654" i="1"/>
  <c r="AG654" i="1"/>
  <c r="AB654" i="1"/>
  <c r="W654" i="1"/>
  <c r="AF654" i="1"/>
  <c r="AA654" i="1"/>
  <c r="U654" i="1"/>
  <c r="AJ654" i="1"/>
  <c r="AE654" i="1"/>
  <c r="Y654" i="1"/>
  <c r="T654" i="1"/>
  <c r="AI654" i="1"/>
  <c r="AC654" i="1"/>
  <c r="X654" i="1"/>
  <c r="S654" i="1"/>
  <c r="V654" i="1"/>
  <c r="Z654" i="1"/>
  <c r="AD654" i="1"/>
  <c r="AH685" i="1"/>
  <c r="AG685" i="1"/>
  <c r="AB685" i="1"/>
  <c r="W685" i="1"/>
  <c r="AF685" i="1"/>
  <c r="AA685" i="1"/>
  <c r="U685" i="1"/>
  <c r="AJ685" i="1"/>
  <c r="AE685" i="1"/>
  <c r="Y685" i="1"/>
  <c r="T685" i="1"/>
  <c r="AI685" i="1"/>
  <c r="AC685" i="1"/>
  <c r="X685" i="1"/>
  <c r="S685" i="1"/>
  <c r="V685" i="1"/>
  <c r="Z685" i="1"/>
  <c r="AD685" i="1"/>
  <c r="AJ719" i="1"/>
  <c r="Y719" i="1"/>
  <c r="AI719" i="1"/>
  <c r="AG719" i="1"/>
  <c r="AB719" i="1"/>
  <c r="W719" i="1"/>
  <c r="AC719" i="1"/>
  <c r="AF719" i="1"/>
  <c r="T719" i="1"/>
  <c r="X719" i="1"/>
  <c r="AA719" i="1"/>
  <c r="AE719" i="1"/>
  <c r="AH719" i="1"/>
  <c r="S719" i="1"/>
  <c r="U719" i="1"/>
  <c r="Z719" i="1"/>
  <c r="V719" i="1"/>
  <c r="AD719" i="1"/>
  <c r="AH731" i="1"/>
  <c r="AJ731" i="1"/>
  <c r="AC731" i="1"/>
  <c r="U731" i="1"/>
  <c r="AI731" i="1"/>
  <c r="AA731" i="1"/>
  <c r="T731" i="1"/>
  <c r="AF731" i="1"/>
  <c r="Y731" i="1"/>
  <c r="S731" i="1"/>
  <c r="AE731" i="1"/>
  <c r="X731" i="1"/>
  <c r="AG731" i="1"/>
  <c r="W731" i="1"/>
  <c r="AB731" i="1"/>
  <c r="V731" i="1"/>
  <c r="Z731" i="1"/>
  <c r="AD731" i="1"/>
  <c r="AJ713" i="1"/>
  <c r="U713" i="1"/>
  <c r="AG713" i="1"/>
  <c r="T713" i="1"/>
  <c r="AH713" i="1"/>
  <c r="X713" i="1"/>
  <c r="AB713" i="1"/>
  <c r="W713" i="1"/>
  <c r="AF713" i="1"/>
  <c r="AE713" i="1"/>
  <c r="S713" i="1"/>
  <c r="AI713" i="1"/>
  <c r="AC713" i="1"/>
  <c r="AA713" i="1"/>
  <c r="Y713" i="1"/>
  <c r="AD713" i="1"/>
  <c r="V713" i="1"/>
  <c r="Z713" i="1"/>
  <c r="AJ726" i="1"/>
  <c r="AG726" i="1"/>
  <c r="AI726" i="1"/>
  <c r="AC726" i="1"/>
  <c r="W726" i="1"/>
  <c r="S726" i="1"/>
  <c r="AE726" i="1"/>
  <c r="Y726" i="1"/>
  <c r="AA726" i="1"/>
  <c r="U726" i="1"/>
  <c r="AD726" i="1"/>
  <c r="X726" i="1"/>
  <c r="AH726" i="1"/>
  <c r="V726" i="1"/>
  <c r="Z726" i="1"/>
  <c r="AF726" i="1"/>
  <c r="T726" i="1"/>
  <c r="AB726" i="1"/>
  <c r="W730" i="1"/>
  <c r="AA730" i="1"/>
  <c r="U730" i="1"/>
  <c r="Y730" i="1"/>
  <c r="AJ730" i="1"/>
  <c r="S730" i="1"/>
  <c r="AG730" i="1"/>
  <c r="AI730" i="1"/>
  <c r="AE730" i="1"/>
  <c r="AC730" i="1"/>
  <c r="V730" i="1"/>
  <c r="Z730" i="1"/>
  <c r="AD730" i="1"/>
  <c r="AH730" i="1"/>
  <c r="T730" i="1"/>
  <c r="X730" i="1"/>
  <c r="AB730" i="1"/>
  <c r="AF730" i="1"/>
  <c r="AB711" i="1"/>
  <c r="AA711" i="1"/>
  <c r="AI711" i="1"/>
  <c r="U711" i="1"/>
  <c r="AG711" i="1"/>
  <c r="S711" i="1"/>
  <c r="AJ711" i="1"/>
  <c r="X711" i="1"/>
  <c r="W711" i="1"/>
  <c r="AE711" i="1"/>
  <c r="AF711" i="1"/>
  <c r="AC711" i="1"/>
  <c r="Y711" i="1"/>
  <c r="AH711" i="1"/>
  <c r="T711" i="1"/>
  <c r="Z711" i="1"/>
  <c r="V711" i="1"/>
  <c r="AD711" i="1"/>
  <c r="AG723" i="1"/>
  <c r="AB723" i="1"/>
  <c r="W723" i="1"/>
  <c r="AF723" i="1"/>
  <c r="AE723" i="1"/>
  <c r="AC723" i="1"/>
  <c r="AA723" i="1"/>
  <c r="Y723" i="1"/>
  <c r="X723" i="1"/>
  <c r="U723" i="1"/>
  <c r="T723" i="1"/>
  <c r="S723" i="1"/>
  <c r="AH723" i="1"/>
  <c r="AJ723" i="1"/>
  <c r="AI723" i="1"/>
  <c r="Z723" i="1"/>
  <c r="AD723" i="1"/>
  <c r="V723" i="1"/>
  <c r="AD733" i="1"/>
  <c r="AG733" i="1"/>
  <c r="V733" i="1"/>
  <c r="AJ733" i="1"/>
  <c r="AB733" i="1"/>
  <c r="Y733" i="1"/>
  <c r="T733" i="1"/>
  <c r="W733" i="1"/>
  <c r="AH733" i="1"/>
  <c r="AI733" i="1"/>
  <c r="S733" i="1"/>
  <c r="AE733" i="1"/>
  <c r="X733" i="1"/>
  <c r="AA733" i="1"/>
  <c r="AC733" i="1"/>
  <c r="Z733" i="1"/>
  <c r="AF733" i="1"/>
  <c r="U733" i="1"/>
  <c r="AJ796" i="1"/>
  <c r="AF796" i="1"/>
  <c r="Y796" i="1"/>
  <c r="AD796" i="1"/>
  <c r="V796" i="1"/>
  <c r="AB796" i="1"/>
  <c r="U796" i="1"/>
  <c r="AG796" i="1"/>
  <c r="Z796" i="1"/>
  <c r="T796" i="1"/>
  <c r="W796" i="1"/>
  <c r="AH796" i="1"/>
  <c r="AI796" i="1"/>
  <c r="S796" i="1"/>
  <c r="AE796" i="1"/>
  <c r="X796" i="1"/>
  <c r="AA796" i="1"/>
  <c r="AC796" i="1"/>
  <c r="U816" i="1"/>
  <c r="X816" i="1"/>
  <c r="AE816" i="1"/>
  <c r="AA816" i="1"/>
  <c r="AG816" i="1"/>
  <c r="W816" i="1"/>
  <c r="AD816" i="1"/>
  <c r="AJ816" i="1"/>
  <c r="AF816" i="1"/>
  <c r="AC816" i="1"/>
  <c r="AB816" i="1"/>
  <c r="AI816" i="1"/>
  <c r="T816" i="1"/>
  <c r="Y816" i="1"/>
  <c r="AH816" i="1"/>
  <c r="S816" i="1"/>
  <c r="Z816" i="1"/>
  <c r="V816" i="1"/>
  <c r="AA810" i="1"/>
  <c r="AC810" i="1"/>
  <c r="Y810" i="1"/>
  <c r="AF810" i="1"/>
  <c r="AB810" i="1"/>
  <c r="W810" i="1"/>
  <c r="AH810" i="1"/>
  <c r="AD810" i="1"/>
  <c r="AG810" i="1"/>
  <c r="AI810" i="1"/>
  <c r="S810" i="1"/>
  <c r="AJ810" i="1"/>
  <c r="U810" i="1"/>
  <c r="AE810" i="1"/>
  <c r="X810" i="1"/>
  <c r="T810" i="1"/>
  <c r="Z810" i="1"/>
  <c r="V810" i="1"/>
  <c r="W818" i="1"/>
  <c r="V818" i="1"/>
  <c r="AE818" i="1"/>
  <c r="AD818" i="1"/>
  <c r="X818" i="1"/>
  <c r="Y818" i="1"/>
  <c r="AA818" i="1"/>
  <c r="AJ818" i="1"/>
  <c r="T818" i="1"/>
  <c r="U818" i="1"/>
  <c r="AI818" i="1"/>
  <c r="AF818" i="1"/>
  <c r="AG818" i="1"/>
  <c r="Z818" i="1"/>
  <c r="AB818" i="1"/>
  <c r="AC818" i="1"/>
  <c r="AH818" i="1"/>
  <c r="S818" i="1"/>
  <c r="AG808" i="1"/>
  <c r="Z808" i="1"/>
  <c r="T808" i="1"/>
  <c r="AF808" i="1"/>
  <c r="Y808" i="1"/>
  <c r="AD808" i="1"/>
  <c r="V808" i="1"/>
  <c r="AJ808" i="1"/>
  <c r="AB808" i="1"/>
  <c r="U808" i="1"/>
  <c r="AI808" i="1"/>
  <c r="S808" i="1"/>
  <c r="AE808" i="1"/>
  <c r="X808" i="1"/>
  <c r="AA808" i="1"/>
  <c r="AC808" i="1"/>
  <c r="W808" i="1"/>
  <c r="AH808" i="1"/>
  <c r="AG803" i="1"/>
  <c r="W803" i="1"/>
  <c r="X803" i="1"/>
  <c r="Z803" i="1"/>
  <c r="V803" i="1"/>
  <c r="AC803" i="1"/>
  <c r="AB803" i="1"/>
  <c r="AD803" i="1"/>
  <c r="AE803" i="1"/>
  <c r="AA803" i="1"/>
  <c r="Y803" i="1"/>
  <c r="AH803" i="1"/>
  <c r="AI803" i="1"/>
  <c r="AJ803" i="1"/>
  <c r="AF803" i="1"/>
  <c r="U803" i="1"/>
  <c r="S803" i="1"/>
  <c r="T803" i="1"/>
  <c r="AH836" i="1"/>
  <c r="AI836" i="1"/>
  <c r="X836" i="1"/>
  <c r="AE836" i="1"/>
  <c r="T836" i="1"/>
  <c r="AC836" i="1"/>
  <c r="S836" i="1"/>
  <c r="AJ836" i="1"/>
  <c r="Y836" i="1"/>
  <c r="AB836" i="1"/>
  <c r="U836" i="1"/>
  <c r="AG836" i="1"/>
  <c r="AA836" i="1"/>
  <c r="AF836" i="1"/>
  <c r="W836" i="1"/>
  <c r="V836" i="1"/>
  <c r="Z836" i="1"/>
  <c r="AD836" i="1"/>
  <c r="Y835" i="1"/>
  <c r="U835" i="1"/>
  <c r="AG835" i="1"/>
  <c r="AD835" i="1"/>
  <c r="V835" i="1"/>
  <c r="AC835" i="1"/>
  <c r="X835" i="1"/>
  <c r="AA835" i="1"/>
  <c r="AH835" i="1"/>
  <c r="AJ835" i="1"/>
  <c r="T835" i="1"/>
  <c r="W835" i="1"/>
  <c r="AF835" i="1"/>
  <c r="AI835" i="1"/>
  <c r="S835" i="1"/>
  <c r="AB835" i="1"/>
  <c r="AE835" i="1"/>
  <c r="Z835" i="1"/>
  <c r="AH853" i="1"/>
  <c r="AF853" i="1"/>
  <c r="AA853" i="1"/>
  <c r="U853" i="1"/>
  <c r="AJ853" i="1"/>
  <c r="AE853" i="1"/>
  <c r="Y853" i="1"/>
  <c r="T853" i="1"/>
  <c r="AI853" i="1"/>
  <c r="AC853" i="1"/>
  <c r="X853" i="1"/>
  <c r="S853" i="1"/>
  <c r="AG853" i="1"/>
  <c r="AB853" i="1"/>
  <c r="W853" i="1"/>
  <c r="V853" i="1"/>
  <c r="Z853" i="1"/>
  <c r="AD853" i="1"/>
  <c r="AH863" i="1"/>
  <c r="AF863" i="1"/>
  <c r="AA863" i="1"/>
  <c r="U863" i="1"/>
  <c r="AJ863" i="1"/>
  <c r="AE863" i="1"/>
  <c r="Y863" i="1"/>
  <c r="T863" i="1"/>
  <c r="AI863" i="1"/>
  <c r="AC863" i="1"/>
  <c r="X863" i="1"/>
  <c r="S863" i="1"/>
  <c r="AG863" i="1"/>
  <c r="AB863" i="1"/>
  <c r="W863" i="1"/>
  <c r="Z863" i="1"/>
  <c r="AD863" i="1"/>
  <c r="V863" i="1"/>
  <c r="AH861" i="1"/>
  <c r="AJ861" i="1"/>
  <c r="AE861" i="1"/>
  <c r="Y861" i="1"/>
  <c r="T861" i="1"/>
  <c r="AI861" i="1"/>
  <c r="AC861" i="1"/>
  <c r="X861" i="1"/>
  <c r="S861" i="1"/>
  <c r="AG861" i="1"/>
  <c r="AB861" i="1"/>
  <c r="W861" i="1"/>
  <c r="AF861" i="1"/>
  <c r="AA861" i="1"/>
  <c r="U861" i="1"/>
  <c r="V861" i="1"/>
  <c r="Z861" i="1"/>
  <c r="AD861" i="1"/>
  <c r="AG847" i="1"/>
  <c r="AI847" i="1"/>
  <c r="AD847" i="1"/>
  <c r="Y847" i="1"/>
  <c r="S847" i="1"/>
  <c r="U847" i="1"/>
  <c r="AF847" i="1"/>
  <c r="W847" i="1"/>
  <c r="Z847" i="1"/>
  <c r="V847" i="1"/>
  <c r="AB847" i="1"/>
  <c r="AC847" i="1"/>
  <c r="AE847" i="1"/>
  <c r="AA847" i="1"/>
  <c r="X847" i="1"/>
  <c r="AH847" i="1"/>
  <c r="AJ847" i="1"/>
  <c r="T847" i="1"/>
  <c r="AE854" i="1"/>
  <c r="Y854" i="1"/>
  <c r="AD854" i="1"/>
  <c r="V854" i="1"/>
  <c r="AI854" i="1"/>
  <c r="AA854" i="1"/>
  <c r="U854" i="1"/>
  <c r="AG854" i="1"/>
  <c r="Z854" i="1"/>
  <c r="S854" i="1"/>
  <c r="AB854" i="1"/>
  <c r="AC854" i="1"/>
  <c r="X854" i="1"/>
  <c r="AH854" i="1"/>
  <c r="AJ854" i="1"/>
  <c r="T854" i="1"/>
  <c r="AF854" i="1"/>
  <c r="W854" i="1"/>
  <c r="AH888" i="1"/>
  <c r="U38" i="6"/>
  <c r="X888" i="1"/>
  <c r="AE888" i="1"/>
  <c r="T888" i="1"/>
  <c r="AD888" i="1"/>
  <c r="Q38" i="6"/>
  <c r="S888" i="1"/>
  <c r="Z888" i="1"/>
  <c r="Y888" i="1"/>
  <c r="W888" i="1"/>
  <c r="J38" i="6"/>
  <c r="AG888" i="1"/>
  <c r="AJ888" i="1"/>
  <c r="AC888" i="1"/>
  <c r="U888" i="1"/>
  <c r="H38" i="6"/>
  <c r="AB888" i="1"/>
  <c r="AI888" i="1"/>
  <c r="V38" i="6"/>
  <c r="V888" i="1"/>
  <c r="AA888" i="1"/>
  <c r="N38" i="6"/>
  <c r="AF888" i="1"/>
  <c r="AI876" i="1"/>
  <c r="AA876" i="1"/>
  <c r="T876" i="1"/>
  <c r="AF876" i="1"/>
  <c r="Z876" i="1"/>
  <c r="S876" i="1"/>
  <c r="AE876" i="1"/>
  <c r="X876" i="1"/>
  <c r="AJ876" i="1"/>
  <c r="AD876" i="1"/>
  <c r="V876" i="1"/>
  <c r="Y876" i="1"/>
  <c r="AH876" i="1"/>
  <c r="U876" i="1"/>
  <c r="AG876" i="1"/>
  <c r="W876" i="1"/>
  <c r="AC876" i="1"/>
  <c r="AB876" i="1"/>
  <c r="AH867" i="1"/>
  <c r="AI867" i="1"/>
  <c r="AC867" i="1"/>
  <c r="X867" i="1"/>
  <c r="S867" i="1"/>
  <c r="AG867" i="1"/>
  <c r="AB867" i="1"/>
  <c r="W867" i="1"/>
  <c r="AF867" i="1"/>
  <c r="AA867" i="1"/>
  <c r="U867" i="1"/>
  <c r="AJ867" i="1"/>
  <c r="AE867" i="1"/>
  <c r="Y867" i="1"/>
  <c r="T867" i="1"/>
  <c r="V867" i="1"/>
  <c r="Z867" i="1"/>
  <c r="AD867" i="1"/>
  <c r="AI889" i="1"/>
  <c r="V39" i="6"/>
  <c r="X889" i="1"/>
  <c r="K39" i="6"/>
  <c r="U889" i="1"/>
  <c r="H39" i="6"/>
  <c r="V889" i="1"/>
  <c r="I39" i="6"/>
  <c r="AE889" i="1"/>
  <c r="R39" i="6"/>
  <c r="AF889" i="1"/>
  <c r="S39" i="6"/>
  <c r="AD889" i="1"/>
  <c r="Q39" i="6"/>
  <c r="AA889" i="1"/>
  <c r="AB889" i="1"/>
  <c r="O39" i="6"/>
  <c r="Y889" i="1"/>
  <c r="L39" i="6"/>
  <c r="Z889" i="1"/>
  <c r="M39" i="6"/>
  <c r="S889" i="1"/>
  <c r="T889" i="1"/>
  <c r="G39" i="6"/>
  <c r="AG889" i="1"/>
  <c r="T39" i="6"/>
  <c r="AC889" i="1"/>
  <c r="P39" i="6"/>
  <c r="W889" i="1"/>
  <c r="AJ889" i="1"/>
  <c r="W39" i="6"/>
  <c r="AH889" i="1"/>
  <c r="U39" i="6"/>
  <c r="AH873" i="1"/>
  <c r="AG873" i="1"/>
  <c r="AB873" i="1"/>
  <c r="W873" i="1"/>
  <c r="AF873" i="1"/>
  <c r="AA873" i="1"/>
  <c r="U873" i="1"/>
  <c r="AJ873" i="1"/>
  <c r="AE873" i="1"/>
  <c r="Y873" i="1"/>
  <c r="T873" i="1"/>
  <c r="AI873" i="1"/>
  <c r="AC873" i="1"/>
  <c r="X873" i="1"/>
  <c r="S873" i="1"/>
  <c r="Z873" i="1"/>
  <c r="AD873" i="1"/>
  <c r="V873" i="1"/>
  <c r="AG887" i="1"/>
  <c r="Z887" i="1"/>
  <c r="M37" i="6"/>
  <c r="AJ887" i="1"/>
  <c r="W37" i="6"/>
  <c r="Y887" i="1"/>
  <c r="AF887" i="1"/>
  <c r="S37" i="6"/>
  <c r="U887" i="1"/>
  <c r="AD887" i="1"/>
  <c r="Q37" i="6"/>
  <c r="T887" i="1"/>
  <c r="V887" i="1"/>
  <c r="AE887" i="1"/>
  <c r="R37" i="6"/>
  <c r="X887" i="1"/>
  <c r="K37" i="6"/>
  <c r="W887" i="1"/>
  <c r="AH887" i="1"/>
  <c r="AB887" i="1"/>
  <c r="O37" i="6"/>
  <c r="AA887" i="1"/>
  <c r="N37" i="6"/>
  <c r="AC887" i="1"/>
  <c r="AI887" i="1"/>
  <c r="V37" i="6"/>
  <c r="S887" i="1"/>
  <c r="AJ95" i="1"/>
  <c r="AC95" i="1"/>
  <c r="U95" i="1"/>
  <c r="AI95" i="1"/>
  <c r="AA95" i="1"/>
  <c r="S95" i="1"/>
  <c r="AG95" i="1"/>
  <c r="Y95" i="1"/>
  <c r="AE95" i="1"/>
  <c r="W95" i="1"/>
  <c r="V95" i="1"/>
  <c r="T95" i="1"/>
  <c r="Z95" i="1"/>
  <c r="X95" i="1"/>
  <c r="AD95" i="1"/>
  <c r="AB95" i="1"/>
  <c r="AH95" i="1"/>
  <c r="AF95" i="1"/>
  <c r="AJ91" i="1"/>
  <c r="AG91" i="1"/>
  <c r="Y91" i="1"/>
  <c r="AE91" i="1"/>
  <c r="W91" i="1"/>
  <c r="AC91" i="1"/>
  <c r="U91" i="1"/>
  <c r="AI91" i="1"/>
  <c r="AA91" i="1"/>
  <c r="S91" i="1"/>
  <c r="V91" i="1"/>
  <c r="AB91" i="1"/>
  <c r="Z91" i="1"/>
  <c r="AF91" i="1"/>
  <c r="AD91" i="1"/>
  <c r="T91" i="1"/>
  <c r="AH91" i="1"/>
  <c r="X91" i="1"/>
  <c r="AH213" i="1"/>
  <c r="AI213" i="1"/>
  <c r="AC213" i="1"/>
  <c r="X213" i="1"/>
  <c r="S213" i="1"/>
  <c r="AJ213" i="1"/>
  <c r="AE213" i="1"/>
  <c r="Y213" i="1"/>
  <c r="T213" i="1"/>
  <c r="AB213" i="1"/>
  <c r="AA213" i="1"/>
  <c r="AG213" i="1"/>
  <c r="W213" i="1"/>
  <c r="AF213" i="1"/>
  <c r="U213" i="1"/>
  <c r="V213" i="1"/>
  <c r="Z213" i="1"/>
  <c r="AD213" i="1"/>
  <c r="AH268" i="1"/>
  <c r="AE268" i="1"/>
  <c r="T268" i="1"/>
  <c r="AC268" i="1"/>
  <c r="S268" i="1"/>
  <c r="AJ268" i="1"/>
  <c r="Y268" i="1"/>
  <c r="AI268" i="1"/>
  <c r="X268" i="1"/>
  <c r="W268" i="1"/>
  <c r="U268" i="1"/>
  <c r="AB268" i="1"/>
  <c r="AA268" i="1"/>
  <c r="AG268" i="1"/>
  <c r="AF268" i="1"/>
  <c r="V268" i="1"/>
  <c r="Z268" i="1"/>
  <c r="AD268" i="1"/>
  <c r="AG270" i="1"/>
  <c r="S270" i="1"/>
  <c r="AB270" i="1"/>
  <c r="AA270" i="1"/>
  <c r="AI270" i="1"/>
  <c r="U270" i="1"/>
  <c r="AE270" i="1"/>
  <c r="AF270" i="1"/>
  <c r="Y270" i="1"/>
  <c r="W270" i="1"/>
  <c r="AH270" i="1"/>
  <c r="T270" i="1"/>
  <c r="AC270" i="1"/>
  <c r="AJ270" i="1"/>
  <c r="X270" i="1"/>
  <c r="Z270" i="1"/>
  <c r="AD270" i="1"/>
  <c r="V270" i="1"/>
  <c r="AI347" i="1"/>
  <c r="AB347" i="1"/>
  <c r="AF347" i="1"/>
  <c r="T347" i="1"/>
  <c r="AJ347" i="1"/>
  <c r="X347" i="1"/>
  <c r="U347" i="1"/>
  <c r="Z347" i="1"/>
  <c r="AA347" i="1"/>
  <c r="Y347" i="1"/>
  <c r="AD347" i="1"/>
  <c r="AE347" i="1"/>
  <c r="AC347" i="1"/>
  <c r="AH347" i="1"/>
  <c r="S347" i="1"/>
  <c r="AG347" i="1"/>
  <c r="V347" i="1"/>
  <c r="W347" i="1"/>
  <c r="AI355" i="1"/>
  <c r="AB355" i="1"/>
  <c r="AF355" i="1"/>
  <c r="T355" i="1"/>
  <c r="AJ355" i="1"/>
  <c r="U355" i="1"/>
  <c r="Z355" i="1"/>
  <c r="AA355" i="1"/>
  <c r="X355" i="1"/>
  <c r="Y355" i="1"/>
  <c r="AD355" i="1"/>
  <c r="AE355" i="1"/>
  <c r="AC355" i="1"/>
  <c r="AH355" i="1"/>
  <c r="S355" i="1"/>
  <c r="AG355" i="1"/>
  <c r="V355" i="1"/>
  <c r="W355" i="1"/>
  <c r="AH348" i="1"/>
  <c r="AG348" i="1"/>
  <c r="AB348" i="1"/>
  <c r="W348" i="1"/>
  <c r="AJ348" i="1"/>
  <c r="AI348" i="1"/>
  <c r="AC348" i="1"/>
  <c r="X348" i="1"/>
  <c r="S348" i="1"/>
  <c r="AE348" i="1"/>
  <c r="T348" i="1"/>
  <c r="AA348" i="1"/>
  <c r="Y348" i="1"/>
  <c r="AF348" i="1"/>
  <c r="U348" i="1"/>
  <c r="Z348" i="1"/>
  <c r="AD348" i="1"/>
  <c r="V348" i="1"/>
  <c r="AH356" i="1"/>
  <c r="AG356" i="1"/>
  <c r="AB356" i="1"/>
  <c r="W356" i="1"/>
  <c r="AF356" i="1"/>
  <c r="AA356" i="1"/>
  <c r="U356" i="1"/>
  <c r="AJ356" i="1"/>
  <c r="AE356" i="1"/>
  <c r="Y356" i="1"/>
  <c r="T356" i="1"/>
  <c r="AI356" i="1"/>
  <c r="AC356" i="1"/>
  <c r="X356" i="1"/>
  <c r="S356" i="1"/>
  <c r="Z356" i="1"/>
  <c r="AD356" i="1"/>
  <c r="V356" i="1"/>
  <c r="AD464" i="1"/>
  <c r="V464" i="1"/>
  <c r="AG464" i="1"/>
  <c r="AI464" i="1"/>
  <c r="S464" i="1"/>
  <c r="AB464" i="1"/>
  <c r="AC464" i="1"/>
  <c r="AE464" i="1"/>
  <c r="Z464" i="1"/>
  <c r="AJ464" i="1"/>
  <c r="Y464" i="1"/>
  <c r="AA464" i="1"/>
  <c r="AH464" i="1"/>
  <c r="X464" i="1"/>
  <c r="U464" i="1"/>
  <c r="W464" i="1"/>
  <c r="T464" i="1"/>
  <c r="AF464" i="1"/>
  <c r="AH539" i="1"/>
  <c r="AI539" i="1"/>
  <c r="W539" i="1"/>
  <c r="AE539" i="1"/>
  <c r="U539" i="1"/>
  <c r="AC539" i="1"/>
  <c r="S539" i="1"/>
  <c r="AA539" i="1"/>
  <c r="Y539" i="1"/>
  <c r="AG539" i="1"/>
  <c r="X539" i="1"/>
  <c r="AB539" i="1"/>
  <c r="V539" i="1"/>
  <c r="AF539" i="1"/>
  <c r="Z539" i="1"/>
  <c r="T539" i="1"/>
  <c r="AJ539" i="1"/>
  <c r="AD539" i="1"/>
  <c r="AH537" i="1"/>
  <c r="AG537" i="1"/>
  <c r="Y537" i="1"/>
  <c r="AE537" i="1"/>
  <c r="W537" i="1"/>
  <c r="AC537" i="1"/>
  <c r="U537" i="1"/>
  <c r="AI537" i="1"/>
  <c r="AA537" i="1"/>
  <c r="S537" i="1"/>
  <c r="AF537" i="1"/>
  <c r="V537" i="1"/>
  <c r="T537" i="1"/>
  <c r="AJ537" i="1"/>
  <c r="Z537" i="1"/>
  <c r="X537" i="1"/>
  <c r="AD537" i="1"/>
  <c r="AB537" i="1"/>
  <c r="AH596" i="1"/>
  <c r="AJ596" i="1"/>
  <c r="AE596" i="1"/>
  <c r="Y596" i="1"/>
  <c r="T596" i="1"/>
  <c r="AI596" i="1"/>
  <c r="AC596" i="1"/>
  <c r="X596" i="1"/>
  <c r="S596" i="1"/>
  <c r="AG596" i="1"/>
  <c r="AB596" i="1"/>
  <c r="W596" i="1"/>
  <c r="AF596" i="1"/>
  <c r="AA596" i="1"/>
  <c r="U596" i="1"/>
  <c r="AD596" i="1"/>
  <c r="V596" i="1"/>
  <c r="Z596" i="1"/>
  <c r="AH601" i="1"/>
  <c r="AC601" i="1"/>
  <c r="U601" i="1"/>
  <c r="AI601" i="1"/>
  <c r="AA601" i="1"/>
  <c r="S601" i="1"/>
  <c r="AG601" i="1"/>
  <c r="Y601" i="1"/>
  <c r="AE601" i="1"/>
  <c r="W601" i="1"/>
  <c r="T601" i="1"/>
  <c r="AJ601" i="1"/>
  <c r="X601" i="1"/>
  <c r="V601" i="1"/>
  <c r="AB601" i="1"/>
  <c r="Z601" i="1"/>
  <c r="AF601" i="1"/>
  <c r="AD601" i="1"/>
  <c r="AH695" i="1"/>
  <c r="AF695" i="1"/>
  <c r="AA695" i="1"/>
  <c r="U695" i="1"/>
  <c r="Y695" i="1"/>
  <c r="AG695" i="1"/>
  <c r="S695" i="1"/>
  <c r="AE695" i="1"/>
  <c r="X695" i="1"/>
  <c r="AJ695" i="1"/>
  <c r="W695" i="1"/>
  <c r="AC695" i="1"/>
  <c r="T695" i="1"/>
  <c r="AB695" i="1"/>
  <c r="AI695" i="1"/>
  <c r="Z695" i="1"/>
  <c r="AD695" i="1"/>
  <c r="V695" i="1"/>
  <c r="S737" i="1"/>
  <c r="AE737" i="1"/>
  <c r="AJ737" i="1"/>
  <c r="AI737" i="1"/>
  <c r="AD737" i="1"/>
  <c r="AF737" i="1"/>
  <c r="AA737" i="1"/>
  <c r="Z737" i="1"/>
  <c r="T737" i="1"/>
  <c r="V737" i="1"/>
  <c r="X737" i="1"/>
  <c r="U737" i="1"/>
  <c r="AG737" i="1"/>
  <c r="W737" i="1"/>
  <c r="AC737" i="1"/>
  <c r="AB737" i="1"/>
  <c r="Y737" i="1"/>
  <c r="AH737" i="1"/>
  <c r="AD738" i="1"/>
  <c r="Y738" i="1"/>
  <c r="AB738" i="1"/>
  <c r="AG738" i="1"/>
  <c r="V738" i="1"/>
  <c r="T738" i="1"/>
  <c r="AJ738" i="1"/>
  <c r="AI738" i="1"/>
  <c r="S738" i="1"/>
  <c r="AE738" i="1"/>
  <c r="X738" i="1"/>
  <c r="AA738" i="1"/>
  <c r="AC738" i="1"/>
  <c r="W738" i="1"/>
  <c r="U738" i="1"/>
  <c r="AH738" i="1"/>
  <c r="Z738" i="1"/>
  <c r="AF738" i="1"/>
  <c r="AF748" i="1"/>
  <c r="AJ748" i="1"/>
  <c r="T748" i="1"/>
  <c r="V748" i="1"/>
  <c r="Z748" i="1"/>
  <c r="U748" i="1"/>
  <c r="AD748" i="1"/>
  <c r="AG748" i="1"/>
  <c r="AB748" i="1"/>
  <c r="Y748" i="1"/>
  <c r="W748" i="1"/>
  <c r="AH748" i="1"/>
  <c r="AI748" i="1"/>
  <c r="S748" i="1"/>
  <c r="AE748" i="1"/>
  <c r="X748" i="1"/>
  <c r="AA748" i="1"/>
  <c r="AC748" i="1"/>
  <c r="AH822" i="1"/>
  <c r="AG822" i="1"/>
  <c r="Y822" i="1"/>
  <c r="AF822" i="1"/>
  <c r="AJ822" i="1"/>
  <c r="AB822" i="1"/>
  <c r="T822" i="1"/>
  <c r="X822" i="1"/>
  <c r="U822" i="1"/>
  <c r="AC822" i="1"/>
  <c r="AE822" i="1"/>
  <c r="Z822" i="1"/>
  <c r="S822" i="1"/>
  <c r="AI822" i="1"/>
  <c r="AD822" i="1"/>
  <c r="W822" i="1"/>
  <c r="AA822" i="1"/>
  <c r="V822" i="1"/>
  <c r="W885" i="1"/>
  <c r="J34" i="6"/>
  <c r="AH885" i="1"/>
  <c r="AD885" i="1"/>
  <c r="Q34" i="6"/>
  <c r="U885" i="1"/>
  <c r="AG885" i="1"/>
  <c r="T34" i="6"/>
  <c r="V885" i="1"/>
  <c r="AI885" i="1"/>
  <c r="V34" i="6"/>
  <c r="S885" i="1"/>
  <c r="AJ885" i="1"/>
  <c r="W34" i="6"/>
  <c r="Z885" i="1"/>
  <c r="M34" i="6"/>
  <c r="AE885" i="1"/>
  <c r="R34" i="6"/>
  <c r="X885" i="1"/>
  <c r="T885" i="1"/>
  <c r="G34" i="6"/>
  <c r="AF885" i="1"/>
  <c r="S34" i="6"/>
  <c r="AA885" i="1"/>
  <c r="N34" i="6"/>
  <c r="AC885" i="1"/>
  <c r="Y885" i="1"/>
  <c r="L34" i="6"/>
  <c r="AB885" i="1"/>
  <c r="O34" i="6"/>
  <c r="K136" i="4"/>
  <c r="B47" i="17"/>
  <c r="F39" i="6"/>
  <c r="D78" i="6"/>
  <c r="J39" i="6"/>
  <c r="E39" i="6"/>
  <c r="N39" i="6"/>
  <c r="AF9" i="1"/>
  <c r="Y9" i="1"/>
  <c r="Z9" i="1"/>
  <c r="AE9" i="1"/>
  <c r="AC9" i="1"/>
  <c r="X9" i="1"/>
  <c r="AH9" i="1"/>
  <c r="AD9" i="1"/>
  <c r="AG9" i="1"/>
  <c r="W9" i="1"/>
  <c r="U9" i="1"/>
  <c r="V9" i="1"/>
  <c r="AA9" i="1"/>
  <c r="T9" i="1"/>
  <c r="AB9" i="1"/>
  <c r="AI9" i="1"/>
  <c r="F36" i="6"/>
  <c r="G132" i="4"/>
  <c r="C34" i="6"/>
  <c r="E34" i="6"/>
  <c r="E38" i="6"/>
  <c r="E37" i="6"/>
  <c r="V35" i="6"/>
  <c r="S35" i="6"/>
  <c r="L35" i="6"/>
  <c r="I35" i="6"/>
  <c r="F35" i="6"/>
  <c r="P35" i="6"/>
  <c r="T35" i="6"/>
  <c r="Q35" i="6"/>
  <c r="G35" i="6"/>
  <c r="W35" i="6"/>
  <c r="J35" i="6"/>
  <c r="K35" i="6"/>
  <c r="R35" i="6"/>
  <c r="O35" i="6"/>
  <c r="H35" i="6"/>
  <c r="E35" i="6"/>
  <c r="U35" i="6"/>
  <c r="M35" i="6"/>
  <c r="N35" i="6"/>
  <c r="E36" i="6"/>
  <c r="K34" i="6"/>
  <c r="H34" i="6"/>
  <c r="U34" i="6"/>
  <c r="I34" i="6"/>
  <c r="P34" i="6"/>
  <c r="F37" i="6"/>
  <c r="P37" i="6"/>
  <c r="J37" i="6"/>
  <c r="I37" i="6"/>
  <c r="T37" i="6"/>
  <c r="G37" i="6"/>
  <c r="H37" i="6"/>
  <c r="L37" i="6"/>
  <c r="U37" i="6"/>
  <c r="F34" i="6"/>
  <c r="U36" i="6"/>
  <c r="S36" i="6"/>
  <c r="Q36" i="6"/>
  <c r="W36" i="6"/>
  <c r="M36" i="6"/>
  <c r="K36" i="6"/>
  <c r="L36" i="6"/>
  <c r="J36" i="6"/>
  <c r="H36" i="6"/>
  <c r="P36" i="6"/>
  <c r="R36" i="6"/>
  <c r="O36" i="6"/>
  <c r="I36" i="6"/>
  <c r="V36" i="6"/>
  <c r="T36" i="6"/>
  <c r="T38" i="6"/>
  <c r="O38" i="6"/>
  <c r="R38" i="6"/>
  <c r="P38" i="6"/>
  <c r="K38" i="6"/>
  <c r="W38" i="6"/>
  <c r="S38" i="6"/>
  <c r="G38" i="6"/>
  <c r="F38" i="6"/>
  <c r="I38" i="6"/>
  <c r="L38" i="6"/>
  <c r="M38" i="6"/>
  <c r="G133" i="4"/>
  <c r="G135" i="4"/>
  <c r="G134" i="4"/>
  <c r="W74" i="6"/>
  <c r="R74" i="6"/>
  <c r="Q74" i="6"/>
  <c r="I74" i="6"/>
  <c r="N74" i="6"/>
  <c r="F74" i="6"/>
  <c r="M74" i="6"/>
  <c r="E74" i="6"/>
  <c r="J74" i="6"/>
  <c r="T74" i="6"/>
  <c r="K74" i="6"/>
  <c r="H74" i="6"/>
  <c r="U74" i="6"/>
  <c r="O74" i="6"/>
  <c r="L74" i="6"/>
  <c r="V74" i="6"/>
  <c r="S74" i="6"/>
  <c r="P74" i="6"/>
  <c r="G74" i="6"/>
  <c r="G131" i="4"/>
  <c r="D33" i="6"/>
  <c r="D72" i="6"/>
  <c r="D73" i="6"/>
  <c r="C20" i="6"/>
  <c r="C8" i="6"/>
  <c r="C15" i="6"/>
  <c r="C18" i="6"/>
  <c r="C10" i="6"/>
  <c r="C31" i="6"/>
  <c r="C12" i="6"/>
  <c r="N23" i="30"/>
  <c r="C26" i="6"/>
  <c r="C21" i="6"/>
  <c r="C16" i="6"/>
  <c r="C9" i="6"/>
  <c r="C23" i="6"/>
  <c r="C11" i="6"/>
  <c r="C13" i="6"/>
  <c r="C24" i="6"/>
  <c r="C17" i="6"/>
  <c r="C19" i="6"/>
  <c r="C14" i="6"/>
  <c r="S9" i="1"/>
  <c r="AS9" i="1"/>
  <c r="AQ9" i="1"/>
  <c r="AR9" i="1"/>
  <c r="AP9" i="1"/>
  <c r="G112" i="4"/>
  <c r="D15" i="6"/>
  <c r="G128" i="4"/>
  <c r="D31" i="6"/>
  <c r="V31" i="6"/>
  <c r="G121" i="4"/>
  <c r="D24" i="6"/>
  <c r="D13" i="6"/>
  <c r="G110" i="4"/>
  <c r="G126" i="4"/>
  <c r="D29" i="6"/>
  <c r="G115" i="4"/>
  <c r="D18" i="6"/>
  <c r="G116" i="4"/>
  <c r="D19" i="6"/>
  <c r="D12" i="6"/>
  <c r="G109" i="4"/>
  <c r="G125" i="4"/>
  <c r="D28" i="6"/>
  <c r="G114" i="4"/>
  <c r="D17" i="6"/>
  <c r="G105" i="4"/>
  <c r="D8" i="6"/>
  <c r="G119" i="4"/>
  <c r="D22" i="6"/>
  <c r="G120" i="4"/>
  <c r="D23" i="6"/>
  <c r="D16" i="6"/>
  <c r="G113" i="4"/>
  <c r="G129" i="4"/>
  <c r="D32" i="6"/>
  <c r="G118" i="4"/>
  <c r="D21" i="6"/>
  <c r="G106" i="4"/>
  <c r="D9" i="6"/>
  <c r="G123" i="4"/>
  <c r="D26" i="6"/>
  <c r="D10" i="6"/>
  <c r="G107" i="4"/>
  <c r="G124" i="4"/>
  <c r="D27" i="6"/>
  <c r="G117" i="4"/>
  <c r="D20" i="6"/>
  <c r="G108" i="4"/>
  <c r="D11" i="6"/>
  <c r="G122" i="4"/>
  <c r="D25" i="6"/>
  <c r="G111" i="4"/>
  <c r="D14" i="6"/>
  <c r="G127" i="4"/>
  <c r="D30" i="6"/>
  <c r="B17" i="17"/>
  <c r="AT573" i="1"/>
  <c r="S40" i="6"/>
  <c r="F40" i="6"/>
  <c r="F118" i="6"/>
  <c r="B47" i="10"/>
  <c r="H40" i="6"/>
  <c r="T40" i="6"/>
  <c r="V40" i="6"/>
  <c r="M40" i="6"/>
  <c r="O40" i="6"/>
  <c r="K40" i="6"/>
  <c r="W40" i="6"/>
  <c r="J40" i="6"/>
  <c r="L40" i="6"/>
  <c r="R40" i="6"/>
  <c r="N40" i="6"/>
  <c r="G40" i="6"/>
  <c r="AO332" i="1"/>
  <c r="AO403" i="1"/>
  <c r="AO573" i="1"/>
  <c r="AO674" i="1"/>
  <c r="AO671" i="1"/>
  <c r="AO676" i="1"/>
  <c r="AO675" i="1"/>
  <c r="AO669" i="1"/>
  <c r="AO672" i="1"/>
  <c r="AO670" i="1"/>
  <c r="AT563" i="1"/>
  <c r="AT198" i="1"/>
  <c r="AT833" i="1"/>
  <c r="AT193" i="1"/>
  <c r="AT890" i="1"/>
  <c r="AT220" i="1"/>
  <c r="AT882" i="1"/>
  <c r="H79" i="6"/>
  <c r="AO198" i="1"/>
  <c r="AO563" i="1"/>
  <c r="W10" i="6"/>
  <c r="R113" i="6"/>
  <c r="I137" i="13"/>
  <c r="E79" i="6"/>
  <c r="J79" i="6"/>
  <c r="K79" i="6"/>
  <c r="K118" i="6"/>
  <c r="B142" i="13"/>
  <c r="I79" i="6"/>
  <c r="I118" i="6"/>
  <c r="C49" i="12"/>
  <c r="G79" i="6"/>
  <c r="G138" i="4"/>
  <c r="D41" i="6"/>
  <c r="C41" i="6"/>
  <c r="AT791" i="1"/>
  <c r="AT832" i="1"/>
  <c r="AT572" i="1"/>
  <c r="AT698" i="1"/>
  <c r="AT606" i="1"/>
  <c r="AT562" i="1"/>
  <c r="AT703" i="1"/>
  <c r="AT608" i="1"/>
  <c r="AT694" i="1"/>
  <c r="AT614" i="1"/>
  <c r="AT363" i="1"/>
  <c r="AT402" i="1"/>
  <c r="AT196" i="1"/>
  <c r="AT271" i="1"/>
  <c r="AT194" i="1"/>
  <c r="AT102" i="1"/>
  <c r="AT77" i="1"/>
  <c r="AT13" i="1"/>
  <c r="AT12" i="1"/>
  <c r="AT100" i="1"/>
  <c r="AT195" i="1"/>
  <c r="AT336" i="1"/>
  <c r="AT364" i="1"/>
  <c r="AT474" i="1"/>
  <c r="AT490" i="1"/>
  <c r="AT593" i="1"/>
  <c r="AT739" i="1"/>
  <c r="AT841" i="1"/>
  <c r="AT840" i="1"/>
  <c r="AT750" i="1"/>
  <c r="AT824" i="1"/>
  <c r="AT534" i="1"/>
  <c r="AT682" i="1"/>
  <c r="AT612" i="1"/>
  <c r="AT477" i="1"/>
  <c r="AT704" i="1"/>
  <c r="AT604" i="1"/>
  <c r="AT681" i="1"/>
  <c r="AT602" i="1"/>
  <c r="AT365" i="1"/>
  <c r="AT400" i="1"/>
  <c r="AT179" i="1"/>
  <c r="AT289" i="1"/>
  <c r="AT277" i="1"/>
  <c r="AT145" i="1"/>
  <c r="AT73" i="1"/>
  <c r="AT745" i="1"/>
  <c r="AT79" i="1"/>
  <c r="AT101" i="1"/>
  <c r="AT197" i="1"/>
  <c r="AT334" i="1"/>
  <c r="AT399" i="1"/>
  <c r="AT478" i="1"/>
  <c r="AT538" i="1"/>
  <c r="AT599" i="1"/>
  <c r="AT735" i="1"/>
  <c r="AT827" i="1"/>
  <c r="AT742" i="1"/>
  <c r="AT883" i="1"/>
  <c r="AT613" i="1"/>
  <c r="AT740" i="1"/>
  <c r="AT677" i="1"/>
  <c r="AT607" i="1"/>
  <c r="AT533" i="1"/>
  <c r="AT693" i="1"/>
  <c r="AT463" i="1"/>
  <c r="AT696" i="1"/>
  <c r="AT611" i="1"/>
  <c r="AT357" i="1"/>
  <c r="AT361" i="1"/>
  <c r="AT287" i="1"/>
  <c r="AT276" i="1"/>
  <c r="AT269" i="1"/>
  <c r="AT11" i="1"/>
  <c r="AT741" i="1"/>
  <c r="AT98" i="1"/>
  <c r="AT97" i="1"/>
  <c r="AT202" i="1"/>
  <c r="AT200" i="1"/>
  <c r="AT338" i="1"/>
  <c r="AT401" i="1"/>
  <c r="AT480" i="1"/>
  <c r="AT569" i="1"/>
  <c r="AT603" i="1"/>
  <c r="AT743" i="1"/>
  <c r="AT767" i="1"/>
  <c r="AT755" i="1"/>
  <c r="AT763" i="1"/>
  <c r="AT789" i="1"/>
  <c r="AT776" i="1"/>
  <c r="AT779" i="1"/>
  <c r="AT764" i="1"/>
  <c r="AT751" i="1"/>
  <c r="AT765" i="1"/>
  <c r="AT753" i="1"/>
  <c r="AT761" i="1"/>
  <c r="AT772" i="1"/>
  <c r="AT781" i="1"/>
  <c r="AT759" i="1"/>
  <c r="AT774" i="1"/>
  <c r="AT787" i="1"/>
  <c r="AT785" i="1"/>
  <c r="AT783" i="1"/>
  <c r="AT757" i="1"/>
  <c r="AT770" i="1"/>
  <c r="AT777" i="1"/>
  <c r="AT754" i="1"/>
  <c r="AT758" i="1"/>
  <c r="AT762" i="1"/>
  <c r="AT778" i="1"/>
  <c r="AT766" i="1"/>
  <c r="AT773" i="1"/>
  <c r="AT752" i="1"/>
  <c r="AT756" i="1"/>
  <c r="AT760" i="1"/>
  <c r="AT768" i="1"/>
  <c r="AT780" i="1"/>
  <c r="AT769" i="1"/>
  <c r="AT784" i="1"/>
  <c r="AT786" i="1"/>
  <c r="AT788" i="1"/>
  <c r="AT775" i="1"/>
  <c r="AT782" i="1"/>
  <c r="AT771" i="1"/>
  <c r="AT790" i="1"/>
  <c r="AT867" i="1"/>
  <c r="AT888" i="1"/>
  <c r="AT850" i="1"/>
  <c r="AT860" i="1"/>
  <c r="AT823" i="1"/>
  <c r="AT799" i="1"/>
  <c r="AT801" i="1"/>
  <c r="AT705" i="1"/>
  <c r="AT731" i="1"/>
  <c r="AT725" i="1"/>
  <c r="AT655" i="1"/>
  <c r="AT637" i="1"/>
  <c r="AT651" i="1"/>
  <c r="AT629" i="1"/>
  <c r="AT565" i="1"/>
  <c r="AT582" i="1"/>
  <c r="AT462" i="1"/>
  <c r="AT446" i="1"/>
  <c r="AT514" i="1"/>
  <c r="AT506" i="1"/>
  <c r="AT498" i="1"/>
  <c r="AT488" i="1"/>
  <c r="AT470" i="1"/>
  <c r="AT452" i="1"/>
  <c r="AT426" i="1"/>
  <c r="AT393" i="1"/>
  <c r="AT432" i="1"/>
  <c r="AT406" i="1"/>
  <c r="AT375" i="1"/>
  <c r="AT411" i="1"/>
  <c r="AT370" i="1"/>
  <c r="AT440" i="1"/>
  <c r="AT387" i="1"/>
  <c r="AT303" i="1"/>
  <c r="AT229" i="1"/>
  <c r="AT221" i="1"/>
  <c r="AT317" i="1"/>
  <c r="AT150" i="1"/>
  <c r="AT122" i="1"/>
  <c r="AT137" i="1"/>
  <c r="AT212" i="1"/>
  <c r="AT188" i="1"/>
  <c r="AT180" i="1"/>
  <c r="AT170" i="1"/>
  <c r="AT162" i="1"/>
  <c r="AT148" i="1"/>
  <c r="AT125" i="1"/>
  <c r="AT74" i="1"/>
  <c r="AT113" i="1"/>
  <c r="AT105" i="1"/>
  <c r="AT53" i="1"/>
  <c r="AT37" i="1"/>
  <c r="AT21" i="1"/>
  <c r="AT78" i="1"/>
  <c r="AT59" i="1"/>
  <c r="AT43" i="1"/>
  <c r="AT27" i="1"/>
  <c r="AT706" i="1"/>
  <c r="AT90" i="1"/>
  <c r="AT305" i="1"/>
  <c r="AT331" i="1"/>
  <c r="AT46" i="1"/>
  <c r="AT717" i="1"/>
  <c r="AT709" i="1"/>
  <c r="AT321" i="1"/>
  <c r="AT34" i="1"/>
  <c r="AT66" i="1"/>
  <c r="AT124" i="1"/>
  <c r="AT15" i="1"/>
  <c r="AT69" i="1"/>
  <c r="AT135" i="1"/>
  <c r="AT257" i="1"/>
  <c r="AT242" i="1"/>
  <c r="AT115" i="1"/>
  <c r="AT28" i="1"/>
  <c r="AT254" i="1"/>
  <c r="AT40" i="1"/>
  <c r="AT86" i="1"/>
  <c r="AT237" i="1"/>
  <c r="AT285" i="1"/>
  <c r="AT286" i="1"/>
  <c r="AT159" i="1"/>
  <c r="AT246" i="1"/>
  <c r="AT259" i="1"/>
  <c r="AT161" i="1"/>
  <c r="AT203" i="1"/>
  <c r="AT240" i="1"/>
  <c r="AT300" i="1"/>
  <c r="AT175" i="1"/>
  <c r="AT217" i="1"/>
  <c r="AT260" i="1"/>
  <c r="AT239" i="1"/>
  <c r="AT279" i="1"/>
  <c r="AT189" i="1"/>
  <c r="AT248" i="1"/>
  <c r="AT304" i="1"/>
  <c r="AT171" i="1"/>
  <c r="AT230" i="1"/>
  <c r="AT293" i="1"/>
  <c r="AT320" i="1"/>
  <c r="AT384" i="1"/>
  <c r="AT386" i="1"/>
  <c r="AT318" i="1"/>
  <c r="AT419" i="1"/>
  <c r="AT374" i="1"/>
  <c r="AT423" i="1"/>
  <c r="AT388" i="1"/>
  <c r="AT371" i="1"/>
  <c r="AT433" i="1"/>
  <c r="AT441" i="1"/>
  <c r="AT473" i="1"/>
  <c r="AT505" i="1"/>
  <c r="AT586" i="1"/>
  <c r="AT619" i="1"/>
  <c r="AT648" i="1"/>
  <c r="AT652" i="1"/>
  <c r="AT724" i="1"/>
  <c r="AT728" i="1"/>
  <c r="AT439" i="1"/>
  <c r="AT479" i="1"/>
  <c r="AT511" i="1"/>
  <c r="AT549" i="1"/>
  <c r="AT547" i="1"/>
  <c r="AT624" i="1"/>
  <c r="AT636" i="1"/>
  <c r="AT720" i="1"/>
  <c r="AT525" i="1"/>
  <c r="AT453" i="1"/>
  <c r="AT501" i="1"/>
  <c r="AT560" i="1"/>
  <c r="AT623" i="1"/>
  <c r="AT659" i="1"/>
  <c r="AT684" i="1"/>
  <c r="AT723" i="1"/>
  <c r="AT691" i="1"/>
  <c r="AT530" i="1"/>
  <c r="AT459" i="1"/>
  <c r="AT507" i="1"/>
  <c r="AT553" i="1"/>
  <c r="AT558" i="1"/>
  <c r="AT616" i="1"/>
  <c r="AT638" i="1"/>
  <c r="AT708" i="1"/>
  <c r="AT667" i="1"/>
  <c r="AT812" i="1"/>
  <c r="AT837" i="1"/>
  <c r="AT861" i="1"/>
  <c r="AT864" i="1"/>
  <c r="AT875" i="1"/>
  <c r="AT815" i="1"/>
  <c r="AT846" i="1"/>
  <c r="AT874" i="1"/>
  <c r="AT802" i="1"/>
  <c r="AT868" i="1"/>
  <c r="AT806" i="1"/>
  <c r="AT865" i="1"/>
  <c r="AT884" i="1"/>
  <c r="AT845" i="1"/>
  <c r="AT852" i="1"/>
  <c r="AT818" i="1"/>
  <c r="AT816" i="1"/>
  <c r="AT807" i="1"/>
  <c r="AT718" i="1"/>
  <c r="AT713" i="1"/>
  <c r="AT710" i="1"/>
  <c r="AT643" i="1"/>
  <c r="AT647" i="1"/>
  <c r="AT635" i="1"/>
  <c r="AT626" i="1"/>
  <c r="AT587" i="1"/>
  <c r="AT574" i="1"/>
  <c r="AT458" i="1"/>
  <c r="AT520" i="1"/>
  <c r="AT512" i="1"/>
  <c r="AT504" i="1"/>
  <c r="AT496" i="1"/>
  <c r="AT486" i="1"/>
  <c r="AT468" i="1"/>
  <c r="AT448" i="1"/>
  <c r="AT418" i="1"/>
  <c r="AT391" i="1"/>
  <c r="AT424" i="1"/>
  <c r="AT395" i="1"/>
  <c r="AT373" i="1"/>
  <c r="AT385" i="1"/>
  <c r="AT368" i="1"/>
  <c r="AT428" i="1"/>
  <c r="AT383" i="1"/>
  <c r="AT235" i="1"/>
  <c r="AT227" i="1"/>
  <c r="AT218" i="1"/>
  <c r="AT208" i="1"/>
  <c r="AT146" i="1"/>
  <c r="AT121" i="1"/>
  <c r="AT130" i="1"/>
  <c r="AT204" i="1"/>
  <c r="AT186" i="1"/>
  <c r="AT176" i="1"/>
  <c r="AT168" i="1"/>
  <c r="AT160" i="1"/>
  <c r="AT142" i="1"/>
  <c r="AT118" i="1"/>
  <c r="AT116" i="1"/>
  <c r="AT112" i="1"/>
  <c r="AT65" i="1"/>
  <c r="AT49" i="1"/>
  <c r="AT33" i="1"/>
  <c r="AT16" i="1"/>
  <c r="AT70" i="1"/>
  <c r="AT55" i="1"/>
  <c r="AT39" i="1"/>
  <c r="AT23" i="1"/>
  <c r="AT307" i="1"/>
  <c r="AT721" i="1"/>
  <c r="AT292" i="1"/>
  <c r="AT22" i="1"/>
  <c r="AT54" i="1"/>
  <c r="AT290" i="1"/>
  <c r="AT299" i="1"/>
  <c r="AT327" i="1"/>
  <c r="AT42" i="1"/>
  <c r="AT82" i="1"/>
  <c r="AT140" i="1"/>
  <c r="AT32" i="1"/>
  <c r="AT87" i="1"/>
  <c r="AT143" i="1"/>
  <c r="AT265" i="1"/>
  <c r="AT258" i="1"/>
  <c r="AT131" i="1"/>
  <c r="AT44" i="1"/>
  <c r="AT132" i="1"/>
  <c r="AT56" i="1"/>
  <c r="AT111" i="1"/>
  <c r="AT245" i="1"/>
  <c r="AT250" i="1"/>
  <c r="AT123" i="1"/>
  <c r="AT20" i="1"/>
  <c r="AT262" i="1"/>
  <c r="AT267" i="1"/>
  <c r="AT169" i="1"/>
  <c r="AT211" i="1"/>
  <c r="AT256" i="1"/>
  <c r="AT308" i="1"/>
  <c r="AT183" i="1"/>
  <c r="AT226" i="1"/>
  <c r="AT298" i="1"/>
  <c r="AT247" i="1"/>
  <c r="AT165" i="1"/>
  <c r="AT207" i="1"/>
  <c r="AT264" i="1"/>
  <c r="AT312" i="1"/>
  <c r="AT187" i="1"/>
  <c r="AT236" i="1"/>
  <c r="AT302" i="1"/>
  <c r="AT328" i="1"/>
  <c r="AT415" i="1"/>
  <c r="AT380" i="1"/>
  <c r="AT326" i="1"/>
  <c r="AT425" i="1"/>
  <c r="AT392" i="1"/>
  <c r="AT421" i="1"/>
  <c r="AT390" i="1"/>
  <c r="AT378" i="1"/>
  <c r="AT523" i="1"/>
  <c r="AT449" i="1"/>
  <c r="AT481" i="1"/>
  <c r="AT513" i="1"/>
  <c r="AT554" i="1"/>
  <c r="AT620" i="1"/>
  <c r="AT634" i="1"/>
  <c r="AT660" i="1"/>
  <c r="AT686" i="1"/>
  <c r="AT524" i="1"/>
  <c r="AT447" i="1"/>
  <c r="AT487" i="1"/>
  <c r="AT519" i="1"/>
  <c r="AT557" i="1"/>
  <c r="AT567" i="1"/>
  <c r="AT617" i="1"/>
  <c r="AT640" i="1"/>
  <c r="AT687" i="1"/>
  <c r="AT529" i="1"/>
  <c r="AT461" i="1"/>
  <c r="AT509" i="1"/>
  <c r="AT546" i="1"/>
  <c r="AT625" i="1"/>
  <c r="AT653" i="1"/>
  <c r="AT692" i="1"/>
  <c r="AT689" i="1"/>
  <c r="AT732" i="1"/>
  <c r="AT435" i="1"/>
  <c r="AT475" i="1"/>
  <c r="AT515" i="1"/>
  <c r="AT561" i="1"/>
  <c r="AT555" i="1"/>
  <c r="AT621" i="1"/>
  <c r="AT645" i="1"/>
  <c r="AT716" i="1"/>
  <c r="AT726" i="1"/>
  <c r="AT817" i="1"/>
  <c r="AT851" i="1"/>
  <c r="AT854" i="1"/>
  <c r="AT869" i="1"/>
  <c r="AT733" i="1"/>
  <c r="AT826" i="1"/>
  <c r="AT848" i="1"/>
  <c r="AT880" i="1"/>
  <c r="AT855" i="1"/>
  <c r="AT873" i="1"/>
  <c r="AT853" i="1"/>
  <c r="AT881" i="1"/>
  <c r="AT876" i="1"/>
  <c r="AT856" i="1"/>
  <c r="AT863" i="1"/>
  <c r="AT836" i="1"/>
  <c r="AT811" i="1"/>
  <c r="AT813" i="1"/>
  <c r="AT805" i="1"/>
  <c r="AT797" i="1"/>
  <c r="AT792" i="1"/>
  <c r="AT663" i="1"/>
  <c r="AT641" i="1"/>
  <c r="AT657" i="1"/>
  <c r="AT633" i="1"/>
  <c r="AT583" i="1"/>
  <c r="AT585" i="1"/>
  <c r="AT579" i="1"/>
  <c r="AT454" i="1"/>
  <c r="AT518" i="1"/>
  <c r="AT510" i="1"/>
  <c r="AT502" i="1"/>
  <c r="AT494" i="1"/>
  <c r="AT482" i="1"/>
  <c r="AT460" i="1"/>
  <c r="AT438" i="1"/>
  <c r="AT414" i="1"/>
  <c r="AT442" i="1"/>
  <c r="AT416" i="1"/>
  <c r="AT389" i="1"/>
  <c r="AT430" i="1"/>
  <c r="AT379" i="1"/>
  <c r="AT366" i="1"/>
  <c r="AT420" i="1"/>
  <c r="AT325" i="1"/>
  <c r="AT233" i="1"/>
  <c r="AT225" i="1"/>
  <c r="AT216" i="1"/>
  <c r="AT158" i="1"/>
  <c r="AT141" i="1"/>
  <c r="AT206" i="1"/>
  <c r="AT129" i="1"/>
  <c r="AT192" i="1"/>
  <c r="AT184" i="1"/>
  <c r="AT174" i="1"/>
  <c r="AT166" i="1"/>
  <c r="AT156" i="1"/>
  <c r="AT134" i="1"/>
  <c r="AT85" i="1"/>
  <c r="AT89" i="1"/>
  <c r="AT109" i="1"/>
  <c r="AT61" i="1"/>
  <c r="AT45" i="1"/>
  <c r="AT29" i="1"/>
  <c r="AT104" i="1"/>
  <c r="AT67" i="1"/>
  <c r="AT51" i="1"/>
  <c r="AT35" i="1"/>
  <c r="AT18" i="1"/>
  <c r="AT301" i="1"/>
  <c r="AT729" i="1"/>
  <c r="AT315" i="1"/>
  <c r="AT30" i="1"/>
  <c r="AT62" i="1"/>
  <c r="AT297" i="1"/>
  <c r="AT311" i="1"/>
  <c r="AT17" i="1"/>
  <c r="AT50" i="1"/>
  <c r="AT106" i="1"/>
  <c r="AT149" i="1"/>
  <c r="AT48" i="1"/>
  <c r="AT110" i="1"/>
  <c r="AT241" i="1"/>
  <c r="AT273" i="1"/>
  <c r="AT274" i="1"/>
  <c r="AT147" i="1"/>
  <c r="AT60" i="1"/>
  <c r="AT153" i="1"/>
  <c r="AT68" i="1"/>
  <c r="AT128" i="1"/>
  <c r="AT253" i="1"/>
  <c r="AT266" i="1"/>
  <c r="AT139" i="1"/>
  <c r="AT36" i="1"/>
  <c r="AT243" i="1"/>
  <c r="AT275" i="1"/>
  <c r="AT177" i="1"/>
  <c r="AT219" i="1"/>
  <c r="AT272" i="1"/>
  <c r="AT316" i="1"/>
  <c r="AT191" i="1"/>
  <c r="AT234" i="1"/>
  <c r="AT306" i="1"/>
  <c r="AT255" i="1"/>
  <c r="AT173" i="1"/>
  <c r="AT224" i="1"/>
  <c r="AT280" i="1"/>
  <c r="AT278" i="1"/>
  <c r="AT205" i="1"/>
  <c r="AT252" i="1"/>
  <c r="AT310" i="1"/>
  <c r="AT369" i="1"/>
  <c r="AT431" i="1"/>
  <c r="AT396" i="1"/>
  <c r="AT367" i="1"/>
  <c r="AT376" i="1"/>
  <c r="AT412" i="1"/>
  <c r="AT407" i="1"/>
  <c r="AT322" i="1"/>
  <c r="AT427" i="1"/>
  <c r="AT527" i="1"/>
  <c r="AT457" i="1"/>
  <c r="AT489" i="1"/>
  <c r="AT552" i="1"/>
  <c r="AT543" i="1"/>
  <c r="AT627" i="1"/>
  <c r="AT666" i="1"/>
  <c r="AT668" i="1"/>
  <c r="AT719" i="1"/>
  <c r="AT528" i="1"/>
  <c r="AT455" i="1"/>
  <c r="AT495" i="1"/>
  <c r="AT556" i="1"/>
  <c r="AT581" i="1"/>
  <c r="AT576" i="1"/>
  <c r="AT630" i="1"/>
  <c r="AT665" i="1"/>
  <c r="AT730" i="1"/>
  <c r="AT437" i="1"/>
  <c r="AT469" i="1"/>
  <c r="AT517" i="1"/>
  <c r="AT551" i="1"/>
  <c r="AT632" i="1"/>
  <c r="AT661" i="1"/>
  <c r="AT707" i="1"/>
  <c r="AT690" i="1"/>
  <c r="AT522" i="1"/>
  <c r="AT443" i="1"/>
  <c r="AT491" i="1"/>
  <c r="AT548" i="1"/>
  <c r="AT564" i="1"/>
  <c r="AT568" i="1"/>
  <c r="AT618" i="1"/>
  <c r="AT649" i="1"/>
  <c r="AT685" i="1"/>
  <c r="AT795" i="1"/>
  <c r="AT820" i="1"/>
  <c r="AT839" i="1"/>
  <c r="AT858" i="1"/>
  <c r="AT871" i="1"/>
  <c r="AT808" i="1"/>
  <c r="AT835" i="1"/>
  <c r="AT866" i="1"/>
  <c r="AT889" i="1"/>
  <c r="AT862" i="1"/>
  <c r="AT793" i="1"/>
  <c r="AT879" i="1"/>
  <c r="AT878" i="1"/>
  <c r="AT886" i="1"/>
  <c r="AT859" i="1"/>
  <c r="AT849" i="1"/>
  <c r="AT829" i="1"/>
  <c r="AT809" i="1"/>
  <c r="AT803" i="1"/>
  <c r="AT714" i="1"/>
  <c r="AT794" i="1"/>
  <c r="AT727" i="1"/>
  <c r="AT656" i="1"/>
  <c r="AT639" i="1"/>
  <c r="AT654" i="1"/>
  <c r="AT631" i="1"/>
  <c r="AT575" i="1"/>
  <c r="AT566" i="1"/>
  <c r="AT578" i="1"/>
  <c r="AT450" i="1"/>
  <c r="AT516" i="1"/>
  <c r="AT508" i="1"/>
  <c r="AT500" i="1"/>
  <c r="AT492" i="1"/>
  <c r="AT476" i="1"/>
  <c r="AT456" i="1"/>
  <c r="AT434" i="1"/>
  <c r="AT404" i="1"/>
  <c r="AT436" i="1"/>
  <c r="AT409" i="1"/>
  <c r="AT381" i="1"/>
  <c r="AT422" i="1"/>
  <c r="AT377" i="1"/>
  <c r="AT444" i="1"/>
  <c r="AT397" i="1"/>
  <c r="AT319" i="1"/>
  <c r="AT231" i="1"/>
  <c r="AT223" i="1"/>
  <c r="AT295" i="1"/>
  <c r="AT154" i="1"/>
  <c r="AT133" i="1"/>
  <c r="AT138" i="1"/>
  <c r="AT126" i="1"/>
  <c r="AT190" i="1"/>
  <c r="AT182" i="1"/>
  <c r="AT172" i="1"/>
  <c r="AT164" i="1"/>
  <c r="AT152" i="1"/>
  <c r="AT210" i="1"/>
  <c r="AT84" i="1"/>
  <c r="AT71" i="1"/>
  <c r="AT108" i="1"/>
  <c r="AT57" i="1"/>
  <c r="AT41" i="1"/>
  <c r="AT25" i="1"/>
  <c r="AT88" i="1"/>
  <c r="AT63" i="1"/>
  <c r="AT47" i="1"/>
  <c r="AT31" i="1"/>
  <c r="AT722" i="1"/>
  <c r="AT329" i="1"/>
  <c r="AT313" i="1"/>
  <c r="AT323" i="1"/>
  <c r="AT38" i="1"/>
  <c r="AT83" i="1"/>
  <c r="AT72" i="1"/>
  <c r="AT309" i="1"/>
  <c r="AT26" i="1"/>
  <c r="AT58" i="1"/>
  <c r="AT114" i="1"/>
  <c r="AT157" i="1"/>
  <c r="AT64" i="1"/>
  <c r="AT127" i="1"/>
  <c r="AT249" i="1"/>
  <c r="AT281" i="1"/>
  <c r="AT107" i="1"/>
  <c r="AT155" i="1"/>
  <c r="AT238" i="1"/>
  <c r="AT24" i="1"/>
  <c r="AT76" i="1"/>
  <c r="AT136" i="1"/>
  <c r="AT261" i="1"/>
  <c r="AT282" i="1"/>
  <c r="AT151" i="1"/>
  <c r="AT52" i="1"/>
  <c r="AT251" i="1"/>
  <c r="AT283" i="1"/>
  <c r="AT185" i="1"/>
  <c r="AT228" i="1"/>
  <c r="AT291" i="1"/>
  <c r="AT167" i="1"/>
  <c r="AT209" i="1"/>
  <c r="AT244" i="1"/>
  <c r="AT314" i="1"/>
  <c r="AT263" i="1"/>
  <c r="AT181" i="1"/>
  <c r="AT232" i="1"/>
  <c r="AT296" i="1"/>
  <c r="AT163" i="1"/>
  <c r="AT222" i="1"/>
  <c r="AT284" i="1"/>
  <c r="AT394" i="1"/>
  <c r="AT382" i="1"/>
  <c r="AT429" i="1"/>
  <c r="AT398" i="1"/>
  <c r="AT410" i="1"/>
  <c r="AT324" i="1"/>
  <c r="AT405" i="1"/>
  <c r="AT372" i="1"/>
  <c r="AT330" i="1"/>
  <c r="AT417" i="1"/>
  <c r="AT531" i="1"/>
  <c r="AT465" i="1"/>
  <c r="AT497" i="1"/>
  <c r="AT580" i="1"/>
  <c r="AT559" i="1"/>
  <c r="AT622" i="1"/>
  <c r="AT650" i="1"/>
  <c r="AT688" i="1"/>
  <c r="AT683" i="1"/>
  <c r="AT532" i="1"/>
  <c r="AT471" i="1"/>
  <c r="AT503" i="1"/>
  <c r="AT541" i="1"/>
  <c r="AT550" i="1"/>
  <c r="AT584" i="1"/>
  <c r="AT644" i="1"/>
  <c r="AT658" i="1"/>
  <c r="AT521" i="1"/>
  <c r="AT445" i="1"/>
  <c r="AT485" i="1"/>
  <c r="AT544" i="1"/>
  <c r="AT615" i="1"/>
  <c r="AT642" i="1"/>
  <c r="AT662" i="1"/>
  <c r="AT715" i="1"/>
  <c r="AT711" i="1"/>
  <c r="AT526" i="1"/>
  <c r="AT451" i="1"/>
  <c r="AT499" i="1"/>
  <c r="AT545" i="1"/>
  <c r="AT542" i="1"/>
  <c r="AT577" i="1"/>
  <c r="AT664" i="1"/>
  <c r="AT646" i="1"/>
  <c r="AT712" i="1"/>
  <c r="AT796" i="1"/>
  <c r="AT810" i="1"/>
  <c r="AT847" i="1"/>
  <c r="AT872" i="1"/>
  <c r="AT877" i="1"/>
  <c r="AT798" i="1"/>
  <c r="AT838" i="1"/>
  <c r="AT870" i="1"/>
  <c r="AT804" i="1"/>
  <c r="AT857" i="1"/>
  <c r="AT800" i="1"/>
  <c r="AT887" i="1"/>
  <c r="AT831" i="1"/>
  <c r="AT589" i="1"/>
  <c r="AT591" i="1"/>
  <c r="AT360" i="1"/>
  <c r="AT350" i="1"/>
  <c r="AT342" i="1"/>
  <c r="AT92" i="1"/>
  <c r="AT91" i="1"/>
  <c r="AT270" i="1"/>
  <c r="AT213" i="1"/>
  <c r="AT343" i="1"/>
  <c r="AT341" i="1"/>
  <c r="AT355" i="1"/>
  <c r="AT748" i="1"/>
  <c r="AT609" i="1"/>
  <c r="AT598" i="1"/>
  <c r="AT588" i="1"/>
  <c r="AT736" i="1"/>
  <c r="AT738" i="1"/>
  <c r="AT830" i="1"/>
  <c r="AT825" i="1"/>
  <c r="AT601" i="1"/>
  <c r="AT466" i="1"/>
  <c r="AT356" i="1"/>
  <c r="AT348" i="1"/>
  <c r="AT340" i="1"/>
  <c r="AT96" i="1"/>
  <c r="AT737" i="1"/>
  <c r="AT94" i="1"/>
  <c r="AT268" i="1"/>
  <c r="AT351" i="1"/>
  <c r="AT349" i="1"/>
  <c r="AT594" i="1"/>
  <c r="AT747" i="1"/>
  <c r="AT597" i="1"/>
  <c r="AT464" i="1"/>
  <c r="AT354" i="1"/>
  <c r="AT346" i="1"/>
  <c r="AT214" i="1"/>
  <c r="AT10" i="1"/>
  <c r="AT95" i="1"/>
  <c r="AT120" i="1"/>
  <c r="AT345" i="1"/>
  <c r="AT359" i="1"/>
  <c r="AT339" i="1"/>
  <c r="AT697" i="1"/>
  <c r="AT749" i="1"/>
  <c r="AT595" i="1"/>
  <c r="AT362" i="1"/>
  <c r="AT352" i="1"/>
  <c r="AT344" i="1"/>
  <c r="AT93" i="1"/>
  <c r="AT540" i="1"/>
  <c r="AT119" i="1"/>
  <c r="AT215" i="1"/>
  <c r="AT353" i="1"/>
  <c r="AT333" i="1"/>
  <c r="AT347" i="1"/>
  <c r="AT699" i="1"/>
  <c r="AT596" i="1"/>
  <c r="AT590" i="1"/>
  <c r="AT483" i="1"/>
  <c r="AT695" i="1"/>
  <c r="AT844" i="1"/>
  <c r="AT822" i="1"/>
  <c r="AT493" i="1"/>
  <c r="AT701" i="1"/>
  <c r="AT885" i="1"/>
  <c r="K73" i="6"/>
  <c r="K112" i="6"/>
  <c r="B136" i="13"/>
  <c r="AT536" i="1"/>
  <c r="AT700" i="1"/>
  <c r="AT746" i="1"/>
  <c r="AT539" i="1"/>
  <c r="AT467" i="1"/>
  <c r="AT834" i="1"/>
  <c r="AT537" i="1"/>
  <c r="AT600" i="1"/>
  <c r="AT828" i="1"/>
  <c r="AO753" i="1"/>
  <c r="AO751" i="1"/>
  <c r="AT843" i="1"/>
  <c r="AT842" i="1"/>
  <c r="AT592" i="1"/>
  <c r="AT679" i="1"/>
  <c r="AT678" i="1"/>
  <c r="AT571" i="1"/>
  <c r="AT744" i="1"/>
  <c r="AT610" i="1"/>
  <c r="AT702" i="1"/>
  <c r="AT680" i="1"/>
  <c r="AT535" i="1"/>
  <c r="AT335" i="1"/>
  <c r="AT337" i="1"/>
  <c r="AT199" i="1"/>
  <c r="AT201" i="1"/>
  <c r="AT144" i="1"/>
  <c r="AT103" i="1"/>
  <c r="AT99" i="1"/>
  <c r="AT14" i="1"/>
  <c r="AT75" i="1"/>
  <c r="AT178" i="1"/>
  <c r="AT288" i="1"/>
  <c r="AT358" i="1"/>
  <c r="AT472" i="1"/>
  <c r="AT484" i="1"/>
  <c r="AT570" i="1"/>
  <c r="AT605" i="1"/>
  <c r="AT821" i="1"/>
  <c r="AO827" i="1"/>
  <c r="AO841" i="1"/>
  <c r="AO833" i="1"/>
  <c r="AO821" i="1"/>
  <c r="AO735" i="1"/>
  <c r="AO739" i="1"/>
  <c r="AO791" i="1"/>
  <c r="AO750" i="1"/>
  <c r="AO743" i="1"/>
  <c r="AO477" i="1"/>
  <c r="AO490" i="1"/>
  <c r="AO484" i="1"/>
  <c r="AO480" i="1"/>
  <c r="AO478" i="1"/>
  <c r="AO474" i="1"/>
  <c r="AO472" i="1"/>
  <c r="AO463" i="1"/>
  <c r="AO365" i="1"/>
  <c r="AO363" i="1"/>
  <c r="AO361" i="1"/>
  <c r="AO357" i="1"/>
  <c r="AO401" i="1"/>
  <c r="AO399" i="1"/>
  <c r="AO337" i="1"/>
  <c r="AO335" i="1"/>
  <c r="AO12" i="1"/>
  <c r="AO14" i="1"/>
  <c r="AO745" i="1"/>
  <c r="AO102" i="1"/>
  <c r="AO13" i="1"/>
  <c r="AO79" i="1"/>
  <c r="AO741" i="1"/>
  <c r="AO744" i="1"/>
  <c r="AO144" i="1"/>
  <c r="AO97" i="1"/>
  <c r="AO740" i="1"/>
  <c r="AO77" i="1"/>
  <c r="AO73" i="1"/>
  <c r="AO742" i="1"/>
  <c r="AO99" i="1"/>
  <c r="AO103" i="1"/>
  <c r="AO145" i="1"/>
  <c r="AO11" i="1"/>
  <c r="AO100" i="1"/>
  <c r="AO178" i="1"/>
  <c r="AO195" i="1"/>
  <c r="AO98" i="1"/>
  <c r="AO197" i="1"/>
  <c r="AO269" i="1"/>
  <c r="AO277" i="1"/>
  <c r="AO200" i="1"/>
  <c r="AO289" i="1"/>
  <c r="AO75" i="1"/>
  <c r="AO101" i="1"/>
  <c r="AO202" i="1"/>
  <c r="AO287" i="1"/>
  <c r="AO276" i="1"/>
  <c r="AO271" i="1"/>
  <c r="AO288" i="1"/>
  <c r="AO334" i="1"/>
  <c r="AO336" i="1"/>
  <c r="AO338" i="1"/>
  <c r="AO364" i="1"/>
  <c r="AO179" i="1"/>
  <c r="AO194" i="1"/>
  <c r="AO196" i="1"/>
  <c r="AO199" i="1"/>
  <c r="AO201" i="1"/>
  <c r="AO400" i="1"/>
  <c r="AO358" i="1"/>
  <c r="AO402" i="1"/>
  <c r="AO535" i="1"/>
  <c r="AO569" i="1"/>
  <c r="AO602" i="1"/>
  <c r="AO608" i="1"/>
  <c r="AO593" i="1"/>
  <c r="AO610" i="1"/>
  <c r="AO693" i="1"/>
  <c r="AO703" i="1"/>
  <c r="AO704" i="1"/>
  <c r="AO534" i="1"/>
  <c r="AO562" i="1"/>
  <c r="AO604" i="1"/>
  <c r="AO607" i="1"/>
  <c r="AO612" i="1"/>
  <c r="AO599" i="1"/>
  <c r="AO606" i="1"/>
  <c r="AO677" i="1"/>
  <c r="AO682" i="1"/>
  <c r="AO698" i="1"/>
  <c r="AO679" i="1"/>
  <c r="AO533" i="1"/>
  <c r="AO538" i="1"/>
  <c r="AO572" i="1"/>
  <c r="AO605" i="1"/>
  <c r="AO613" i="1"/>
  <c r="AO570" i="1"/>
  <c r="AO571" i="1"/>
  <c r="AO592" i="1"/>
  <c r="AO611" i="1"/>
  <c r="AO603" i="1"/>
  <c r="AO614" i="1"/>
  <c r="AO678" i="1"/>
  <c r="AO680" i="1"/>
  <c r="AO696" i="1"/>
  <c r="AO681" i="1"/>
  <c r="AO694" i="1"/>
  <c r="AO702" i="1"/>
  <c r="AO840" i="1"/>
  <c r="AO883" i="1"/>
  <c r="AO824" i="1"/>
  <c r="AO832" i="1"/>
  <c r="AO843" i="1"/>
  <c r="AO842" i="1"/>
  <c r="H78" i="6"/>
  <c r="H117" i="6"/>
  <c r="B48" i="12"/>
  <c r="F78" i="6"/>
  <c r="F117" i="6"/>
  <c r="B46" i="10"/>
  <c r="E78" i="6"/>
  <c r="J78" i="6"/>
  <c r="J117" i="6"/>
  <c r="G78" i="6"/>
  <c r="G117" i="6"/>
  <c r="I78" i="6"/>
  <c r="I117" i="6"/>
  <c r="C48" i="12"/>
  <c r="K78" i="6"/>
  <c r="K117" i="6"/>
  <c r="B141" i="13"/>
  <c r="J113" i="6"/>
  <c r="AA113" i="6"/>
  <c r="D94" i="13"/>
  <c r="P113" i="6"/>
  <c r="G137" i="13"/>
  <c r="O113" i="6"/>
  <c r="F137" i="13"/>
  <c r="S113" i="6"/>
  <c r="J137" i="13"/>
  <c r="M113" i="6"/>
  <c r="D137" i="13"/>
  <c r="L113" i="6"/>
  <c r="C137" i="13"/>
  <c r="K113" i="6"/>
  <c r="B137" i="13"/>
  <c r="Q113" i="6"/>
  <c r="H137" i="13"/>
  <c r="S33" i="6"/>
  <c r="L33" i="6"/>
  <c r="U33" i="6"/>
  <c r="R33" i="6"/>
  <c r="O33" i="6"/>
  <c r="K33" i="6"/>
  <c r="E33" i="6"/>
  <c r="Q33" i="6"/>
  <c r="T33" i="6"/>
  <c r="N33" i="6"/>
  <c r="T113" i="6"/>
  <c r="K137" i="13"/>
  <c r="V113" i="6"/>
  <c r="M137" i="13"/>
  <c r="I113" i="6"/>
  <c r="C44" i="12"/>
  <c r="P33" i="6"/>
  <c r="D77" i="6"/>
  <c r="D76" i="6"/>
  <c r="D75" i="6"/>
  <c r="W113" i="6"/>
  <c r="N137" i="13"/>
  <c r="N113" i="6"/>
  <c r="E137" i="13"/>
  <c r="G33" i="6"/>
  <c r="I33" i="6"/>
  <c r="M33" i="6"/>
  <c r="W33" i="6"/>
  <c r="J33" i="6"/>
  <c r="F33" i="6"/>
  <c r="U113" i="6"/>
  <c r="L137" i="13"/>
  <c r="H113" i="6"/>
  <c r="B44" i="12"/>
  <c r="G113" i="6"/>
  <c r="H94" i="13"/>
  <c r="V33" i="6"/>
  <c r="H33" i="6"/>
  <c r="F113" i="6"/>
  <c r="B42" i="10"/>
  <c r="G72" i="6"/>
  <c r="F72" i="6"/>
  <c r="K72" i="6"/>
  <c r="J72" i="6"/>
  <c r="E72" i="6"/>
  <c r="H72" i="6"/>
  <c r="I72" i="6"/>
  <c r="I73" i="6"/>
  <c r="I112" i="6"/>
  <c r="C43" i="12"/>
  <c r="F73" i="6"/>
  <c r="F112" i="6"/>
  <c r="B41" i="10"/>
  <c r="J73" i="6"/>
  <c r="J112" i="6"/>
  <c r="AA112" i="6"/>
  <c r="D93" i="13"/>
  <c r="H73" i="6"/>
  <c r="H112" i="6"/>
  <c r="B43" i="12"/>
  <c r="G73" i="6"/>
  <c r="G112" i="6"/>
  <c r="E73" i="6"/>
  <c r="W20" i="6"/>
  <c r="T18" i="6"/>
  <c r="U16" i="6"/>
  <c r="W12" i="6"/>
  <c r="W9" i="6"/>
  <c r="U15" i="6"/>
  <c r="W8" i="6"/>
  <c r="W21" i="6"/>
  <c r="V16" i="6"/>
  <c r="T12" i="6"/>
  <c r="T9" i="6"/>
  <c r="V15" i="6"/>
  <c r="T8" i="6"/>
  <c r="T21" i="6"/>
  <c r="W16" i="6"/>
  <c r="U12" i="6"/>
  <c r="U9" i="6"/>
  <c r="W15" i="6"/>
  <c r="U8" i="6"/>
  <c r="U21" i="6"/>
  <c r="T16" i="6"/>
  <c r="V12" i="6"/>
  <c r="V9" i="6"/>
  <c r="T15" i="6"/>
  <c r="V8" i="6"/>
  <c r="V21" i="6"/>
  <c r="V26" i="6"/>
  <c r="T19" i="6"/>
  <c r="U14" i="6"/>
  <c r="W11" i="6"/>
  <c r="V23" i="6"/>
  <c r="U17" i="6"/>
  <c r="W13" i="6"/>
  <c r="V24" i="6"/>
  <c r="U18" i="6"/>
  <c r="V18" i="6"/>
  <c r="W31" i="6"/>
  <c r="W18" i="6"/>
  <c r="W27" i="6"/>
  <c r="V27" i="6"/>
  <c r="U27" i="6"/>
  <c r="T27" i="6"/>
  <c r="W22" i="6"/>
  <c r="V22" i="6"/>
  <c r="U22" i="6"/>
  <c r="T22" i="6"/>
  <c r="W26" i="6"/>
  <c r="U19" i="6"/>
  <c r="V14" i="6"/>
  <c r="T11" i="6"/>
  <c r="W23" i="6"/>
  <c r="V17" i="6"/>
  <c r="T13" i="6"/>
  <c r="W24" i="6"/>
  <c r="U31" i="6"/>
  <c r="T31" i="6"/>
  <c r="T10" i="6"/>
  <c r="W28" i="6"/>
  <c r="V28" i="6"/>
  <c r="U28" i="6"/>
  <c r="T28" i="6"/>
  <c r="W29" i="6"/>
  <c r="V29" i="6"/>
  <c r="U29" i="6"/>
  <c r="T29" i="6"/>
  <c r="W30" i="6"/>
  <c r="V30" i="6"/>
  <c r="U30" i="6"/>
  <c r="T30" i="6"/>
  <c r="W25" i="6"/>
  <c r="V25" i="6"/>
  <c r="U25" i="6"/>
  <c r="T25" i="6"/>
  <c r="W32" i="6"/>
  <c r="V32" i="6"/>
  <c r="U32" i="6"/>
  <c r="T32" i="6"/>
  <c r="T26" i="6"/>
  <c r="V19" i="6"/>
  <c r="W14" i="6"/>
  <c r="U11" i="6"/>
  <c r="T23" i="6"/>
  <c r="W17" i="6"/>
  <c r="U13" i="6"/>
  <c r="T24" i="6"/>
  <c r="V10" i="6"/>
  <c r="U10" i="6"/>
  <c r="T20" i="6"/>
  <c r="U26" i="6"/>
  <c r="W19" i="6"/>
  <c r="T14" i="6"/>
  <c r="V11" i="6"/>
  <c r="U23" i="6"/>
  <c r="T17" i="6"/>
  <c r="V13" i="6"/>
  <c r="U24" i="6"/>
  <c r="V20" i="6"/>
  <c r="U20" i="6"/>
  <c r="AT9" i="1"/>
  <c r="AO9" i="1"/>
  <c r="F16" i="6"/>
  <c r="D55" i="6"/>
  <c r="J16" i="6"/>
  <c r="Q16" i="6"/>
  <c r="E16" i="6"/>
  <c r="G16" i="6"/>
  <c r="K16" i="6"/>
  <c r="R16" i="6"/>
  <c r="S16" i="6"/>
  <c r="P16" i="6"/>
  <c r="O16" i="6"/>
  <c r="N16" i="6"/>
  <c r="L16" i="6"/>
  <c r="I16" i="6"/>
  <c r="H16" i="6"/>
  <c r="M16" i="6"/>
  <c r="G17" i="6"/>
  <c r="L17" i="6"/>
  <c r="N17" i="6"/>
  <c r="E17" i="6"/>
  <c r="J17" i="6"/>
  <c r="F17" i="6"/>
  <c r="D56" i="6"/>
  <c r="H17" i="6"/>
  <c r="M17" i="6"/>
  <c r="S17" i="6"/>
  <c r="Q17" i="6"/>
  <c r="I17" i="6"/>
  <c r="R17" i="6"/>
  <c r="K17" i="6"/>
  <c r="P17" i="6"/>
  <c r="O17" i="6"/>
  <c r="H18" i="6"/>
  <c r="I18" i="6"/>
  <c r="M18" i="6"/>
  <c r="J18" i="6"/>
  <c r="R18" i="6"/>
  <c r="Q18" i="6"/>
  <c r="O18" i="6"/>
  <c r="D57" i="6"/>
  <c r="G18" i="6"/>
  <c r="K18" i="6"/>
  <c r="N18" i="6"/>
  <c r="F18" i="6"/>
  <c r="E18" i="6"/>
  <c r="L18" i="6"/>
  <c r="P18" i="6"/>
  <c r="S18" i="6"/>
  <c r="I31" i="6"/>
  <c r="M31" i="6"/>
  <c r="L31" i="6"/>
  <c r="P31" i="6"/>
  <c r="K31" i="6"/>
  <c r="O31" i="6"/>
  <c r="Q31" i="6"/>
  <c r="G31" i="6"/>
  <c r="D70" i="6"/>
  <c r="N31" i="6"/>
  <c r="F31" i="6"/>
  <c r="S31" i="6"/>
  <c r="E31" i="6"/>
  <c r="J31" i="6"/>
  <c r="H31" i="6"/>
  <c r="R31" i="6"/>
  <c r="H30" i="6"/>
  <c r="S30" i="6"/>
  <c r="R30" i="6"/>
  <c r="D69" i="6"/>
  <c r="E30" i="6"/>
  <c r="P30" i="6"/>
  <c r="O30" i="6"/>
  <c r="N30" i="6"/>
  <c r="G30" i="6"/>
  <c r="M30" i="6"/>
  <c r="J30" i="6"/>
  <c r="I30" i="6"/>
  <c r="L30" i="6"/>
  <c r="F30" i="6"/>
  <c r="K30" i="6"/>
  <c r="Q30" i="6"/>
  <c r="H25" i="6"/>
  <c r="G25" i="6"/>
  <c r="F25" i="6"/>
  <c r="D64" i="6"/>
  <c r="S25" i="6"/>
  <c r="R25" i="6"/>
  <c r="Q25" i="6"/>
  <c r="E25" i="6"/>
  <c r="P25" i="6"/>
  <c r="O25" i="6"/>
  <c r="N25" i="6"/>
  <c r="M25" i="6"/>
  <c r="L25" i="6"/>
  <c r="K25" i="6"/>
  <c r="J25" i="6"/>
  <c r="I25" i="6"/>
  <c r="F20" i="6"/>
  <c r="D59" i="6"/>
  <c r="G20" i="6"/>
  <c r="K20" i="6"/>
  <c r="E20" i="6"/>
  <c r="H20" i="6"/>
  <c r="L20" i="6"/>
  <c r="S20" i="6"/>
  <c r="M20" i="6"/>
  <c r="Q20" i="6"/>
  <c r="R20" i="6"/>
  <c r="O20" i="6"/>
  <c r="J20" i="6"/>
  <c r="N20" i="6"/>
  <c r="I20" i="6"/>
  <c r="P20" i="6"/>
  <c r="E9" i="6"/>
  <c r="R9" i="6"/>
  <c r="S9" i="6"/>
  <c r="N9" i="6"/>
  <c r="K9" i="6"/>
  <c r="O9" i="6"/>
  <c r="P9" i="6"/>
  <c r="G9" i="6"/>
  <c r="H9" i="6"/>
  <c r="Q9" i="6"/>
  <c r="L9" i="6"/>
  <c r="D48" i="6"/>
  <c r="I9" i="6"/>
  <c r="M9" i="6"/>
  <c r="J9" i="6"/>
  <c r="F9" i="6"/>
  <c r="N32" i="6"/>
  <c r="Q32" i="6"/>
  <c r="L32" i="6"/>
  <c r="K32" i="6"/>
  <c r="J32" i="6"/>
  <c r="M32" i="6"/>
  <c r="H32" i="6"/>
  <c r="G32" i="6"/>
  <c r="I32" i="6"/>
  <c r="S32" i="6"/>
  <c r="E32" i="6"/>
  <c r="R32" i="6"/>
  <c r="D71" i="6"/>
  <c r="P32" i="6"/>
  <c r="O32" i="6"/>
  <c r="F32" i="6"/>
  <c r="D62" i="6"/>
  <c r="N23" i="6"/>
  <c r="R23" i="6"/>
  <c r="Q23" i="6"/>
  <c r="S23" i="6"/>
  <c r="G23" i="6"/>
  <c r="K23" i="6"/>
  <c r="J23" i="6"/>
  <c r="L23" i="6"/>
  <c r="P23" i="6"/>
  <c r="O23" i="6"/>
  <c r="M23" i="6"/>
  <c r="F23" i="6"/>
  <c r="I23" i="6"/>
  <c r="H23" i="6"/>
  <c r="E23" i="6"/>
  <c r="G8" i="6"/>
  <c r="P8" i="6"/>
  <c r="F8" i="6"/>
  <c r="R8" i="6"/>
  <c r="S8" i="6"/>
  <c r="L8" i="6"/>
  <c r="M8" i="6"/>
  <c r="O8" i="6"/>
  <c r="H8" i="6"/>
  <c r="N8" i="6"/>
  <c r="I8" i="6"/>
  <c r="D47" i="6"/>
  <c r="Q8" i="6"/>
  <c r="J8" i="6"/>
  <c r="K8" i="6"/>
  <c r="E8" i="6"/>
  <c r="F12" i="6"/>
  <c r="D51" i="6"/>
  <c r="M12" i="6"/>
  <c r="Q12" i="6"/>
  <c r="O12" i="6"/>
  <c r="N12" i="6"/>
  <c r="R12" i="6"/>
  <c r="I12" i="6"/>
  <c r="S12" i="6"/>
  <c r="G12" i="6"/>
  <c r="K12" i="6"/>
  <c r="P12" i="6"/>
  <c r="H12" i="6"/>
  <c r="L12" i="6"/>
  <c r="J12" i="6"/>
  <c r="E12" i="6"/>
  <c r="S13" i="6"/>
  <c r="G13" i="6"/>
  <c r="J13" i="6"/>
  <c r="I13" i="6"/>
  <c r="D52" i="6"/>
  <c r="L13" i="6"/>
  <c r="P13" i="6"/>
  <c r="O13" i="6"/>
  <c r="F13" i="6"/>
  <c r="E13" i="6"/>
  <c r="Q13" i="6"/>
  <c r="H13" i="6"/>
  <c r="N13" i="6"/>
  <c r="R13" i="6"/>
  <c r="K13" i="6"/>
  <c r="M13" i="6"/>
  <c r="Q10" i="6"/>
  <c r="E10" i="6"/>
  <c r="R10" i="6"/>
  <c r="D49" i="6"/>
  <c r="J10" i="6"/>
  <c r="H10" i="6"/>
  <c r="L10" i="6"/>
  <c r="F10" i="6"/>
  <c r="P10" i="6"/>
  <c r="G10" i="6"/>
  <c r="K10" i="6"/>
  <c r="O10" i="6"/>
  <c r="S10" i="6"/>
  <c r="N10" i="6"/>
  <c r="I10" i="6"/>
  <c r="M10" i="6"/>
  <c r="L28" i="6"/>
  <c r="O28" i="6"/>
  <c r="N28" i="6"/>
  <c r="M28" i="6"/>
  <c r="H28" i="6"/>
  <c r="K28" i="6"/>
  <c r="J28" i="6"/>
  <c r="I28" i="6"/>
  <c r="D67" i="6"/>
  <c r="G28" i="6"/>
  <c r="E28" i="6"/>
  <c r="P28" i="6"/>
  <c r="S28" i="6"/>
  <c r="R28" i="6"/>
  <c r="Q28" i="6"/>
  <c r="F28" i="6"/>
  <c r="F19" i="6"/>
  <c r="K19" i="6"/>
  <c r="L19" i="6"/>
  <c r="P19" i="6"/>
  <c r="E19" i="6"/>
  <c r="H19" i="6"/>
  <c r="I19" i="6"/>
  <c r="G19" i="6"/>
  <c r="M19" i="6"/>
  <c r="J19" i="6"/>
  <c r="Q19" i="6"/>
  <c r="N19" i="6"/>
  <c r="D58" i="6"/>
  <c r="O19" i="6"/>
  <c r="S19" i="6"/>
  <c r="R19" i="6"/>
  <c r="D68" i="6"/>
  <c r="P29" i="6"/>
  <c r="O29" i="6"/>
  <c r="F29" i="6"/>
  <c r="R29" i="6"/>
  <c r="Q29" i="6"/>
  <c r="L29" i="6"/>
  <c r="K29" i="6"/>
  <c r="N29" i="6"/>
  <c r="M29" i="6"/>
  <c r="H29" i="6"/>
  <c r="G29" i="6"/>
  <c r="J29" i="6"/>
  <c r="I29" i="6"/>
  <c r="S29" i="6"/>
  <c r="E29" i="6"/>
  <c r="F24" i="6"/>
  <c r="H24" i="6"/>
  <c r="I24" i="6"/>
  <c r="G24" i="6"/>
  <c r="P24" i="6"/>
  <c r="Q24" i="6"/>
  <c r="N24" i="6"/>
  <c r="R24" i="6"/>
  <c r="D63" i="6"/>
  <c r="J24" i="6"/>
  <c r="S24" i="6"/>
  <c r="M24" i="6"/>
  <c r="E24" i="6"/>
  <c r="O24" i="6"/>
  <c r="L24" i="6"/>
  <c r="K24" i="6"/>
  <c r="F15" i="6"/>
  <c r="I15" i="6"/>
  <c r="L15" i="6"/>
  <c r="J15" i="6"/>
  <c r="D54" i="6"/>
  <c r="R15" i="6"/>
  <c r="K15" i="6"/>
  <c r="N15" i="6"/>
  <c r="E15" i="6"/>
  <c r="G15" i="6"/>
  <c r="H15" i="6"/>
  <c r="S15" i="6"/>
  <c r="P15" i="6"/>
  <c r="M15" i="6"/>
  <c r="Q15" i="6"/>
  <c r="O15" i="6"/>
  <c r="E14" i="6"/>
  <c r="R14" i="6"/>
  <c r="O14" i="6"/>
  <c r="Q14" i="6"/>
  <c r="N14" i="6"/>
  <c r="K14" i="6"/>
  <c r="J14" i="6"/>
  <c r="M14" i="6"/>
  <c r="G14" i="6"/>
  <c r="I14" i="6"/>
  <c r="S14" i="6"/>
  <c r="H14" i="6"/>
  <c r="D53" i="6"/>
  <c r="P14" i="6"/>
  <c r="L14" i="6"/>
  <c r="F14" i="6"/>
  <c r="F11" i="6"/>
  <c r="D50" i="6"/>
  <c r="G11" i="6"/>
  <c r="K11" i="6"/>
  <c r="N11" i="6"/>
  <c r="E11" i="6"/>
  <c r="H11" i="6"/>
  <c r="L11" i="6"/>
  <c r="S11" i="6"/>
  <c r="M11" i="6"/>
  <c r="Q11" i="6"/>
  <c r="J11" i="6"/>
  <c r="P11" i="6"/>
  <c r="R11" i="6"/>
  <c r="I11" i="6"/>
  <c r="O11" i="6"/>
  <c r="J27" i="6"/>
  <c r="I27" i="6"/>
  <c r="H27" i="6"/>
  <c r="G27" i="6"/>
  <c r="D66" i="6"/>
  <c r="S27" i="6"/>
  <c r="F27" i="6"/>
  <c r="R27" i="6"/>
  <c r="Q27" i="6"/>
  <c r="P27" i="6"/>
  <c r="O27" i="6"/>
  <c r="E27" i="6"/>
  <c r="N27" i="6"/>
  <c r="M27" i="6"/>
  <c r="L27" i="6"/>
  <c r="K27" i="6"/>
  <c r="I26" i="6"/>
  <c r="M26" i="6"/>
  <c r="J26" i="6"/>
  <c r="H26" i="6"/>
  <c r="R26" i="6"/>
  <c r="N26" i="6"/>
  <c r="S26" i="6"/>
  <c r="D65" i="6"/>
  <c r="K26" i="6"/>
  <c r="O26" i="6"/>
  <c r="G26" i="6"/>
  <c r="F26" i="6"/>
  <c r="E26" i="6"/>
  <c r="P26" i="6"/>
  <c r="Q26" i="6"/>
  <c r="L26" i="6"/>
  <c r="J21" i="6"/>
  <c r="K21" i="6"/>
  <c r="M21" i="6"/>
  <c r="E21" i="6"/>
  <c r="G21" i="6"/>
  <c r="P21" i="6"/>
  <c r="O21" i="6"/>
  <c r="D60" i="6"/>
  <c r="L21" i="6"/>
  <c r="I21" i="6"/>
  <c r="S21" i="6"/>
  <c r="F21" i="6"/>
  <c r="Q21" i="6"/>
  <c r="N21" i="6"/>
  <c r="R21" i="6"/>
  <c r="H21" i="6"/>
  <c r="P22" i="6"/>
  <c r="S22" i="6"/>
  <c r="E22" i="6"/>
  <c r="R22" i="6"/>
  <c r="Q22" i="6"/>
  <c r="L22" i="6"/>
  <c r="O22" i="6"/>
  <c r="F22" i="6"/>
  <c r="N22" i="6"/>
  <c r="M22" i="6"/>
  <c r="H22" i="6"/>
  <c r="K22" i="6"/>
  <c r="J22" i="6"/>
  <c r="I22" i="6"/>
  <c r="D61" i="6"/>
  <c r="G22" i="6"/>
  <c r="J118" i="6"/>
  <c r="G118" i="6"/>
  <c r="H99" i="13"/>
  <c r="H118" i="6"/>
  <c r="B49" i="12"/>
  <c r="AU220" i="1"/>
  <c r="AU882" i="1"/>
  <c r="AU193" i="1"/>
  <c r="AU890" i="1"/>
  <c r="L79" i="6"/>
  <c r="L118" i="6"/>
  <c r="C142" i="13"/>
  <c r="AU573" i="1"/>
  <c r="AU198" i="1"/>
  <c r="AU563" i="1"/>
  <c r="G99" i="13"/>
  <c r="AA118" i="6"/>
  <c r="D99" i="13"/>
  <c r="Z118" i="6"/>
  <c r="C99" i="13"/>
  <c r="Y118" i="6"/>
  <c r="B99" i="13"/>
  <c r="AB118" i="6"/>
  <c r="E99" i="13"/>
  <c r="D80" i="6"/>
  <c r="J41" i="6"/>
  <c r="N41" i="6"/>
  <c r="L41" i="6"/>
  <c r="P41" i="6"/>
  <c r="Q41" i="6"/>
  <c r="H41" i="6"/>
  <c r="S41" i="6"/>
  <c r="G41" i="6"/>
  <c r="V41" i="6"/>
  <c r="T41" i="6"/>
  <c r="E41" i="6"/>
  <c r="O41" i="6"/>
  <c r="R41" i="6"/>
  <c r="K41" i="6"/>
  <c r="I41" i="6"/>
  <c r="M41" i="6"/>
  <c r="F41" i="6"/>
  <c r="U41" i="6"/>
  <c r="W41" i="6"/>
  <c r="AU775" i="1"/>
  <c r="AU771" i="1"/>
  <c r="AU764" i="1"/>
  <c r="AU756" i="1"/>
  <c r="AU787" i="1"/>
  <c r="AU779" i="1"/>
  <c r="AU783" i="1"/>
  <c r="AU768" i="1"/>
  <c r="AU751" i="1"/>
  <c r="AU753" i="1"/>
  <c r="AU755" i="1"/>
  <c r="AU757" i="1"/>
  <c r="AU759" i="1"/>
  <c r="AU761" i="1"/>
  <c r="AU763" i="1"/>
  <c r="AU754" i="1"/>
  <c r="AU762" i="1"/>
  <c r="AU789" i="1"/>
  <c r="AU769" i="1"/>
  <c r="AU752" i="1"/>
  <c r="AU760" i="1"/>
  <c r="AU790" i="1"/>
  <c r="AU773" i="1"/>
  <c r="AU777" i="1"/>
  <c r="AU781" i="1"/>
  <c r="AU766" i="1"/>
  <c r="AU758" i="1"/>
  <c r="AU785" i="1"/>
  <c r="AU767" i="1"/>
  <c r="AU780" i="1"/>
  <c r="AU770" i="1"/>
  <c r="AU765" i="1"/>
  <c r="AU778" i="1"/>
  <c r="AU772" i="1"/>
  <c r="AU784" i="1"/>
  <c r="AU782" i="1"/>
  <c r="AU786" i="1"/>
  <c r="AU788" i="1"/>
  <c r="AU774" i="1"/>
  <c r="AU776" i="1"/>
  <c r="AU885" i="1"/>
  <c r="AU828" i="1"/>
  <c r="AU747" i="1"/>
  <c r="AU483" i="1"/>
  <c r="AU356" i="1"/>
  <c r="AU348" i="1"/>
  <c r="AU844" i="1"/>
  <c r="AU825" i="1"/>
  <c r="AU466" i="1"/>
  <c r="AU467" i="1"/>
  <c r="AU354" i="1"/>
  <c r="AU340" i="1"/>
  <c r="AU746" i="1"/>
  <c r="AU120" i="1"/>
  <c r="AU822" i="1"/>
  <c r="AU830" i="1"/>
  <c r="AU464" i="1"/>
  <c r="AU362" i="1"/>
  <c r="AU352" i="1"/>
  <c r="AU346" i="1"/>
  <c r="AU738" i="1"/>
  <c r="AU96" i="1"/>
  <c r="AU831" i="1"/>
  <c r="AU749" i="1"/>
  <c r="AU493" i="1"/>
  <c r="AU360" i="1"/>
  <c r="AU350" i="1"/>
  <c r="AU342" i="1"/>
  <c r="AU10" i="1"/>
  <c r="AU268" i="1"/>
  <c r="AU92" i="1"/>
  <c r="AU347" i="1"/>
  <c r="AU349" i="1"/>
  <c r="AU345" i="1"/>
  <c r="AU597" i="1"/>
  <c r="AU700" i="1"/>
  <c r="AU540" i="1"/>
  <c r="AU594" i="1"/>
  <c r="AU695" i="1"/>
  <c r="AU834" i="1"/>
  <c r="AU748" i="1"/>
  <c r="AU737" i="1"/>
  <c r="AU91" i="1"/>
  <c r="AU215" i="1"/>
  <c r="AU355" i="1"/>
  <c r="AU343" i="1"/>
  <c r="AU333" i="1"/>
  <c r="AU596" i="1"/>
  <c r="AU536" i="1"/>
  <c r="AU589" i="1"/>
  <c r="AU588" i="1"/>
  <c r="AU701" i="1"/>
  <c r="AU94" i="1"/>
  <c r="AU95" i="1"/>
  <c r="AU93" i="1"/>
  <c r="AU270" i="1"/>
  <c r="AU214" i="1"/>
  <c r="AU351" i="1"/>
  <c r="AU353" i="1"/>
  <c r="AU699" i="1"/>
  <c r="AU537" i="1"/>
  <c r="AU591" i="1"/>
  <c r="AU601" i="1"/>
  <c r="AU595" i="1"/>
  <c r="AU344" i="1"/>
  <c r="AU736" i="1"/>
  <c r="AU119" i="1"/>
  <c r="AU213" i="1"/>
  <c r="AU339" i="1"/>
  <c r="AU341" i="1"/>
  <c r="AU359" i="1"/>
  <c r="AU539" i="1"/>
  <c r="AU697" i="1"/>
  <c r="AU590" i="1"/>
  <c r="AU609" i="1"/>
  <c r="AU600" i="1"/>
  <c r="AU598" i="1"/>
  <c r="AU888" i="1"/>
  <c r="L77" i="6"/>
  <c r="L116" i="6"/>
  <c r="C140" i="13"/>
  <c r="AU880" i="1"/>
  <c r="AU848" i="1"/>
  <c r="AU816" i="1"/>
  <c r="AU810" i="1"/>
  <c r="AU807" i="1"/>
  <c r="AU809" i="1"/>
  <c r="AU797" i="1"/>
  <c r="AU641" i="1"/>
  <c r="AU642" i="1"/>
  <c r="AU631" i="1"/>
  <c r="AU462" i="1"/>
  <c r="AU454" i="1"/>
  <c r="AU446" i="1"/>
  <c r="AU520" i="1"/>
  <c r="AU512" i="1"/>
  <c r="AU504" i="1"/>
  <c r="AU496" i="1"/>
  <c r="AU486" i="1"/>
  <c r="AU468" i="1"/>
  <c r="AU448" i="1"/>
  <c r="AU513" i="1"/>
  <c r="AU505" i="1"/>
  <c r="AU497" i="1"/>
  <c r="AU487" i="1"/>
  <c r="AU475" i="1"/>
  <c r="AU461" i="1"/>
  <c r="AU436" i="1"/>
  <c r="AU409" i="1"/>
  <c r="AU381" i="1"/>
  <c r="AU437" i="1"/>
  <c r="AU411" i="1"/>
  <c r="AU372" i="1"/>
  <c r="AU444" i="1"/>
  <c r="AU420" i="1"/>
  <c r="AU376" i="1"/>
  <c r="AU418" i="1"/>
  <c r="AU391" i="1"/>
  <c r="AU60" i="1"/>
  <c r="AU44" i="1"/>
  <c r="AU28" i="1"/>
  <c r="AU66" i="1"/>
  <c r="AU50" i="1"/>
  <c r="AU34" i="1"/>
  <c r="AU17" i="1"/>
  <c r="AU313" i="1"/>
  <c r="AU323" i="1"/>
  <c r="AU23" i="1"/>
  <c r="AU55" i="1"/>
  <c r="AU301" i="1"/>
  <c r="AU127" i="1"/>
  <c r="AU88" i="1"/>
  <c r="AU27" i="1"/>
  <c r="AU59" i="1"/>
  <c r="AU290" i="1"/>
  <c r="AU327" i="1"/>
  <c r="AU111" i="1"/>
  <c r="AU70" i="1"/>
  <c r="AU137" i="1"/>
  <c r="AU115" i="1"/>
  <c r="AU53" i="1"/>
  <c r="AU191" i="1"/>
  <c r="AU234" i="1"/>
  <c r="AU260" i="1"/>
  <c r="AU279" i="1"/>
  <c r="AU112" i="1"/>
  <c r="AU131" i="1"/>
  <c r="AU16" i="1"/>
  <c r="AU68" i="1"/>
  <c r="AU125" i="1"/>
  <c r="AU169" i="1"/>
  <c r="AU211" i="1"/>
  <c r="AU259" i="1"/>
  <c r="AU138" i="1"/>
  <c r="AU114" i="1"/>
  <c r="AU163" i="1"/>
  <c r="AU222" i="1"/>
  <c r="AU256" i="1"/>
  <c r="AU239" i="1"/>
  <c r="AU132" i="1"/>
  <c r="AU41" i="1"/>
  <c r="AU109" i="1"/>
  <c r="AU142" i="1"/>
  <c r="AU189" i="1"/>
  <c r="AU251" i="1"/>
  <c r="AU254" i="1"/>
  <c r="AU241" i="1"/>
  <c r="AU300" i="1"/>
  <c r="AU168" i="1"/>
  <c r="AU176" i="1"/>
  <c r="AU186" i="1"/>
  <c r="AU204" i="1"/>
  <c r="AU212" i="1"/>
  <c r="AU223" i="1"/>
  <c r="AU231" i="1"/>
  <c r="AU261" i="1"/>
  <c r="AU283" i="1"/>
  <c r="AU242" i="1"/>
  <c r="AU274" i="1"/>
  <c r="AU281" i="1"/>
  <c r="AU367" i="1"/>
  <c r="AU162" i="1"/>
  <c r="AU285" i="1"/>
  <c r="AU318" i="1"/>
  <c r="AU326" i="1"/>
  <c r="AU396" i="1"/>
  <c r="AU392" i="1"/>
  <c r="AU369" i="1"/>
  <c r="AU433" i="1"/>
  <c r="AU382" i="1"/>
  <c r="AU405" i="1"/>
  <c r="AU427" i="1"/>
  <c r="AU579" i="1"/>
  <c r="AU622" i="1"/>
  <c r="AU652" i="1"/>
  <c r="AU634" i="1"/>
  <c r="AU665" i="1"/>
  <c r="AU686" i="1"/>
  <c r="AU719" i="1"/>
  <c r="AU524" i="1"/>
  <c r="AU532" i="1"/>
  <c r="AU568" i="1"/>
  <c r="AU560" i="1"/>
  <c r="AU565" i="1"/>
  <c r="AU582" i="1"/>
  <c r="AU625" i="1"/>
  <c r="AU649" i="1"/>
  <c r="AU714" i="1"/>
  <c r="AU723" i="1"/>
  <c r="AU712" i="1"/>
  <c r="AU551" i="1"/>
  <c r="AU645" i="1"/>
  <c r="AU655" i="1"/>
  <c r="AU687" i="1"/>
  <c r="AU731" i="1"/>
  <c r="AU527" i="1"/>
  <c r="AU576" i="1"/>
  <c r="AU586" i="1"/>
  <c r="AU581" i="1"/>
  <c r="AU624" i="1"/>
  <c r="AU636" i="1"/>
  <c r="AU705" i="1"/>
  <c r="AU707" i="1"/>
  <c r="AU718" i="1"/>
  <c r="AU800" i="1"/>
  <c r="AU820" i="1"/>
  <c r="AU853" i="1"/>
  <c r="AU872" i="1"/>
  <c r="AU851" i="1"/>
  <c r="AU862" i="1"/>
  <c r="AU889" i="1"/>
  <c r="AU846" i="1"/>
  <c r="AU866" i="1"/>
  <c r="AU861" i="1"/>
  <c r="AU869" i="1"/>
  <c r="AU879" i="1"/>
  <c r="AU884" i="1"/>
  <c r="L72" i="6"/>
  <c r="L111" i="6"/>
  <c r="C135" i="13"/>
  <c r="AU873" i="1"/>
  <c r="AU829" i="1"/>
  <c r="AU813" i="1"/>
  <c r="AU803" i="1"/>
  <c r="AU805" i="1"/>
  <c r="AU802" i="1"/>
  <c r="AU794" i="1"/>
  <c r="AU639" i="1"/>
  <c r="AU646" i="1"/>
  <c r="AU629" i="1"/>
  <c r="AU458" i="1"/>
  <c r="AU450" i="1"/>
  <c r="AU442" i="1"/>
  <c r="AU518" i="1"/>
  <c r="AU510" i="1"/>
  <c r="AU502" i="1"/>
  <c r="AU494" i="1"/>
  <c r="AU482" i="1"/>
  <c r="AU460" i="1"/>
  <c r="AU519" i="1"/>
  <c r="AU511" i="1"/>
  <c r="AU503" i="1"/>
  <c r="AU495" i="1"/>
  <c r="AU485" i="1"/>
  <c r="AU473" i="1"/>
  <c r="AU459" i="1"/>
  <c r="AU432" i="1"/>
  <c r="AU406" i="1"/>
  <c r="AU375" i="1"/>
  <c r="AU435" i="1"/>
  <c r="AU385" i="1"/>
  <c r="AU370" i="1"/>
  <c r="AU443" i="1"/>
  <c r="AU397" i="1"/>
  <c r="AU438" i="1"/>
  <c r="AU414" i="1"/>
  <c r="AU380" i="1"/>
  <c r="AU56" i="1"/>
  <c r="AU40" i="1"/>
  <c r="AU24" i="1"/>
  <c r="AU62" i="1"/>
  <c r="AU46" i="1"/>
  <c r="AU30" i="1"/>
  <c r="AU292" i="1"/>
  <c r="AU297" i="1"/>
  <c r="AU329" i="1"/>
  <c r="AU31" i="1"/>
  <c r="AU63" i="1"/>
  <c r="AU331" i="1"/>
  <c r="AU136" i="1"/>
  <c r="AU299" i="1"/>
  <c r="AU35" i="1"/>
  <c r="AU67" i="1"/>
  <c r="AU307" i="1"/>
  <c r="AU836" i="1"/>
  <c r="AU128" i="1"/>
  <c r="AU89" i="1"/>
  <c r="AU151" i="1"/>
  <c r="AU123" i="1"/>
  <c r="AU167" i="1"/>
  <c r="AU209" i="1"/>
  <c r="AU236" i="1"/>
  <c r="AU284" i="1"/>
  <c r="AU146" i="1"/>
  <c r="AU149" i="1"/>
  <c r="AU140" i="1"/>
  <c r="AU33" i="1"/>
  <c r="AU85" i="1"/>
  <c r="AU133" i="1"/>
  <c r="AU177" i="1"/>
  <c r="AU219" i="1"/>
  <c r="AU275" i="1"/>
  <c r="AU147" i="1"/>
  <c r="AU29" i="1"/>
  <c r="AU171" i="1"/>
  <c r="AU230" i="1"/>
  <c r="AU264" i="1"/>
  <c r="AU255" i="1"/>
  <c r="AU139" i="1"/>
  <c r="AU57" i="1"/>
  <c r="AU118" i="1"/>
  <c r="AU165" i="1"/>
  <c r="AU207" i="1"/>
  <c r="AU267" i="1"/>
  <c r="AU262" i="1"/>
  <c r="AU257" i="1"/>
  <c r="AU308" i="1"/>
  <c r="AU170" i="1"/>
  <c r="AU180" i="1"/>
  <c r="AU188" i="1"/>
  <c r="AU206" i="1"/>
  <c r="AU216" i="1"/>
  <c r="AU225" i="1"/>
  <c r="AU233" i="1"/>
  <c r="AU298" i="1"/>
  <c r="AU148" i="1"/>
  <c r="AU250" i="1"/>
  <c r="AU282" i="1"/>
  <c r="AU296" i="1"/>
  <c r="AU156" i="1"/>
  <c r="AU164" i="1"/>
  <c r="AU293" i="1"/>
  <c r="AU320" i="1"/>
  <c r="AU328" i="1"/>
  <c r="AU425" i="1"/>
  <c r="AU423" i="1"/>
  <c r="AU388" i="1"/>
  <c r="AU330" i="1"/>
  <c r="AU407" i="1"/>
  <c r="AU410" i="1"/>
  <c r="AU421" i="1"/>
  <c r="AU543" i="1"/>
  <c r="AU621" i="1"/>
  <c r="AU653" i="1"/>
  <c r="AU651" i="1"/>
  <c r="AU667" i="1"/>
  <c r="AU689" i="1"/>
  <c r="AU727" i="1"/>
  <c r="AU525" i="1"/>
  <c r="AU541" i="1"/>
  <c r="AU584" i="1"/>
  <c r="AU555" i="1"/>
  <c r="AU566" i="1"/>
  <c r="AU583" i="1"/>
  <c r="AU620" i="1"/>
  <c r="AU656" i="1"/>
  <c r="AU722" i="1"/>
  <c r="AU710" i="1"/>
  <c r="AU729" i="1"/>
  <c r="AU546" i="1"/>
  <c r="AU660" i="1"/>
  <c r="AU643" i="1"/>
  <c r="AU685" i="1"/>
  <c r="AU522" i="1"/>
  <c r="AU530" i="1"/>
  <c r="AU577" i="1"/>
  <c r="AU547" i="1"/>
  <c r="AU550" i="1"/>
  <c r="AU627" i="1"/>
  <c r="AU638" i="1"/>
  <c r="AU713" i="1"/>
  <c r="AU716" i="1"/>
  <c r="AU711" i="1"/>
  <c r="AU804" i="1"/>
  <c r="AU835" i="1"/>
  <c r="AU857" i="1"/>
  <c r="AU874" i="1"/>
  <c r="AU847" i="1"/>
  <c r="AU867" i="1"/>
  <c r="AU728" i="1"/>
  <c r="AU845" i="1"/>
  <c r="AU837" i="1"/>
  <c r="AU858" i="1"/>
  <c r="AU868" i="1"/>
  <c r="AU876" i="1"/>
  <c r="AU877" i="1"/>
  <c r="AU850" i="1"/>
  <c r="AU826" i="1"/>
  <c r="AU806" i="1"/>
  <c r="AU801" i="1"/>
  <c r="AU818" i="1"/>
  <c r="AU799" i="1"/>
  <c r="AU792" i="1"/>
  <c r="AU637" i="1"/>
  <c r="AU650" i="1"/>
  <c r="AU626" i="1"/>
  <c r="AU457" i="1"/>
  <c r="AU449" i="1"/>
  <c r="AU441" i="1"/>
  <c r="AU516" i="1"/>
  <c r="AU508" i="1"/>
  <c r="AU500" i="1"/>
  <c r="AU492" i="1"/>
  <c r="AU476" i="1"/>
  <c r="AU456" i="1"/>
  <c r="AU517" i="1"/>
  <c r="AU509" i="1"/>
  <c r="AU501" i="1"/>
  <c r="AU491" i="1"/>
  <c r="AU481" i="1"/>
  <c r="AU471" i="1"/>
  <c r="AU453" i="1"/>
  <c r="AU424" i="1"/>
  <c r="AU395" i="1"/>
  <c r="AU373" i="1"/>
  <c r="AU430" i="1"/>
  <c r="AU379" i="1"/>
  <c r="AU368" i="1"/>
  <c r="AU440" i="1"/>
  <c r="AU387" i="1"/>
  <c r="AU434" i="1"/>
  <c r="AU404" i="1"/>
  <c r="AU319" i="1"/>
  <c r="AU52" i="1"/>
  <c r="AU36" i="1"/>
  <c r="AU20" i="1"/>
  <c r="AU58" i="1"/>
  <c r="AU42" i="1"/>
  <c r="AU26" i="1"/>
  <c r="AU309" i="1"/>
  <c r="AU305" i="1"/>
  <c r="AU317" i="1"/>
  <c r="AU39" i="1"/>
  <c r="AU78" i="1"/>
  <c r="AU87" i="1"/>
  <c r="AU143" i="1"/>
  <c r="AU76" i="1"/>
  <c r="AU43" i="1"/>
  <c r="AU315" i="1"/>
  <c r="AU303" i="1"/>
  <c r="AU69" i="1"/>
  <c r="AU135" i="1"/>
  <c r="AU121" i="1"/>
  <c r="AU159" i="1"/>
  <c r="AU21" i="1"/>
  <c r="AU175" i="1"/>
  <c r="AU217" i="1"/>
  <c r="AU244" i="1"/>
  <c r="AU247" i="1"/>
  <c r="AU154" i="1"/>
  <c r="AU157" i="1"/>
  <c r="AU72" i="1"/>
  <c r="AU49" i="1"/>
  <c r="AU108" i="1"/>
  <c r="AU141" i="1"/>
  <c r="AU185" i="1"/>
  <c r="AU228" i="1"/>
  <c r="AU122" i="1"/>
  <c r="AU155" i="1"/>
  <c r="AU45" i="1"/>
  <c r="AU187" i="1"/>
  <c r="AU240" i="1"/>
  <c r="AU272" i="1"/>
  <c r="AU113" i="1"/>
  <c r="AU90" i="1"/>
  <c r="AU74" i="1"/>
  <c r="AU126" i="1"/>
  <c r="AU173" i="1"/>
  <c r="AU224" i="1"/>
  <c r="AU238" i="1"/>
  <c r="AU278" i="1"/>
  <c r="AU273" i="1"/>
  <c r="AU316" i="1"/>
  <c r="AU172" i="1"/>
  <c r="AU182" i="1"/>
  <c r="AU190" i="1"/>
  <c r="AU208" i="1"/>
  <c r="AU218" i="1"/>
  <c r="AU227" i="1"/>
  <c r="AU235" i="1"/>
  <c r="AU306" i="1"/>
  <c r="AU150" i="1"/>
  <c r="AU258" i="1"/>
  <c r="AU249" i="1"/>
  <c r="AU304" i="1"/>
  <c r="AU158" i="1"/>
  <c r="AU237" i="1"/>
  <c r="AU302" i="1"/>
  <c r="AU322" i="1"/>
  <c r="AU374" i="1"/>
  <c r="AU386" i="1"/>
  <c r="AU431" i="1"/>
  <c r="AU412" i="1"/>
  <c r="AU371" i="1"/>
  <c r="AU390" i="1"/>
  <c r="AU415" i="1"/>
  <c r="AU553" i="1"/>
  <c r="AU559" i="1"/>
  <c r="AU630" i="1"/>
  <c r="AU664" i="1"/>
  <c r="AU658" i="1"/>
  <c r="AU683" i="1"/>
  <c r="AU668" i="1"/>
  <c r="AU726" i="1"/>
  <c r="AU528" i="1"/>
  <c r="AU557" i="1"/>
  <c r="AU544" i="1"/>
  <c r="AU542" i="1"/>
  <c r="AU574" i="1"/>
  <c r="AU585" i="1"/>
  <c r="AU632" i="1"/>
  <c r="AU657" i="1"/>
  <c r="AU708" i="1"/>
  <c r="AU717" i="1"/>
  <c r="AU545" i="1"/>
  <c r="AU618" i="1"/>
  <c r="AU661" i="1"/>
  <c r="AU663" i="1"/>
  <c r="AU692" i="1"/>
  <c r="AU523" i="1"/>
  <c r="AU531" i="1"/>
  <c r="AU548" i="1"/>
  <c r="AU564" i="1"/>
  <c r="AU617" i="1"/>
  <c r="AU644" i="1"/>
  <c r="AU640" i="1"/>
  <c r="AU721" i="1"/>
  <c r="AU724" i="1"/>
  <c r="AU725" i="1"/>
  <c r="AU808" i="1"/>
  <c r="AU838" i="1"/>
  <c r="AU865" i="1"/>
  <c r="AU730" i="1"/>
  <c r="AU849" i="1"/>
  <c r="AU875" i="1"/>
  <c r="AU817" i="1"/>
  <c r="AU856" i="1"/>
  <c r="AU852" i="1"/>
  <c r="AU863" i="1"/>
  <c r="AU887" i="1"/>
  <c r="AU886" i="1"/>
  <c r="L75" i="6"/>
  <c r="L114" i="6"/>
  <c r="C138" i="13"/>
  <c r="AU881" i="1"/>
  <c r="AU855" i="1"/>
  <c r="AU823" i="1"/>
  <c r="AU798" i="1"/>
  <c r="AU815" i="1"/>
  <c r="AU811" i="1"/>
  <c r="AU793" i="1"/>
  <c r="AU795" i="1"/>
  <c r="AU635" i="1"/>
  <c r="AU633" i="1"/>
  <c r="AU465" i="1"/>
  <c r="AU455" i="1"/>
  <c r="AU447" i="1"/>
  <c r="AU439" i="1"/>
  <c r="AU514" i="1"/>
  <c r="AU506" i="1"/>
  <c r="AU498" i="1"/>
  <c r="AU488" i="1"/>
  <c r="AU470" i="1"/>
  <c r="AU452" i="1"/>
  <c r="AU515" i="1"/>
  <c r="AU507" i="1"/>
  <c r="AU499" i="1"/>
  <c r="AU489" i="1"/>
  <c r="AU479" i="1"/>
  <c r="AU469" i="1"/>
  <c r="AU451" i="1"/>
  <c r="AU416" i="1"/>
  <c r="AU389" i="1"/>
  <c r="AU445" i="1"/>
  <c r="AU422" i="1"/>
  <c r="AU377" i="1"/>
  <c r="AU366" i="1"/>
  <c r="AU428" i="1"/>
  <c r="AU383" i="1"/>
  <c r="AU426" i="1"/>
  <c r="AU393" i="1"/>
  <c r="AU64" i="1"/>
  <c r="AU48" i="1"/>
  <c r="AU32" i="1"/>
  <c r="AU15" i="1"/>
  <c r="AU54" i="1"/>
  <c r="AU38" i="1"/>
  <c r="AU22" i="1"/>
  <c r="AU311" i="1"/>
  <c r="AU295" i="1"/>
  <c r="AU325" i="1"/>
  <c r="AU47" i="1"/>
  <c r="AU105" i="1"/>
  <c r="AU110" i="1"/>
  <c r="AU71" i="1"/>
  <c r="AU18" i="1"/>
  <c r="AU51" i="1"/>
  <c r="AU733" i="1"/>
  <c r="AU321" i="1"/>
  <c r="AU86" i="1"/>
  <c r="AU82" i="1"/>
  <c r="AU130" i="1"/>
  <c r="AU106" i="1"/>
  <c r="AU37" i="1"/>
  <c r="AU183" i="1"/>
  <c r="AU226" i="1"/>
  <c r="AU252" i="1"/>
  <c r="AU263" i="1"/>
  <c r="AU104" i="1"/>
  <c r="AU124" i="1"/>
  <c r="AU83" i="1"/>
  <c r="AU65" i="1"/>
  <c r="AU116" i="1"/>
  <c r="AU161" i="1"/>
  <c r="AU203" i="1"/>
  <c r="AU243" i="1"/>
  <c r="AU129" i="1"/>
  <c r="AU107" i="1"/>
  <c r="AU61" i="1"/>
  <c r="AU205" i="1"/>
  <c r="AU248" i="1"/>
  <c r="AU280" i="1"/>
  <c r="AU153" i="1"/>
  <c r="AU25" i="1"/>
  <c r="AU84" i="1"/>
  <c r="AU134" i="1"/>
  <c r="AU181" i="1"/>
  <c r="AU232" i="1"/>
  <c r="AU246" i="1"/>
  <c r="AU286" i="1"/>
  <c r="AU291" i="1"/>
  <c r="AU166" i="1"/>
  <c r="AU174" i="1"/>
  <c r="AU184" i="1"/>
  <c r="AU192" i="1"/>
  <c r="AU210" i="1"/>
  <c r="AU221" i="1"/>
  <c r="AU229" i="1"/>
  <c r="AU245" i="1"/>
  <c r="AU314" i="1"/>
  <c r="AU152" i="1"/>
  <c r="AU266" i="1"/>
  <c r="AU265" i="1"/>
  <c r="AU312" i="1"/>
  <c r="AU160" i="1"/>
  <c r="AU253" i="1"/>
  <c r="AU310" i="1"/>
  <c r="AU324" i="1"/>
  <c r="AU394" i="1"/>
  <c r="AU398" i="1"/>
  <c r="AU429" i="1"/>
  <c r="AU417" i="1"/>
  <c r="AU378" i="1"/>
  <c r="AU384" i="1"/>
  <c r="AU419" i="1"/>
  <c r="AU578" i="1"/>
  <c r="AU554" i="1"/>
  <c r="AU619" i="1"/>
  <c r="AU666" i="1"/>
  <c r="AU659" i="1"/>
  <c r="AU691" i="1"/>
  <c r="AU684" i="1"/>
  <c r="AU521" i="1"/>
  <c r="AU529" i="1"/>
  <c r="AU567" i="1"/>
  <c r="AU552" i="1"/>
  <c r="AU558" i="1"/>
  <c r="AU575" i="1"/>
  <c r="AU587" i="1"/>
  <c r="AU615" i="1"/>
  <c r="AU706" i="1"/>
  <c r="AU715" i="1"/>
  <c r="AU688" i="1"/>
  <c r="AU561" i="1"/>
  <c r="AU623" i="1"/>
  <c r="AU654" i="1"/>
  <c r="AU662" i="1"/>
  <c r="AU720" i="1"/>
  <c r="AU526" i="1"/>
  <c r="AU549" i="1"/>
  <c r="AU556" i="1"/>
  <c r="AU580" i="1"/>
  <c r="AU616" i="1"/>
  <c r="AU648" i="1"/>
  <c r="AU647" i="1"/>
  <c r="AU690" i="1"/>
  <c r="AU709" i="1"/>
  <c r="AU796" i="1"/>
  <c r="AU812" i="1"/>
  <c r="AU854" i="1"/>
  <c r="AU870" i="1"/>
  <c r="AU732" i="1"/>
  <c r="AU859" i="1"/>
  <c r="AU878" i="1"/>
  <c r="AU839" i="1"/>
  <c r="AU871" i="1"/>
  <c r="AU860" i="1"/>
  <c r="AU864" i="1"/>
  <c r="AU832" i="1"/>
  <c r="AU735" i="1"/>
  <c r="AU743" i="1"/>
  <c r="AU484" i="1"/>
  <c r="AU472" i="1"/>
  <c r="AU364" i="1"/>
  <c r="AU336" i="1"/>
  <c r="AU741" i="1"/>
  <c r="AU744" i="1"/>
  <c r="AU745" i="1"/>
  <c r="AU97" i="1"/>
  <c r="AU75" i="1"/>
  <c r="AU179" i="1"/>
  <c r="AU100" i="1"/>
  <c r="AU195" i="1"/>
  <c r="AU277" i="1"/>
  <c r="AU269" i="1"/>
  <c r="AU402" i="1"/>
  <c r="AU606" i="1"/>
  <c r="AU681" i="1"/>
  <c r="AU599" i="1"/>
  <c r="AU698" i="1"/>
  <c r="AU610" i="1"/>
  <c r="AU678" i="1"/>
  <c r="AU693" i="1"/>
  <c r="AU562" i="1"/>
  <c r="AU607" i="1"/>
  <c r="AU841" i="1"/>
  <c r="AU883" i="1"/>
  <c r="AU824" i="1"/>
  <c r="AU739" i="1"/>
  <c r="AU740" i="1"/>
  <c r="AU480" i="1"/>
  <c r="AU477" i="1"/>
  <c r="AU358" i="1"/>
  <c r="AU288" i="1"/>
  <c r="AU77" i="1"/>
  <c r="AU99" i="1"/>
  <c r="AU742" i="1"/>
  <c r="AU98" i="1"/>
  <c r="AU101" i="1"/>
  <c r="AU196" i="1"/>
  <c r="AU199" i="1"/>
  <c r="AU197" i="1"/>
  <c r="AU289" i="1"/>
  <c r="AU337" i="1"/>
  <c r="AU361" i="1"/>
  <c r="AU614" i="1"/>
  <c r="AU533" i="1"/>
  <c r="AU602" i="1"/>
  <c r="AU569" i="1"/>
  <c r="AU613" i="1"/>
  <c r="AU703" i="1"/>
  <c r="AU704" i="1"/>
  <c r="AU538" i="1"/>
  <c r="AU677" i="1"/>
  <c r="AU843" i="1"/>
  <c r="AU833" i="1"/>
  <c r="AU827" i="1"/>
  <c r="AU791" i="1"/>
  <c r="AU463" i="1"/>
  <c r="AU478" i="1"/>
  <c r="AU401" i="1"/>
  <c r="AU338" i="1"/>
  <c r="AU13" i="1"/>
  <c r="AU73" i="1"/>
  <c r="AU103" i="1"/>
  <c r="AU102" i="1"/>
  <c r="AU201" i="1"/>
  <c r="AU194" i="1"/>
  <c r="AU271" i="1"/>
  <c r="AU363" i="1"/>
  <c r="AU200" i="1"/>
  <c r="AU357" i="1"/>
  <c r="AU365" i="1"/>
  <c r="AU400" i="1"/>
  <c r="AU604" i="1"/>
  <c r="AU571" i="1"/>
  <c r="AU612" i="1"/>
  <c r="AU570" i="1"/>
  <c r="AU592" i="1"/>
  <c r="AU694" i="1"/>
  <c r="AU534" i="1"/>
  <c r="AU603" i="1"/>
  <c r="AU680" i="1"/>
  <c r="AU842" i="1"/>
  <c r="AU821" i="1"/>
  <c r="AU750" i="1"/>
  <c r="AU490" i="1"/>
  <c r="AU474" i="1"/>
  <c r="AU399" i="1"/>
  <c r="AU334" i="1"/>
  <c r="AU11" i="1"/>
  <c r="AU14" i="1"/>
  <c r="AU79" i="1"/>
  <c r="AU144" i="1"/>
  <c r="AU276" i="1"/>
  <c r="AU12" i="1"/>
  <c r="AU145" i="1"/>
  <c r="AU178" i="1"/>
  <c r="AU202" i="1"/>
  <c r="AU287" i="1"/>
  <c r="AU335" i="1"/>
  <c r="AU605" i="1"/>
  <c r="AU679" i="1"/>
  <c r="AU572" i="1"/>
  <c r="AU682" i="1"/>
  <c r="AU593" i="1"/>
  <c r="AU611" i="1"/>
  <c r="AU702" i="1"/>
  <c r="AU535" i="1"/>
  <c r="AU608" i="1"/>
  <c r="AU696" i="1"/>
  <c r="AU840" i="1"/>
  <c r="L78" i="6"/>
  <c r="L117" i="6"/>
  <c r="C141" i="13"/>
  <c r="Y113" i="6"/>
  <c r="B94" i="13"/>
  <c r="F111" i="6"/>
  <c r="B40" i="10"/>
  <c r="Z113" i="6"/>
  <c r="C94" i="13"/>
  <c r="AB113" i="6"/>
  <c r="E94" i="13"/>
  <c r="J98" i="13"/>
  <c r="F98" i="13"/>
  <c r="H98" i="13"/>
  <c r="I98" i="13"/>
  <c r="G98" i="13"/>
  <c r="Z117" i="6"/>
  <c r="C98" i="13"/>
  <c r="Y117" i="6"/>
  <c r="B98" i="13"/>
  <c r="AB117" i="6"/>
  <c r="E98" i="13"/>
  <c r="AA117" i="6"/>
  <c r="D98" i="13"/>
  <c r="J111" i="6"/>
  <c r="AA111" i="6"/>
  <c r="D92" i="13"/>
  <c r="I111" i="6"/>
  <c r="C42" i="12"/>
  <c r="K111" i="6"/>
  <c r="B135" i="13"/>
  <c r="L73" i="6"/>
  <c r="L112" i="6"/>
  <c r="C136" i="13"/>
  <c r="G111" i="6"/>
  <c r="F92" i="13"/>
  <c r="J75" i="6"/>
  <c r="J114" i="6"/>
  <c r="AA114" i="6"/>
  <c r="D95" i="13"/>
  <c r="G75" i="6"/>
  <c r="G114" i="6"/>
  <c r="H75" i="6"/>
  <c r="H114" i="6"/>
  <c r="B45" i="12"/>
  <c r="K75" i="6"/>
  <c r="K114" i="6"/>
  <c r="B138" i="13"/>
  <c r="F75" i="6"/>
  <c r="F114" i="6"/>
  <c r="B43" i="10"/>
  <c r="I75" i="6"/>
  <c r="I114" i="6"/>
  <c r="C45" i="12"/>
  <c r="E75" i="6"/>
  <c r="I76" i="6"/>
  <c r="I115" i="6"/>
  <c r="C46" i="12"/>
  <c r="L76" i="6"/>
  <c r="L115" i="6"/>
  <c r="C139" i="13"/>
  <c r="G76" i="6"/>
  <c r="G115" i="6"/>
  <c r="H76" i="6"/>
  <c r="H115" i="6"/>
  <c r="B46" i="12"/>
  <c r="J76" i="6"/>
  <c r="J115" i="6"/>
  <c r="AA115" i="6"/>
  <c r="D96" i="13"/>
  <c r="F76" i="6"/>
  <c r="F115" i="6"/>
  <c r="B44" i="10"/>
  <c r="K76" i="6"/>
  <c r="K115" i="6"/>
  <c r="B139" i="13"/>
  <c r="E76" i="6"/>
  <c r="H77" i="6"/>
  <c r="H116" i="6"/>
  <c r="B47" i="12"/>
  <c r="F77" i="6"/>
  <c r="F116" i="6"/>
  <c r="B45" i="10"/>
  <c r="J77" i="6"/>
  <c r="J116" i="6"/>
  <c r="AA116" i="6"/>
  <c r="D97" i="13"/>
  <c r="E77" i="6"/>
  <c r="G77" i="6"/>
  <c r="G116" i="6"/>
  <c r="K77" i="6"/>
  <c r="K116" i="6"/>
  <c r="B140" i="13"/>
  <c r="I77" i="6"/>
  <c r="I116" i="6"/>
  <c r="C47" i="12"/>
  <c r="F94" i="13"/>
  <c r="I94" i="13"/>
  <c r="J94" i="13"/>
  <c r="G94" i="13"/>
  <c r="H111" i="6"/>
  <c r="B42" i="12"/>
  <c r="Y112" i="6"/>
  <c r="B93" i="13"/>
  <c r="AB112" i="6"/>
  <c r="E93" i="13"/>
  <c r="Z112" i="6"/>
  <c r="C93" i="13"/>
  <c r="G93" i="13"/>
  <c r="H93" i="13"/>
  <c r="J93" i="13"/>
  <c r="F93" i="13"/>
  <c r="I93" i="13"/>
  <c r="L70" i="6"/>
  <c r="W66" i="6"/>
  <c r="W105" i="6"/>
  <c r="N129" i="13"/>
  <c r="V66" i="6"/>
  <c r="V105" i="6"/>
  <c r="M129" i="13"/>
  <c r="U66" i="6"/>
  <c r="U105" i="6"/>
  <c r="L129" i="13"/>
  <c r="T66" i="6"/>
  <c r="T105" i="6"/>
  <c r="K129" i="13"/>
  <c r="W68" i="6"/>
  <c r="W107" i="6"/>
  <c r="N131" i="13"/>
  <c r="V68" i="6"/>
  <c r="V107" i="6"/>
  <c r="M131" i="13"/>
  <c r="U68" i="6"/>
  <c r="U107" i="6"/>
  <c r="L131" i="13"/>
  <c r="T68" i="6"/>
  <c r="T107" i="6"/>
  <c r="K131" i="13"/>
  <c r="W67" i="6"/>
  <c r="W106" i="6"/>
  <c r="N130" i="13"/>
  <c r="V67" i="6"/>
  <c r="V106" i="6"/>
  <c r="M130" i="13"/>
  <c r="U67" i="6"/>
  <c r="U106" i="6"/>
  <c r="L130" i="13"/>
  <c r="T67" i="6"/>
  <c r="T106" i="6"/>
  <c r="K130" i="13"/>
  <c r="W61" i="6"/>
  <c r="W100" i="6"/>
  <c r="N124" i="13"/>
  <c r="V61" i="6"/>
  <c r="V100" i="6"/>
  <c r="M124" i="13"/>
  <c r="U61" i="6"/>
  <c r="U100" i="6"/>
  <c r="L124" i="13"/>
  <c r="T61" i="6"/>
  <c r="T100" i="6"/>
  <c r="K124" i="13"/>
  <c r="W71" i="6"/>
  <c r="W110" i="6"/>
  <c r="N134" i="13"/>
  <c r="V71" i="6"/>
  <c r="V110" i="6"/>
  <c r="M134" i="13"/>
  <c r="U71" i="6"/>
  <c r="U110" i="6"/>
  <c r="L134" i="13"/>
  <c r="T71" i="6"/>
  <c r="T110" i="6"/>
  <c r="K134" i="13"/>
  <c r="W64" i="6"/>
  <c r="W103" i="6"/>
  <c r="N127" i="13"/>
  <c r="V64" i="6"/>
  <c r="V103" i="6"/>
  <c r="M127" i="13"/>
  <c r="U64" i="6"/>
  <c r="U103" i="6"/>
  <c r="L127" i="13"/>
  <c r="T64" i="6"/>
  <c r="T103" i="6"/>
  <c r="K127" i="13"/>
  <c r="W69" i="6"/>
  <c r="W108" i="6"/>
  <c r="N132" i="13"/>
  <c r="V69" i="6"/>
  <c r="V108" i="6"/>
  <c r="M132" i="13"/>
  <c r="U69" i="6"/>
  <c r="U108" i="6"/>
  <c r="L132" i="13"/>
  <c r="T69" i="6"/>
  <c r="T108" i="6"/>
  <c r="K132" i="13"/>
  <c r="AU9" i="1"/>
  <c r="E65" i="6"/>
  <c r="H65" i="6"/>
  <c r="J65" i="6"/>
  <c r="J104" i="6"/>
  <c r="AA104" i="6"/>
  <c r="D85" i="13"/>
  <c r="G65" i="6"/>
  <c r="F65" i="6"/>
  <c r="I65" i="6"/>
  <c r="K65" i="6"/>
  <c r="M66" i="6"/>
  <c r="H66" i="6"/>
  <c r="K66" i="6"/>
  <c r="J66" i="6"/>
  <c r="J105" i="6"/>
  <c r="AA105" i="6"/>
  <c r="D86" i="13"/>
  <c r="I66" i="6"/>
  <c r="E66" i="6"/>
  <c r="G66" i="6"/>
  <c r="P66" i="6"/>
  <c r="S66" i="6"/>
  <c r="R66" i="6"/>
  <c r="F66" i="6"/>
  <c r="Q66" i="6"/>
  <c r="L66" i="6"/>
  <c r="O66" i="6"/>
  <c r="N66" i="6"/>
  <c r="G63" i="6"/>
  <c r="K63" i="6"/>
  <c r="H63" i="6"/>
  <c r="F63" i="6"/>
  <c r="J63" i="6"/>
  <c r="J102" i="6"/>
  <c r="AA102" i="6"/>
  <c r="D83" i="13"/>
  <c r="E63" i="6"/>
  <c r="I63" i="6"/>
  <c r="G67" i="6"/>
  <c r="J67" i="6"/>
  <c r="J106" i="6"/>
  <c r="AA106" i="6"/>
  <c r="D87" i="13"/>
  <c r="I67" i="6"/>
  <c r="F67" i="6"/>
  <c r="S67" i="6"/>
  <c r="E67" i="6"/>
  <c r="P67" i="6"/>
  <c r="O67" i="6"/>
  <c r="R67" i="6"/>
  <c r="Q67" i="6"/>
  <c r="L67" i="6"/>
  <c r="K67" i="6"/>
  <c r="N67" i="6"/>
  <c r="M67" i="6"/>
  <c r="H67" i="6"/>
  <c r="K47" i="6"/>
  <c r="E47" i="6"/>
  <c r="G47" i="6"/>
  <c r="J47" i="6"/>
  <c r="F47" i="6"/>
  <c r="H47" i="6"/>
  <c r="I47" i="6"/>
  <c r="G48" i="6"/>
  <c r="H48" i="6"/>
  <c r="F48" i="6"/>
  <c r="E48" i="6"/>
  <c r="K48" i="6"/>
  <c r="J48" i="6"/>
  <c r="J87" i="6"/>
  <c r="AA87" i="6"/>
  <c r="D68" i="13"/>
  <c r="I48" i="6"/>
  <c r="F59" i="6"/>
  <c r="H59" i="6"/>
  <c r="I59" i="6"/>
  <c r="J59" i="6"/>
  <c r="J98" i="6"/>
  <c r="AA98" i="6"/>
  <c r="D79" i="13"/>
  <c r="E59" i="6"/>
  <c r="G59" i="6"/>
  <c r="K59" i="6"/>
  <c r="G69" i="6"/>
  <c r="E69" i="6"/>
  <c r="F69" i="6"/>
  <c r="S69" i="6"/>
  <c r="R69" i="6"/>
  <c r="Q69" i="6"/>
  <c r="P69" i="6"/>
  <c r="O69" i="6"/>
  <c r="N69" i="6"/>
  <c r="M69" i="6"/>
  <c r="L69" i="6"/>
  <c r="K69" i="6"/>
  <c r="J69" i="6"/>
  <c r="J108" i="6"/>
  <c r="AA108" i="6"/>
  <c r="D89" i="13"/>
  <c r="I69" i="6"/>
  <c r="H69" i="6"/>
  <c r="G70" i="6"/>
  <c r="J70" i="6"/>
  <c r="J109" i="6"/>
  <c r="AA109" i="6"/>
  <c r="D90" i="13"/>
  <c r="E70" i="6"/>
  <c r="I70" i="6"/>
  <c r="H70" i="6"/>
  <c r="F70" i="6"/>
  <c r="K70" i="6"/>
  <c r="K56" i="6"/>
  <c r="G56" i="6"/>
  <c r="J56" i="6"/>
  <c r="J95" i="6"/>
  <c r="AA95" i="6"/>
  <c r="D76" i="13"/>
  <c r="I56" i="6"/>
  <c r="F56" i="6"/>
  <c r="E56" i="6"/>
  <c r="H56" i="6"/>
  <c r="F50" i="6"/>
  <c r="J50" i="6"/>
  <c r="J89" i="6"/>
  <c r="AA89" i="6"/>
  <c r="D70" i="13"/>
  <c r="E50" i="6"/>
  <c r="H50" i="6"/>
  <c r="G50" i="6"/>
  <c r="I50" i="6"/>
  <c r="K50" i="6"/>
  <c r="J49" i="6"/>
  <c r="J88" i="6"/>
  <c r="AA88" i="6"/>
  <c r="D69" i="13"/>
  <c r="G49" i="6"/>
  <c r="I49" i="6"/>
  <c r="H49" i="6"/>
  <c r="F49" i="6"/>
  <c r="E49" i="6"/>
  <c r="K49" i="6"/>
  <c r="E57" i="6"/>
  <c r="G57" i="6"/>
  <c r="K57" i="6"/>
  <c r="F57" i="6"/>
  <c r="J57" i="6"/>
  <c r="J96" i="6"/>
  <c r="AA96" i="6"/>
  <c r="D77" i="13"/>
  <c r="H57" i="6"/>
  <c r="I57" i="6"/>
  <c r="I68" i="6"/>
  <c r="S68" i="6"/>
  <c r="R68" i="6"/>
  <c r="E68" i="6"/>
  <c r="P68" i="6"/>
  <c r="O68" i="6"/>
  <c r="N68" i="6"/>
  <c r="F68" i="6"/>
  <c r="Q68" i="6"/>
  <c r="L68" i="6"/>
  <c r="K68" i="6"/>
  <c r="J68" i="6"/>
  <c r="J107" i="6"/>
  <c r="AA107" i="6"/>
  <c r="D88" i="13"/>
  <c r="M68" i="6"/>
  <c r="H68" i="6"/>
  <c r="G68" i="6"/>
  <c r="F58" i="6"/>
  <c r="J58" i="6"/>
  <c r="J97" i="6"/>
  <c r="AA97" i="6"/>
  <c r="D78" i="13"/>
  <c r="H58" i="6"/>
  <c r="G58" i="6"/>
  <c r="E58" i="6"/>
  <c r="I58" i="6"/>
  <c r="K58" i="6"/>
  <c r="K52" i="6"/>
  <c r="J52" i="6"/>
  <c r="J91" i="6"/>
  <c r="AA91" i="6"/>
  <c r="D72" i="13"/>
  <c r="E52" i="6"/>
  <c r="I52" i="6"/>
  <c r="G52" i="6"/>
  <c r="H52" i="6"/>
  <c r="F52" i="6"/>
  <c r="F51" i="6"/>
  <c r="G51" i="6"/>
  <c r="J51" i="6"/>
  <c r="J90" i="6"/>
  <c r="AA90" i="6"/>
  <c r="D71" i="13"/>
  <c r="H51" i="6"/>
  <c r="E51" i="6"/>
  <c r="I51" i="6"/>
  <c r="K51" i="6"/>
  <c r="G62" i="6"/>
  <c r="F62" i="6"/>
  <c r="H62" i="6"/>
  <c r="J62" i="6"/>
  <c r="J101" i="6"/>
  <c r="AA101" i="6"/>
  <c r="D82" i="13"/>
  <c r="K62" i="6"/>
  <c r="I62" i="6"/>
  <c r="E62" i="6"/>
  <c r="I71" i="6"/>
  <c r="H71" i="6"/>
  <c r="G71" i="6"/>
  <c r="F71" i="6"/>
  <c r="E71" i="6"/>
  <c r="S71" i="6"/>
  <c r="R71" i="6"/>
  <c r="Q71" i="6"/>
  <c r="P71" i="6"/>
  <c r="O71" i="6"/>
  <c r="N71" i="6"/>
  <c r="M71" i="6"/>
  <c r="L71" i="6"/>
  <c r="K71" i="6"/>
  <c r="J71" i="6"/>
  <c r="J110" i="6"/>
  <c r="AA110" i="6"/>
  <c r="D91" i="13"/>
  <c r="K64" i="6"/>
  <c r="J64" i="6"/>
  <c r="J103" i="6"/>
  <c r="AA103" i="6"/>
  <c r="D84" i="13"/>
  <c r="I64" i="6"/>
  <c r="E64" i="6"/>
  <c r="S64" i="6"/>
  <c r="R64" i="6"/>
  <c r="Q64" i="6"/>
  <c r="L64" i="6"/>
  <c r="G64" i="6"/>
  <c r="P64" i="6"/>
  <c r="N64" i="6"/>
  <c r="H64" i="6"/>
  <c r="F64" i="6"/>
  <c r="O64" i="6"/>
  <c r="M64" i="6"/>
  <c r="F55" i="6"/>
  <c r="K55" i="6"/>
  <c r="H55" i="6"/>
  <c r="J55" i="6"/>
  <c r="J94" i="6"/>
  <c r="AA94" i="6"/>
  <c r="D75" i="13"/>
  <c r="G55" i="6"/>
  <c r="I55" i="6"/>
  <c r="E55" i="6"/>
  <c r="I61" i="6"/>
  <c r="S61" i="6"/>
  <c r="E61" i="6"/>
  <c r="P61" i="6"/>
  <c r="O61" i="6"/>
  <c r="R61" i="6"/>
  <c r="F61" i="6"/>
  <c r="Q61" i="6"/>
  <c r="L61" i="6"/>
  <c r="K61" i="6"/>
  <c r="N61" i="6"/>
  <c r="M61" i="6"/>
  <c r="H61" i="6"/>
  <c r="G61" i="6"/>
  <c r="J61" i="6"/>
  <c r="J100" i="6"/>
  <c r="AA100" i="6"/>
  <c r="D81" i="13"/>
  <c r="I60" i="6"/>
  <c r="G60" i="6"/>
  <c r="F60" i="6"/>
  <c r="E60" i="6"/>
  <c r="J60" i="6"/>
  <c r="J99" i="6"/>
  <c r="AA99" i="6"/>
  <c r="D80" i="13"/>
  <c r="H60" i="6"/>
  <c r="K60" i="6"/>
  <c r="L60" i="6"/>
  <c r="G53" i="6"/>
  <c r="H53" i="6"/>
  <c r="J53" i="6"/>
  <c r="J92" i="6"/>
  <c r="AA92" i="6"/>
  <c r="D73" i="13"/>
  <c r="I53" i="6"/>
  <c r="F53" i="6"/>
  <c r="E53" i="6"/>
  <c r="K53" i="6"/>
  <c r="F54" i="6"/>
  <c r="K54" i="6"/>
  <c r="H54" i="6"/>
  <c r="I54" i="6"/>
  <c r="L54" i="6"/>
  <c r="G54" i="6"/>
  <c r="J54" i="6"/>
  <c r="J93" i="6"/>
  <c r="AA93" i="6"/>
  <c r="D74" i="13"/>
  <c r="E54" i="6"/>
  <c r="F99" i="13"/>
  <c r="I99" i="13"/>
  <c r="J99" i="13"/>
  <c r="AV220" i="1"/>
  <c r="AV890" i="1"/>
  <c r="M79" i="6"/>
  <c r="M118" i="6"/>
  <c r="D142" i="13"/>
  <c r="AV882" i="1"/>
  <c r="AV193" i="1"/>
  <c r="AV573" i="1"/>
  <c r="AV198" i="1"/>
  <c r="AV563" i="1"/>
  <c r="L55" i="6"/>
  <c r="L94" i="6"/>
  <c r="C118" i="13"/>
  <c r="Z111" i="6"/>
  <c r="C92" i="13"/>
  <c r="J80" i="6"/>
  <c r="I80" i="6"/>
  <c r="G80" i="6"/>
  <c r="H80" i="6"/>
  <c r="E80" i="6"/>
  <c r="F80" i="6"/>
  <c r="K80" i="6"/>
  <c r="AV788" i="1"/>
  <c r="AV780" i="1"/>
  <c r="AV774" i="1"/>
  <c r="AV770" i="1"/>
  <c r="AV756" i="1"/>
  <c r="AV768" i="1"/>
  <c r="AV769" i="1"/>
  <c r="AV766" i="1"/>
  <c r="AV773" i="1"/>
  <c r="AV767" i="1"/>
  <c r="AV752" i="1"/>
  <c r="AV784" i="1"/>
  <c r="AV754" i="1"/>
  <c r="AV771" i="1"/>
  <c r="AV760" i="1"/>
  <c r="AV753" i="1"/>
  <c r="AV757" i="1"/>
  <c r="AV761" i="1"/>
  <c r="AV765" i="1"/>
  <c r="AV758" i="1"/>
  <c r="AV764" i="1"/>
  <c r="AV778" i="1"/>
  <c r="AV772" i="1"/>
  <c r="AV762" i="1"/>
  <c r="AV751" i="1"/>
  <c r="AV755" i="1"/>
  <c r="AV759" i="1"/>
  <c r="AV763" i="1"/>
  <c r="AV781" i="1"/>
  <c r="AV787" i="1"/>
  <c r="AV790" i="1"/>
  <c r="AV785" i="1"/>
  <c r="AV775" i="1"/>
  <c r="AV782" i="1"/>
  <c r="AV777" i="1"/>
  <c r="AV779" i="1"/>
  <c r="AV786" i="1"/>
  <c r="AV783" i="1"/>
  <c r="AV776" i="1"/>
  <c r="AV789" i="1"/>
  <c r="AV880" i="1"/>
  <c r="AV852" i="1"/>
  <c r="AV802" i="1"/>
  <c r="AV692" i="1"/>
  <c r="AV663" i="1"/>
  <c r="AV647" i="1"/>
  <c r="AV688" i="1"/>
  <c r="AV621" i="1"/>
  <c r="AV553" i="1"/>
  <c r="AV378" i="1"/>
  <c r="AV384" i="1"/>
  <c r="AV427" i="1"/>
  <c r="AV284" i="1"/>
  <c r="AV237" i="1"/>
  <c r="AV244" i="1"/>
  <c r="AV249" i="1"/>
  <c r="AV256" i="1"/>
  <c r="AV66" i="1"/>
  <c r="AV50" i="1"/>
  <c r="AV34" i="1"/>
  <c r="AV17" i="1"/>
  <c r="AV55" i="1"/>
  <c r="AV39" i="1"/>
  <c r="AV23" i="1"/>
  <c r="AV76" i="1"/>
  <c r="AV16" i="1"/>
  <c r="AV33" i="1"/>
  <c r="AV49" i="1"/>
  <c r="AV65" i="1"/>
  <c r="AV388" i="1"/>
  <c r="AV839" i="1"/>
  <c r="AV70" i="1"/>
  <c r="AV560" i="1"/>
  <c r="AV69" i="1"/>
  <c r="AV21" i="1"/>
  <c r="AV37" i="1"/>
  <c r="AV53" i="1"/>
  <c r="AV78" i="1"/>
  <c r="AV110" i="1"/>
  <c r="AV124" i="1"/>
  <c r="AV153" i="1"/>
  <c r="AV90" i="1"/>
  <c r="AV147" i="1"/>
  <c r="AV165" i="1"/>
  <c r="AV173" i="1"/>
  <c r="AV183" i="1"/>
  <c r="AV191" i="1"/>
  <c r="AV209" i="1"/>
  <c r="AV222" i="1"/>
  <c r="AV230" i="1"/>
  <c r="AV105" i="1"/>
  <c r="AV132" i="1"/>
  <c r="AV118" i="1"/>
  <c r="AV149" i="1"/>
  <c r="AV130" i="1"/>
  <c r="AV116" i="1"/>
  <c r="AV151" i="1"/>
  <c r="AV162" i="1"/>
  <c r="AV212" i="1"/>
  <c r="AV250" i="1"/>
  <c r="AV296" i="1"/>
  <c r="AV160" i="1"/>
  <c r="AV192" i="1"/>
  <c r="AV238" i="1"/>
  <c r="AV275" i="1"/>
  <c r="AV310" i="1"/>
  <c r="AV174" i="1"/>
  <c r="AV216" i="1"/>
  <c r="AV247" i="1"/>
  <c r="AV279" i="1"/>
  <c r="AV316" i="1"/>
  <c r="AV172" i="1"/>
  <c r="AV223" i="1"/>
  <c r="AV251" i="1"/>
  <c r="AV283" i="1"/>
  <c r="AV297" i="1"/>
  <c r="AV329" i="1"/>
  <c r="AV425" i="1"/>
  <c r="AV515" i="1"/>
  <c r="AV322" i="1"/>
  <c r="AV330" i="1"/>
  <c r="AV295" i="1"/>
  <c r="AV327" i="1"/>
  <c r="AV435" i="1"/>
  <c r="AV443" i="1"/>
  <c r="AV451" i="1"/>
  <c r="AV459" i="1"/>
  <c r="AV471" i="1"/>
  <c r="AV481" i="1"/>
  <c r="AV309" i="1"/>
  <c r="AV417" i="1"/>
  <c r="AV382" i="1"/>
  <c r="AV315" i="1"/>
  <c r="AV421" i="1"/>
  <c r="AV519" i="1"/>
  <c r="AV375" i="1"/>
  <c r="AV418" i="1"/>
  <c r="AV450" i="1"/>
  <c r="AV506" i="1"/>
  <c r="AV567" i="1"/>
  <c r="AV582" i="1"/>
  <c r="AV626" i="1"/>
  <c r="AV639" i="1"/>
  <c r="AV649" i="1"/>
  <c r="AV722" i="1"/>
  <c r="AV727" i="1"/>
  <c r="AV527" i="1"/>
  <c r="AV389" i="1"/>
  <c r="AV424" i="1"/>
  <c r="AV456" i="1"/>
  <c r="AV512" i="1"/>
  <c r="AV577" i="1"/>
  <c r="AV623" i="1"/>
  <c r="AV654" i="1"/>
  <c r="AV705" i="1"/>
  <c r="AV709" i="1"/>
  <c r="AV724" i="1"/>
  <c r="AV522" i="1"/>
  <c r="AV387" i="1"/>
  <c r="AV422" i="1"/>
  <c r="AV454" i="1"/>
  <c r="AV494" i="1"/>
  <c r="AV543" i="1"/>
  <c r="AV579" i="1"/>
  <c r="AV653" i="1"/>
  <c r="AV659" i="1"/>
  <c r="AV685" i="1"/>
  <c r="AV509" i="1"/>
  <c r="AV529" i="1"/>
  <c r="AV411" i="1"/>
  <c r="AV444" i="1"/>
  <c r="AV476" i="1"/>
  <c r="AV516" i="1"/>
  <c r="AV568" i="1"/>
  <c r="AV583" i="1"/>
  <c r="AV615" i="1"/>
  <c r="AV645" i="1"/>
  <c r="AV658" i="1"/>
  <c r="AV689" i="1"/>
  <c r="AV804" i="1"/>
  <c r="AV823" i="1"/>
  <c r="AV864" i="1"/>
  <c r="AV878" i="1"/>
  <c r="AV808" i="1"/>
  <c r="AV826" i="1"/>
  <c r="AV861" i="1"/>
  <c r="AV867" i="1"/>
  <c r="AV889" i="1"/>
  <c r="M78" i="6"/>
  <c r="M117" i="6"/>
  <c r="D141" i="13"/>
  <c r="AV726" i="1"/>
  <c r="AV812" i="1"/>
  <c r="AV849" i="1"/>
  <c r="AV881" i="1"/>
  <c r="AV800" i="1"/>
  <c r="AV829" i="1"/>
  <c r="AV854" i="1"/>
  <c r="AV877" i="1"/>
  <c r="AV885" i="1"/>
  <c r="M73" i="6"/>
  <c r="M112" i="6"/>
  <c r="D136" i="13"/>
  <c r="AV537" i="1"/>
  <c r="AV120" i="1"/>
  <c r="AV746" i="1"/>
  <c r="AV92" i="1"/>
  <c r="AV270" i="1"/>
  <c r="AV362" i="1"/>
  <c r="AV343" i="1"/>
  <c r="AV351" i="1"/>
  <c r="AV344" i="1"/>
  <c r="AV483" i="1"/>
  <c r="AV340" i="1"/>
  <c r="AV466" i="1"/>
  <c r="AV594" i="1"/>
  <c r="AV600" i="1"/>
  <c r="AV701" i="1"/>
  <c r="AV700" i="1"/>
  <c r="AV737" i="1"/>
  <c r="AV828" i="1"/>
  <c r="AV830" i="1"/>
  <c r="AV847" i="1"/>
  <c r="AV856" i="1"/>
  <c r="AV806" i="1"/>
  <c r="AV691" i="1"/>
  <c r="AV643" i="1"/>
  <c r="AV646" i="1"/>
  <c r="AV687" i="1"/>
  <c r="AV620" i="1"/>
  <c r="AV548" i="1"/>
  <c r="AV431" i="1"/>
  <c r="AV415" i="1"/>
  <c r="AV419" i="1"/>
  <c r="AV261" i="1"/>
  <c r="AV273" i="1"/>
  <c r="AV236" i="1"/>
  <c r="AV241" i="1"/>
  <c r="AV248" i="1"/>
  <c r="AV62" i="1"/>
  <c r="AV46" i="1"/>
  <c r="AV30" i="1"/>
  <c r="AV67" i="1"/>
  <c r="AV51" i="1"/>
  <c r="AV35" i="1"/>
  <c r="AV18" i="1"/>
  <c r="AV87" i="1"/>
  <c r="AV20" i="1"/>
  <c r="AV36" i="1"/>
  <c r="AV52" i="1"/>
  <c r="AV71" i="1"/>
  <c r="AV541" i="1"/>
  <c r="AV83" i="1"/>
  <c r="AV398" i="1"/>
  <c r="AV272" i="1"/>
  <c r="AV111" i="1"/>
  <c r="AV24" i="1"/>
  <c r="AV40" i="1"/>
  <c r="AV56" i="1"/>
  <c r="AV557" i="1"/>
  <c r="AV127" i="1"/>
  <c r="AV140" i="1"/>
  <c r="AV122" i="1"/>
  <c r="AV107" i="1"/>
  <c r="AV155" i="1"/>
  <c r="AV167" i="1"/>
  <c r="AV175" i="1"/>
  <c r="AV185" i="1"/>
  <c r="AV203" i="1"/>
  <c r="AV211" i="1"/>
  <c r="AV224" i="1"/>
  <c r="AV232" i="1"/>
  <c r="AV113" i="1"/>
  <c r="AV106" i="1"/>
  <c r="AV126" i="1"/>
  <c r="AV157" i="1"/>
  <c r="AV131" i="1"/>
  <c r="AV125" i="1"/>
  <c r="AV159" i="1"/>
  <c r="AV170" i="1"/>
  <c r="AV221" i="1"/>
  <c r="AV255" i="1"/>
  <c r="AV304" i="1"/>
  <c r="AV168" i="1"/>
  <c r="AV210" i="1"/>
  <c r="AV243" i="1"/>
  <c r="AV286" i="1"/>
  <c r="AV150" i="1"/>
  <c r="AV182" i="1"/>
  <c r="AV225" i="1"/>
  <c r="AV258" i="1"/>
  <c r="AV291" i="1"/>
  <c r="AV148" i="1"/>
  <c r="AV180" i="1"/>
  <c r="AV231" i="1"/>
  <c r="AV262" i="1"/>
  <c r="AV298" i="1"/>
  <c r="AV305" i="1"/>
  <c r="AV370" i="1"/>
  <c r="AV491" i="1"/>
  <c r="AV407" i="1"/>
  <c r="AV324" i="1"/>
  <c r="AV367" i="1"/>
  <c r="AV303" i="1"/>
  <c r="AV368" i="1"/>
  <c r="AV437" i="1"/>
  <c r="AV445" i="1"/>
  <c r="AV453" i="1"/>
  <c r="AV461" i="1"/>
  <c r="AV473" i="1"/>
  <c r="AV485" i="1"/>
  <c r="AV317" i="1"/>
  <c r="AV433" i="1"/>
  <c r="AV290" i="1"/>
  <c r="AV323" i="1"/>
  <c r="AV489" i="1"/>
  <c r="AV524" i="1"/>
  <c r="AV383" i="1"/>
  <c r="AV426" i="1"/>
  <c r="AV458" i="1"/>
  <c r="AV514" i="1"/>
  <c r="AV584" i="1"/>
  <c r="AV619" i="1"/>
  <c r="AV629" i="1"/>
  <c r="AV655" i="1"/>
  <c r="AV656" i="1"/>
  <c r="AV708" i="1"/>
  <c r="AV497" i="1"/>
  <c r="AV531" i="1"/>
  <c r="AV397" i="1"/>
  <c r="AV432" i="1"/>
  <c r="AV488" i="1"/>
  <c r="AV520" i="1"/>
  <c r="AV564" i="1"/>
  <c r="AV625" i="1"/>
  <c r="AV648" i="1"/>
  <c r="AV713" i="1"/>
  <c r="AV686" i="1"/>
  <c r="AV729" i="1"/>
  <c r="AV526" i="1"/>
  <c r="AV395" i="1"/>
  <c r="AV430" i="1"/>
  <c r="AV462" i="1"/>
  <c r="AV502" i="1"/>
  <c r="AV554" i="1"/>
  <c r="AV580" i="1"/>
  <c r="AV637" i="1"/>
  <c r="AV664" i="1"/>
  <c r="AV690" i="1"/>
  <c r="AV513" i="1"/>
  <c r="AV377" i="1"/>
  <c r="AV420" i="1"/>
  <c r="AV452" i="1"/>
  <c r="AV492" i="1"/>
  <c r="AV542" i="1"/>
  <c r="AV578" i="1"/>
  <c r="AV586" i="1"/>
  <c r="AV630" i="1"/>
  <c r="AV657" i="1"/>
  <c r="AV715" i="1"/>
  <c r="AV795" i="1"/>
  <c r="AV799" i="1"/>
  <c r="AV857" i="1"/>
  <c r="AV870" i="1"/>
  <c r="AV887" i="1"/>
  <c r="AV797" i="1"/>
  <c r="AV836" i="1"/>
  <c r="AV850" i="1"/>
  <c r="AV872" i="1"/>
  <c r="AV884" i="1"/>
  <c r="M72" i="6"/>
  <c r="M111" i="6"/>
  <c r="D135" i="13"/>
  <c r="AV817" i="1"/>
  <c r="AV803" i="1"/>
  <c r="AV860" i="1"/>
  <c r="AV725" i="1"/>
  <c r="AV801" i="1"/>
  <c r="AV835" i="1"/>
  <c r="AV858" i="1"/>
  <c r="AV874" i="1"/>
  <c r="AV738" i="1"/>
  <c r="AV268" i="1"/>
  <c r="AV539" i="1"/>
  <c r="AV94" i="1"/>
  <c r="AV213" i="1"/>
  <c r="AV214" i="1"/>
  <c r="AV333" i="1"/>
  <c r="AV345" i="1"/>
  <c r="AV353" i="1"/>
  <c r="AV352" i="1"/>
  <c r="AV493" i="1"/>
  <c r="AV348" i="1"/>
  <c r="AV540" i="1"/>
  <c r="AV464" i="1"/>
  <c r="AV697" i="1"/>
  <c r="AV589" i="1"/>
  <c r="AV747" i="1"/>
  <c r="AV825" i="1"/>
  <c r="AV844" i="1"/>
  <c r="AV846" i="1"/>
  <c r="AV810" i="1"/>
  <c r="AV798" i="1"/>
  <c r="AV683" i="1"/>
  <c r="AV642" i="1"/>
  <c r="AV651" i="1"/>
  <c r="AV684" i="1"/>
  <c r="AV617" i="1"/>
  <c r="AV556" i="1"/>
  <c r="AV423" i="1"/>
  <c r="AV405" i="1"/>
  <c r="AV392" i="1"/>
  <c r="AV253" i="1"/>
  <c r="AV260" i="1"/>
  <c r="AV265" i="1"/>
  <c r="AV285" i="1"/>
  <c r="AV240" i="1"/>
  <c r="AV58" i="1"/>
  <c r="AV42" i="1"/>
  <c r="AV26" i="1"/>
  <c r="AV63" i="1"/>
  <c r="AV47" i="1"/>
  <c r="AV31" i="1"/>
  <c r="AV396" i="1"/>
  <c r="AV136" i="1"/>
  <c r="AV25" i="1"/>
  <c r="AV41" i="1"/>
  <c r="AV57" i="1"/>
  <c r="AV104" i="1"/>
  <c r="AV665" i="1"/>
  <c r="AV86" i="1"/>
  <c r="AV549" i="1"/>
  <c r="AV280" i="1"/>
  <c r="AV128" i="1"/>
  <c r="AV29" i="1"/>
  <c r="AV45" i="1"/>
  <c r="AV61" i="1"/>
  <c r="AV281" i="1"/>
  <c r="AV143" i="1"/>
  <c r="AV114" i="1"/>
  <c r="AV138" i="1"/>
  <c r="AV74" i="1"/>
  <c r="AV161" i="1"/>
  <c r="AV169" i="1"/>
  <c r="AV177" i="1"/>
  <c r="AV187" i="1"/>
  <c r="AV205" i="1"/>
  <c r="AV217" i="1"/>
  <c r="AV226" i="1"/>
  <c r="AV234" i="1"/>
  <c r="AV121" i="1"/>
  <c r="AV123" i="1"/>
  <c r="AV134" i="1"/>
  <c r="AV89" i="1"/>
  <c r="AV115" i="1"/>
  <c r="AV133" i="1"/>
  <c r="AV146" i="1"/>
  <c r="AV186" i="1"/>
  <c r="AV229" i="1"/>
  <c r="AV266" i="1"/>
  <c r="AV312" i="1"/>
  <c r="AV176" i="1"/>
  <c r="AV218" i="1"/>
  <c r="AV254" i="1"/>
  <c r="AV293" i="1"/>
  <c r="AV158" i="1"/>
  <c r="AV190" i="1"/>
  <c r="AV233" i="1"/>
  <c r="AV263" i="1"/>
  <c r="AV300" i="1"/>
  <c r="AV156" i="1"/>
  <c r="AV188" i="1"/>
  <c r="AV235" i="1"/>
  <c r="AV267" i="1"/>
  <c r="AV306" i="1"/>
  <c r="AV313" i="1"/>
  <c r="AV376" i="1"/>
  <c r="AV499" i="1"/>
  <c r="AV318" i="1"/>
  <c r="AV326" i="1"/>
  <c r="AV369" i="1"/>
  <c r="AV311" i="1"/>
  <c r="AV380" i="1"/>
  <c r="AV439" i="1"/>
  <c r="AV447" i="1"/>
  <c r="AV455" i="1"/>
  <c r="AV465" i="1"/>
  <c r="AV475" i="1"/>
  <c r="AV292" i="1"/>
  <c r="AV325" i="1"/>
  <c r="AV487" i="1"/>
  <c r="AV299" i="1"/>
  <c r="AV331" i="1"/>
  <c r="AV501" i="1"/>
  <c r="AV528" i="1"/>
  <c r="AV391" i="1"/>
  <c r="AV434" i="1"/>
  <c r="AV482" i="1"/>
  <c r="AV546" i="1"/>
  <c r="AV565" i="1"/>
  <c r="AV632" i="1"/>
  <c r="AV631" i="1"/>
  <c r="AV666" i="1"/>
  <c r="AV706" i="1"/>
  <c r="AV710" i="1"/>
  <c r="AV511" i="1"/>
  <c r="AV373" i="1"/>
  <c r="AV406" i="1"/>
  <c r="AV440" i="1"/>
  <c r="AV496" i="1"/>
  <c r="AV550" i="1"/>
  <c r="AV581" i="1"/>
  <c r="AV660" i="1"/>
  <c r="AV636" i="1"/>
  <c r="AV721" i="1"/>
  <c r="AV711" i="1"/>
  <c r="AV503" i="1"/>
  <c r="AV530" i="1"/>
  <c r="AV404" i="1"/>
  <c r="AV438" i="1"/>
  <c r="AV470" i="1"/>
  <c r="AV510" i="1"/>
  <c r="AV559" i="1"/>
  <c r="AV622" i="1"/>
  <c r="AV641" i="1"/>
  <c r="AV716" i="1"/>
  <c r="AV719" i="1"/>
  <c r="AV521" i="1"/>
  <c r="AV385" i="1"/>
  <c r="AV428" i="1"/>
  <c r="AV460" i="1"/>
  <c r="AV500" i="1"/>
  <c r="AV547" i="1"/>
  <c r="AV566" i="1"/>
  <c r="AV585" i="1"/>
  <c r="AV624" i="1"/>
  <c r="AV662" i="1"/>
  <c r="AV723" i="1"/>
  <c r="AV730" i="1"/>
  <c r="AV807" i="1"/>
  <c r="AV863" i="1"/>
  <c r="AV875" i="1"/>
  <c r="AV886" i="1"/>
  <c r="M75" i="6"/>
  <c r="M114" i="6"/>
  <c r="D138" i="13"/>
  <c r="AV805" i="1"/>
  <c r="AV845" i="1"/>
  <c r="AV862" i="1"/>
  <c r="AV869" i="1"/>
  <c r="AV888" i="1"/>
  <c r="M77" i="6"/>
  <c r="M116" i="6"/>
  <c r="D140" i="13"/>
  <c r="AV820" i="1"/>
  <c r="AV811" i="1"/>
  <c r="AV871" i="1"/>
  <c r="AV732" i="1"/>
  <c r="AV809" i="1"/>
  <c r="AV848" i="1"/>
  <c r="AV859" i="1"/>
  <c r="AV699" i="1"/>
  <c r="AV10" i="1"/>
  <c r="AV119" i="1"/>
  <c r="AV91" i="1"/>
  <c r="AV215" i="1"/>
  <c r="AV346" i="1"/>
  <c r="AV339" i="1"/>
  <c r="AV347" i="1"/>
  <c r="AV355" i="1"/>
  <c r="AV360" i="1"/>
  <c r="AV342" i="1"/>
  <c r="AV356" i="1"/>
  <c r="AV588" i="1"/>
  <c r="AV590" i="1"/>
  <c r="AV597" i="1"/>
  <c r="AV591" i="1"/>
  <c r="AV831" i="1"/>
  <c r="AV822" i="1"/>
  <c r="AV736" i="1"/>
  <c r="AV855" i="1"/>
  <c r="AV815" i="1"/>
  <c r="AV733" i="1"/>
  <c r="AV668" i="1"/>
  <c r="AV667" i="1"/>
  <c r="AV650" i="1"/>
  <c r="AV616" i="1"/>
  <c r="AV545" i="1"/>
  <c r="AV394" i="1"/>
  <c r="AV410" i="1"/>
  <c r="AV386" i="1"/>
  <c r="AV374" i="1"/>
  <c r="AV245" i="1"/>
  <c r="AV252" i="1"/>
  <c r="AV257" i="1"/>
  <c r="AV264" i="1"/>
  <c r="AV68" i="1"/>
  <c r="AV54" i="1"/>
  <c r="AV38" i="1"/>
  <c r="AV22" i="1"/>
  <c r="AV59" i="1"/>
  <c r="AV43" i="1"/>
  <c r="AV27" i="1"/>
  <c r="AV552" i="1"/>
  <c r="AV72" i="1"/>
  <c r="AV28" i="1"/>
  <c r="AV44" i="1"/>
  <c r="AV60" i="1"/>
  <c r="AV390" i="1"/>
  <c r="AV561" i="1"/>
  <c r="AV135" i="1"/>
  <c r="AV544" i="1"/>
  <c r="AV838" i="1"/>
  <c r="AV15" i="1"/>
  <c r="AV32" i="1"/>
  <c r="AV48" i="1"/>
  <c r="AV64" i="1"/>
  <c r="AV82" i="1"/>
  <c r="AV129" i="1"/>
  <c r="AV85" i="1"/>
  <c r="AV139" i="1"/>
  <c r="AV84" i="1"/>
  <c r="AV163" i="1"/>
  <c r="AV171" i="1"/>
  <c r="AV181" i="1"/>
  <c r="AV189" i="1"/>
  <c r="AV207" i="1"/>
  <c r="AV219" i="1"/>
  <c r="AV228" i="1"/>
  <c r="AV88" i="1"/>
  <c r="AV137" i="1"/>
  <c r="AV109" i="1"/>
  <c r="AV142" i="1"/>
  <c r="AV112" i="1"/>
  <c r="AV108" i="1"/>
  <c r="AV141" i="1"/>
  <c r="AV154" i="1"/>
  <c r="AV204" i="1"/>
  <c r="AV239" i="1"/>
  <c r="AV282" i="1"/>
  <c r="AV152" i="1"/>
  <c r="AV184" i="1"/>
  <c r="AV227" i="1"/>
  <c r="AV259" i="1"/>
  <c r="AV302" i="1"/>
  <c r="AV166" i="1"/>
  <c r="AV208" i="1"/>
  <c r="AV242" i="1"/>
  <c r="AV274" i="1"/>
  <c r="AV308" i="1"/>
  <c r="AV164" i="1"/>
  <c r="AV206" i="1"/>
  <c r="AV246" i="1"/>
  <c r="AV278" i="1"/>
  <c r="AV314" i="1"/>
  <c r="AV321" i="1"/>
  <c r="AV412" i="1"/>
  <c r="AV507" i="1"/>
  <c r="AV320" i="1"/>
  <c r="AV328" i="1"/>
  <c r="AV371" i="1"/>
  <c r="AV319" i="1"/>
  <c r="AV429" i="1"/>
  <c r="AV441" i="1"/>
  <c r="AV449" i="1"/>
  <c r="AV457" i="1"/>
  <c r="AV469" i="1"/>
  <c r="AV479" i="1"/>
  <c r="AV301" i="1"/>
  <c r="AV366" i="1"/>
  <c r="AV495" i="1"/>
  <c r="AV307" i="1"/>
  <c r="AV372" i="1"/>
  <c r="AV505" i="1"/>
  <c r="AV532" i="1"/>
  <c r="AV409" i="1"/>
  <c r="AV442" i="1"/>
  <c r="AV498" i="1"/>
  <c r="AV551" i="1"/>
  <c r="AV574" i="1"/>
  <c r="AV661" i="1"/>
  <c r="AV633" i="1"/>
  <c r="AV644" i="1"/>
  <c r="AV714" i="1"/>
  <c r="AV712" i="1"/>
  <c r="AV523" i="1"/>
  <c r="AV381" i="1"/>
  <c r="AV416" i="1"/>
  <c r="AV448" i="1"/>
  <c r="AV504" i="1"/>
  <c r="AV555" i="1"/>
  <c r="AV618" i="1"/>
  <c r="AV635" i="1"/>
  <c r="AV640" i="1"/>
  <c r="AV707" i="1"/>
  <c r="AV720" i="1"/>
  <c r="AV517" i="1"/>
  <c r="AV379" i="1"/>
  <c r="AV414" i="1"/>
  <c r="AV446" i="1"/>
  <c r="AV486" i="1"/>
  <c r="AV518" i="1"/>
  <c r="AV576" i="1"/>
  <c r="AV627" i="1"/>
  <c r="AV634" i="1"/>
  <c r="AV718" i="1"/>
  <c r="AV731" i="1"/>
  <c r="AV525" i="1"/>
  <c r="AV393" i="1"/>
  <c r="AV436" i="1"/>
  <c r="AV468" i="1"/>
  <c r="AV508" i="1"/>
  <c r="AV558" i="1"/>
  <c r="AV575" i="1"/>
  <c r="AV587" i="1"/>
  <c r="AV652" i="1"/>
  <c r="AV638" i="1"/>
  <c r="AV717" i="1"/>
  <c r="AV792" i="1"/>
  <c r="AV816" i="1"/>
  <c r="AV868" i="1"/>
  <c r="AV879" i="1"/>
  <c r="AV728" i="1"/>
  <c r="AV813" i="1"/>
  <c r="AV853" i="1"/>
  <c r="AV865" i="1"/>
  <c r="AV876" i="1"/>
  <c r="AV793" i="1"/>
  <c r="AV796" i="1"/>
  <c r="AV837" i="1"/>
  <c r="AV873" i="1"/>
  <c r="AV794" i="1"/>
  <c r="AV818" i="1"/>
  <c r="AV851" i="1"/>
  <c r="AV866" i="1"/>
  <c r="AV609" i="1"/>
  <c r="AV695" i="1"/>
  <c r="AV95" i="1"/>
  <c r="AV93" i="1"/>
  <c r="AV96" i="1"/>
  <c r="AV354" i="1"/>
  <c r="AV341" i="1"/>
  <c r="AV349" i="1"/>
  <c r="AV359" i="1"/>
  <c r="AV467" i="1"/>
  <c r="AV350" i="1"/>
  <c r="AV536" i="1"/>
  <c r="AV601" i="1"/>
  <c r="AV595" i="1"/>
  <c r="AV598" i="1"/>
  <c r="AV596" i="1"/>
  <c r="AV834" i="1"/>
  <c r="AV748" i="1"/>
  <c r="AV749" i="1"/>
  <c r="AV843" i="1"/>
  <c r="AV750" i="1"/>
  <c r="AV613" i="1"/>
  <c r="AV269" i="1"/>
  <c r="AV742" i="1"/>
  <c r="AV79" i="1"/>
  <c r="AV12" i="1"/>
  <c r="AV101" i="1"/>
  <c r="AV194" i="1"/>
  <c r="AV98" i="1"/>
  <c r="AV271" i="1"/>
  <c r="AV197" i="1"/>
  <c r="AV335" i="1"/>
  <c r="AV363" i="1"/>
  <c r="AV477" i="1"/>
  <c r="AV364" i="1"/>
  <c r="AV538" i="1"/>
  <c r="AV614" i="1"/>
  <c r="AV693" i="1"/>
  <c r="AV480" i="1"/>
  <c r="AV592" i="1"/>
  <c r="AV534" i="1"/>
  <c r="AV606" i="1"/>
  <c r="AV401" i="1"/>
  <c r="AV610" i="1"/>
  <c r="AV740" i="1"/>
  <c r="AV745" i="1"/>
  <c r="AV743" i="1"/>
  <c r="AV841" i="1"/>
  <c r="AV842" i="1"/>
  <c r="AV680" i="1"/>
  <c r="AV612" i="1"/>
  <c r="AV13" i="1"/>
  <c r="AV103" i="1"/>
  <c r="AV277" i="1"/>
  <c r="AV77" i="1"/>
  <c r="AV145" i="1"/>
  <c r="AV196" i="1"/>
  <c r="AV97" i="1"/>
  <c r="AV287" i="1"/>
  <c r="AV289" i="1"/>
  <c r="AV337" i="1"/>
  <c r="AV365" i="1"/>
  <c r="AV334" i="1"/>
  <c r="AV399" i="1"/>
  <c r="AV570" i="1"/>
  <c r="AV602" i="1"/>
  <c r="AV698" i="1"/>
  <c r="AV569" i="1"/>
  <c r="AV681" i="1"/>
  <c r="AV478" i="1"/>
  <c r="AV611" i="1"/>
  <c r="AV484" i="1"/>
  <c r="AV604" i="1"/>
  <c r="AV739" i="1"/>
  <c r="AV840" i="1"/>
  <c r="AV827" i="1"/>
  <c r="AV883" i="1"/>
  <c r="M70" i="6"/>
  <c r="M109" i="6"/>
  <c r="D133" i="13"/>
  <c r="AV833" i="1"/>
  <c r="AV679" i="1"/>
  <c r="AV400" i="1"/>
  <c r="AV14" i="1"/>
  <c r="AV11" i="1"/>
  <c r="AV73" i="1"/>
  <c r="AV99" i="1"/>
  <c r="AV100" i="1"/>
  <c r="AV199" i="1"/>
  <c r="AV178" i="1"/>
  <c r="AV202" i="1"/>
  <c r="AV288" i="1"/>
  <c r="AV357" i="1"/>
  <c r="AV336" i="1"/>
  <c r="AV358" i="1"/>
  <c r="AV474" i="1"/>
  <c r="AV571" i="1"/>
  <c r="AV703" i="1"/>
  <c r="AV535" i="1"/>
  <c r="AV603" i="1"/>
  <c r="AV702" i="1"/>
  <c r="AV562" i="1"/>
  <c r="AV678" i="1"/>
  <c r="AV572" i="1"/>
  <c r="AV677" i="1"/>
  <c r="AV832" i="1"/>
  <c r="AV824" i="1"/>
  <c r="AV741" i="1"/>
  <c r="AV791" i="1"/>
  <c r="AV608" i="1"/>
  <c r="AV276" i="1"/>
  <c r="AV696" i="1"/>
  <c r="AV102" i="1"/>
  <c r="AV144" i="1"/>
  <c r="AV75" i="1"/>
  <c r="AV179" i="1"/>
  <c r="AV201" i="1"/>
  <c r="AV195" i="1"/>
  <c r="AV200" i="1"/>
  <c r="AV338" i="1"/>
  <c r="AV361" i="1"/>
  <c r="AV463" i="1"/>
  <c r="AV402" i="1"/>
  <c r="AV490" i="1"/>
  <c r="AV593" i="1"/>
  <c r="AV682" i="1"/>
  <c r="AV472" i="1"/>
  <c r="AV607" i="1"/>
  <c r="AV704" i="1"/>
  <c r="AV605" i="1"/>
  <c r="AV533" i="1"/>
  <c r="AV599" i="1"/>
  <c r="AV694" i="1"/>
  <c r="AV744" i="1"/>
  <c r="AV735" i="1"/>
  <c r="AV821" i="1"/>
  <c r="AB111" i="6"/>
  <c r="E92" i="13"/>
  <c r="Y111" i="6"/>
  <c r="B92" i="13"/>
  <c r="M76" i="6"/>
  <c r="M115" i="6"/>
  <c r="D139" i="13"/>
  <c r="H92" i="13"/>
  <c r="H97" i="13"/>
  <c r="G97" i="13"/>
  <c r="J97" i="13"/>
  <c r="F97" i="13"/>
  <c r="I97" i="13"/>
  <c r="H95" i="13"/>
  <c r="G95" i="13"/>
  <c r="J95" i="13"/>
  <c r="F95" i="13"/>
  <c r="I95" i="13"/>
  <c r="H96" i="13"/>
  <c r="G96" i="13"/>
  <c r="J96" i="13"/>
  <c r="F96" i="13"/>
  <c r="I96" i="13"/>
  <c r="AB114" i="6"/>
  <c r="E95" i="13"/>
  <c r="Y114" i="6"/>
  <c r="B95" i="13"/>
  <c r="Z114" i="6"/>
  <c r="C95" i="13"/>
  <c r="AB115" i="6"/>
  <c r="E96" i="13"/>
  <c r="Y115" i="6"/>
  <c r="B96" i="13"/>
  <c r="Z115" i="6"/>
  <c r="C96" i="13"/>
  <c r="AB116" i="6"/>
  <c r="E97" i="13"/>
  <c r="Y116" i="6"/>
  <c r="B97" i="13"/>
  <c r="Z116" i="6"/>
  <c r="C97" i="13"/>
  <c r="J92" i="13"/>
  <c r="I92" i="13"/>
  <c r="G92" i="13"/>
  <c r="J86" i="6"/>
  <c r="J119" i="6"/>
  <c r="I86" i="6"/>
  <c r="G86" i="6"/>
  <c r="H86" i="6"/>
  <c r="F86" i="6"/>
  <c r="K86" i="6"/>
  <c r="L53" i="6"/>
  <c r="L92" i="6"/>
  <c r="C116" i="13"/>
  <c r="L48" i="6"/>
  <c r="L87" i="6"/>
  <c r="L59" i="6"/>
  <c r="L98" i="6"/>
  <c r="C122" i="13"/>
  <c r="L57" i="6"/>
  <c r="L96" i="6"/>
  <c r="C120" i="13"/>
  <c r="L51" i="6"/>
  <c r="L90" i="6"/>
  <c r="C114" i="13"/>
  <c r="L47" i="6"/>
  <c r="L52" i="6"/>
  <c r="L91" i="6"/>
  <c r="C115" i="13"/>
  <c r="L65" i="6"/>
  <c r="L104" i="6"/>
  <c r="C128" i="13"/>
  <c r="L49" i="6"/>
  <c r="L88" i="6"/>
  <c r="C112" i="13"/>
  <c r="L56" i="6"/>
  <c r="L95" i="6"/>
  <c r="C119" i="13"/>
  <c r="L63" i="6"/>
  <c r="L102" i="6"/>
  <c r="C126" i="13"/>
  <c r="L50" i="6"/>
  <c r="L89" i="6"/>
  <c r="C113" i="13"/>
  <c r="L62" i="6"/>
  <c r="L101" i="6"/>
  <c r="C125" i="13"/>
  <c r="L58" i="6"/>
  <c r="L97" i="6"/>
  <c r="C121" i="13"/>
  <c r="AV9" i="1"/>
  <c r="Z89" i="6"/>
  <c r="C70" i="13"/>
  <c r="AB89" i="6"/>
  <c r="E70" i="13"/>
  <c r="Y89" i="6"/>
  <c r="B70" i="13"/>
  <c r="AB98" i="6"/>
  <c r="E79" i="13"/>
  <c r="Y98" i="6"/>
  <c r="B79" i="13"/>
  <c r="Z98" i="6"/>
  <c r="C79" i="13"/>
  <c r="Z105" i="6"/>
  <c r="C86" i="13"/>
  <c r="AB105" i="6"/>
  <c r="E86" i="13"/>
  <c r="Y105" i="6"/>
  <c r="B86" i="13"/>
  <c r="AB94" i="6"/>
  <c r="E75" i="13"/>
  <c r="Y94" i="6"/>
  <c r="B75" i="13"/>
  <c r="Z94" i="6"/>
  <c r="C75" i="13"/>
  <c r="Y103" i="6"/>
  <c r="B84" i="13"/>
  <c r="Z103" i="6"/>
  <c r="C84" i="13"/>
  <c r="AB103" i="6"/>
  <c r="E84" i="13"/>
  <c r="AB90" i="6"/>
  <c r="E71" i="13"/>
  <c r="Y90" i="6"/>
  <c r="B71" i="13"/>
  <c r="Z90" i="6"/>
  <c r="C71" i="13"/>
  <c r="Z97" i="6"/>
  <c r="C78" i="13"/>
  <c r="AB97" i="6"/>
  <c r="E78" i="13"/>
  <c r="Y97" i="6"/>
  <c r="B78" i="13"/>
  <c r="Y95" i="6"/>
  <c r="B76" i="13"/>
  <c r="Z95" i="6"/>
  <c r="C76" i="13"/>
  <c r="AB95" i="6"/>
  <c r="E76" i="13"/>
  <c r="Y108" i="6"/>
  <c r="B89" i="13"/>
  <c r="Z108" i="6"/>
  <c r="C89" i="13"/>
  <c r="AB108" i="6"/>
  <c r="E89" i="13"/>
  <c r="Y87" i="6"/>
  <c r="B68" i="13"/>
  <c r="Z87" i="6"/>
  <c r="C68" i="13"/>
  <c r="AB87" i="6"/>
  <c r="E68" i="13"/>
  <c r="AB102" i="6"/>
  <c r="E83" i="13"/>
  <c r="Y102" i="6"/>
  <c r="B83" i="13"/>
  <c r="Z102" i="6"/>
  <c r="C83" i="13"/>
  <c r="Y92" i="6"/>
  <c r="B73" i="13"/>
  <c r="Z92" i="6"/>
  <c r="C73" i="13"/>
  <c r="AB92" i="6"/>
  <c r="E73" i="13"/>
  <c r="Y99" i="6"/>
  <c r="B80" i="13"/>
  <c r="Z99" i="6"/>
  <c r="C80" i="13"/>
  <c r="AB99" i="6"/>
  <c r="E80" i="13"/>
  <c r="Z101" i="6"/>
  <c r="C82" i="13"/>
  <c r="AB101" i="6"/>
  <c r="E82" i="13"/>
  <c r="Y101" i="6"/>
  <c r="B82" i="13"/>
  <c r="Y91" i="6"/>
  <c r="B72" i="13"/>
  <c r="Z91" i="6"/>
  <c r="C72" i="13"/>
  <c r="AB91" i="6"/>
  <c r="E72" i="13"/>
  <c r="Y88" i="6"/>
  <c r="B69" i="13"/>
  <c r="Z88" i="6"/>
  <c r="C69" i="13"/>
  <c r="AB88" i="6"/>
  <c r="E69" i="13"/>
  <c r="AB106" i="6"/>
  <c r="E87" i="13"/>
  <c r="Z106" i="6"/>
  <c r="C87" i="13"/>
  <c r="Y106" i="6"/>
  <c r="B87" i="13"/>
  <c r="Y104" i="6"/>
  <c r="B85" i="13"/>
  <c r="Z104" i="6"/>
  <c r="C85" i="13"/>
  <c r="AB104" i="6"/>
  <c r="E85" i="13"/>
  <c r="Z93" i="6"/>
  <c r="C74" i="13"/>
  <c r="AB93" i="6"/>
  <c r="E74" i="13"/>
  <c r="Y93" i="6"/>
  <c r="B74" i="13"/>
  <c r="Y100" i="6"/>
  <c r="B81" i="13"/>
  <c r="Z100" i="6"/>
  <c r="C81" i="13"/>
  <c r="AB100" i="6"/>
  <c r="E81" i="13"/>
  <c r="AB110" i="6"/>
  <c r="E91" i="13"/>
  <c r="Y110" i="6"/>
  <c r="B91" i="13"/>
  <c r="Z110" i="6"/>
  <c r="C91" i="13"/>
  <c r="Y107" i="6"/>
  <c r="B88" i="13"/>
  <c r="Z107" i="6"/>
  <c r="C88" i="13"/>
  <c r="AB107" i="6"/>
  <c r="E88" i="13"/>
  <c r="Y96" i="6"/>
  <c r="B77" i="13"/>
  <c r="Z96" i="6"/>
  <c r="C77" i="13"/>
  <c r="AB96" i="6"/>
  <c r="E77" i="13"/>
  <c r="Z109" i="6"/>
  <c r="C90" i="13"/>
  <c r="AB109" i="6"/>
  <c r="E90" i="13"/>
  <c r="Y109" i="6"/>
  <c r="B90" i="13"/>
  <c r="I93" i="6"/>
  <c r="C24" i="12"/>
  <c r="L99" i="6"/>
  <c r="C123" i="13"/>
  <c r="F99" i="6"/>
  <c r="B28" i="10"/>
  <c r="G99" i="6"/>
  <c r="N100" i="6"/>
  <c r="E124" i="13"/>
  <c r="F100" i="6"/>
  <c r="B29" i="10"/>
  <c r="F103" i="6"/>
  <c r="B32" i="10"/>
  <c r="P103" i="6"/>
  <c r="G127" i="13"/>
  <c r="L110" i="6"/>
  <c r="C134" i="13"/>
  <c r="P110" i="6"/>
  <c r="G134" i="13"/>
  <c r="H110" i="6"/>
  <c r="B41" i="12"/>
  <c r="K101" i="6"/>
  <c r="B125" i="13"/>
  <c r="I90" i="6"/>
  <c r="C21" i="12"/>
  <c r="F91" i="6"/>
  <c r="B20" i="10"/>
  <c r="K91" i="6"/>
  <c r="B115" i="13"/>
  <c r="I97" i="6"/>
  <c r="C28" i="12"/>
  <c r="H107" i="6"/>
  <c r="B38" i="12"/>
  <c r="L107" i="6"/>
  <c r="C131" i="13"/>
  <c r="O107" i="6"/>
  <c r="F131" i="13"/>
  <c r="S107" i="6"/>
  <c r="J131" i="13"/>
  <c r="H96" i="6"/>
  <c r="B27" i="12"/>
  <c r="K88" i="6"/>
  <c r="B112" i="13"/>
  <c r="H88" i="6"/>
  <c r="B19" i="12"/>
  <c r="I88" i="6"/>
  <c r="C19" i="12"/>
  <c r="K89" i="6"/>
  <c r="B113" i="13"/>
  <c r="G109" i="6"/>
  <c r="R108" i="6"/>
  <c r="I132" i="13"/>
  <c r="I98" i="6"/>
  <c r="C29" i="12"/>
  <c r="N106" i="6"/>
  <c r="E130" i="13"/>
  <c r="R106" i="6"/>
  <c r="I130" i="13"/>
  <c r="I102" i="6"/>
  <c r="C33" i="12"/>
  <c r="F102" i="6"/>
  <c r="B31" i="10"/>
  <c r="G102" i="6"/>
  <c r="Q105" i="6"/>
  <c r="H129" i="13"/>
  <c r="P105" i="6"/>
  <c r="G129" i="13"/>
  <c r="I105" i="6"/>
  <c r="C36" i="12"/>
  <c r="M105" i="6"/>
  <c r="D129" i="13"/>
  <c r="G87" i="6"/>
  <c r="K110" i="6"/>
  <c r="B134" i="13"/>
  <c r="O110" i="6"/>
  <c r="F134" i="13"/>
  <c r="G101" i="6"/>
  <c r="I101" i="6"/>
  <c r="C32" i="12"/>
  <c r="L106" i="6"/>
  <c r="C130" i="13"/>
  <c r="P106" i="6"/>
  <c r="G130" i="13"/>
  <c r="P107" i="6"/>
  <c r="G131" i="13"/>
  <c r="M107" i="6"/>
  <c r="D131" i="13"/>
  <c r="F93" i="6"/>
  <c r="B22" i="10"/>
  <c r="L93" i="6"/>
  <c r="C117" i="13"/>
  <c r="H93" i="6"/>
  <c r="B24" i="12"/>
  <c r="K92" i="6"/>
  <c r="B116" i="13"/>
  <c r="K99" i="6"/>
  <c r="B123" i="13"/>
  <c r="I99" i="6"/>
  <c r="C30" i="12"/>
  <c r="G100" i="6"/>
  <c r="K100" i="6"/>
  <c r="B124" i="13"/>
  <c r="R100" i="6"/>
  <c r="I124" i="13"/>
  <c r="I94" i="6"/>
  <c r="C25" i="12"/>
  <c r="G94" i="6"/>
  <c r="G103" i="6"/>
  <c r="S103" i="6"/>
  <c r="J127" i="13"/>
  <c r="M110" i="6"/>
  <c r="D134" i="13"/>
  <c r="Q110" i="6"/>
  <c r="H134" i="13"/>
  <c r="F110" i="6"/>
  <c r="B39" i="10"/>
  <c r="I110" i="6"/>
  <c r="C41" i="12"/>
  <c r="F101" i="6"/>
  <c r="B30" i="10"/>
  <c r="H91" i="6"/>
  <c r="B22" i="12"/>
  <c r="F97" i="6"/>
  <c r="B26" i="10"/>
  <c r="G88" i="6"/>
  <c r="G95" i="6"/>
  <c r="L109" i="6"/>
  <c r="C133" i="13"/>
  <c r="O108" i="6"/>
  <c r="F132" i="13"/>
  <c r="S108" i="6"/>
  <c r="J132" i="13"/>
  <c r="G108" i="6"/>
  <c r="F98" i="6"/>
  <c r="B27" i="10"/>
  <c r="K106" i="6"/>
  <c r="B130" i="13"/>
  <c r="O106" i="6"/>
  <c r="F130" i="13"/>
  <c r="S106" i="6"/>
  <c r="J130" i="13"/>
  <c r="G106" i="6"/>
  <c r="H102" i="6"/>
  <c r="B33" i="12"/>
  <c r="N105" i="6"/>
  <c r="E129" i="13"/>
  <c r="F105" i="6"/>
  <c r="B34" i="10"/>
  <c r="K104" i="6"/>
  <c r="B128" i="13"/>
  <c r="G104" i="6"/>
  <c r="K94" i="6"/>
  <c r="B118" i="13"/>
  <c r="H94" i="6"/>
  <c r="B25" i="12"/>
  <c r="I96" i="6"/>
  <c r="C27" i="12"/>
  <c r="G96" i="6"/>
  <c r="K109" i="6"/>
  <c r="B133" i="13"/>
  <c r="N108" i="6"/>
  <c r="E132" i="13"/>
  <c r="K108" i="6"/>
  <c r="B132" i="13"/>
  <c r="R103" i="6"/>
  <c r="I127" i="13"/>
  <c r="K103" i="6"/>
  <c r="B127" i="13"/>
  <c r="K90" i="6"/>
  <c r="B114" i="13"/>
  <c r="H92" i="6"/>
  <c r="B23" i="12"/>
  <c r="G89" i="6"/>
  <c r="H95" i="6"/>
  <c r="B26" i="12"/>
  <c r="G98" i="6"/>
  <c r="H87" i="6"/>
  <c r="B18" i="12"/>
  <c r="N110" i="6"/>
  <c r="E134" i="13"/>
  <c r="K93" i="6"/>
  <c r="B117" i="13"/>
  <c r="F92" i="6"/>
  <c r="B21" i="10"/>
  <c r="H99" i="6"/>
  <c r="B30" i="12"/>
  <c r="H100" i="6"/>
  <c r="B31" i="12"/>
  <c r="L100" i="6"/>
  <c r="C124" i="13"/>
  <c r="O100" i="6"/>
  <c r="F124" i="13"/>
  <c r="S100" i="6"/>
  <c r="J124" i="13"/>
  <c r="M103" i="6"/>
  <c r="D127" i="13"/>
  <c r="H103" i="6"/>
  <c r="B34" i="12"/>
  <c r="L103" i="6"/>
  <c r="C127" i="13"/>
  <c r="R110" i="6"/>
  <c r="I134" i="13"/>
  <c r="G90" i="6"/>
  <c r="F90" i="6"/>
  <c r="B19" i="10"/>
  <c r="G91" i="6"/>
  <c r="K97" i="6"/>
  <c r="B121" i="13"/>
  <c r="H97" i="6"/>
  <c r="B28" i="12"/>
  <c r="F107" i="6"/>
  <c r="B36" i="10"/>
  <c r="F96" i="6"/>
  <c r="B25" i="10"/>
  <c r="F95" i="6"/>
  <c r="B24" i="10"/>
  <c r="I95" i="6"/>
  <c r="C26" i="12"/>
  <c r="F109" i="6"/>
  <c r="B38" i="10"/>
  <c r="H108" i="6"/>
  <c r="B39" i="12"/>
  <c r="L108" i="6"/>
  <c r="C132" i="13"/>
  <c r="P108" i="6"/>
  <c r="G132" i="13"/>
  <c r="F108" i="6"/>
  <c r="B37" i="10"/>
  <c r="K98" i="6"/>
  <c r="B122" i="13"/>
  <c r="K102" i="6"/>
  <c r="B126" i="13"/>
  <c r="O105" i="6"/>
  <c r="F129" i="13"/>
  <c r="R105" i="6"/>
  <c r="I129" i="13"/>
  <c r="G105" i="6"/>
  <c r="K105" i="6"/>
  <c r="B129" i="13"/>
  <c r="I104" i="6"/>
  <c r="C35" i="12"/>
  <c r="H104" i="6"/>
  <c r="B35" i="12"/>
  <c r="F87" i="6"/>
  <c r="G110" i="6"/>
  <c r="H106" i="6"/>
  <c r="B37" i="12"/>
  <c r="F106" i="6"/>
  <c r="B35" i="10"/>
  <c r="G97" i="6"/>
  <c r="Q107" i="6"/>
  <c r="H131" i="13"/>
  <c r="I107" i="6"/>
  <c r="C38" i="12"/>
  <c r="G93" i="6"/>
  <c r="I92" i="6"/>
  <c r="C23" i="12"/>
  <c r="G92" i="6"/>
  <c r="M100" i="6"/>
  <c r="D124" i="13"/>
  <c r="Q100" i="6"/>
  <c r="H124" i="13"/>
  <c r="P100" i="6"/>
  <c r="G124" i="13"/>
  <c r="I100" i="6"/>
  <c r="C31" i="12"/>
  <c r="N103" i="6"/>
  <c r="E127" i="13"/>
  <c r="Q103" i="6"/>
  <c r="H127" i="13"/>
  <c r="I103" i="6"/>
  <c r="C34" i="12"/>
  <c r="S110" i="6"/>
  <c r="J134" i="13"/>
  <c r="H101" i="6"/>
  <c r="B32" i="12"/>
  <c r="H90" i="6"/>
  <c r="B21" i="12"/>
  <c r="I91" i="6"/>
  <c r="C22" i="12"/>
  <c r="G107" i="6"/>
  <c r="K107" i="6"/>
  <c r="B131" i="13"/>
  <c r="N107" i="6"/>
  <c r="E131" i="13"/>
  <c r="R107" i="6"/>
  <c r="I131" i="13"/>
  <c r="F88" i="6"/>
  <c r="B17" i="10"/>
  <c r="I89" i="6"/>
  <c r="C20" i="12"/>
  <c r="F89" i="6"/>
  <c r="B18" i="10"/>
  <c r="H109" i="6"/>
  <c r="B40" i="12"/>
  <c r="M108" i="6"/>
  <c r="D132" i="13"/>
  <c r="Q108" i="6"/>
  <c r="H132" i="13"/>
  <c r="M106" i="6"/>
  <c r="D130" i="13"/>
  <c r="Q106" i="6"/>
  <c r="H130" i="13"/>
  <c r="I106" i="6"/>
  <c r="C37" i="12"/>
  <c r="L105" i="6"/>
  <c r="C129" i="13"/>
  <c r="S105" i="6"/>
  <c r="J129" i="13"/>
  <c r="H105" i="6"/>
  <c r="B36" i="12"/>
  <c r="F104" i="6"/>
  <c r="B33" i="10"/>
  <c r="K95" i="6"/>
  <c r="B119" i="13"/>
  <c r="I109" i="6"/>
  <c r="C40" i="12"/>
  <c r="I108" i="6"/>
  <c r="C39" i="12"/>
  <c r="O103" i="6"/>
  <c r="F127" i="13"/>
  <c r="H89" i="6"/>
  <c r="F94" i="6"/>
  <c r="B23" i="10"/>
  <c r="K96" i="6"/>
  <c r="B120" i="13"/>
  <c r="H98" i="6"/>
  <c r="B29" i="12"/>
  <c r="K87" i="6"/>
  <c r="I87" i="6"/>
  <c r="AW882" i="1"/>
  <c r="AW193" i="1"/>
  <c r="AW220" i="1"/>
  <c r="AW890" i="1"/>
  <c r="N79" i="6"/>
  <c r="N118" i="6"/>
  <c r="E142" i="13"/>
  <c r="AW573" i="1"/>
  <c r="AW198" i="1"/>
  <c r="AW563" i="1"/>
  <c r="H119" i="6"/>
  <c r="G119" i="6"/>
  <c r="K119" i="6"/>
  <c r="I119" i="6"/>
  <c r="F119" i="6"/>
  <c r="L80" i="6"/>
  <c r="AW789" i="1"/>
  <c r="AW787" i="1"/>
  <c r="AW774" i="1"/>
  <c r="AW770" i="1"/>
  <c r="AW762" i="1"/>
  <c r="AW760" i="1"/>
  <c r="AW758" i="1"/>
  <c r="AW756" i="1"/>
  <c r="AW754" i="1"/>
  <c r="AW751" i="1"/>
  <c r="AW753" i="1"/>
  <c r="AW759" i="1"/>
  <c r="AW763" i="1"/>
  <c r="AW767" i="1"/>
  <c r="AW788" i="1"/>
  <c r="AW790" i="1"/>
  <c r="AW755" i="1"/>
  <c r="AW768" i="1"/>
  <c r="AW785" i="1"/>
  <c r="AW757" i="1"/>
  <c r="AW761" i="1"/>
  <c r="AW783" i="1"/>
  <c r="AW752" i="1"/>
  <c r="AW765" i="1"/>
  <c r="AW772" i="1"/>
  <c r="AW776" i="1"/>
  <c r="AW784" i="1"/>
  <c r="AW769" i="1"/>
  <c r="AW764" i="1"/>
  <c r="AW766" i="1"/>
  <c r="AW773" i="1"/>
  <c r="AW780" i="1"/>
  <c r="AW771" i="1"/>
  <c r="AW786" i="1"/>
  <c r="AW779" i="1"/>
  <c r="AW781" i="1"/>
  <c r="AW777" i="1"/>
  <c r="AW778" i="1"/>
  <c r="AW775" i="1"/>
  <c r="AW782" i="1"/>
  <c r="AW888" i="1"/>
  <c r="AW878" i="1"/>
  <c r="AW854" i="1"/>
  <c r="AW815" i="1"/>
  <c r="AW807" i="1"/>
  <c r="AW818" i="1"/>
  <c r="AW799" i="1"/>
  <c r="AW810" i="1"/>
  <c r="AW647" i="1"/>
  <c r="AW636" i="1"/>
  <c r="AW627" i="1"/>
  <c r="AW516" i="1"/>
  <c r="AW508" i="1"/>
  <c r="AW500" i="1"/>
  <c r="AW492" i="1"/>
  <c r="AW476" i="1"/>
  <c r="AW456" i="1"/>
  <c r="AW440" i="1"/>
  <c r="AW513" i="1"/>
  <c r="AW505" i="1"/>
  <c r="AW497" i="1"/>
  <c r="AW487" i="1"/>
  <c r="AW475" i="1"/>
  <c r="AW461" i="1"/>
  <c r="AW465" i="1"/>
  <c r="AW455" i="1"/>
  <c r="AW447" i="1"/>
  <c r="AW439" i="1"/>
  <c r="AW430" i="1"/>
  <c r="AW379" i="1"/>
  <c r="AW420" i="1"/>
  <c r="AW438" i="1"/>
  <c r="AW414" i="1"/>
  <c r="AW374" i="1"/>
  <c r="AW416" i="1"/>
  <c r="AW389" i="1"/>
  <c r="AW375" i="1"/>
  <c r="AW367" i="1"/>
  <c r="AW65" i="1"/>
  <c r="AW57" i="1"/>
  <c r="AW49" i="1"/>
  <c r="AW41" i="1"/>
  <c r="AW33" i="1"/>
  <c r="AW25" i="1"/>
  <c r="AW16" i="1"/>
  <c r="AW127" i="1"/>
  <c r="AW34" i="1"/>
  <c r="AW66" i="1"/>
  <c r="AW320" i="1"/>
  <c r="AW136" i="1"/>
  <c r="AW135" i="1"/>
  <c r="AW38" i="1"/>
  <c r="AW70" i="1"/>
  <c r="AW128" i="1"/>
  <c r="AW149" i="1"/>
  <c r="AW115" i="1"/>
  <c r="AW68" i="1"/>
  <c r="AW133" i="1"/>
  <c r="AW166" i="1"/>
  <c r="AW208" i="1"/>
  <c r="AW239" i="1"/>
  <c r="AW279" i="1"/>
  <c r="AW246" i="1"/>
  <c r="AW147" i="1"/>
  <c r="AW83" i="1"/>
  <c r="AW48" i="1"/>
  <c r="AW160" i="1"/>
  <c r="AW192" i="1"/>
  <c r="AW235" i="1"/>
  <c r="AW242" i="1"/>
  <c r="AW122" i="1"/>
  <c r="AW90" i="1"/>
  <c r="AW60" i="1"/>
  <c r="AW154" i="1"/>
  <c r="AW204" i="1"/>
  <c r="AW243" i="1"/>
  <c r="AW275" i="1"/>
  <c r="AW308" i="1"/>
  <c r="AW105" i="1"/>
  <c r="AW151" i="1"/>
  <c r="AW123" i="1"/>
  <c r="AW109" i="1"/>
  <c r="AW142" i="1"/>
  <c r="AW172" i="1"/>
  <c r="AW223" i="1"/>
  <c r="AW314" i="1"/>
  <c r="AW241" i="1"/>
  <c r="AW273" i="1"/>
  <c r="AW284" i="1"/>
  <c r="AW167" i="1"/>
  <c r="AW175" i="1"/>
  <c r="AW185" i="1"/>
  <c r="AW203" i="1"/>
  <c r="AW211" i="1"/>
  <c r="AW224" i="1"/>
  <c r="AW232" i="1"/>
  <c r="AW272" i="1"/>
  <c r="AW253" i="1"/>
  <c r="AW260" i="1"/>
  <c r="AW280" i="1"/>
  <c r="AW297" i="1"/>
  <c r="AW305" i="1"/>
  <c r="AW313" i="1"/>
  <c r="AW321" i="1"/>
  <c r="AW366" i="1"/>
  <c r="AW398" i="1"/>
  <c r="AW372" i="1"/>
  <c r="AW429" i="1"/>
  <c r="AW407" i="1"/>
  <c r="AW423" i="1"/>
  <c r="AW417" i="1"/>
  <c r="AW427" i="1"/>
  <c r="AW548" i="1"/>
  <c r="AW542" i="1"/>
  <c r="AW575" i="1"/>
  <c r="AW618" i="1"/>
  <c r="AW646" i="1"/>
  <c r="AW685" i="1"/>
  <c r="AW668" i="1"/>
  <c r="AW667" i="1"/>
  <c r="AW528" i="1"/>
  <c r="AW584" i="1"/>
  <c r="AW553" i="1"/>
  <c r="AW620" i="1"/>
  <c r="AW622" i="1"/>
  <c r="AW633" i="1"/>
  <c r="AW706" i="1"/>
  <c r="AW710" i="1"/>
  <c r="AW523" i="1"/>
  <c r="AW577" i="1"/>
  <c r="AW541" i="1"/>
  <c r="AW585" i="1"/>
  <c r="AW654" i="1"/>
  <c r="AW665" i="1"/>
  <c r="AW721" i="1"/>
  <c r="AW687" i="1"/>
  <c r="AW522" i="1"/>
  <c r="AW560" i="1"/>
  <c r="AW559" i="1"/>
  <c r="AW545" i="1"/>
  <c r="AW664" i="1"/>
  <c r="AW639" i="1"/>
  <c r="AW659" i="1"/>
  <c r="AW691" i="1"/>
  <c r="AW795" i="1"/>
  <c r="AW845" i="1"/>
  <c r="AW870" i="1"/>
  <c r="AW889" i="1"/>
  <c r="N78" i="6"/>
  <c r="N117" i="6"/>
  <c r="E141" i="13"/>
  <c r="AW866" i="1"/>
  <c r="AW879" i="1"/>
  <c r="AW817" i="1"/>
  <c r="AW838" i="1"/>
  <c r="AW848" i="1"/>
  <c r="AW850" i="1"/>
  <c r="AW857" i="1"/>
  <c r="AW875" i="1"/>
  <c r="AW825" i="1"/>
  <c r="AW464" i="1"/>
  <c r="AW466" i="1"/>
  <c r="AW351" i="1"/>
  <c r="AW343" i="1"/>
  <c r="AW10" i="1"/>
  <c r="AW738" i="1"/>
  <c r="AW748" i="1"/>
  <c r="AW92" i="1"/>
  <c r="AW340" i="1"/>
  <c r="AW215" i="1"/>
  <c r="AW352" i="1"/>
  <c r="AW362" i="1"/>
  <c r="AW589" i="1"/>
  <c r="AW695" i="1"/>
  <c r="AW697" i="1"/>
  <c r="AW594" i="1"/>
  <c r="AW596" i="1"/>
  <c r="AW828" i="1"/>
  <c r="AW884" i="1"/>
  <c r="N72" i="6"/>
  <c r="N111" i="6"/>
  <c r="E135" i="13"/>
  <c r="AW876" i="1"/>
  <c r="AW847" i="1"/>
  <c r="AW803" i="1"/>
  <c r="AW805" i="1"/>
  <c r="AW811" i="1"/>
  <c r="AW798" i="1"/>
  <c r="AW796" i="1"/>
  <c r="AW651" i="1"/>
  <c r="AW643" i="1"/>
  <c r="AW634" i="1"/>
  <c r="AW514" i="1"/>
  <c r="AW506" i="1"/>
  <c r="AW498" i="1"/>
  <c r="AW488" i="1"/>
  <c r="AW470" i="1"/>
  <c r="AW452" i="1"/>
  <c r="AW519" i="1"/>
  <c r="AW511" i="1"/>
  <c r="AW503" i="1"/>
  <c r="AW495" i="1"/>
  <c r="AW485" i="1"/>
  <c r="AW473" i="1"/>
  <c r="AW459" i="1"/>
  <c r="AW462" i="1"/>
  <c r="AW454" i="1"/>
  <c r="AW446" i="1"/>
  <c r="AW445" i="1"/>
  <c r="AW422" i="1"/>
  <c r="AW377" i="1"/>
  <c r="AW397" i="1"/>
  <c r="AW434" i="1"/>
  <c r="AW404" i="1"/>
  <c r="AW436" i="1"/>
  <c r="AW409" i="1"/>
  <c r="AW382" i="1"/>
  <c r="AW373" i="1"/>
  <c r="AW322" i="1"/>
  <c r="AW63" i="1"/>
  <c r="AW55" i="1"/>
  <c r="AW47" i="1"/>
  <c r="AW39" i="1"/>
  <c r="AW31" i="1"/>
  <c r="AW23" i="1"/>
  <c r="AW318" i="1"/>
  <c r="AW143" i="1"/>
  <c r="AW42" i="1"/>
  <c r="AW88" i="1"/>
  <c r="AW328" i="1"/>
  <c r="AW71" i="1"/>
  <c r="AW82" i="1"/>
  <c r="AW46" i="1"/>
  <c r="AW839" i="1"/>
  <c r="AW78" i="1"/>
  <c r="AW157" i="1"/>
  <c r="AW20" i="1"/>
  <c r="AW108" i="1"/>
  <c r="AW141" i="1"/>
  <c r="AW174" i="1"/>
  <c r="AW216" i="1"/>
  <c r="AW247" i="1"/>
  <c r="AW296" i="1"/>
  <c r="AW262" i="1"/>
  <c r="AW155" i="1"/>
  <c r="AW114" i="1"/>
  <c r="AW64" i="1"/>
  <c r="AW168" i="1"/>
  <c r="AW210" i="1"/>
  <c r="AW293" i="1"/>
  <c r="AW258" i="1"/>
  <c r="AW138" i="1"/>
  <c r="AW107" i="1"/>
  <c r="AW74" i="1"/>
  <c r="AW162" i="1"/>
  <c r="AW212" i="1"/>
  <c r="AW251" i="1"/>
  <c r="AW283" i="1"/>
  <c r="AW316" i="1"/>
  <c r="AW113" i="1"/>
  <c r="AW159" i="1"/>
  <c r="AW24" i="1"/>
  <c r="AW118" i="1"/>
  <c r="AW148" i="1"/>
  <c r="AW180" i="1"/>
  <c r="AW231" i="1"/>
  <c r="AW250" i="1"/>
  <c r="AW249" i="1"/>
  <c r="AW281" i="1"/>
  <c r="AW161" i="1"/>
  <c r="AW169" i="1"/>
  <c r="AW177" i="1"/>
  <c r="AW187" i="1"/>
  <c r="AW205" i="1"/>
  <c r="AW217" i="1"/>
  <c r="AW226" i="1"/>
  <c r="AW234" i="1"/>
  <c r="AW286" i="1"/>
  <c r="AW261" i="1"/>
  <c r="AW368" i="1"/>
  <c r="AW290" i="1"/>
  <c r="AW299" i="1"/>
  <c r="AW307" i="1"/>
  <c r="AW315" i="1"/>
  <c r="AW323" i="1"/>
  <c r="AW376" i="1"/>
  <c r="AW415" i="1"/>
  <c r="AW392" i="1"/>
  <c r="AW419" i="1"/>
  <c r="AW388" i="1"/>
  <c r="AW380" i="1"/>
  <c r="AW425" i="1"/>
  <c r="AW521" i="1"/>
  <c r="AW568" i="1"/>
  <c r="AW558" i="1"/>
  <c r="AW583" i="1"/>
  <c r="AW652" i="1"/>
  <c r="AW657" i="1"/>
  <c r="AW715" i="1"/>
  <c r="AW684" i="1"/>
  <c r="AW726" i="1"/>
  <c r="AW532" i="1"/>
  <c r="AW547" i="1"/>
  <c r="AW565" i="1"/>
  <c r="AW587" i="1"/>
  <c r="AW648" i="1"/>
  <c r="AW650" i="1"/>
  <c r="AW714" i="1"/>
  <c r="AW683" i="1"/>
  <c r="AW527" i="1"/>
  <c r="AW550" i="1"/>
  <c r="AW557" i="1"/>
  <c r="AW625" i="1"/>
  <c r="AW631" i="1"/>
  <c r="AW690" i="1"/>
  <c r="AW707" i="1"/>
  <c r="AW711" i="1"/>
  <c r="AW526" i="1"/>
  <c r="AW576" i="1"/>
  <c r="AW579" i="1"/>
  <c r="AW561" i="1"/>
  <c r="AW666" i="1"/>
  <c r="AW641" i="1"/>
  <c r="AW689" i="1"/>
  <c r="AW719" i="1"/>
  <c r="AW804" i="1"/>
  <c r="AW859" i="1"/>
  <c r="AW863" i="1"/>
  <c r="AW731" i="1"/>
  <c r="AW869" i="1"/>
  <c r="AW880" i="1"/>
  <c r="AW820" i="1"/>
  <c r="AW846" i="1"/>
  <c r="AW861" i="1"/>
  <c r="AW855" i="1"/>
  <c r="AW867" i="1"/>
  <c r="AW747" i="1"/>
  <c r="AW493" i="1"/>
  <c r="AW359" i="1"/>
  <c r="AW349" i="1"/>
  <c r="AW341" i="1"/>
  <c r="AW94" i="1"/>
  <c r="AW736" i="1"/>
  <c r="AW95" i="1"/>
  <c r="AW270" i="1"/>
  <c r="AW348" i="1"/>
  <c r="AW342" i="1"/>
  <c r="AW360" i="1"/>
  <c r="AW537" i="1"/>
  <c r="AW597" i="1"/>
  <c r="AW536" i="1"/>
  <c r="AW699" i="1"/>
  <c r="AW601" i="1"/>
  <c r="AW591" i="1"/>
  <c r="AW834" i="1"/>
  <c r="AW874" i="1"/>
  <c r="AW852" i="1"/>
  <c r="AW823" i="1"/>
  <c r="AW801" i="1"/>
  <c r="AW802" i="1"/>
  <c r="AW809" i="1"/>
  <c r="AW816" i="1"/>
  <c r="AW794" i="1"/>
  <c r="AW640" i="1"/>
  <c r="AW632" i="1"/>
  <c r="AW520" i="1"/>
  <c r="AW512" i="1"/>
  <c r="AW504" i="1"/>
  <c r="AW496" i="1"/>
  <c r="AW486" i="1"/>
  <c r="AW468" i="1"/>
  <c r="AW448" i="1"/>
  <c r="AW517" i="1"/>
  <c r="AW509" i="1"/>
  <c r="AW501" i="1"/>
  <c r="AW491" i="1"/>
  <c r="AW481" i="1"/>
  <c r="AW471" i="1"/>
  <c r="AW453" i="1"/>
  <c r="AW458" i="1"/>
  <c r="AW450" i="1"/>
  <c r="AW442" i="1"/>
  <c r="AW437" i="1"/>
  <c r="AW411" i="1"/>
  <c r="AW443" i="1"/>
  <c r="AW387" i="1"/>
  <c r="AW426" i="1"/>
  <c r="AW393" i="1"/>
  <c r="AW432" i="1"/>
  <c r="AW406" i="1"/>
  <c r="AW381" i="1"/>
  <c r="AW371" i="1"/>
  <c r="AW330" i="1"/>
  <c r="AW61" i="1"/>
  <c r="AW53" i="1"/>
  <c r="AW45" i="1"/>
  <c r="AW37" i="1"/>
  <c r="AW29" i="1"/>
  <c r="AW21" i="1"/>
  <c r="AW326" i="1"/>
  <c r="AW17" i="1"/>
  <c r="AW50" i="1"/>
  <c r="AW733" i="1"/>
  <c r="AW76" i="1"/>
  <c r="AW104" i="1"/>
  <c r="AW22" i="1"/>
  <c r="AW54" i="1"/>
  <c r="AW69" i="1"/>
  <c r="AW112" i="1"/>
  <c r="AW131" i="1"/>
  <c r="AW36" i="1"/>
  <c r="AW116" i="1"/>
  <c r="AW150" i="1"/>
  <c r="AW182" i="1"/>
  <c r="AW225" i="1"/>
  <c r="AW255" i="1"/>
  <c r="AW304" i="1"/>
  <c r="AW278" i="1"/>
  <c r="AW124" i="1"/>
  <c r="AW15" i="1"/>
  <c r="AW85" i="1"/>
  <c r="AW176" i="1"/>
  <c r="AW218" i="1"/>
  <c r="AW302" i="1"/>
  <c r="AW274" i="1"/>
  <c r="AW153" i="1"/>
  <c r="AW28" i="1"/>
  <c r="AW84" i="1"/>
  <c r="AW170" i="1"/>
  <c r="AW221" i="1"/>
  <c r="AW259" i="1"/>
  <c r="AW291" i="1"/>
  <c r="AW238" i="1"/>
  <c r="AW121" i="1"/>
  <c r="AW132" i="1"/>
  <c r="AW40" i="1"/>
  <c r="AW126" i="1"/>
  <c r="AW156" i="1"/>
  <c r="AW188" i="1"/>
  <c r="AW298" i="1"/>
  <c r="AW266" i="1"/>
  <c r="AW257" i="1"/>
  <c r="AW236" i="1"/>
  <c r="AW163" i="1"/>
  <c r="AW171" i="1"/>
  <c r="AW181" i="1"/>
  <c r="AW189" i="1"/>
  <c r="AW207" i="1"/>
  <c r="AW219" i="1"/>
  <c r="AW228" i="1"/>
  <c r="AW240" i="1"/>
  <c r="AW237" i="1"/>
  <c r="AW285" i="1"/>
  <c r="AW248" i="1"/>
  <c r="AW292" i="1"/>
  <c r="AW301" i="1"/>
  <c r="AW309" i="1"/>
  <c r="AW317" i="1"/>
  <c r="AW325" i="1"/>
  <c r="AW386" i="1"/>
  <c r="AW431" i="1"/>
  <c r="AW412" i="1"/>
  <c r="AW329" i="1"/>
  <c r="AW390" i="1"/>
  <c r="AW394" i="1"/>
  <c r="AW433" i="1"/>
  <c r="AW525" i="1"/>
  <c r="AW578" i="1"/>
  <c r="AW549" i="1"/>
  <c r="AW617" i="1"/>
  <c r="AW626" i="1"/>
  <c r="AW658" i="1"/>
  <c r="AW723" i="1"/>
  <c r="AW692" i="1"/>
  <c r="AW727" i="1"/>
  <c r="AW552" i="1"/>
  <c r="AW555" i="1"/>
  <c r="AW574" i="1"/>
  <c r="AW615" i="1"/>
  <c r="AW661" i="1"/>
  <c r="AW656" i="1"/>
  <c r="AW722" i="1"/>
  <c r="AW712" i="1"/>
  <c r="AW531" i="1"/>
  <c r="AW564" i="1"/>
  <c r="AW621" i="1"/>
  <c r="AW644" i="1"/>
  <c r="AW663" i="1"/>
  <c r="AW705" i="1"/>
  <c r="AW688" i="1"/>
  <c r="AW720" i="1"/>
  <c r="AW530" i="1"/>
  <c r="AW543" i="1"/>
  <c r="AW546" i="1"/>
  <c r="AW619" i="1"/>
  <c r="AW629" i="1"/>
  <c r="AW642" i="1"/>
  <c r="AW716" i="1"/>
  <c r="AW732" i="1"/>
  <c r="AW837" i="1"/>
  <c r="AW853" i="1"/>
  <c r="AW873" i="1"/>
  <c r="AW808" i="1"/>
  <c r="AW868" i="1"/>
  <c r="AW887" i="1"/>
  <c r="N76" i="6"/>
  <c r="N115" i="6"/>
  <c r="E139" i="13"/>
  <c r="AW812" i="1"/>
  <c r="AW836" i="1"/>
  <c r="AW862" i="1"/>
  <c r="AW860" i="1"/>
  <c r="AW865" i="1"/>
  <c r="AW749" i="1"/>
  <c r="AW483" i="1"/>
  <c r="AW355" i="1"/>
  <c r="AW347" i="1"/>
  <c r="AW339" i="1"/>
  <c r="AW96" i="1"/>
  <c r="AW746" i="1"/>
  <c r="AW91" i="1"/>
  <c r="AW214" i="1"/>
  <c r="AW356" i="1"/>
  <c r="AW350" i="1"/>
  <c r="AW354" i="1"/>
  <c r="AW598" i="1"/>
  <c r="AW701" i="1"/>
  <c r="AW600" i="1"/>
  <c r="AW540" i="1"/>
  <c r="AW539" i="1"/>
  <c r="AW822" i="1"/>
  <c r="AW844" i="1"/>
  <c r="AW886" i="1"/>
  <c r="N75" i="6"/>
  <c r="N114" i="6"/>
  <c r="E138" i="13"/>
  <c r="AW881" i="1"/>
  <c r="AW856" i="1"/>
  <c r="AW829" i="1"/>
  <c r="AW797" i="1"/>
  <c r="AW800" i="1"/>
  <c r="AW806" i="1"/>
  <c r="AW813" i="1"/>
  <c r="AW792" i="1"/>
  <c r="AW638" i="1"/>
  <c r="AW630" i="1"/>
  <c r="AW518" i="1"/>
  <c r="AW510" i="1"/>
  <c r="AW502" i="1"/>
  <c r="AW494" i="1"/>
  <c r="AW482" i="1"/>
  <c r="AW460" i="1"/>
  <c r="AW444" i="1"/>
  <c r="AW515" i="1"/>
  <c r="AW507" i="1"/>
  <c r="AW499" i="1"/>
  <c r="AW489" i="1"/>
  <c r="AW479" i="1"/>
  <c r="AW469" i="1"/>
  <c r="AW451" i="1"/>
  <c r="AW457" i="1"/>
  <c r="AW449" i="1"/>
  <c r="AW441" i="1"/>
  <c r="AW435" i="1"/>
  <c r="AW385" i="1"/>
  <c r="AW428" i="1"/>
  <c r="AW383" i="1"/>
  <c r="AW418" i="1"/>
  <c r="AW391" i="1"/>
  <c r="AW424" i="1"/>
  <c r="AW395" i="1"/>
  <c r="AW378" i="1"/>
  <c r="AW369" i="1"/>
  <c r="AW67" i="1"/>
  <c r="AW59" i="1"/>
  <c r="AW51" i="1"/>
  <c r="AW43" i="1"/>
  <c r="AW35" i="1"/>
  <c r="AW27" i="1"/>
  <c r="AW18" i="1"/>
  <c r="AW110" i="1"/>
  <c r="AW26" i="1"/>
  <c r="AW58" i="1"/>
  <c r="AW324" i="1"/>
  <c r="AW87" i="1"/>
  <c r="AW86" i="1"/>
  <c r="AW30" i="1"/>
  <c r="AW62" i="1"/>
  <c r="AW111" i="1"/>
  <c r="AW130" i="1"/>
  <c r="AW72" i="1"/>
  <c r="AW52" i="1"/>
  <c r="AW125" i="1"/>
  <c r="AW158" i="1"/>
  <c r="AW190" i="1"/>
  <c r="AW233" i="1"/>
  <c r="AW263" i="1"/>
  <c r="AW312" i="1"/>
  <c r="AW129" i="1"/>
  <c r="AW140" i="1"/>
  <c r="AW32" i="1"/>
  <c r="AW152" i="1"/>
  <c r="AW184" i="1"/>
  <c r="AW227" i="1"/>
  <c r="AW310" i="1"/>
  <c r="AW89" i="1"/>
  <c r="AW139" i="1"/>
  <c r="AW44" i="1"/>
  <c r="AW146" i="1"/>
  <c r="AW186" i="1"/>
  <c r="AW229" i="1"/>
  <c r="AW267" i="1"/>
  <c r="AW300" i="1"/>
  <c r="AW254" i="1"/>
  <c r="AW137" i="1"/>
  <c r="AW106" i="1"/>
  <c r="AW56" i="1"/>
  <c r="AW134" i="1"/>
  <c r="AW164" i="1"/>
  <c r="AW206" i="1"/>
  <c r="AW306" i="1"/>
  <c r="AW282" i="1"/>
  <c r="AW265" i="1"/>
  <c r="AW252" i="1"/>
  <c r="AW165" i="1"/>
  <c r="AW173" i="1"/>
  <c r="AW183" i="1"/>
  <c r="AW191" i="1"/>
  <c r="AW209" i="1"/>
  <c r="AW222" i="1"/>
  <c r="AW230" i="1"/>
  <c r="AW256" i="1"/>
  <c r="AW245" i="1"/>
  <c r="AW244" i="1"/>
  <c r="AW264" i="1"/>
  <c r="AW295" i="1"/>
  <c r="AW303" i="1"/>
  <c r="AW311" i="1"/>
  <c r="AW319" i="1"/>
  <c r="AW327" i="1"/>
  <c r="AW396" i="1"/>
  <c r="AW331" i="1"/>
  <c r="AW421" i="1"/>
  <c r="AW370" i="1"/>
  <c r="AW405" i="1"/>
  <c r="AW384" i="1"/>
  <c r="AW410" i="1"/>
  <c r="AW529" i="1"/>
  <c r="AW586" i="1"/>
  <c r="AW566" i="1"/>
  <c r="AW616" i="1"/>
  <c r="AW635" i="1"/>
  <c r="AW686" i="1"/>
  <c r="AW724" i="1"/>
  <c r="AW717" i="1"/>
  <c r="AW524" i="1"/>
  <c r="AW567" i="1"/>
  <c r="AW554" i="1"/>
  <c r="AW582" i="1"/>
  <c r="AW623" i="1"/>
  <c r="AW655" i="1"/>
  <c r="AW662" i="1"/>
  <c r="AW708" i="1"/>
  <c r="AW728" i="1"/>
  <c r="AW556" i="1"/>
  <c r="AW581" i="1"/>
  <c r="AW624" i="1"/>
  <c r="AW660" i="1"/>
  <c r="AW645" i="1"/>
  <c r="AW713" i="1"/>
  <c r="AW709" i="1"/>
  <c r="AW730" i="1"/>
  <c r="AW544" i="1"/>
  <c r="AW551" i="1"/>
  <c r="AW580" i="1"/>
  <c r="AW653" i="1"/>
  <c r="AW637" i="1"/>
  <c r="AW649" i="1"/>
  <c r="AW718" i="1"/>
  <c r="AW725" i="1"/>
  <c r="AW851" i="1"/>
  <c r="AW864" i="1"/>
  <c r="AW877" i="1"/>
  <c r="AW835" i="1"/>
  <c r="AW871" i="1"/>
  <c r="AW729" i="1"/>
  <c r="AW826" i="1"/>
  <c r="AW849" i="1"/>
  <c r="AW793" i="1"/>
  <c r="AW858" i="1"/>
  <c r="AW872" i="1"/>
  <c r="AW831" i="1"/>
  <c r="AW737" i="1"/>
  <c r="AW467" i="1"/>
  <c r="AW353" i="1"/>
  <c r="AW345" i="1"/>
  <c r="AW333" i="1"/>
  <c r="AW120" i="1"/>
  <c r="AW119" i="1"/>
  <c r="AW93" i="1"/>
  <c r="AW268" i="1"/>
  <c r="AW213" i="1"/>
  <c r="AW344" i="1"/>
  <c r="AW346" i="1"/>
  <c r="AW609" i="1"/>
  <c r="AW700" i="1"/>
  <c r="AW595" i="1"/>
  <c r="AW590" i="1"/>
  <c r="AW588" i="1"/>
  <c r="AW830" i="1"/>
  <c r="AW885" i="1"/>
  <c r="N73" i="6"/>
  <c r="N112" i="6"/>
  <c r="E136" i="13"/>
  <c r="AW821" i="1"/>
  <c r="AW791" i="1"/>
  <c r="AW741" i="1"/>
  <c r="AW480" i="1"/>
  <c r="AW477" i="1"/>
  <c r="AW365" i="1"/>
  <c r="AW335" i="1"/>
  <c r="AW77" i="1"/>
  <c r="AW744" i="1"/>
  <c r="AW742" i="1"/>
  <c r="AW287" i="1"/>
  <c r="AW202" i="1"/>
  <c r="AW100" i="1"/>
  <c r="AW197" i="1"/>
  <c r="AW194" i="1"/>
  <c r="AW269" i="1"/>
  <c r="AW334" i="1"/>
  <c r="AW336" i="1"/>
  <c r="AW572" i="1"/>
  <c r="AW570" i="1"/>
  <c r="AW607" i="1"/>
  <c r="AW535" i="1"/>
  <c r="AW608" i="1"/>
  <c r="AW698" i="1"/>
  <c r="AW703" i="1"/>
  <c r="AW604" i="1"/>
  <c r="AW606" i="1"/>
  <c r="AW842" i="1"/>
  <c r="AW832" i="1"/>
  <c r="AW833" i="1"/>
  <c r="AW750" i="1"/>
  <c r="AW735" i="1"/>
  <c r="AW478" i="1"/>
  <c r="AW463" i="1"/>
  <c r="AW363" i="1"/>
  <c r="AW337" i="1"/>
  <c r="AW73" i="1"/>
  <c r="AW102" i="1"/>
  <c r="AW144" i="1"/>
  <c r="AW79" i="1"/>
  <c r="AW97" i="1"/>
  <c r="AW178" i="1"/>
  <c r="AW289" i="1"/>
  <c r="AW196" i="1"/>
  <c r="AW277" i="1"/>
  <c r="AW402" i="1"/>
  <c r="AW400" i="1"/>
  <c r="AW605" i="1"/>
  <c r="AW571" i="1"/>
  <c r="AW614" i="1"/>
  <c r="AW569" i="1"/>
  <c r="AW593" i="1"/>
  <c r="AW693" i="1"/>
  <c r="AW704" i="1"/>
  <c r="AW612" i="1"/>
  <c r="AW677" i="1"/>
  <c r="AW840" i="1"/>
  <c r="AW827" i="1"/>
  <c r="AW745" i="1"/>
  <c r="AW490" i="1"/>
  <c r="AW474" i="1"/>
  <c r="AW401" i="1"/>
  <c r="AW361" i="1"/>
  <c r="AW14" i="1"/>
  <c r="AW99" i="1"/>
  <c r="AW13" i="1"/>
  <c r="AW200" i="1"/>
  <c r="AW75" i="1"/>
  <c r="AW145" i="1"/>
  <c r="AW195" i="1"/>
  <c r="AW364" i="1"/>
  <c r="AW199" i="1"/>
  <c r="AW276" i="1"/>
  <c r="AW338" i="1"/>
  <c r="AW533" i="1"/>
  <c r="AW694" i="1"/>
  <c r="AW592" i="1"/>
  <c r="AW678" i="1"/>
  <c r="AW602" i="1"/>
  <c r="AW610" i="1"/>
  <c r="AW680" i="1"/>
  <c r="AW534" i="1"/>
  <c r="AW599" i="1"/>
  <c r="AW679" i="1"/>
  <c r="AW841" i="1"/>
  <c r="AW843" i="1"/>
  <c r="AW739" i="1"/>
  <c r="AW743" i="1"/>
  <c r="AW484" i="1"/>
  <c r="AW472" i="1"/>
  <c r="AW399" i="1"/>
  <c r="AW357" i="1"/>
  <c r="AW12" i="1"/>
  <c r="AW103" i="1"/>
  <c r="AW740" i="1"/>
  <c r="AW271" i="1"/>
  <c r="AW101" i="1"/>
  <c r="AW11" i="1"/>
  <c r="AW98" i="1"/>
  <c r="AW179" i="1"/>
  <c r="AW201" i="1"/>
  <c r="AW288" i="1"/>
  <c r="AW358" i="1"/>
  <c r="AW538" i="1"/>
  <c r="AW702" i="1"/>
  <c r="AW603" i="1"/>
  <c r="AW681" i="1"/>
  <c r="AW613" i="1"/>
  <c r="AW682" i="1"/>
  <c r="AW696" i="1"/>
  <c r="AW562" i="1"/>
  <c r="AW611" i="1"/>
  <c r="AW883" i="1"/>
  <c r="N70" i="6"/>
  <c r="N109" i="6"/>
  <c r="E133" i="13"/>
  <c r="AW824" i="1"/>
  <c r="AA86" i="6"/>
  <c r="AA119" i="6"/>
  <c r="M53" i="6"/>
  <c r="M92" i="6"/>
  <c r="D116" i="13"/>
  <c r="N77" i="6"/>
  <c r="N116" i="6"/>
  <c r="E140" i="13"/>
  <c r="G67" i="13"/>
  <c r="Z86" i="6"/>
  <c r="Z119" i="6"/>
  <c r="Y86" i="6"/>
  <c r="Y119" i="6"/>
  <c r="AB86" i="6"/>
  <c r="AB119" i="6"/>
  <c r="F67" i="13"/>
  <c r="J67" i="13"/>
  <c r="I67" i="13"/>
  <c r="B110" i="13"/>
  <c r="B17" i="12"/>
  <c r="C17" i="12"/>
  <c r="H67" i="13"/>
  <c r="B15" i="10"/>
  <c r="L86" i="6"/>
  <c r="L119" i="6"/>
  <c r="G78" i="13"/>
  <c r="J78" i="13"/>
  <c r="I78" i="13"/>
  <c r="F78" i="13"/>
  <c r="H78" i="13"/>
  <c r="I86" i="13"/>
  <c r="F86" i="13"/>
  <c r="H86" i="13"/>
  <c r="G86" i="13"/>
  <c r="J86" i="13"/>
  <c r="J72" i="13"/>
  <c r="H72" i="13"/>
  <c r="F72" i="13"/>
  <c r="I72" i="13"/>
  <c r="G72" i="13"/>
  <c r="J79" i="13"/>
  <c r="I79" i="13"/>
  <c r="F79" i="13"/>
  <c r="H79" i="13"/>
  <c r="G79" i="13"/>
  <c r="H87" i="13"/>
  <c r="G87" i="13"/>
  <c r="J87" i="13"/>
  <c r="I87" i="13"/>
  <c r="F87" i="13"/>
  <c r="I75" i="13"/>
  <c r="F75" i="13"/>
  <c r="H75" i="13"/>
  <c r="G75" i="13"/>
  <c r="J75" i="13"/>
  <c r="J81" i="13"/>
  <c r="I81" i="13"/>
  <c r="F81" i="13"/>
  <c r="H81" i="13"/>
  <c r="G81" i="13"/>
  <c r="H82" i="13"/>
  <c r="G82" i="13"/>
  <c r="J82" i="13"/>
  <c r="I82" i="13"/>
  <c r="F82" i="13"/>
  <c r="J74" i="13"/>
  <c r="I74" i="13"/>
  <c r="F74" i="13"/>
  <c r="H74" i="13"/>
  <c r="G74" i="13"/>
  <c r="H89" i="13"/>
  <c r="G89" i="13"/>
  <c r="J89" i="13"/>
  <c r="I89" i="13"/>
  <c r="F89" i="13"/>
  <c r="G76" i="13"/>
  <c r="J76" i="13"/>
  <c r="H76" i="13"/>
  <c r="F76" i="13"/>
  <c r="I76" i="13"/>
  <c r="G83" i="13"/>
  <c r="J83" i="13"/>
  <c r="I83" i="13"/>
  <c r="F83" i="13"/>
  <c r="H83" i="13"/>
  <c r="J90" i="13"/>
  <c r="I90" i="13"/>
  <c r="F90" i="13"/>
  <c r="H90" i="13"/>
  <c r="G90" i="13"/>
  <c r="J88" i="13"/>
  <c r="I88" i="13"/>
  <c r="F88" i="13"/>
  <c r="H88" i="13"/>
  <c r="G88" i="13"/>
  <c r="H71" i="13"/>
  <c r="G71" i="13"/>
  <c r="J71" i="13"/>
  <c r="I71" i="13"/>
  <c r="F71" i="13"/>
  <c r="G69" i="13"/>
  <c r="J69" i="13"/>
  <c r="I69" i="13"/>
  <c r="F69" i="13"/>
  <c r="H69" i="13"/>
  <c r="H73" i="13"/>
  <c r="G73" i="13"/>
  <c r="J73" i="13"/>
  <c r="I73" i="13"/>
  <c r="F73" i="13"/>
  <c r="I91" i="13"/>
  <c r="F91" i="13"/>
  <c r="H91" i="13"/>
  <c r="G91" i="13"/>
  <c r="J91" i="13"/>
  <c r="I70" i="13"/>
  <c r="F70" i="13"/>
  <c r="H70" i="13"/>
  <c r="G70" i="13"/>
  <c r="J70" i="13"/>
  <c r="I77" i="13"/>
  <c r="F77" i="13"/>
  <c r="H77" i="13"/>
  <c r="G77" i="13"/>
  <c r="J77" i="13"/>
  <c r="G85" i="13"/>
  <c r="J85" i="13"/>
  <c r="I85" i="13"/>
  <c r="F85" i="13"/>
  <c r="H85" i="13"/>
  <c r="I84" i="13"/>
  <c r="F84" i="13"/>
  <c r="H84" i="13"/>
  <c r="G84" i="13"/>
  <c r="J84" i="13"/>
  <c r="H68" i="13"/>
  <c r="F68" i="13"/>
  <c r="I68" i="13"/>
  <c r="G68" i="13"/>
  <c r="J68" i="13"/>
  <c r="H80" i="13"/>
  <c r="G80" i="13"/>
  <c r="J80" i="13"/>
  <c r="I80" i="13"/>
  <c r="F80" i="13"/>
  <c r="M56" i="6"/>
  <c r="M95" i="6"/>
  <c r="D119" i="13"/>
  <c r="M63" i="6"/>
  <c r="M102" i="6"/>
  <c r="D126" i="13"/>
  <c r="M47" i="6"/>
  <c r="M51" i="6"/>
  <c r="M90" i="6"/>
  <c r="D114" i="13"/>
  <c r="AW9" i="1"/>
  <c r="M62" i="6"/>
  <c r="M101" i="6"/>
  <c r="D125" i="13"/>
  <c r="M58" i="6"/>
  <c r="M97" i="6"/>
  <c r="D121" i="13"/>
  <c r="M49" i="6"/>
  <c r="M88" i="6"/>
  <c r="D112" i="13"/>
  <c r="M65" i="6"/>
  <c r="M104" i="6"/>
  <c r="D128" i="13"/>
  <c r="M60" i="6"/>
  <c r="M99" i="6"/>
  <c r="D123" i="13"/>
  <c r="M59" i="6"/>
  <c r="M98" i="6"/>
  <c r="D122" i="13"/>
  <c r="M55" i="6"/>
  <c r="M94" i="6"/>
  <c r="D118" i="13"/>
  <c r="M57" i="6"/>
  <c r="M96" i="6"/>
  <c r="D120" i="13"/>
  <c r="M50" i="6"/>
  <c r="M89" i="6"/>
  <c r="D113" i="13"/>
  <c r="M52" i="6"/>
  <c r="M91" i="6"/>
  <c r="D115" i="13"/>
  <c r="M54" i="6"/>
  <c r="M93" i="6"/>
  <c r="D117" i="13"/>
  <c r="M48" i="6"/>
  <c r="M87" i="6"/>
  <c r="D111" i="13"/>
  <c r="B16" i="10"/>
  <c r="B20" i="12"/>
  <c r="B111" i="13"/>
  <c r="C18" i="12"/>
  <c r="C111" i="13"/>
  <c r="AX220" i="1"/>
  <c r="AX882" i="1"/>
  <c r="AX193" i="1"/>
  <c r="AX890" i="1"/>
  <c r="O79" i="6"/>
  <c r="O118" i="6"/>
  <c r="F142" i="13"/>
  <c r="AX198" i="1"/>
  <c r="AX563" i="1"/>
  <c r="AX573" i="1"/>
  <c r="B49" i="10"/>
  <c r="C47" i="10"/>
  <c r="C50" i="12"/>
  <c r="B50" i="12"/>
  <c r="M80" i="6"/>
  <c r="AX764" i="1"/>
  <c r="AX779" i="1"/>
  <c r="AX765" i="1"/>
  <c r="AX755" i="1"/>
  <c r="AX757" i="1"/>
  <c r="AX759" i="1"/>
  <c r="AX761" i="1"/>
  <c r="AX763" i="1"/>
  <c r="AX769" i="1"/>
  <c r="AX766" i="1"/>
  <c r="AX777" i="1"/>
  <c r="AX785" i="1"/>
  <c r="AX753" i="1"/>
  <c r="AX775" i="1"/>
  <c r="AX787" i="1"/>
  <c r="AX751" i="1"/>
  <c r="AX771" i="1"/>
  <c r="AX773" i="1"/>
  <c r="AX789" i="1"/>
  <c r="AX783" i="1"/>
  <c r="AX767" i="1"/>
  <c r="AX754" i="1"/>
  <c r="AX758" i="1"/>
  <c r="AX762" i="1"/>
  <c r="AX770" i="1"/>
  <c r="AX780" i="1"/>
  <c r="AX752" i="1"/>
  <c r="AX756" i="1"/>
  <c r="AX760" i="1"/>
  <c r="AX768" i="1"/>
  <c r="AX778" i="1"/>
  <c r="AX786" i="1"/>
  <c r="AX788" i="1"/>
  <c r="AX781" i="1"/>
  <c r="AX782" i="1"/>
  <c r="AX774" i="1"/>
  <c r="AX776" i="1"/>
  <c r="AX772" i="1"/>
  <c r="AX784" i="1"/>
  <c r="AX790" i="1"/>
  <c r="AX749" i="1"/>
  <c r="AX591" i="1"/>
  <c r="AX362" i="1"/>
  <c r="AX352" i="1"/>
  <c r="AX344" i="1"/>
  <c r="AX96" i="1"/>
  <c r="AX95" i="1"/>
  <c r="AX747" i="1"/>
  <c r="AX120" i="1"/>
  <c r="AX339" i="1"/>
  <c r="AX353" i="1"/>
  <c r="AX333" i="1"/>
  <c r="AX467" i="1"/>
  <c r="AX697" i="1"/>
  <c r="AX590" i="1"/>
  <c r="AX701" i="1"/>
  <c r="AX598" i="1"/>
  <c r="AX738" i="1"/>
  <c r="AX746" i="1"/>
  <c r="AX881" i="1"/>
  <c r="AX865" i="1"/>
  <c r="AX860" i="1"/>
  <c r="AX829" i="1"/>
  <c r="AX818" i="1"/>
  <c r="AX816" i="1"/>
  <c r="AX797" i="1"/>
  <c r="AX656" i="1"/>
  <c r="AX657" i="1"/>
  <c r="AX639" i="1"/>
  <c r="AX631" i="1"/>
  <c r="AX585" i="1"/>
  <c r="AX578" i="1"/>
  <c r="AX458" i="1"/>
  <c r="AX520" i="1"/>
  <c r="AX512" i="1"/>
  <c r="AX504" i="1"/>
  <c r="AX496" i="1"/>
  <c r="AX486" i="1"/>
  <c r="AX468" i="1"/>
  <c r="AX448" i="1"/>
  <c r="AX428" i="1"/>
  <c r="AX383" i="1"/>
  <c r="AX438" i="1"/>
  <c r="AX414" i="1"/>
  <c r="AX436" i="1"/>
  <c r="AX409" i="1"/>
  <c r="AX381" i="1"/>
  <c r="AX422" i="1"/>
  <c r="AX377" i="1"/>
  <c r="AX235" i="1"/>
  <c r="AX227" i="1"/>
  <c r="AX218" i="1"/>
  <c r="AX208" i="1"/>
  <c r="AX321" i="1"/>
  <c r="AX301" i="1"/>
  <c r="AX130" i="1"/>
  <c r="AX190" i="1"/>
  <c r="AX182" i="1"/>
  <c r="AX172" i="1"/>
  <c r="AX164" i="1"/>
  <c r="AX152" i="1"/>
  <c r="AX125" i="1"/>
  <c r="AX146" i="1"/>
  <c r="AX121" i="1"/>
  <c r="AX66" i="1"/>
  <c r="AX58" i="1"/>
  <c r="AX50" i="1"/>
  <c r="AX42" i="1"/>
  <c r="AX34" i="1"/>
  <c r="AX26" i="1"/>
  <c r="AX17" i="1"/>
  <c r="AX109" i="1"/>
  <c r="AX88" i="1"/>
  <c r="AX85" i="1"/>
  <c r="AX706" i="1"/>
  <c r="AX68" i="1"/>
  <c r="AX725" i="1"/>
  <c r="AX18" i="1"/>
  <c r="AX51" i="1"/>
  <c r="AX709" i="1"/>
  <c r="AX299" i="1"/>
  <c r="AX714" i="1"/>
  <c r="AX297" i="1"/>
  <c r="AX566" i="1"/>
  <c r="AX39" i="1"/>
  <c r="AX111" i="1"/>
  <c r="AX16" i="1"/>
  <c r="AX107" i="1"/>
  <c r="AX140" i="1"/>
  <c r="AX266" i="1"/>
  <c r="AX259" i="1"/>
  <c r="AX153" i="1"/>
  <c r="AX106" i="1"/>
  <c r="AX139" i="1"/>
  <c r="AX143" i="1"/>
  <c r="AX41" i="1"/>
  <c r="AX246" i="1"/>
  <c r="AX286" i="1"/>
  <c r="AX136" i="1"/>
  <c r="AX37" i="1"/>
  <c r="AX90" i="1"/>
  <c r="AX244" i="1"/>
  <c r="AX163" i="1"/>
  <c r="AX222" i="1"/>
  <c r="AX298" i="1"/>
  <c r="AX161" i="1"/>
  <c r="AX203" i="1"/>
  <c r="AX249" i="1"/>
  <c r="AX304" i="1"/>
  <c r="AX256" i="1"/>
  <c r="AX167" i="1"/>
  <c r="AX209" i="1"/>
  <c r="AX237" i="1"/>
  <c r="AX302" i="1"/>
  <c r="AX181" i="1"/>
  <c r="AX232" i="1"/>
  <c r="AX291" i="1"/>
  <c r="AX386" i="1"/>
  <c r="AX322" i="1"/>
  <c r="AX419" i="1"/>
  <c r="AX328" i="1"/>
  <c r="AX412" i="1"/>
  <c r="AX407" i="1"/>
  <c r="AX318" i="1"/>
  <c r="AX427" i="1"/>
  <c r="AX324" i="1"/>
  <c r="AX431" i="1"/>
  <c r="AX451" i="1"/>
  <c r="AX499" i="1"/>
  <c r="AX525" i="1"/>
  <c r="AX577" i="1"/>
  <c r="AX620" i="1"/>
  <c r="AX638" i="1"/>
  <c r="AX716" i="1"/>
  <c r="AX449" i="1"/>
  <c r="AX481" i="1"/>
  <c r="AX513" i="1"/>
  <c r="AX545" i="1"/>
  <c r="AX558" i="1"/>
  <c r="AX564" i="1"/>
  <c r="AX632" i="1"/>
  <c r="AX634" i="1"/>
  <c r="AX692" i="1"/>
  <c r="AX455" i="1"/>
  <c r="AX495" i="1"/>
  <c r="AX523" i="1"/>
  <c r="AX568" i="1"/>
  <c r="AX616" i="1"/>
  <c r="AX640" i="1"/>
  <c r="AX654" i="1"/>
  <c r="AX712" i="1"/>
  <c r="AX683" i="1"/>
  <c r="AX437" i="1"/>
  <c r="AX469" i="1"/>
  <c r="AX517" i="1"/>
  <c r="AX553" i="1"/>
  <c r="AX584" i="1"/>
  <c r="AX556" i="1"/>
  <c r="AX619" i="1"/>
  <c r="AX644" i="1"/>
  <c r="AX719" i="1"/>
  <c r="AX723" i="1"/>
  <c r="AX808" i="1"/>
  <c r="AX847" i="1"/>
  <c r="AX889" i="1"/>
  <c r="O78" i="6"/>
  <c r="O117" i="6"/>
  <c r="F141" i="13"/>
  <c r="AX845" i="1"/>
  <c r="AX861" i="1"/>
  <c r="AX731" i="1"/>
  <c r="AX852" i="1"/>
  <c r="AX867" i="1"/>
  <c r="AX887" i="1"/>
  <c r="O76" i="6"/>
  <c r="O115" i="6"/>
  <c r="F139" i="13"/>
  <c r="AX812" i="1"/>
  <c r="AX837" i="1"/>
  <c r="AX872" i="1"/>
  <c r="AX825" i="1"/>
  <c r="AX601" i="1"/>
  <c r="AX589" i="1"/>
  <c r="AX360" i="1"/>
  <c r="AX350" i="1"/>
  <c r="AX342" i="1"/>
  <c r="AX93" i="1"/>
  <c r="AX737" i="1"/>
  <c r="AX119" i="1"/>
  <c r="AX268" i="1"/>
  <c r="AX347" i="1"/>
  <c r="AX343" i="1"/>
  <c r="AX341" i="1"/>
  <c r="AX483" i="1"/>
  <c r="AX695" i="1"/>
  <c r="AX594" i="1"/>
  <c r="AX699" i="1"/>
  <c r="AX700" i="1"/>
  <c r="AX885" i="1"/>
  <c r="AX828" i="1"/>
  <c r="AX878" i="1"/>
  <c r="AX859" i="1"/>
  <c r="AX853" i="1"/>
  <c r="AX823" i="1"/>
  <c r="AX811" i="1"/>
  <c r="AX813" i="1"/>
  <c r="AX792" i="1"/>
  <c r="AX646" i="1"/>
  <c r="AX659" i="1"/>
  <c r="AX637" i="1"/>
  <c r="AX629" i="1"/>
  <c r="AX582" i="1"/>
  <c r="AX583" i="1"/>
  <c r="AX454" i="1"/>
  <c r="AX518" i="1"/>
  <c r="AX510" i="1"/>
  <c r="AX502" i="1"/>
  <c r="AX494" i="1"/>
  <c r="AX482" i="1"/>
  <c r="AX460" i="1"/>
  <c r="AX444" i="1"/>
  <c r="AX420" i="1"/>
  <c r="AX370" i="1"/>
  <c r="AX434" i="1"/>
  <c r="AX404" i="1"/>
  <c r="AX432" i="1"/>
  <c r="AX406" i="1"/>
  <c r="AX375" i="1"/>
  <c r="AX411" i="1"/>
  <c r="AX329" i="1"/>
  <c r="AX233" i="1"/>
  <c r="AX225" i="1"/>
  <c r="AX216" i="1"/>
  <c r="AX206" i="1"/>
  <c r="AX295" i="1"/>
  <c r="AX292" i="1"/>
  <c r="AX129" i="1"/>
  <c r="AX188" i="1"/>
  <c r="AX180" i="1"/>
  <c r="AX170" i="1"/>
  <c r="AX162" i="1"/>
  <c r="AX148" i="1"/>
  <c r="AX158" i="1"/>
  <c r="AX141" i="1"/>
  <c r="AX116" i="1"/>
  <c r="AX64" i="1"/>
  <c r="AX56" i="1"/>
  <c r="AX48" i="1"/>
  <c r="AX40" i="1"/>
  <c r="AX32" i="1"/>
  <c r="AX24" i="1"/>
  <c r="AX15" i="1"/>
  <c r="AX108" i="1"/>
  <c r="AX78" i="1"/>
  <c r="AX84" i="1"/>
  <c r="AX705" i="1"/>
  <c r="AX76" i="1"/>
  <c r="AX727" i="1"/>
  <c r="AX27" i="1"/>
  <c r="AX59" i="1"/>
  <c r="AX717" i="1"/>
  <c r="AX307" i="1"/>
  <c r="AX721" i="1"/>
  <c r="AX327" i="1"/>
  <c r="AX838" i="1"/>
  <c r="AX47" i="1"/>
  <c r="AX135" i="1"/>
  <c r="AX33" i="1"/>
  <c r="AX115" i="1"/>
  <c r="AX242" i="1"/>
  <c r="AX274" i="1"/>
  <c r="AX275" i="1"/>
  <c r="AX29" i="1"/>
  <c r="AX114" i="1"/>
  <c r="AX239" i="1"/>
  <c r="AX151" i="1"/>
  <c r="AX57" i="1"/>
  <c r="AX254" i="1"/>
  <c r="AX251" i="1"/>
  <c r="AX149" i="1"/>
  <c r="AX53" i="1"/>
  <c r="AX247" i="1"/>
  <c r="AX252" i="1"/>
  <c r="AX171" i="1"/>
  <c r="AX230" i="1"/>
  <c r="AX306" i="1"/>
  <c r="AX169" i="1"/>
  <c r="AX211" i="1"/>
  <c r="AX265" i="1"/>
  <c r="AX312" i="1"/>
  <c r="AX264" i="1"/>
  <c r="AX175" i="1"/>
  <c r="AX217" i="1"/>
  <c r="AX253" i="1"/>
  <c r="AX310" i="1"/>
  <c r="AX189" i="1"/>
  <c r="AX241" i="1"/>
  <c r="AX300" i="1"/>
  <c r="AX380" i="1"/>
  <c r="AX330" i="1"/>
  <c r="AX425" i="1"/>
  <c r="AX369" i="1"/>
  <c r="AX405" i="1"/>
  <c r="AX372" i="1"/>
  <c r="AX326" i="1"/>
  <c r="AX417" i="1"/>
  <c r="AX382" i="1"/>
  <c r="AX429" i="1"/>
  <c r="AX459" i="1"/>
  <c r="AX507" i="1"/>
  <c r="AX529" i="1"/>
  <c r="AX555" i="1"/>
  <c r="AX630" i="1"/>
  <c r="AX648" i="1"/>
  <c r="AX688" i="1"/>
  <c r="AX457" i="1"/>
  <c r="AX489" i="1"/>
  <c r="AX524" i="1"/>
  <c r="AX561" i="1"/>
  <c r="AX576" i="1"/>
  <c r="AX581" i="1"/>
  <c r="AX623" i="1"/>
  <c r="AX643" i="1"/>
  <c r="AX728" i="1"/>
  <c r="AX471" i="1"/>
  <c r="AX503" i="1"/>
  <c r="AX527" i="1"/>
  <c r="AX547" i="1"/>
  <c r="AX624" i="1"/>
  <c r="AX653" i="1"/>
  <c r="AX663" i="1"/>
  <c r="AX720" i="1"/>
  <c r="AX691" i="1"/>
  <c r="AX445" i="1"/>
  <c r="AX485" i="1"/>
  <c r="AX522" i="1"/>
  <c r="AX546" i="1"/>
  <c r="AX834" i="1"/>
  <c r="AX597" i="1"/>
  <c r="AX466" i="1"/>
  <c r="AX356" i="1"/>
  <c r="AX348" i="1"/>
  <c r="AX214" i="1"/>
  <c r="AX92" i="1"/>
  <c r="AX10" i="1"/>
  <c r="AX91" i="1"/>
  <c r="AX213" i="1"/>
  <c r="AX355" i="1"/>
  <c r="AX351" i="1"/>
  <c r="AX349" i="1"/>
  <c r="AX600" i="1"/>
  <c r="AX537" i="1"/>
  <c r="AX588" i="1"/>
  <c r="AX736" i="1"/>
  <c r="AX822" i="1"/>
  <c r="AX844" i="1"/>
  <c r="AX888" i="1"/>
  <c r="O77" i="6"/>
  <c r="O116" i="6"/>
  <c r="F140" i="13"/>
  <c r="AX876" i="1"/>
  <c r="AX855" i="1"/>
  <c r="AX850" i="1"/>
  <c r="AX807" i="1"/>
  <c r="AX809" i="1"/>
  <c r="AX803" i="1"/>
  <c r="AX710" i="1"/>
  <c r="AX658" i="1"/>
  <c r="AX642" i="1"/>
  <c r="AX635" i="1"/>
  <c r="AX626" i="1"/>
  <c r="AX574" i="1"/>
  <c r="AX575" i="1"/>
  <c r="AX450" i="1"/>
  <c r="AX516" i="1"/>
  <c r="AX508" i="1"/>
  <c r="AX500" i="1"/>
  <c r="AX492" i="1"/>
  <c r="AX476" i="1"/>
  <c r="AX456" i="1"/>
  <c r="AX440" i="1"/>
  <c r="AX397" i="1"/>
  <c r="AX368" i="1"/>
  <c r="AX426" i="1"/>
  <c r="AX393" i="1"/>
  <c r="AX424" i="1"/>
  <c r="AX395" i="1"/>
  <c r="AX373" i="1"/>
  <c r="AX385" i="1"/>
  <c r="AX325" i="1"/>
  <c r="AX231" i="1"/>
  <c r="AX223" i="1"/>
  <c r="AX212" i="1"/>
  <c r="AX204" i="1"/>
  <c r="AX323" i="1"/>
  <c r="AX138" i="1"/>
  <c r="AX126" i="1"/>
  <c r="AX186" i="1"/>
  <c r="AX176" i="1"/>
  <c r="AX168" i="1"/>
  <c r="AX160" i="1"/>
  <c r="AX142" i="1"/>
  <c r="AX154" i="1"/>
  <c r="AX133" i="1"/>
  <c r="AX89" i="1"/>
  <c r="AX62" i="1"/>
  <c r="AX54" i="1"/>
  <c r="AX46" i="1"/>
  <c r="AX38" i="1"/>
  <c r="AX30" i="1"/>
  <c r="AX22" i="1"/>
  <c r="AX113" i="1"/>
  <c r="AX105" i="1"/>
  <c r="AX70" i="1"/>
  <c r="AX74" i="1"/>
  <c r="AX729" i="1"/>
  <c r="AX87" i="1"/>
  <c r="AX309" i="1"/>
  <c r="AX35" i="1"/>
  <c r="AX67" i="1"/>
  <c r="AX718" i="1"/>
  <c r="AX305" i="1"/>
  <c r="AX315" i="1"/>
  <c r="AX836" i="1"/>
  <c r="AX23" i="1"/>
  <c r="AX55" i="1"/>
  <c r="AX147" i="1"/>
  <c r="AX49" i="1"/>
  <c r="AX124" i="1"/>
  <c r="AX250" i="1"/>
  <c r="AX282" i="1"/>
  <c r="AX110" i="1"/>
  <c r="AX45" i="1"/>
  <c r="AX123" i="1"/>
  <c r="AX255" i="1"/>
  <c r="AX159" i="1"/>
  <c r="AX83" i="1"/>
  <c r="AX262" i="1"/>
  <c r="AX267" i="1"/>
  <c r="AX157" i="1"/>
  <c r="AX72" i="1"/>
  <c r="AX263" i="1"/>
  <c r="AX260" i="1"/>
  <c r="AX187" i="1"/>
  <c r="AX245" i="1"/>
  <c r="AX314" i="1"/>
  <c r="AX177" i="1"/>
  <c r="AX219" i="1"/>
  <c r="AX281" i="1"/>
  <c r="AX240" i="1"/>
  <c r="AX272" i="1"/>
  <c r="AX183" i="1"/>
  <c r="AX226" i="1"/>
  <c r="AX285" i="1"/>
  <c r="AX165" i="1"/>
  <c r="AX207" i="1"/>
  <c r="AX257" i="1"/>
  <c r="AX308" i="1"/>
  <c r="AX396" i="1"/>
  <c r="AX371" i="1"/>
  <c r="AX376" i="1"/>
  <c r="AX374" i="1"/>
  <c r="AX423" i="1"/>
  <c r="AX388" i="1"/>
  <c r="AX367" i="1"/>
  <c r="AX433" i="1"/>
  <c r="AX384" i="1"/>
  <c r="AX435" i="1"/>
  <c r="AX475" i="1"/>
  <c r="AX515" i="1"/>
  <c r="AX541" i="1"/>
  <c r="AX544" i="1"/>
  <c r="AX615" i="1"/>
  <c r="AX689" i="1"/>
  <c r="AX726" i="1"/>
  <c r="AX465" i="1"/>
  <c r="AX497" i="1"/>
  <c r="AX528" i="1"/>
  <c r="AX542" i="1"/>
  <c r="AX551" i="1"/>
  <c r="AX625" i="1"/>
  <c r="AX645" i="1"/>
  <c r="AX655" i="1"/>
  <c r="AX439" i="1"/>
  <c r="AX479" i="1"/>
  <c r="AX511" i="1"/>
  <c r="AX531" i="1"/>
  <c r="AX552" i="1"/>
  <c r="AX617" i="1"/>
  <c r="AX661" i="1"/>
  <c r="AX666" i="1"/>
  <c r="AX690" i="1"/>
  <c r="AX708" i="1"/>
  <c r="AX453" i="1"/>
  <c r="AX501" i="1"/>
  <c r="AX526" i="1"/>
  <c r="AX554" i="1"/>
  <c r="AX543" i="1"/>
  <c r="AX831" i="1"/>
  <c r="AX595" i="1"/>
  <c r="AX464" i="1"/>
  <c r="AX354" i="1"/>
  <c r="AX346" i="1"/>
  <c r="AX340" i="1"/>
  <c r="AX540" i="1"/>
  <c r="AX94" i="1"/>
  <c r="AX270" i="1"/>
  <c r="AX215" i="1"/>
  <c r="AX345" i="1"/>
  <c r="AX359" i="1"/>
  <c r="AX539" i="1"/>
  <c r="AX609" i="1"/>
  <c r="AX536" i="1"/>
  <c r="AX596" i="1"/>
  <c r="AX493" i="1"/>
  <c r="AX830" i="1"/>
  <c r="AX748" i="1"/>
  <c r="AX884" i="1"/>
  <c r="O72" i="6"/>
  <c r="O111" i="6"/>
  <c r="F135" i="13"/>
  <c r="AX886" i="1"/>
  <c r="O75" i="6"/>
  <c r="O114" i="6"/>
  <c r="F138" i="13"/>
  <c r="AX863" i="1"/>
  <c r="AX846" i="1"/>
  <c r="AX805" i="1"/>
  <c r="AX799" i="1"/>
  <c r="AX801" i="1"/>
  <c r="AX794" i="1"/>
  <c r="AX650" i="1"/>
  <c r="AX641" i="1"/>
  <c r="AX633" i="1"/>
  <c r="AX587" i="1"/>
  <c r="AX579" i="1"/>
  <c r="AX462" i="1"/>
  <c r="AX446" i="1"/>
  <c r="AX514" i="1"/>
  <c r="AX506" i="1"/>
  <c r="AX498" i="1"/>
  <c r="AX488" i="1"/>
  <c r="AX470" i="1"/>
  <c r="AX452" i="1"/>
  <c r="AX442" i="1"/>
  <c r="AX387" i="1"/>
  <c r="AX366" i="1"/>
  <c r="AX418" i="1"/>
  <c r="AX391" i="1"/>
  <c r="AX416" i="1"/>
  <c r="AX389" i="1"/>
  <c r="AX430" i="1"/>
  <c r="AX379" i="1"/>
  <c r="AX303" i="1"/>
  <c r="AX229" i="1"/>
  <c r="AX221" i="1"/>
  <c r="AX210" i="1"/>
  <c r="AX331" i="1"/>
  <c r="AX317" i="1"/>
  <c r="AX137" i="1"/>
  <c r="AX192" i="1"/>
  <c r="AX184" i="1"/>
  <c r="AX174" i="1"/>
  <c r="AX166" i="1"/>
  <c r="AX156" i="1"/>
  <c r="AX134" i="1"/>
  <c r="AX150" i="1"/>
  <c r="AX122" i="1"/>
  <c r="AX71" i="1"/>
  <c r="AX60" i="1"/>
  <c r="AX52" i="1"/>
  <c r="AX44" i="1"/>
  <c r="AX36" i="1"/>
  <c r="AX28" i="1"/>
  <c r="AX20" i="1"/>
  <c r="AX112" i="1"/>
  <c r="AX104" i="1"/>
  <c r="AX118" i="1"/>
  <c r="AX713" i="1"/>
  <c r="AX311" i="1"/>
  <c r="AX722" i="1"/>
  <c r="AX319" i="1"/>
  <c r="AX43" i="1"/>
  <c r="AX86" i="1"/>
  <c r="AX290" i="1"/>
  <c r="AX69" i="1"/>
  <c r="AX313" i="1"/>
  <c r="AX565" i="1"/>
  <c r="AX31" i="1"/>
  <c r="AX63" i="1"/>
  <c r="AX155" i="1"/>
  <c r="AX65" i="1"/>
  <c r="AX132" i="1"/>
  <c r="AX258" i="1"/>
  <c r="AX243" i="1"/>
  <c r="AX128" i="1"/>
  <c r="AX61" i="1"/>
  <c r="AX131" i="1"/>
  <c r="AX127" i="1"/>
  <c r="AX25" i="1"/>
  <c r="AX238" i="1"/>
  <c r="AX278" i="1"/>
  <c r="AX283" i="1"/>
  <c r="AX21" i="1"/>
  <c r="AX82" i="1"/>
  <c r="AX236" i="1"/>
  <c r="AX284" i="1"/>
  <c r="AX205" i="1"/>
  <c r="AX261" i="1"/>
  <c r="AX279" i="1"/>
  <c r="AX185" i="1"/>
  <c r="AX228" i="1"/>
  <c r="AX296" i="1"/>
  <c r="AX248" i="1"/>
  <c r="AX280" i="1"/>
  <c r="AX191" i="1"/>
  <c r="AX234" i="1"/>
  <c r="AX293" i="1"/>
  <c r="AX173" i="1"/>
  <c r="AX224" i="1"/>
  <c r="AX273" i="1"/>
  <c r="AX316" i="1"/>
  <c r="AX398" i="1"/>
  <c r="AX410" i="1"/>
  <c r="AX320" i="1"/>
  <c r="AX392" i="1"/>
  <c r="AX421" i="1"/>
  <c r="AX390" i="1"/>
  <c r="AX378" i="1"/>
  <c r="AX394" i="1"/>
  <c r="AX415" i="1"/>
  <c r="AX443" i="1"/>
  <c r="AX491" i="1"/>
  <c r="AX521" i="1"/>
  <c r="AX557" i="1"/>
  <c r="AX560" i="1"/>
  <c r="AX649" i="1"/>
  <c r="AX687" i="1"/>
  <c r="AX441" i="1"/>
  <c r="AX473" i="1"/>
  <c r="AX505" i="1"/>
  <c r="AX532" i="1"/>
  <c r="AX550" i="1"/>
  <c r="AX548" i="1"/>
  <c r="AX618" i="1"/>
  <c r="AX664" i="1"/>
  <c r="AX715" i="1"/>
  <c r="AX447" i="1"/>
  <c r="AX487" i="1"/>
  <c r="AX519" i="1"/>
  <c r="AX549" i="1"/>
  <c r="AX580" i="1"/>
  <c r="AX636" i="1"/>
  <c r="AX647" i="1"/>
  <c r="AX685" i="1"/>
  <c r="AX667" i="1"/>
  <c r="AX730" i="1"/>
  <c r="AX461" i="1"/>
  <c r="AX509" i="1"/>
  <c r="AX530" i="1"/>
  <c r="AX567" i="1"/>
  <c r="AX559" i="1"/>
  <c r="AX627" i="1"/>
  <c r="AX651" i="1"/>
  <c r="AX711" i="1"/>
  <c r="AX707" i="1"/>
  <c r="AX733" i="1"/>
  <c r="AX835" i="1"/>
  <c r="AX880" i="1"/>
  <c r="AX839" i="1"/>
  <c r="AX862" i="1"/>
  <c r="AX793" i="1"/>
  <c r="AX826" i="1"/>
  <c r="AX866" i="1"/>
  <c r="AX874" i="1"/>
  <c r="AX796" i="1"/>
  <c r="AX810" i="1"/>
  <c r="AX870" i="1"/>
  <c r="AX875" i="1"/>
  <c r="AX652" i="1"/>
  <c r="AX686" i="1"/>
  <c r="AX798" i="1"/>
  <c r="AX804" i="1"/>
  <c r="AX864" i="1"/>
  <c r="AX858" i="1"/>
  <c r="AX732" i="1"/>
  <c r="AX851" i="1"/>
  <c r="AX586" i="1"/>
  <c r="AX660" i="1"/>
  <c r="AX724" i="1"/>
  <c r="AX815" i="1"/>
  <c r="AX802" i="1"/>
  <c r="AX871" i="1"/>
  <c r="AX869" i="1"/>
  <c r="AX795" i="1"/>
  <c r="AX854" i="1"/>
  <c r="AX621" i="1"/>
  <c r="AX662" i="1"/>
  <c r="AX668" i="1"/>
  <c r="AX848" i="1"/>
  <c r="AX856" i="1"/>
  <c r="AX800" i="1"/>
  <c r="AX868" i="1"/>
  <c r="AX817" i="1"/>
  <c r="AX877" i="1"/>
  <c r="AX622" i="1"/>
  <c r="AX665" i="1"/>
  <c r="AX684" i="1"/>
  <c r="AX849" i="1"/>
  <c r="AX857" i="1"/>
  <c r="AX806" i="1"/>
  <c r="AX879" i="1"/>
  <c r="AX820" i="1"/>
  <c r="AX873" i="1"/>
  <c r="AX605" i="1"/>
  <c r="AX570" i="1"/>
  <c r="AX484" i="1"/>
  <c r="AX472" i="1"/>
  <c r="AX399" i="1"/>
  <c r="AX334" i="1"/>
  <c r="AX178" i="1"/>
  <c r="AX11" i="1"/>
  <c r="AX743" i="1"/>
  <c r="AX288" i="1"/>
  <c r="AX77" i="1"/>
  <c r="AX271" i="1"/>
  <c r="AX98" i="1"/>
  <c r="AX277" i="1"/>
  <c r="AX201" i="1"/>
  <c r="AX363" i="1"/>
  <c r="AX357" i="1"/>
  <c r="AX612" i="1"/>
  <c r="AX682" i="1"/>
  <c r="AX744" i="1"/>
  <c r="AX610" i="1"/>
  <c r="AX740" i="1"/>
  <c r="AX571" i="1"/>
  <c r="AX677" i="1"/>
  <c r="AX696" i="1"/>
  <c r="AX614" i="1"/>
  <c r="AX832" i="1"/>
  <c r="AX840" i="1"/>
  <c r="AX842" i="1"/>
  <c r="AX603" i="1"/>
  <c r="AX569" i="1"/>
  <c r="AX480" i="1"/>
  <c r="AX364" i="1"/>
  <c r="AX202" i="1"/>
  <c r="AX200" i="1"/>
  <c r="AX97" i="1"/>
  <c r="AX101" i="1"/>
  <c r="AX739" i="1"/>
  <c r="AX735" i="1"/>
  <c r="AX144" i="1"/>
  <c r="AX73" i="1"/>
  <c r="AX276" i="1"/>
  <c r="AX289" i="1"/>
  <c r="AX269" i="1"/>
  <c r="AX337" i="1"/>
  <c r="AX365" i="1"/>
  <c r="AX592" i="1"/>
  <c r="AX698" i="1"/>
  <c r="AX572" i="1"/>
  <c r="AX611" i="1"/>
  <c r="AX463" i="1"/>
  <c r="AX608" i="1"/>
  <c r="AX693" i="1"/>
  <c r="AX477" i="1"/>
  <c r="AX750" i="1"/>
  <c r="AX833" i="1"/>
  <c r="AX843" i="1"/>
  <c r="AX827" i="1"/>
  <c r="AX599" i="1"/>
  <c r="AX538" i="1"/>
  <c r="AX478" i="1"/>
  <c r="AX358" i="1"/>
  <c r="AX336" i="1"/>
  <c r="AX197" i="1"/>
  <c r="AX79" i="1"/>
  <c r="AX100" i="1"/>
  <c r="AX103" i="1"/>
  <c r="AX741" i="1"/>
  <c r="AX145" i="1"/>
  <c r="AX99" i="1"/>
  <c r="AX179" i="1"/>
  <c r="AX194" i="1"/>
  <c r="AX199" i="1"/>
  <c r="AX361" i="1"/>
  <c r="AX400" i="1"/>
  <c r="AX678" i="1"/>
  <c r="AX679" i="1"/>
  <c r="AX602" i="1"/>
  <c r="AX694" i="1"/>
  <c r="AX535" i="1"/>
  <c r="AX604" i="1"/>
  <c r="AX704" i="1"/>
  <c r="AX534" i="1"/>
  <c r="AX791" i="1"/>
  <c r="AX841" i="1"/>
  <c r="AX883" i="1"/>
  <c r="O70" i="6"/>
  <c r="O109" i="6"/>
  <c r="F133" i="13"/>
  <c r="AX821" i="1"/>
  <c r="AX593" i="1"/>
  <c r="AX490" i="1"/>
  <c r="AX474" i="1"/>
  <c r="AX401" i="1"/>
  <c r="AX338" i="1"/>
  <c r="AX195" i="1"/>
  <c r="AX13" i="1"/>
  <c r="AX75" i="1"/>
  <c r="AX745" i="1"/>
  <c r="AX14" i="1"/>
  <c r="AX12" i="1"/>
  <c r="AX102" i="1"/>
  <c r="AX196" i="1"/>
  <c r="AX287" i="1"/>
  <c r="AX402" i="1"/>
  <c r="AX335" i="1"/>
  <c r="AX533" i="1"/>
  <c r="AX681" i="1"/>
  <c r="AX703" i="1"/>
  <c r="AX613" i="1"/>
  <c r="AX702" i="1"/>
  <c r="AX562" i="1"/>
  <c r="AX607" i="1"/>
  <c r="AX680" i="1"/>
  <c r="AX606" i="1"/>
  <c r="AX824" i="1"/>
  <c r="AX742" i="1"/>
  <c r="C67" i="13"/>
  <c r="C100" i="13"/>
  <c r="B67" i="13"/>
  <c r="B100" i="13"/>
  <c r="D67" i="13"/>
  <c r="D100" i="13"/>
  <c r="O73" i="6"/>
  <c r="O112" i="6"/>
  <c r="F136" i="13"/>
  <c r="E67" i="13"/>
  <c r="E100" i="13"/>
  <c r="M86" i="6"/>
  <c r="M119" i="6"/>
  <c r="C110" i="13"/>
  <c r="C143" i="13"/>
  <c r="J100" i="13"/>
  <c r="G100" i="13"/>
  <c r="H100" i="13"/>
  <c r="I100" i="13"/>
  <c r="N60" i="6"/>
  <c r="N99" i="6"/>
  <c r="E123" i="13"/>
  <c r="N59" i="6"/>
  <c r="N98" i="6"/>
  <c r="E122" i="13"/>
  <c r="N48" i="6"/>
  <c r="N87" i="6"/>
  <c r="E111" i="13"/>
  <c r="N52" i="6"/>
  <c r="N91" i="6"/>
  <c r="E115" i="13"/>
  <c r="N55" i="6"/>
  <c r="N94" i="6"/>
  <c r="E118" i="13"/>
  <c r="N65" i="6"/>
  <c r="N104" i="6"/>
  <c r="E128" i="13"/>
  <c r="N58" i="6"/>
  <c r="N97" i="6"/>
  <c r="E121" i="13"/>
  <c r="N47" i="6"/>
  <c r="N57" i="6"/>
  <c r="N96" i="6"/>
  <c r="E120" i="13"/>
  <c r="N49" i="6"/>
  <c r="N88" i="6"/>
  <c r="E112" i="13"/>
  <c r="N63" i="6"/>
  <c r="N102" i="6"/>
  <c r="E126" i="13"/>
  <c r="N54" i="6"/>
  <c r="N93" i="6"/>
  <c r="E117" i="13"/>
  <c r="N53" i="6"/>
  <c r="N92" i="6"/>
  <c r="E116" i="13"/>
  <c r="N62" i="6"/>
  <c r="N101" i="6"/>
  <c r="E125" i="13"/>
  <c r="AX9" i="1"/>
  <c r="N51" i="6"/>
  <c r="N90" i="6"/>
  <c r="E114" i="13"/>
  <c r="N56" i="6"/>
  <c r="N95" i="6"/>
  <c r="E119" i="13"/>
  <c r="N50" i="6"/>
  <c r="N89" i="6"/>
  <c r="E113" i="13"/>
  <c r="B143" i="13"/>
  <c r="F100" i="13"/>
  <c r="E114" i="22"/>
  <c r="AY193" i="1"/>
  <c r="AY890" i="1"/>
  <c r="P79" i="6"/>
  <c r="P118" i="6"/>
  <c r="G142" i="13"/>
  <c r="AY220" i="1"/>
  <c r="AY882" i="1"/>
  <c r="AY573" i="1"/>
  <c r="AY198" i="1"/>
  <c r="AY563" i="1"/>
  <c r="C46" i="10"/>
  <c r="L46" i="10"/>
  <c r="J45" i="13"/>
  <c r="D47" i="10"/>
  <c r="N47" i="10"/>
  <c r="I47" i="10"/>
  <c r="G46" i="13"/>
  <c r="K47" i="10"/>
  <c r="I46" i="13"/>
  <c r="G47" i="10"/>
  <c r="E46" i="13"/>
  <c r="O47" i="10"/>
  <c r="J47" i="10"/>
  <c r="H46" i="13"/>
  <c r="E47" i="10"/>
  <c r="C46" i="13"/>
  <c r="L47" i="10"/>
  <c r="J46" i="13"/>
  <c r="F47" i="10"/>
  <c r="D46" i="13"/>
  <c r="H47" i="10"/>
  <c r="F46" i="13"/>
  <c r="M47" i="10"/>
  <c r="K46" i="13"/>
  <c r="N80" i="6"/>
  <c r="AY762" i="1"/>
  <c r="AY760" i="1"/>
  <c r="AY758" i="1"/>
  <c r="AY756" i="1"/>
  <c r="AY754" i="1"/>
  <c r="AY752" i="1"/>
  <c r="AY751" i="1"/>
  <c r="AY757" i="1"/>
  <c r="AY765" i="1"/>
  <c r="AY755" i="1"/>
  <c r="AY763" i="1"/>
  <c r="AY779" i="1"/>
  <c r="AY789" i="1"/>
  <c r="AY790" i="1"/>
  <c r="AY753" i="1"/>
  <c r="AY761" i="1"/>
  <c r="AY777" i="1"/>
  <c r="AY759" i="1"/>
  <c r="AY781" i="1"/>
  <c r="AY787" i="1"/>
  <c r="AY785" i="1"/>
  <c r="AY783" i="1"/>
  <c r="AY764" i="1"/>
  <c r="AY767" i="1"/>
  <c r="AY769" i="1"/>
  <c r="AY780" i="1"/>
  <c r="AY770" i="1"/>
  <c r="AY768" i="1"/>
  <c r="AY766" i="1"/>
  <c r="AY778" i="1"/>
  <c r="AY771" i="1"/>
  <c r="AY786" i="1"/>
  <c r="AY788" i="1"/>
  <c r="AY773" i="1"/>
  <c r="AY782" i="1"/>
  <c r="AY774" i="1"/>
  <c r="AY776" i="1"/>
  <c r="AY772" i="1"/>
  <c r="AY775" i="1"/>
  <c r="AY784" i="1"/>
  <c r="AY881" i="1"/>
  <c r="AY873" i="1"/>
  <c r="AY850" i="1"/>
  <c r="AY836" i="1"/>
  <c r="AY799" i="1"/>
  <c r="AY801" i="1"/>
  <c r="AY795" i="1"/>
  <c r="AY641" i="1"/>
  <c r="AY633" i="1"/>
  <c r="AY519" i="1"/>
  <c r="AY511" i="1"/>
  <c r="AY503" i="1"/>
  <c r="AY495" i="1"/>
  <c r="AY485" i="1"/>
  <c r="AY473" i="1"/>
  <c r="AY459" i="1"/>
  <c r="AY443" i="1"/>
  <c r="AY450" i="1"/>
  <c r="AY516" i="1"/>
  <c r="AY508" i="1"/>
  <c r="AY500" i="1"/>
  <c r="AY492" i="1"/>
  <c r="AY476" i="1"/>
  <c r="AY460" i="1"/>
  <c r="AY452" i="1"/>
  <c r="AY438" i="1"/>
  <c r="AY414" i="1"/>
  <c r="AY444" i="1"/>
  <c r="AY424" i="1"/>
  <c r="AY406" i="1"/>
  <c r="AY375" i="1"/>
  <c r="AY430" i="1"/>
  <c r="AY379" i="1"/>
  <c r="AY435" i="1"/>
  <c r="AY387" i="1"/>
  <c r="AY366" i="1"/>
  <c r="AY301" i="1"/>
  <c r="AY303" i="1"/>
  <c r="AY127" i="1"/>
  <c r="AY26" i="1"/>
  <c r="AY58" i="1"/>
  <c r="AY412" i="1"/>
  <c r="AY307" i="1"/>
  <c r="AY35" i="1"/>
  <c r="AY67" i="1"/>
  <c r="AY327" i="1"/>
  <c r="AY128" i="1"/>
  <c r="AY30" i="1"/>
  <c r="AY62" i="1"/>
  <c r="AY319" i="1"/>
  <c r="AY31" i="1"/>
  <c r="AY63" i="1"/>
  <c r="AY149" i="1"/>
  <c r="AY140" i="1"/>
  <c r="AY20" i="1"/>
  <c r="AY52" i="1"/>
  <c r="AY108" i="1"/>
  <c r="AY141" i="1"/>
  <c r="AY189" i="1"/>
  <c r="AY243" i="1"/>
  <c r="AY275" i="1"/>
  <c r="AY122" i="1"/>
  <c r="AY155" i="1"/>
  <c r="AY29" i="1"/>
  <c r="AY61" i="1"/>
  <c r="AY183" i="1"/>
  <c r="AY226" i="1"/>
  <c r="AY255" i="1"/>
  <c r="AY153" i="1"/>
  <c r="AY25" i="1"/>
  <c r="AY57" i="1"/>
  <c r="AY109" i="1"/>
  <c r="AY142" i="1"/>
  <c r="AY185" i="1"/>
  <c r="AY228" i="1"/>
  <c r="AY267" i="1"/>
  <c r="AY130" i="1"/>
  <c r="AY106" i="1"/>
  <c r="AY24" i="1"/>
  <c r="AY56" i="1"/>
  <c r="AY205" i="1"/>
  <c r="AY250" i="1"/>
  <c r="AY158" i="1"/>
  <c r="AY236" i="1"/>
  <c r="AY284" i="1"/>
  <c r="AY318" i="1"/>
  <c r="AY326" i="1"/>
  <c r="AY235" i="1"/>
  <c r="AY265" i="1"/>
  <c r="AY886" i="1"/>
  <c r="AY867" i="1"/>
  <c r="AY823" i="1"/>
  <c r="AY809" i="1"/>
  <c r="AY803" i="1"/>
  <c r="AY797" i="1"/>
  <c r="AY792" i="1"/>
  <c r="AY635" i="1"/>
  <c r="AY626" i="1"/>
  <c r="AY513" i="1"/>
  <c r="AY505" i="1"/>
  <c r="AY497" i="1"/>
  <c r="AY487" i="1"/>
  <c r="AY475" i="1"/>
  <c r="AY461" i="1"/>
  <c r="AY445" i="1"/>
  <c r="AY454" i="1"/>
  <c r="AY518" i="1"/>
  <c r="AY510" i="1"/>
  <c r="AY502" i="1"/>
  <c r="AY494" i="1"/>
  <c r="AY482" i="1"/>
  <c r="AY465" i="1"/>
  <c r="AY455" i="1"/>
  <c r="AY447" i="1"/>
  <c r="AY418" i="1"/>
  <c r="AY391" i="1"/>
  <c r="AY432" i="1"/>
  <c r="AY407" i="1"/>
  <c r="AY381" i="1"/>
  <c r="AY439" i="1"/>
  <c r="AY385" i="1"/>
  <c r="AY437" i="1"/>
  <c r="AY397" i="1"/>
  <c r="AY368" i="1"/>
  <c r="AY317" i="1"/>
  <c r="AY309" i="1"/>
  <c r="AY110" i="1"/>
  <c r="AY17" i="1"/>
  <c r="AY50" i="1"/>
  <c r="AY88" i="1"/>
  <c r="AY313" i="1"/>
  <c r="AY27" i="1"/>
  <c r="AY59" i="1"/>
  <c r="AY299" i="1"/>
  <c r="AY111" i="1"/>
  <c r="AY22" i="1"/>
  <c r="AY54" i="1"/>
  <c r="AY290" i="1"/>
  <c r="AY23" i="1"/>
  <c r="AY55" i="1"/>
  <c r="AY112" i="1"/>
  <c r="AY131" i="1"/>
  <c r="AY16" i="1"/>
  <c r="AY49" i="1"/>
  <c r="AY85" i="1"/>
  <c r="AY133" i="1"/>
  <c r="AY181" i="1"/>
  <c r="AY232" i="1"/>
  <c r="AY262" i="1"/>
  <c r="AY156" i="1"/>
  <c r="AY147" i="1"/>
  <c r="AY15" i="1"/>
  <c r="AY48" i="1"/>
  <c r="AY175" i="1"/>
  <c r="AY217" i="1"/>
  <c r="AY242" i="1"/>
  <c r="AY113" i="1"/>
  <c r="AY90" i="1"/>
  <c r="AY44" i="1"/>
  <c r="AY84" i="1"/>
  <c r="AY134" i="1"/>
  <c r="AY177" i="1"/>
  <c r="AY219" i="1"/>
  <c r="AY254" i="1"/>
  <c r="AY121" i="1"/>
  <c r="AY159" i="1"/>
  <c r="AY21" i="1"/>
  <c r="AY53" i="1"/>
  <c r="AY187" i="1"/>
  <c r="AY877" i="1"/>
  <c r="AY826" i="1"/>
  <c r="AY816" i="1"/>
  <c r="AY794" i="1"/>
  <c r="AY631" i="1"/>
  <c r="AY509" i="1"/>
  <c r="AY491" i="1"/>
  <c r="AY471" i="1"/>
  <c r="AY462" i="1"/>
  <c r="AY514" i="1"/>
  <c r="AY498" i="1"/>
  <c r="AY470" i="1"/>
  <c r="AY449" i="1"/>
  <c r="AY404" i="1"/>
  <c r="AY416" i="1"/>
  <c r="AY373" i="1"/>
  <c r="AY377" i="1"/>
  <c r="AY383" i="1"/>
  <c r="AY292" i="1"/>
  <c r="AY136" i="1"/>
  <c r="AY66" i="1"/>
  <c r="AY76" i="1"/>
  <c r="AY104" i="1"/>
  <c r="AY135" i="1"/>
  <c r="AY70" i="1"/>
  <c r="AY39" i="1"/>
  <c r="AY157" i="1"/>
  <c r="AY33" i="1"/>
  <c r="AY116" i="1"/>
  <c r="AY207" i="1"/>
  <c r="AY278" i="1"/>
  <c r="AY107" i="1"/>
  <c r="AY64" i="1"/>
  <c r="AY234" i="1"/>
  <c r="AY132" i="1"/>
  <c r="AY60" i="1"/>
  <c r="AY161" i="1"/>
  <c r="AY238" i="1"/>
  <c r="AY137" i="1"/>
  <c r="AY37" i="1"/>
  <c r="AY222" i="1"/>
  <c r="AY266" i="1"/>
  <c r="AY164" i="1"/>
  <c r="AY298" i="1"/>
  <c r="AY322" i="1"/>
  <c r="AY282" i="1"/>
  <c r="AY272" i="1"/>
  <c r="AY312" i="1"/>
  <c r="AY170" i="1"/>
  <c r="AY180" i="1"/>
  <c r="AY188" i="1"/>
  <c r="AY206" i="1"/>
  <c r="AY216" i="1"/>
  <c r="AY225" i="1"/>
  <c r="AY233" i="1"/>
  <c r="AY260" i="1"/>
  <c r="AY310" i="1"/>
  <c r="AY154" i="1"/>
  <c r="AY264" i="1"/>
  <c r="AY300" i="1"/>
  <c r="AY380" i="1"/>
  <c r="AY419" i="1"/>
  <c r="AY376" i="1"/>
  <c r="AY423" i="1"/>
  <c r="AY396" i="1"/>
  <c r="AY417" i="1"/>
  <c r="AY392" i="1"/>
  <c r="AY521" i="1"/>
  <c r="AY529" i="1"/>
  <c r="AY557" i="1"/>
  <c r="AY542" i="1"/>
  <c r="AY566" i="1"/>
  <c r="AY583" i="1"/>
  <c r="AY615" i="1"/>
  <c r="AY638" i="1"/>
  <c r="AY657" i="1"/>
  <c r="AY722" i="1"/>
  <c r="AY723" i="1"/>
  <c r="AY688" i="1"/>
  <c r="AY552" i="1"/>
  <c r="AY620" i="1"/>
  <c r="AY648" i="1"/>
  <c r="AY655" i="1"/>
  <c r="AY662" i="1"/>
  <c r="AY720" i="1"/>
  <c r="AY526" i="1"/>
  <c r="AY549" i="1"/>
  <c r="AY586" i="1"/>
  <c r="AY580" i="1"/>
  <c r="AY617" i="1"/>
  <c r="AY647" i="1"/>
  <c r="AY690" i="1"/>
  <c r="AY709" i="1"/>
  <c r="AY729" i="1"/>
  <c r="AY578" i="1"/>
  <c r="AY559" i="1"/>
  <c r="AY652" i="1"/>
  <c r="AY642" i="1"/>
  <c r="AY686" i="1"/>
  <c r="AY691" i="1"/>
  <c r="AY808" i="1"/>
  <c r="AY851" i="1"/>
  <c r="AY862" i="1"/>
  <c r="AY880" i="1"/>
  <c r="AY802" i="1"/>
  <c r="AY865" i="1"/>
  <c r="AY726" i="1"/>
  <c r="AY806" i="1"/>
  <c r="AY848" i="1"/>
  <c r="AY858" i="1"/>
  <c r="AY878" i="1"/>
  <c r="AY810" i="1"/>
  <c r="AY857" i="1"/>
  <c r="AY875" i="1"/>
  <c r="AY831" i="1"/>
  <c r="AY749" i="1"/>
  <c r="AY467" i="1"/>
  <c r="AY360" i="1"/>
  <c r="AY350" i="1"/>
  <c r="AY342" i="1"/>
  <c r="AY96" i="1"/>
  <c r="AY119" i="1"/>
  <c r="AY92" i="1"/>
  <c r="AY333" i="1"/>
  <c r="AY347" i="1"/>
  <c r="AY349" i="1"/>
  <c r="AY536" i="1"/>
  <c r="AY609" i="1"/>
  <c r="AY588" i="1"/>
  <c r="AY699" i="1"/>
  <c r="AY594" i="1"/>
  <c r="AY600" i="1"/>
  <c r="AY885" i="1"/>
  <c r="AY876" i="1"/>
  <c r="AY829" i="1"/>
  <c r="AY813" i="1"/>
  <c r="AY793" i="1"/>
  <c r="AY629" i="1"/>
  <c r="AY507" i="1"/>
  <c r="AY489" i="1"/>
  <c r="AY469" i="1"/>
  <c r="AY458" i="1"/>
  <c r="AY512" i="1"/>
  <c r="AY496" i="1"/>
  <c r="AY468" i="1"/>
  <c r="AY448" i="1"/>
  <c r="AY393" i="1"/>
  <c r="AY409" i="1"/>
  <c r="AY441" i="1"/>
  <c r="AY442" i="1"/>
  <c r="AY370" i="1"/>
  <c r="AY325" i="1"/>
  <c r="AY143" i="1"/>
  <c r="AY71" i="1"/>
  <c r="AY18" i="1"/>
  <c r="AY305" i="1"/>
  <c r="AY82" i="1"/>
  <c r="AY311" i="1"/>
  <c r="AY47" i="1"/>
  <c r="AY124" i="1"/>
  <c r="AY36" i="1"/>
  <c r="AY125" i="1"/>
  <c r="AY224" i="1"/>
  <c r="AY148" i="1"/>
  <c r="AY114" i="1"/>
  <c r="AY167" i="1"/>
  <c r="AY239" i="1"/>
  <c r="AY139" i="1"/>
  <c r="AY74" i="1"/>
  <c r="AY169" i="1"/>
  <c r="AY251" i="1"/>
  <c r="AY151" i="1"/>
  <c r="AY40" i="1"/>
  <c r="AY230" i="1"/>
  <c r="AY279" i="1"/>
  <c r="AY245" i="1"/>
  <c r="AY306" i="1"/>
  <c r="AY324" i="1"/>
  <c r="AY240" i="1"/>
  <c r="AY281" i="1"/>
  <c r="AY146" i="1"/>
  <c r="AY172" i="1"/>
  <c r="AY182" i="1"/>
  <c r="AY190" i="1"/>
  <c r="AY208" i="1"/>
  <c r="AY218" i="1"/>
  <c r="AY227" i="1"/>
  <c r="AY237" i="1"/>
  <c r="AY285" i="1"/>
  <c r="AY286" i="1"/>
  <c r="AY241" i="1"/>
  <c r="AY273" i="1"/>
  <c r="AY308" i="1"/>
  <c r="AY388" i="1"/>
  <c r="AY425" i="1"/>
  <c r="AY374" i="1"/>
  <c r="AY421" i="1"/>
  <c r="AY398" i="1"/>
  <c r="AY433" i="1"/>
  <c r="AY415" i="1"/>
  <c r="AY524" i="1"/>
  <c r="AY532" i="1"/>
  <c r="AY567" i="1"/>
  <c r="AY555" i="1"/>
  <c r="AY574" i="1"/>
  <c r="AY616" i="1"/>
  <c r="AY618" i="1"/>
  <c r="AY640" i="1"/>
  <c r="AY663" i="1"/>
  <c r="AY685" i="1"/>
  <c r="AY710" i="1"/>
  <c r="AY712" i="1"/>
  <c r="AY561" i="1"/>
  <c r="AY622" i="1"/>
  <c r="AY660" i="1"/>
  <c r="AY634" i="1"/>
  <c r="AY665" i="1"/>
  <c r="AY727" i="1"/>
  <c r="AY527" i="1"/>
  <c r="AY556" i="1"/>
  <c r="AY547" i="1"/>
  <c r="AY581" i="1"/>
  <c r="AY624" i="1"/>
  <c r="AY705" i="1"/>
  <c r="AY707" i="1"/>
  <c r="AY718" i="1"/>
  <c r="AY544" i="1"/>
  <c r="AY579" i="1"/>
  <c r="AY621" i="1"/>
  <c r="AY653" i="1"/>
  <c r="AY651" i="1"/>
  <c r="AY689" i="1"/>
  <c r="AY719" i="1"/>
  <c r="AY817" i="1"/>
  <c r="AY847" i="1"/>
  <c r="AY853" i="1"/>
  <c r="AY889" i="1"/>
  <c r="AY839" i="1"/>
  <c r="AY869" i="1"/>
  <c r="AY730" i="1"/>
  <c r="AY837" i="1"/>
  <c r="AY852" i="1"/>
  <c r="AY868" i="1"/>
  <c r="AY728" i="1"/>
  <c r="AY835" i="1"/>
  <c r="AY870" i="1"/>
  <c r="AY830" i="1"/>
  <c r="AY747" i="1"/>
  <c r="AY466" i="1"/>
  <c r="AY356" i="1"/>
  <c r="AY348" i="1"/>
  <c r="AY340" i="1"/>
  <c r="AY10" i="1"/>
  <c r="AY91" i="1"/>
  <c r="AY270" i="1"/>
  <c r="AY345" i="1"/>
  <c r="AY355" i="1"/>
  <c r="AY343" i="1"/>
  <c r="AY537" i="1"/>
  <c r="AY598" i="1"/>
  <c r="AY597" i="1"/>
  <c r="AY540" i="1"/>
  <c r="AY736" i="1"/>
  <c r="AY700" i="1"/>
  <c r="AY834" i="1"/>
  <c r="AY888" i="1"/>
  <c r="P77" i="6"/>
  <c r="P116" i="6"/>
  <c r="G140" i="13"/>
  <c r="AY818" i="1"/>
  <c r="AY807" i="1"/>
  <c r="AY639" i="1"/>
  <c r="AY517" i="1"/>
  <c r="AY501" i="1"/>
  <c r="AY481" i="1"/>
  <c r="AY453" i="1"/>
  <c r="AY446" i="1"/>
  <c r="AY506" i="1"/>
  <c r="AY488" i="1"/>
  <c r="AY457" i="1"/>
  <c r="AY434" i="1"/>
  <c r="AY440" i="1"/>
  <c r="AY395" i="1"/>
  <c r="AY422" i="1"/>
  <c r="AY428" i="1"/>
  <c r="AY295" i="1"/>
  <c r="AY331" i="1"/>
  <c r="AY34" i="1"/>
  <c r="AY297" i="1"/>
  <c r="AY43" i="1"/>
  <c r="AY69" i="1"/>
  <c r="AY38" i="1"/>
  <c r="AY321" i="1"/>
  <c r="AY78" i="1"/>
  <c r="AY72" i="1"/>
  <c r="AY65" i="1"/>
  <c r="AY165" i="1"/>
  <c r="AY246" i="1"/>
  <c r="AY129" i="1"/>
  <c r="AY32" i="1"/>
  <c r="AY191" i="1"/>
  <c r="AY258" i="1"/>
  <c r="AY28" i="1"/>
  <c r="AY118" i="1"/>
  <c r="AY203" i="1"/>
  <c r="AY283" i="1"/>
  <c r="AY115" i="1"/>
  <c r="AY163" i="1"/>
  <c r="AY247" i="1"/>
  <c r="AY160" i="1"/>
  <c r="AY252" i="1"/>
  <c r="AY314" i="1"/>
  <c r="AY328" i="1"/>
  <c r="AY249" i="1"/>
  <c r="AY296" i="1"/>
  <c r="AY166" i="1"/>
  <c r="AY174" i="1"/>
  <c r="AY184" i="1"/>
  <c r="AY192" i="1"/>
  <c r="AY210" i="1"/>
  <c r="AY221" i="1"/>
  <c r="AY229" i="1"/>
  <c r="AY244" i="1"/>
  <c r="AY293" i="1"/>
  <c r="AY150" i="1"/>
  <c r="AY248" i="1"/>
  <c r="AY280" i="1"/>
  <c r="AY316" i="1"/>
  <c r="AY390" i="1"/>
  <c r="AY367" i="1"/>
  <c r="AY384" i="1"/>
  <c r="AY386" i="1"/>
  <c r="AY378" i="1"/>
  <c r="AY369" i="1"/>
  <c r="AY431" i="1"/>
  <c r="AY525" i="1"/>
  <c r="AY541" i="1"/>
  <c r="AY568" i="1"/>
  <c r="AY558" i="1"/>
  <c r="AY575" i="1"/>
  <c r="AY625" i="1"/>
  <c r="AY649" i="1"/>
  <c r="AY646" i="1"/>
  <c r="AY706" i="1"/>
  <c r="AY708" i="1"/>
  <c r="AY717" i="1"/>
  <c r="AY725" i="1"/>
  <c r="AY551" i="1"/>
  <c r="AY623" i="1"/>
  <c r="AY661" i="1"/>
  <c r="AY643" i="1"/>
  <c r="AY683" i="1"/>
  <c r="AY522" i="1"/>
  <c r="AY530" i="1"/>
  <c r="AY576" i="1"/>
  <c r="AY550" i="1"/>
  <c r="AY585" i="1"/>
  <c r="AY627" i="1"/>
  <c r="AY713" i="1"/>
  <c r="AY716" i="1"/>
  <c r="AY687" i="1"/>
  <c r="AY553" i="1"/>
  <c r="AY543" i="1"/>
  <c r="AY630" i="1"/>
  <c r="AY664" i="1"/>
  <c r="AY658" i="1"/>
  <c r="AY668" i="1"/>
  <c r="AY731" i="1"/>
  <c r="AY798" i="1"/>
  <c r="AY849" i="1"/>
  <c r="AY863" i="1"/>
  <c r="AY804" i="1"/>
  <c r="AY845" i="1"/>
  <c r="AY871" i="1"/>
  <c r="AY732" i="1"/>
  <c r="AY838" i="1"/>
  <c r="AY860" i="1"/>
  <c r="AY879" i="1"/>
  <c r="AY796" i="1"/>
  <c r="AY855" i="1"/>
  <c r="AY866" i="1"/>
  <c r="AY825" i="1"/>
  <c r="AY493" i="1"/>
  <c r="AY464" i="1"/>
  <c r="AY354" i="1"/>
  <c r="AY346" i="1"/>
  <c r="AY94" i="1"/>
  <c r="AY737" i="1"/>
  <c r="AY93" i="1"/>
  <c r="AY213" i="1"/>
  <c r="AY353" i="1"/>
  <c r="AY214" i="1"/>
  <c r="AY351" i="1"/>
  <c r="AY590" i="1"/>
  <c r="AY701" i="1"/>
  <c r="AY596" i="1"/>
  <c r="AY589" i="1"/>
  <c r="AY539" i="1"/>
  <c r="AY748" i="1"/>
  <c r="AY844" i="1"/>
  <c r="AY884" i="1"/>
  <c r="AY811" i="1"/>
  <c r="AY805" i="1"/>
  <c r="AY637" i="1"/>
  <c r="AY515" i="1"/>
  <c r="AY499" i="1"/>
  <c r="AY479" i="1"/>
  <c r="AY451" i="1"/>
  <c r="AY520" i="1"/>
  <c r="AY504" i="1"/>
  <c r="AY486" i="1"/>
  <c r="AY456" i="1"/>
  <c r="AY426" i="1"/>
  <c r="AY436" i="1"/>
  <c r="AY389" i="1"/>
  <c r="AY411" i="1"/>
  <c r="AY420" i="1"/>
  <c r="AY323" i="1"/>
  <c r="AY87" i="1"/>
  <c r="AY42" i="1"/>
  <c r="AY315" i="1"/>
  <c r="AY51" i="1"/>
  <c r="AY86" i="1"/>
  <c r="AY46" i="1"/>
  <c r="AY329" i="1"/>
  <c r="AY105" i="1"/>
  <c r="AY83" i="1"/>
  <c r="AY68" i="1"/>
  <c r="AY173" i="1"/>
  <c r="AY259" i="1"/>
  <c r="AY138" i="1"/>
  <c r="AY45" i="1"/>
  <c r="AY209" i="1"/>
  <c r="AY274" i="1"/>
  <c r="AY41" i="1"/>
  <c r="AY126" i="1"/>
  <c r="AY211" i="1"/>
  <c r="AY89" i="1"/>
  <c r="AY123" i="1"/>
  <c r="AY171" i="1"/>
  <c r="AY263" i="1"/>
  <c r="AY162" i="1"/>
  <c r="AY261" i="1"/>
  <c r="AY320" i="1"/>
  <c r="AY330" i="1"/>
  <c r="AY256" i="1"/>
  <c r="AY304" i="1"/>
  <c r="AY168" i="1"/>
  <c r="AY176" i="1"/>
  <c r="AY186" i="1"/>
  <c r="AY204" i="1"/>
  <c r="AY212" i="1"/>
  <c r="AY223" i="1"/>
  <c r="AY231" i="1"/>
  <c r="AY253" i="1"/>
  <c r="AY302" i="1"/>
  <c r="AY152" i="1"/>
  <c r="AY257" i="1"/>
  <c r="AY291" i="1"/>
  <c r="AY371" i="1"/>
  <c r="AY410" i="1"/>
  <c r="AY394" i="1"/>
  <c r="AY405" i="1"/>
  <c r="AY372" i="1"/>
  <c r="AY427" i="1"/>
  <c r="AY382" i="1"/>
  <c r="AY429" i="1"/>
  <c r="AY528" i="1"/>
  <c r="AY548" i="1"/>
  <c r="AY584" i="1"/>
  <c r="AY565" i="1"/>
  <c r="AY582" i="1"/>
  <c r="AY632" i="1"/>
  <c r="AY636" i="1"/>
  <c r="AY656" i="1"/>
  <c r="AY714" i="1"/>
  <c r="AY715" i="1"/>
  <c r="AY667" i="1"/>
  <c r="AY545" i="1"/>
  <c r="AY554" i="1"/>
  <c r="AY645" i="1"/>
  <c r="AY654" i="1"/>
  <c r="AY650" i="1"/>
  <c r="AY692" i="1"/>
  <c r="AY523" i="1"/>
  <c r="AY531" i="1"/>
  <c r="AY577" i="1"/>
  <c r="AY564" i="1"/>
  <c r="AY587" i="1"/>
  <c r="AY644" i="1"/>
  <c r="AY721" i="1"/>
  <c r="AY724" i="1"/>
  <c r="AY711" i="1"/>
  <c r="AY560" i="1"/>
  <c r="AY546" i="1"/>
  <c r="AY619" i="1"/>
  <c r="AY666" i="1"/>
  <c r="AY659" i="1"/>
  <c r="AY684" i="1"/>
  <c r="AY733" i="1"/>
  <c r="AY815" i="1"/>
  <c r="AY859" i="1"/>
  <c r="AY864" i="1"/>
  <c r="AY820" i="1"/>
  <c r="AY856" i="1"/>
  <c r="AY874" i="1"/>
  <c r="AY800" i="1"/>
  <c r="AY846" i="1"/>
  <c r="AY861" i="1"/>
  <c r="AY887" i="1"/>
  <c r="P76" i="6"/>
  <c r="P115" i="6"/>
  <c r="G139" i="13"/>
  <c r="AY812" i="1"/>
  <c r="AY854" i="1"/>
  <c r="AY872" i="1"/>
  <c r="AY828" i="1"/>
  <c r="AY822" i="1"/>
  <c r="AY483" i="1"/>
  <c r="AY362" i="1"/>
  <c r="AY352" i="1"/>
  <c r="AY344" i="1"/>
  <c r="AY120" i="1"/>
  <c r="AY95" i="1"/>
  <c r="AY215" i="1"/>
  <c r="AY268" i="1"/>
  <c r="AY339" i="1"/>
  <c r="AY341" i="1"/>
  <c r="AY359" i="1"/>
  <c r="AY595" i="1"/>
  <c r="AY695" i="1"/>
  <c r="AY697" i="1"/>
  <c r="AY591" i="1"/>
  <c r="AY601" i="1"/>
  <c r="AY738" i="1"/>
  <c r="AY746" i="1"/>
  <c r="AY821" i="1"/>
  <c r="AY477" i="1"/>
  <c r="AY478" i="1"/>
  <c r="AY401" i="1"/>
  <c r="AY336" i="1"/>
  <c r="AY99" i="1"/>
  <c r="AY102" i="1"/>
  <c r="AY77" i="1"/>
  <c r="AY101" i="1"/>
  <c r="AY271" i="1"/>
  <c r="AY194" i="1"/>
  <c r="AY196" i="1"/>
  <c r="AY337" i="1"/>
  <c r="AY195" i="1"/>
  <c r="AY269" i="1"/>
  <c r="AY363" i="1"/>
  <c r="AY571" i="1"/>
  <c r="AY682" i="1"/>
  <c r="AY570" i="1"/>
  <c r="AY611" i="1"/>
  <c r="AY694" i="1"/>
  <c r="AY534" i="1"/>
  <c r="AY608" i="1"/>
  <c r="AY693" i="1"/>
  <c r="AY593" i="1"/>
  <c r="AY677" i="1"/>
  <c r="AY833" i="1"/>
  <c r="AY840" i="1"/>
  <c r="AY827" i="1"/>
  <c r="AY743" i="1"/>
  <c r="AY490" i="1"/>
  <c r="AY474" i="1"/>
  <c r="AY399" i="1"/>
  <c r="AY338" i="1"/>
  <c r="AY103" i="1"/>
  <c r="AY144" i="1"/>
  <c r="AY73" i="1"/>
  <c r="AY199" i="1"/>
  <c r="AY145" i="1"/>
  <c r="AY97" i="1"/>
  <c r="AY277" i="1"/>
  <c r="AY361" i="1"/>
  <c r="AY197" i="1"/>
  <c r="AY276" i="1"/>
  <c r="AY402" i="1"/>
  <c r="AY572" i="1"/>
  <c r="AY698" i="1"/>
  <c r="AY605" i="1"/>
  <c r="AY614" i="1"/>
  <c r="AY702" i="1"/>
  <c r="AY535" i="1"/>
  <c r="AY602" i="1"/>
  <c r="AY680" i="1"/>
  <c r="AY612" i="1"/>
  <c r="AY679" i="1"/>
  <c r="AY842" i="1"/>
  <c r="AY843" i="1"/>
  <c r="AY832" i="1"/>
  <c r="AY735" i="1"/>
  <c r="AY484" i="1"/>
  <c r="AY472" i="1"/>
  <c r="AY364" i="1"/>
  <c r="AY334" i="1"/>
  <c r="AY79" i="1"/>
  <c r="AY13" i="1"/>
  <c r="AY14" i="1"/>
  <c r="AY12" i="1"/>
  <c r="AY11" i="1"/>
  <c r="AY98" i="1"/>
  <c r="AY289" i="1"/>
  <c r="AY287" i="1"/>
  <c r="AY200" i="1"/>
  <c r="AY357" i="1"/>
  <c r="AY400" i="1"/>
  <c r="AY538" i="1"/>
  <c r="AY744" i="1"/>
  <c r="AY613" i="1"/>
  <c r="AY678" i="1"/>
  <c r="AY704" i="1"/>
  <c r="AY562" i="1"/>
  <c r="AY607" i="1"/>
  <c r="AY696" i="1"/>
  <c r="AY592" i="1"/>
  <c r="AY750" i="1"/>
  <c r="AY742" i="1"/>
  <c r="AY883" i="1"/>
  <c r="P70" i="6"/>
  <c r="P109" i="6"/>
  <c r="G133" i="13"/>
  <c r="AY824" i="1"/>
  <c r="AY739" i="1"/>
  <c r="AY480" i="1"/>
  <c r="AY463" i="1"/>
  <c r="AY358" i="1"/>
  <c r="AY288" i="1"/>
  <c r="AY745" i="1"/>
  <c r="AY741" i="1"/>
  <c r="AY75" i="1"/>
  <c r="AY201" i="1"/>
  <c r="AY100" i="1"/>
  <c r="AY179" i="1"/>
  <c r="AY335" i="1"/>
  <c r="AY178" i="1"/>
  <c r="AY202" i="1"/>
  <c r="AY365" i="1"/>
  <c r="AY533" i="1"/>
  <c r="AY603" i="1"/>
  <c r="AY569" i="1"/>
  <c r="AY604" i="1"/>
  <c r="AY681" i="1"/>
  <c r="AY740" i="1"/>
  <c r="AY599" i="1"/>
  <c r="AY610" i="1"/>
  <c r="AY703" i="1"/>
  <c r="AY606" i="1"/>
  <c r="AY791" i="1"/>
  <c r="AY841" i="1"/>
  <c r="P78" i="6"/>
  <c r="P117" i="6"/>
  <c r="G141" i="13"/>
  <c r="P73" i="6"/>
  <c r="P112" i="6"/>
  <c r="G136" i="13"/>
  <c r="P72" i="6"/>
  <c r="P111" i="6"/>
  <c r="G135" i="13"/>
  <c r="P75" i="6"/>
  <c r="P114" i="6"/>
  <c r="G138" i="13"/>
  <c r="C42" i="10"/>
  <c r="C43" i="10"/>
  <c r="C44" i="10"/>
  <c r="C45" i="10"/>
  <c r="C41" i="10"/>
  <c r="C28" i="10"/>
  <c r="E28" i="10"/>
  <c r="C27" i="13"/>
  <c r="C32" i="10"/>
  <c r="N32" i="10"/>
  <c r="C31" i="10"/>
  <c r="J31" i="10"/>
  <c r="H30" i="13"/>
  <c r="C27" i="10"/>
  <c r="H27" i="10"/>
  <c r="F26" i="13"/>
  <c r="C20" i="10"/>
  <c r="E20" i="10"/>
  <c r="C19" i="13"/>
  <c r="C16" i="10"/>
  <c r="L16" i="10"/>
  <c r="J15" i="13"/>
  <c r="C19" i="10"/>
  <c r="E19" i="10"/>
  <c r="C18" i="13"/>
  <c r="C18" i="10"/>
  <c r="K18" i="10"/>
  <c r="I17" i="13"/>
  <c r="C37" i="10"/>
  <c r="D37" i="10"/>
  <c r="B36" i="13"/>
  <c r="C23" i="10"/>
  <c r="M23" i="10"/>
  <c r="K22" i="13"/>
  <c r="C30" i="10"/>
  <c r="E30" i="10"/>
  <c r="C29" i="13"/>
  <c r="C24" i="10"/>
  <c r="L24" i="10"/>
  <c r="J23" i="13"/>
  <c r="C25" i="10"/>
  <c r="J25" i="10"/>
  <c r="H24" i="13"/>
  <c r="C36" i="10"/>
  <c r="F36" i="10"/>
  <c r="D35" i="13"/>
  <c r="C35" i="10"/>
  <c r="L35" i="10"/>
  <c r="J34" i="13"/>
  <c r="C22" i="10"/>
  <c r="I22" i="10"/>
  <c r="G21" i="13"/>
  <c r="C33" i="10"/>
  <c r="G33" i="10"/>
  <c r="E32" i="13"/>
  <c r="C26" i="10"/>
  <c r="N26" i="10"/>
  <c r="C17" i="10"/>
  <c r="K17" i="10"/>
  <c r="I16" i="13"/>
  <c r="C34" i="10"/>
  <c r="J34" i="10"/>
  <c r="H33" i="13"/>
  <c r="C29" i="10"/>
  <c r="I29" i="10"/>
  <c r="G28" i="13"/>
  <c r="C21" i="10"/>
  <c r="M21" i="10"/>
  <c r="K20" i="13"/>
  <c r="C38" i="10"/>
  <c r="E38" i="10"/>
  <c r="C37" i="13"/>
  <c r="C40" i="10"/>
  <c r="I40" i="10"/>
  <c r="G39" i="13"/>
  <c r="C39" i="10"/>
  <c r="M39" i="10"/>
  <c r="K38" i="13"/>
  <c r="C15" i="10"/>
  <c r="D110" i="13"/>
  <c r="D143" i="13"/>
  <c r="O59" i="6"/>
  <c r="O98" i="6"/>
  <c r="F122" i="13"/>
  <c r="O51" i="6"/>
  <c r="O90" i="6"/>
  <c r="F114" i="13"/>
  <c r="O47" i="6"/>
  <c r="O48" i="6"/>
  <c r="O87" i="6"/>
  <c r="F111" i="13"/>
  <c r="O54" i="6"/>
  <c r="O93" i="6"/>
  <c r="F117" i="13"/>
  <c r="O62" i="6"/>
  <c r="O101" i="6"/>
  <c r="F125" i="13"/>
  <c r="O53" i="6"/>
  <c r="O92" i="6"/>
  <c r="F116" i="13"/>
  <c r="O57" i="6"/>
  <c r="O96" i="6"/>
  <c r="F120" i="13"/>
  <c r="O60" i="6"/>
  <c r="O99" i="6"/>
  <c r="F123" i="13"/>
  <c r="O55" i="6"/>
  <c r="O94" i="6"/>
  <c r="F118" i="13"/>
  <c r="O58" i="6"/>
  <c r="O97" i="6"/>
  <c r="F121" i="13"/>
  <c r="O50" i="6"/>
  <c r="O89" i="6"/>
  <c r="F113" i="13"/>
  <c r="N86" i="6"/>
  <c r="N119" i="6"/>
  <c r="AY9" i="1"/>
  <c r="O49" i="6"/>
  <c r="O88" i="6"/>
  <c r="F112" i="13"/>
  <c r="O52" i="6"/>
  <c r="O91" i="6"/>
  <c r="F115" i="13"/>
  <c r="O65" i="6"/>
  <c r="O104" i="6"/>
  <c r="F128" i="13"/>
  <c r="O63" i="6"/>
  <c r="O102" i="6"/>
  <c r="F126" i="13"/>
  <c r="O56" i="6"/>
  <c r="O95" i="6"/>
  <c r="F119" i="13"/>
  <c r="K46" i="10"/>
  <c r="I45" i="13"/>
  <c r="E46" i="10"/>
  <c r="C45" i="13"/>
  <c r="F46" i="10"/>
  <c r="D45" i="13"/>
  <c r="D46" i="10"/>
  <c r="B45" i="13"/>
  <c r="M46" i="10"/>
  <c r="K45" i="13"/>
  <c r="O46" i="10"/>
  <c r="H46" i="10"/>
  <c r="F45" i="13"/>
  <c r="J46" i="10"/>
  <c r="H45" i="13"/>
  <c r="G46" i="10"/>
  <c r="E45" i="13"/>
  <c r="I46" i="10"/>
  <c r="G45" i="13"/>
  <c r="N46" i="10"/>
  <c r="AZ193" i="1"/>
  <c r="AZ890" i="1"/>
  <c r="Q79" i="6"/>
  <c r="Q118" i="6"/>
  <c r="H142" i="13"/>
  <c r="AZ220" i="1"/>
  <c r="AZ882" i="1"/>
  <c r="AZ573" i="1"/>
  <c r="AZ198" i="1"/>
  <c r="AZ563" i="1"/>
  <c r="C49" i="10"/>
  <c r="B46" i="13"/>
  <c r="L46" i="13"/>
  <c r="P47" i="10"/>
  <c r="C48" i="17"/>
  <c r="D48" i="17"/>
  <c r="E46" i="24"/>
  <c r="O80" i="6"/>
  <c r="AZ778" i="1"/>
  <c r="AZ774" i="1"/>
  <c r="AZ770" i="1"/>
  <c r="AZ764" i="1"/>
  <c r="AZ768" i="1"/>
  <c r="AZ776" i="1"/>
  <c r="AZ775" i="1"/>
  <c r="AZ754" i="1"/>
  <c r="AZ762" i="1"/>
  <c r="AZ772" i="1"/>
  <c r="AZ771" i="1"/>
  <c r="AZ773" i="1"/>
  <c r="AZ765" i="1"/>
  <c r="AZ769" i="1"/>
  <c r="AZ766" i="1"/>
  <c r="AZ767" i="1"/>
  <c r="AZ752" i="1"/>
  <c r="AZ756" i="1"/>
  <c r="AZ751" i="1"/>
  <c r="AZ755" i="1"/>
  <c r="AZ759" i="1"/>
  <c r="AZ763" i="1"/>
  <c r="AZ760" i="1"/>
  <c r="AZ753" i="1"/>
  <c r="AZ757" i="1"/>
  <c r="AZ761" i="1"/>
  <c r="AZ758" i="1"/>
  <c r="AZ789" i="1"/>
  <c r="AZ787" i="1"/>
  <c r="AZ780" i="1"/>
  <c r="AZ784" i="1"/>
  <c r="AZ790" i="1"/>
  <c r="AZ785" i="1"/>
  <c r="AZ782" i="1"/>
  <c r="AZ786" i="1"/>
  <c r="AZ777" i="1"/>
  <c r="AZ779" i="1"/>
  <c r="AZ781" i="1"/>
  <c r="AZ788" i="1"/>
  <c r="AZ783" i="1"/>
  <c r="AZ852" i="1"/>
  <c r="AZ849" i="1"/>
  <c r="AZ802" i="1"/>
  <c r="AZ815" i="1"/>
  <c r="AZ707" i="1"/>
  <c r="AZ654" i="1"/>
  <c r="AZ647" i="1"/>
  <c r="AZ529" i="1"/>
  <c r="AZ577" i="1"/>
  <c r="AZ584" i="1"/>
  <c r="AZ531" i="1"/>
  <c r="AZ526" i="1"/>
  <c r="AZ380" i="1"/>
  <c r="AZ296" i="1"/>
  <c r="AZ134" i="1"/>
  <c r="AZ149" i="1"/>
  <c r="AZ159" i="1"/>
  <c r="AZ136" i="1"/>
  <c r="AZ67" i="1"/>
  <c r="AZ59" i="1"/>
  <c r="AZ51" i="1"/>
  <c r="AZ43" i="1"/>
  <c r="AZ35" i="1"/>
  <c r="AZ27" i="1"/>
  <c r="AZ18" i="1"/>
  <c r="AZ88" i="1"/>
  <c r="AZ69" i="1"/>
  <c r="AZ76" i="1"/>
  <c r="AZ62" i="1"/>
  <c r="AZ54" i="1"/>
  <c r="AZ46" i="1"/>
  <c r="AZ38" i="1"/>
  <c r="AZ30" i="1"/>
  <c r="AZ22" i="1"/>
  <c r="AZ108" i="1"/>
  <c r="AZ719" i="1"/>
  <c r="AZ118" i="1"/>
  <c r="AZ632" i="1"/>
  <c r="AZ718" i="1"/>
  <c r="AZ114" i="1"/>
  <c r="AZ84" i="1"/>
  <c r="AZ308" i="1"/>
  <c r="AZ565" i="1"/>
  <c r="AZ705" i="1"/>
  <c r="AZ83" i="1"/>
  <c r="AZ123" i="1"/>
  <c r="AZ316" i="1"/>
  <c r="AZ137" i="1"/>
  <c r="AZ249" i="1"/>
  <c r="AZ265" i="1"/>
  <c r="AZ161" i="1"/>
  <c r="AZ169" i="1"/>
  <c r="AZ177" i="1"/>
  <c r="AZ187" i="1"/>
  <c r="AZ205" i="1"/>
  <c r="AZ217" i="1"/>
  <c r="AZ226" i="1"/>
  <c r="AZ234" i="1"/>
  <c r="AZ113" i="1"/>
  <c r="AZ237" i="1"/>
  <c r="AZ253" i="1"/>
  <c r="AZ272" i="1"/>
  <c r="AZ156" i="1"/>
  <c r="AZ188" i="1"/>
  <c r="AZ238" i="1"/>
  <c r="AZ254" i="1"/>
  <c r="AZ275" i="1"/>
  <c r="AZ146" i="1"/>
  <c r="AZ186" i="1"/>
  <c r="AZ229" i="1"/>
  <c r="AZ168" i="1"/>
  <c r="AZ210" i="1"/>
  <c r="AZ242" i="1"/>
  <c r="AZ258" i="1"/>
  <c r="AZ279" i="1"/>
  <c r="AZ166" i="1"/>
  <c r="AZ208" i="1"/>
  <c r="AZ378" i="1"/>
  <c r="AZ290" i="1"/>
  <c r="AZ323" i="1"/>
  <c r="AZ410" i="1"/>
  <c r="AZ421" i="1"/>
  <c r="AZ513" i="1"/>
  <c r="AZ305" i="1"/>
  <c r="AZ370" i="1"/>
  <c r="AZ499" i="1"/>
  <c r="AZ322" i="1"/>
  <c r="AZ330" i="1"/>
  <c r="AZ390" i="1"/>
  <c r="AZ319" i="1"/>
  <c r="AZ423" i="1"/>
  <c r="AZ437" i="1"/>
  <c r="AZ445" i="1"/>
  <c r="AZ453" i="1"/>
  <c r="AZ461" i="1"/>
  <c r="AZ473" i="1"/>
  <c r="AZ485" i="1"/>
  <c r="AZ301" i="1"/>
  <c r="AZ366" i="1"/>
  <c r="AZ377" i="1"/>
  <c r="AZ420" i="1"/>
  <c r="AZ452" i="1"/>
  <c r="AZ492" i="1"/>
  <c r="AZ580" i="1"/>
  <c r="AZ556" i="1"/>
  <c r="AZ579" i="1"/>
  <c r="AZ621" i="1"/>
  <c r="AZ648" i="1"/>
  <c r="AZ638" i="1"/>
  <c r="AZ487" i="1"/>
  <c r="AZ375" i="1"/>
  <c r="AZ418" i="1"/>
  <c r="AZ450" i="1"/>
  <c r="AZ506" i="1"/>
  <c r="AZ559" i="1"/>
  <c r="AZ629" i="1"/>
  <c r="AZ659" i="1"/>
  <c r="AZ667" i="1"/>
  <c r="AZ691" i="1"/>
  <c r="AZ689" i="1"/>
  <c r="AZ511" i="1"/>
  <c r="AZ397" i="1"/>
  <c r="AZ432" i="1"/>
  <c r="AZ488" i="1"/>
  <c r="AZ520" i="1"/>
  <c r="AZ544" i="1"/>
  <c r="AZ560" i="1"/>
  <c r="AZ578" i="1"/>
  <c r="AZ635" i="1"/>
  <c r="AZ640" i="1"/>
  <c r="AZ517" i="1"/>
  <c r="AZ404" i="1"/>
  <c r="AZ438" i="1"/>
  <c r="AZ470" i="1"/>
  <c r="AZ510" i="1"/>
  <c r="AZ615" i="1"/>
  <c r="AZ641" i="1"/>
  <c r="AZ665" i="1"/>
  <c r="AZ711" i="1"/>
  <c r="AZ794" i="1"/>
  <c r="AZ829" i="1"/>
  <c r="AZ866" i="1"/>
  <c r="AZ730" i="1"/>
  <c r="AZ804" i="1"/>
  <c r="AZ799" i="1"/>
  <c r="AZ838" i="1"/>
  <c r="AZ854" i="1"/>
  <c r="AZ863" i="1"/>
  <c r="AZ889" i="1"/>
  <c r="Q78" i="6"/>
  <c r="Q117" i="6"/>
  <c r="H141" i="13"/>
  <c r="AZ817" i="1"/>
  <c r="AZ826" i="1"/>
  <c r="AZ850" i="1"/>
  <c r="AZ875" i="1"/>
  <c r="AZ820" i="1"/>
  <c r="AZ868" i="1"/>
  <c r="AZ845" i="1"/>
  <c r="AZ848" i="1"/>
  <c r="AZ806" i="1"/>
  <c r="AZ706" i="1"/>
  <c r="AZ651" i="1"/>
  <c r="AZ643" i="1"/>
  <c r="AZ646" i="1"/>
  <c r="AZ525" i="1"/>
  <c r="AZ532" i="1"/>
  <c r="AZ583" i="1"/>
  <c r="AZ527" i="1"/>
  <c r="AZ522" i="1"/>
  <c r="AZ306" i="1"/>
  <c r="AZ143" i="1"/>
  <c r="AZ127" i="1"/>
  <c r="AZ125" i="1"/>
  <c r="AZ155" i="1"/>
  <c r="AZ128" i="1"/>
  <c r="AZ65" i="1"/>
  <c r="AZ57" i="1"/>
  <c r="AZ49" i="1"/>
  <c r="AZ41" i="1"/>
  <c r="AZ33" i="1"/>
  <c r="AZ25" i="1"/>
  <c r="AZ16" i="1"/>
  <c r="AZ78" i="1"/>
  <c r="AZ116" i="1"/>
  <c r="AZ71" i="1"/>
  <c r="AZ60" i="1"/>
  <c r="AZ52" i="1"/>
  <c r="AZ44" i="1"/>
  <c r="AZ36" i="1"/>
  <c r="AZ28" i="1"/>
  <c r="AZ20" i="1"/>
  <c r="AZ568" i="1"/>
  <c r="AZ291" i="1"/>
  <c r="AZ82" i="1"/>
  <c r="AZ721" i="1"/>
  <c r="AZ300" i="1"/>
  <c r="AZ124" i="1"/>
  <c r="AZ710" i="1"/>
  <c r="AZ74" i="1"/>
  <c r="AZ627" i="1"/>
  <c r="AZ722" i="1"/>
  <c r="AZ90" i="1"/>
  <c r="AZ132" i="1"/>
  <c r="AZ112" i="1"/>
  <c r="AZ236" i="1"/>
  <c r="AZ252" i="1"/>
  <c r="AZ273" i="1"/>
  <c r="AZ163" i="1"/>
  <c r="AZ171" i="1"/>
  <c r="AZ181" i="1"/>
  <c r="AZ189" i="1"/>
  <c r="AZ207" i="1"/>
  <c r="AZ219" i="1"/>
  <c r="AZ228" i="1"/>
  <c r="AZ310" i="1"/>
  <c r="AZ122" i="1"/>
  <c r="AZ240" i="1"/>
  <c r="AZ256" i="1"/>
  <c r="AZ280" i="1"/>
  <c r="AZ164" i="1"/>
  <c r="AZ206" i="1"/>
  <c r="AZ243" i="1"/>
  <c r="AZ259" i="1"/>
  <c r="AZ278" i="1"/>
  <c r="AZ154" i="1"/>
  <c r="AZ204" i="1"/>
  <c r="AZ235" i="1"/>
  <c r="AZ176" i="1"/>
  <c r="AZ218" i="1"/>
  <c r="AZ247" i="1"/>
  <c r="AZ263" i="1"/>
  <c r="AZ282" i="1"/>
  <c r="AZ174" i="1"/>
  <c r="AZ216" i="1"/>
  <c r="AZ382" i="1"/>
  <c r="AZ299" i="1"/>
  <c r="AZ331" i="1"/>
  <c r="AZ415" i="1"/>
  <c r="AZ489" i="1"/>
  <c r="AZ374" i="1"/>
  <c r="AZ313" i="1"/>
  <c r="AZ412" i="1"/>
  <c r="AZ407" i="1"/>
  <c r="AZ324" i="1"/>
  <c r="AZ367" i="1"/>
  <c r="AZ295" i="1"/>
  <c r="AZ327" i="1"/>
  <c r="AZ431" i="1"/>
  <c r="AZ439" i="1"/>
  <c r="AZ447" i="1"/>
  <c r="AZ455" i="1"/>
  <c r="AZ465" i="1"/>
  <c r="AZ475" i="1"/>
  <c r="AZ394" i="1"/>
  <c r="AZ309" i="1"/>
  <c r="AZ417" i="1"/>
  <c r="AZ385" i="1"/>
  <c r="AZ428" i="1"/>
  <c r="AZ460" i="1"/>
  <c r="AZ500" i="1"/>
  <c r="AZ545" i="1"/>
  <c r="AZ561" i="1"/>
  <c r="AZ585" i="1"/>
  <c r="AZ624" i="1"/>
  <c r="AZ649" i="1"/>
  <c r="AZ716" i="1"/>
  <c r="AZ501" i="1"/>
  <c r="AZ383" i="1"/>
  <c r="AZ426" i="1"/>
  <c r="AZ458" i="1"/>
  <c r="AZ514" i="1"/>
  <c r="AZ619" i="1"/>
  <c r="AZ631" i="1"/>
  <c r="AZ663" i="1"/>
  <c r="AZ668" i="1"/>
  <c r="AZ712" i="1"/>
  <c r="AZ727" i="1"/>
  <c r="AZ373" i="1"/>
  <c r="AZ406" i="1"/>
  <c r="AZ440" i="1"/>
  <c r="AZ496" i="1"/>
  <c r="AZ564" i="1"/>
  <c r="AZ549" i="1"/>
  <c r="AZ542" i="1"/>
  <c r="AZ617" i="1"/>
  <c r="AZ652" i="1"/>
  <c r="AZ715" i="1"/>
  <c r="AZ379" i="1"/>
  <c r="AZ414" i="1"/>
  <c r="AZ446" i="1"/>
  <c r="AZ486" i="1"/>
  <c r="AZ518" i="1"/>
  <c r="AZ618" i="1"/>
  <c r="AZ658" i="1"/>
  <c r="AZ684" i="1"/>
  <c r="AZ685" i="1"/>
  <c r="AZ801" i="1"/>
  <c r="AZ877" i="1"/>
  <c r="AZ860" i="1"/>
  <c r="AZ859" i="1"/>
  <c r="AZ798" i="1"/>
  <c r="AZ713" i="1"/>
  <c r="AZ650" i="1"/>
  <c r="AZ642" i="1"/>
  <c r="AZ582" i="1"/>
  <c r="AZ521" i="1"/>
  <c r="AZ528" i="1"/>
  <c r="AZ576" i="1"/>
  <c r="AZ523" i="1"/>
  <c r="AZ372" i="1"/>
  <c r="AZ304" i="1"/>
  <c r="AZ142" i="1"/>
  <c r="AZ157" i="1"/>
  <c r="AZ141" i="1"/>
  <c r="AZ151" i="1"/>
  <c r="AZ111" i="1"/>
  <c r="AZ63" i="1"/>
  <c r="AZ55" i="1"/>
  <c r="AZ47" i="1"/>
  <c r="AZ39" i="1"/>
  <c r="AZ31" i="1"/>
  <c r="AZ23" i="1"/>
  <c r="AZ110" i="1"/>
  <c r="AZ70" i="1"/>
  <c r="AZ89" i="1"/>
  <c r="AZ66" i="1"/>
  <c r="AZ58" i="1"/>
  <c r="AZ50" i="1"/>
  <c r="AZ42" i="1"/>
  <c r="AZ34" i="1"/>
  <c r="AZ26" i="1"/>
  <c r="AZ17" i="1"/>
  <c r="AZ630" i="1"/>
  <c r="AZ293" i="1"/>
  <c r="AZ109" i="1"/>
  <c r="AZ709" i="1"/>
  <c r="AZ72" i="1"/>
  <c r="AZ131" i="1"/>
  <c r="AZ724" i="1"/>
  <c r="AZ85" i="1"/>
  <c r="AZ625" i="1"/>
  <c r="AZ733" i="1"/>
  <c r="AZ106" i="1"/>
  <c r="AZ139" i="1"/>
  <c r="AZ121" i="1"/>
  <c r="AZ241" i="1"/>
  <c r="AZ257" i="1"/>
  <c r="AZ281" i="1"/>
  <c r="AZ165" i="1"/>
  <c r="AZ173" i="1"/>
  <c r="AZ183" i="1"/>
  <c r="AZ191" i="1"/>
  <c r="AZ209" i="1"/>
  <c r="AZ222" i="1"/>
  <c r="AZ230" i="1"/>
  <c r="AZ314" i="1"/>
  <c r="AZ130" i="1"/>
  <c r="AZ245" i="1"/>
  <c r="AZ261" i="1"/>
  <c r="AZ285" i="1"/>
  <c r="AZ172" i="1"/>
  <c r="AZ223" i="1"/>
  <c r="AZ246" i="1"/>
  <c r="AZ262" i="1"/>
  <c r="AZ283" i="1"/>
  <c r="AZ162" i="1"/>
  <c r="AZ212" i="1"/>
  <c r="AZ152" i="1"/>
  <c r="AZ184" i="1"/>
  <c r="AZ227" i="1"/>
  <c r="AZ250" i="1"/>
  <c r="AZ266" i="1"/>
  <c r="AZ150" i="1"/>
  <c r="AZ182" i="1"/>
  <c r="AZ225" i="1"/>
  <c r="AZ386" i="1"/>
  <c r="AZ307" i="1"/>
  <c r="AZ392" i="1"/>
  <c r="AZ419" i="1"/>
  <c r="AZ497" i="1"/>
  <c r="AZ388" i="1"/>
  <c r="AZ321" i="1"/>
  <c r="AZ425" i="1"/>
  <c r="AZ318" i="1"/>
  <c r="AZ326" i="1"/>
  <c r="AZ369" i="1"/>
  <c r="AZ303" i="1"/>
  <c r="AZ368" i="1"/>
  <c r="AZ429" i="1"/>
  <c r="AZ441" i="1"/>
  <c r="AZ449" i="1"/>
  <c r="AZ457" i="1"/>
  <c r="AZ469" i="1"/>
  <c r="AZ479" i="1"/>
  <c r="AZ396" i="1"/>
  <c r="AZ317" i="1"/>
  <c r="AZ433" i="1"/>
  <c r="AZ393" i="1"/>
  <c r="AZ436" i="1"/>
  <c r="AZ468" i="1"/>
  <c r="AZ508" i="1"/>
  <c r="AZ548" i="1"/>
  <c r="AZ550" i="1"/>
  <c r="AZ587" i="1"/>
  <c r="AZ644" i="1"/>
  <c r="AZ653" i="1"/>
  <c r="AZ723" i="1"/>
  <c r="AZ515" i="1"/>
  <c r="AZ391" i="1"/>
  <c r="AZ434" i="1"/>
  <c r="AZ482" i="1"/>
  <c r="AZ543" i="1"/>
  <c r="AZ622" i="1"/>
  <c r="AZ633" i="1"/>
  <c r="AZ655" i="1"/>
  <c r="AZ683" i="1"/>
  <c r="AZ720" i="1"/>
  <c r="AZ495" i="1"/>
  <c r="AZ381" i="1"/>
  <c r="AZ416" i="1"/>
  <c r="AZ448" i="1"/>
  <c r="AZ504" i="1"/>
  <c r="AZ581" i="1"/>
  <c r="AZ552" i="1"/>
  <c r="AZ547" i="1"/>
  <c r="AZ620" i="1"/>
  <c r="AZ661" i="1"/>
  <c r="AZ729" i="1"/>
  <c r="AZ387" i="1"/>
  <c r="AZ422" i="1"/>
  <c r="AZ454" i="1"/>
  <c r="AZ494" i="1"/>
  <c r="AZ546" i="1"/>
  <c r="AZ623" i="1"/>
  <c r="AZ666" i="1"/>
  <c r="AZ687" i="1"/>
  <c r="AZ690" i="1"/>
  <c r="AZ809" i="1"/>
  <c r="AZ880" i="1"/>
  <c r="AZ856" i="1"/>
  <c r="AZ855" i="1"/>
  <c r="AZ810" i="1"/>
  <c r="AZ793" i="1"/>
  <c r="AZ657" i="1"/>
  <c r="AZ656" i="1"/>
  <c r="AZ574" i="1"/>
  <c r="AZ586" i="1"/>
  <c r="AZ524" i="1"/>
  <c r="AZ575" i="1"/>
  <c r="AZ530" i="1"/>
  <c r="AZ376" i="1"/>
  <c r="AZ298" i="1"/>
  <c r="AZ135" i="1"/>
  <c r="AZ153" i="1"/>
  <c r="AZ133" i="1"/>
  <c r="AZ147" i="1"/>
  <c r="AZ68" i="1"/>
  <c r="AZ61" i="1"/>
  <c r="AZ53" i="1"/>
  <c r="AZ45" i="1"/>
  <c r="AZ37" i="1"/>
  <c r="AZ29" i="1"/>
  <c r="AZ21" i="1"/>
  <c r="AZ104" i="1"/>
  <c r="AZ87" i="1"/>
  <c r="AZ86" i="1"/>
  <c r="AZ64" i="1"/>
  <c r="AZ56" i="1"/>
  <c r="AZ48" i="1"/>
  <c r="AZ40" i="1"/>
  <c r="AZ32" i="1"/>
  <c r="AZ24" i="1"/>
  <c r="AZ15" i="1"/>
  <c r="AZ862" i="1"/>
  <c r="AZ567" i="1"/>
  <c r="AZ126" i="1"/>
  <c r="AZ717" i="1"/>
  <c r="AZ107" i="1"/>
  <c r="AZ140" i="1"/>
  <c r="AZ714" i="1"/>
  <c r="AZ566" i="1"/>
  <c r="AZ795" i="1"/>
  <c r="AZ302" i="1"/>
  <c r="AZ115" i="1"/>
  <c r="AZ312" i="1"/>
  <c r="AZ129" i="1"/>
  <c r="AZ244" i="1"/>
  <c r="AZ260" i="1"/>
  <c r="AZ284" i="1"/>
  <c r="AZ167" i="1"/>
  <c r="AZ175" i="1"/>
  <c r="AZ185" i="1"/>
  <c r="AZ203" i="1"/>
  <c r="AZ211" i="1"/>
  <c r="AZ224" i="1"/>
  <c r="AZ232" i="1"/>
  <c r="AZ105" i="1"/>
  <c r="AZ138" i="1"/>
  <c r="AZ248" i="1"/>
  <c r="AZ264" i="1"/>
  <c r="AZ148" i="1"/>
  <c r="AZ180" i="1"/>
  <c r="AZ231" i="1"/>
  <c r="AZ251" i="1"/>
  <c r="AZ267" i="1"/>
  <c r="AZ286" i="1"/>
  <c r="AZ170" i="1"/>
  <c r="AZ221" i="1"/>
  <c r="AZ160" i="1"/>
  <c r="AZ192" i="1"/>
  <c r="AZ239" i="1"/>
  <c r="AZ255" i="1"/>
  <c r="AZ274" i="1"/>
  <c r="AZ158" i="1"/>
  <c r="AZ190" i="1"/>
  <c r="AZ233" i="1"/>
  <c r="AZ398" i="1"/>
  <c r="AZ315" i="1"/>
  <c r="AZ405" i="1"/>
  <c r="AZ427" i="1"/>
  <c r="AZ505" i="1"/>
  <c r="AZ297" i="1"/>
  <c r="AZ329" i="1"/>
  <c r="AZ491" i="1"/>
  <c r="AZ320" i="1"/>
  <c r="AZ328" i="1"/>
  <c r="AZ371" i="1"/>
  <c r="AZ311" i="1"/>
  <c r="AZ384" i="1"/>
  <c r="AZ435" i="1"/>
  <c r="AZ443" i="1"/>
  <c r="AZ451" i="1"/>
  <c r="AZ459" i="1"/>
  <c r="AZ471" i="1"/>
  <c r="AZ481" i="1"/>
  <c r="AZ292" i="1"/>
  <c r="AZ325" i="1"/>
  <c r="AZ509" i="1"/>
  <c r="AZ411" i="1"/>
  <c r="AZ444" i="1"/>
  <c r="AZ476" i="1"/>
  <c r="AZ516" i="1"/>
  <c r="AZ553" i="1"/>
  <c r="AZ555" i="1"/>
  <c r="AZ616" i="1"/>
  <c r="AZ645" i="1"/>
  <c r="AZ660" i="1"/>
  <c r="AZ725" i="1"/>
  <c r="AZ519" i="1"/>
  <c r="AZ409" i="1"/>
  <c r="AZ442" i="1"/>
  <c r="AZ498" i="1"/>
  <c r="AZ554" i="1"/>
  <c r="AZ626" i="1"/>
  <c r="AZ639" i="1"/>
  <c r="AZ662" i="1"/>
  <c r="AZ688" i="1"/>
  <c r="AZ686" i="1"/>
  <c r="AZ507" i="1"/>
  <c r="AZ389" i="1"/>
  <c r="AZ424" i="1"/>
  <c r="AZ456" i="1"/>
  <c r="AZ512" i="1"/>
  <c r="AZ541" i="1"/>
  <c r="AZ557" i="1"/>
  <c r="AZ558" i="1"/>
  <c r="AZ664" i="1"/>
  <c r="AZ636" i="1"/>
  <c r="AZ503" i="1"/>
  <c r="AZ395" i="1"/>
  <c r="AZ430" i="1"/>
  <c r="AZ462" i="1"/>
  <c r="AZ502" i="1"/>
  <c r="AZ551" i="1"/>
  <c r="AZ637" i="1"/>
  <c r="AZ634" i="1"/>
  <c r="AZ692" i="1"/>
  <c r="AZ708" i="1"/>
  <c r="AZ818" i="1"/>
  <c r="AZ869" i="1"/>
  <c r="AZ888" i="1"/>
  <c r="AZ800" i="1"/>
  <c r="AZ792" i="1"/>
  <c r="AZ823" i="1"/>
  <c r="AZ853" i="1"/>
  <c r="AZ872" i="1"/>
  <c r="AZ886" i="1"/>
  <c r="Q75" i="6"/>
  <c r="Q114" i="6"/>
  <c r="H138" i="13"/>
  <c r="AZ728" i="1"/>
  <c r="AZ813" i="1"/>
  <c r="AZ851" i="1"/>
  <c r="AZ870" i="1"/>
  <c r="AZ726" i="1"/>
  <c r="AZ846" i="1"/>
  <c r="AZ873" i="1"/>
  <c r="AZ837" i="1"/>
  <c r="AZ732" i="1"/>
  <c r="AZ807" i="1"/>
  <c r="AZ857" i="1"/>
  <c r="AZ884" i="1"/>
  <c r="Q72" i="6"/>
  <c r="Q111" i="6"/>
  <c r="H135" i="13"/>
  <c r="AZ835" i="1"/>
  <c r="AZ876" i="1"/>
  <c r="AZ871" i="1"/>
  <c r="AZ861" i="1"/>
  <c r="AZ796" i="1"/>
  <c r="AZ816" i="1"/>
  <c r="AZ858" i="1"/>
  <c r="AZ731" i="1"/>
  <c r="AZ836" i="1"/>
  <c r="AZ881" i="1"/>
  <c r="AZ879" i="1"/>
  <c r="AZ874" i="1"/>
  <c r="AZ808" i="1"/>
  <c r="AZ839" i="1"/>
  <c r="AZ864" i="1"/>
  <c r="AZ797" i="1"/>
  <c r="AZ867" i="1"/>
  <c r="AZ803" i="1"/>
  <c r="AZ887" i="1"/>
  <c r="Q76" i="6"/>
  <c r="Q115" i="6"/>
  <c r="H139" i="13"/>
  <c r="AZ812" i="1"/>
  <c r="AZ847" i="1"/>
  <c r="AZ878" i="1"/>
  <c r="AZ805" i="1"/>
  <c r="AZ865" i="1"/>
  <c r="AZ811" i="1"/>
  <c r="AZ590" i="1"/>
  <c r="AZ96" i="1"/>
  <c r="AZ738" i="1"/>
  <c r="AZ93" i="1"/>
  <c r="AZ748" i="1"/>
  <c r="AZ214" i="1"/>
  <c r="AZ356" i="1"/>
  <c r="AZ333" i="1"/>
  <c r="AZ345" i="1"/>
  <c r="AZ353" i="1"/>
  <c r="AZ352" i="1"/>
  <c r="AZ493" i="1"/>
  <c r="AZ591" i="1"/>
  <c r="AZ601" i="1"/>
  <c r="AZ464" i="1"/>
  <c r="AZ597" i="1"/>
  <c r="AZ701" i="1"/>
  <c r="AZ831" i="1"/>
  <c r="AZ828" i="1"/>
  <c r="AZ885" i="1"/>
  <c r="Q73" i="6"/>
  <c r="Q112" i="6"/>
  <c r="H136" i="13"/>
  <c r="AZ536" i="1"/>
  <c r="AZ120" i="1"/>
  <c r="AZ92" i="1"/>
  <c r="AZ736" i="1"/>
  <c r="AZ268" i="1"/>
  <c r="AZ270" i="1"/>
  <c r="AZ346" i="1"/>
  <c r="AZ339" i="1"/>
  <c r="AZ347" i="1"/>
  <c r="AZ355" i="1"/>
  <c r="AZ360" i="1"/>
  <c r="AZ342" i="1"/>
  <c r="AZ596" i="1"/>
  <c r="AZ594" i="1"/>
  <c r="AZ595" i="1"/>
  <c r="AZ598" i="1"/>
  <c r="AZ749" i="1"/>
  <c r="AZ737" i="1"/>
  <c r="AZ834" i="1"/>
  <c r="AZ844" i="1"/>
  <c r="AZ119" i="1"/>
  <c r="AZ95" i="1"/>
  <c r="AZ746" i="1"/>
  <c r="AZ539" i="1"/>
  <c r="AZ213" i="1"/>
  <c r="AZ340" i="1"/>
  <c r="AZ354" i="1"/>
  <c r="AZ341" i="1"/>
  <c r="AZ349" i="1"/>
  <c r="AZ359" i="1"/>
  <c r="AZ467" i="1"/>
  <c r="AZ350" i="1"/>
  <c r="AZ466" i="1"/>
  <c r="AZ699" i="1"/>
  <c r="AZ609" i="1"/>
  <c r="AZ695" i="1"/>
  <c r="AZ830" i="1"/>
  <c r="AZ825" i="1"/>
  <c r="AZ588" i="1"/>
  <c r="AZ10" i="1"/>
  <c r="AZ94" i="1"/>
  <c r="AZ91" i="1"/>
  <c r="AZ537" i="1"/>
  <c r="AZ215" i="1"/>
  <c r="AZ348" i="1"/>
  <c r="AZ362" i="1"/>
  <c r="AZ343" i="1"/>
  <c r="AZ351" i="1"/>
  <c r="AZ344" i="1"/>
  <c r="AZ483" i="1"/>
  <c r="AZ589" i="1"/>
  <c r="AZ540" i="1"/>
  <c r="AZ697" i="1"/>
  <c r="AZ600" i="1"/>
  <c r="AZ700" i="1"/>
  <c r="AZ747" i="1"/>
  <c r="AZ822" i="1"/>
  <c r="AZ841" i="1"/>
  <c r="AZ535" i="1"/>
  <c r="AZ145" i="1"/>
  <c r="AZ103" i="1"/>
  <c r="AZ79" i="1"/>
  <c r="AZ101" i="1"/>
  <c r="AZ73" i="1"/>
  <c r="AZ276" i="1"/>
  <c r="AZ199" i="1"/>
  <c r="AZ197" i="1"/>
  <c r="AZ271" i="1"/>
  <c r="AZ288" i="1"/>
  <c r="AZ357" i="1"/>
  <c r="AZ336" i="1"/>
  <c r="AZ334" i="1"/>
  <c r="AZ562" i="1"/>
  <c r="AZ608" i="1"/>
  <c r="AZ474" i="1"/>
  <c r="AZ611" i="1"/>
  <c r="AZ678" i="1"/>
  <c r="AZ681" i="1"/>
  <c r="AZ480" i="1"/>
  <c r="AZ612" i="1"/>
  <c r="AZ607" i="1"/>
  <c r="AZ704" i="1"/>
  <c r="AZ741" i="1"/>
  <c r="AZ842" i="1"/>
  <c r="AZ735" i="1"/>
  <c r="AZ843" i="1"/>
  <c r="AZ791" i="1"/>
  <c r="AZ534" i="1"/>
  <c r="AZ144" i="1"/>
  <c r="AZ77" i="1"/>
  <c r="AZ13" i="1"/>
  <c r="AZ744" i="1"/>
  <c r="AZ742" i="1"/>
  <c r="AZ179" i="1"/>
  <c r="AZ201" i="1"/>
  <c r="AZ178" i="1"/>
  <c r="AZ200" i="1"/>
  <c r="AZ338" i="1"/>
  <c r="AZ361" i="1"/>
  <c r="AZ400" i="1"/>
  <c r="AZ358" i="1"/>
  <c r="AZ572" i="1"/>
  <c r="AZ613" i="1"/>
  <c r="AZ490" i="1"/>
  <c r="AZ614" i="1"/>
  <c r="AZ679" i="1"/>
  <c r="AZ694" i="1"/>
  <c r="AZ571" i="1"/>
  <c r="AZ592" i="1"/>
  <c r="AZ610" i="1"/>
  <c r="AZ682" i="1"/>
  <c r="AZ821" i="1"/>
  <c r="AZ745" i="1"/>
  <c r="AZ743" i="1"/>
  <c r="AZ750" i="1"/>
  <c r="AZ287" i="1"/>
  <c r="AZ14" i="1"/>
  <c r="AZ102" i="1"/>
  <c r="AZ11" i="1"/>
  <c r="AZ740" i="1"/>
  <c r="AZ100" i="1"/>
  <c r="AZ194" i="1"/>
  <c r="AZ269" i="1"/>
  <c r="AZ195" i="1"/>
  <c r="AZ402" i="1"/>
  <c r="AZ335" i="1"/>
  <c r="AZ363" i="1"/>
  <c r="AZ463" i="1"/>
  <c r="AZ401" i="1"/>
  <c r="AZ570" i="1"/>
  <c r="AZ604" i="1"/>
  <c r="AZ538" i="1"/>
  <c r="AZ593" i="1"/>
  <c r="AZ680" i="1"/>
  <c r="AZ702" i="1"/>
  <c r="AZ569" i="1"/>
  <c r="AZ677" i="1"/>
  <c r="AZ605" i="1"/>
  <c r="AZ693" i="1"/>
  <c r="AZ739" i="1"/>
  <c r="AZ824" i="1"/>
  <c r="AZ827" i="1"/>
  <c r="AZ833" i="1"/>
  <c r="AZ533" i="1"/>
  <c r="AZ289" i="1"/>
  <c r="AZ12" i="1"/>
  <c r="AZ97" i="1"/>
  <c r="AZ75" i="1"/>
  <c r="AZ98" i="1"/>
  <c r="AZ99" i="1"/>
  <c r="AZ196" i="1"/>
  <c r="AZ277" i="1"/>
  <c r="AZ202" i="1"/>
  <c r="AZ364" i="1"/>
  <c r="AZ337" i="1"/>
  <c r="AZ365" i="1"/>
  <c r="AZ477" i="1"/>
  <c r="AZ484" i="1"/>
  <c r="AZ599" i="1"/>
  <c r="AZ399" i="1"/>
  <c r="AZ606" i="1"/>
  <c r="AZ602" i="1"/>
  <c r="AZ696" i="1"/>
  <c r="AZ472" i="1"/>
  <c r="AZ603" i="1"/>
  <c r="AZ478" i="1"/>
  <c r="AZ703" i="1"/>
  <c r="AZ698" i="1"/>
  <c r="AZ832" i="1"/>
  <c r="AZ883" i="1"/>
  <c r="Q70" i="6"/>
  <c r="Q109" i="6"/>
  <c r="H133" i="13"/>
  <c r="AZ840" i="1"/>
  <c r="D34" i="10"/>
  <c r="B33" i="13"/>
  <c r="D18" i="10"/>
  <c r="B17" i="13"/>
  <c r="Q77" i="6"/>
  <c r="Q116" i="6"/>
  <c r="H140" i="13"/>
  <c r="E21" i="10"/>
  <c r="C20" i="13"/>
  <c r="O44" i="10"/>
  <c r="K44" i="10"/>
  <c r="I43" i="13"/>
  <c r="G44" i="10"/>
  <c r="E43" i="13"/>
  <c r="N44" i="10"/>
  <c r="J44" i="10"/>
  <c r="H43" i="13"/>
  <c r="F44" i="10"/>
  <c r="D43" i="13"/>
  <c r="M44" i="10"/>
  <c r="K43" i="13"/>
  <c r="I44" i="10"/>
  <c r="G43" i="13"/>
  <c r="E44" i="10"/>
  <c r="C43" i="13"/>
  <c r="L44" i="10"/>
  <c r="J43" i="13"/>
  <c r="H44" i="10"/>
  <c r="F43" i="13"/>
  <c r="D44" i="10"/>
  <c r="B43" i="13"/>
  <c r="N43" i="10"/>
  <c r="J43" i="10"/>
  <c r="H42" i="13"/>
  <c r="F43" i="10"/>
  <c r="D42" i="13"/>
  <c r="M43" i="10"/>
  <c r="K42" i="13"/>
  <c r="I43" i="10"/>
  <c r="G42" i="13"/>
  <c r="E43" i="10"/>
  <c r="C42" i="13"/>
  <c r="L43" i="10"/>
  <c r="J42" i="13"/>
  <c r="H43" i="10"/>
  <c r="F42" i="13"/>
  <c r="D43" i="10"/>
  <c r="B42" i="13"/>
  <c r="O43" i="10"/>
  <c r="K43" i="10"/>
  <c r="I42" i="13"/>
  <c r="G43" i="10"/>
  <c r="E42" i="13"/>
  <c r="L45" i="10"/>
  <c r="J44" i="13"/>
  <c r="H45" i="10"/>
  <c r="F44" i="13"/>
  <c r="D45" i="10"/>
  <c r="B44" i="13"/>
  <c r="O45" i="10"/>
  <c r="K45" i="10"/>
  <c r="I44" i="13"/>
  <c r="G45" i="10"/>
  <c r="E44" i="13"/>
  <c r="N45" i="10"/>
  <c r="J45" i="10"/>
  <c r="H44" i="13"/>
  <c r="F45" i="10"/>
  <c r="D44" i="13"/>
  <c r="M45" i="10"/>
  <c r="K44" i="13"/>
  <c r="I45" i="10"/>
  <c r="G44" i="13"/>
  <c r="E45" i="10"/>
  <c r="C44" i="13"/>
  <c r="L42" i="10"/>
  <c r="J41" i="13"/>
  <c r="H42" i="10"/>
  <c r="F41" i="13"/>
  <c r="D42" i="10"/>
  <c r="O42" i="10"/>
  <c r="K42" i="10"/>
  <c r="I41" i="13"/>
  <c r="G42" i="10"/>
  <c r="E41" i="13"/>
  <c r="N42" i="10"/>
  <c r="J42" i="10"/>
  <c r="H41" i="13"/>
  <c r="F42" i="10"/>
  <c r="D41" i="13"/>
  <c r="M42" i="10"/>
  <c r="K41" i="13"/>
  <c r="I42" i="10"/>
  <c r="G41" i="13"/>
  <c r="E42" i="10"/>
  <c r="C41" i="13"/>
  <c r="L34" i="10"/>
  <c r="J33" i="13"/>
  <c r="H22" i="10"/>
  <c r="F21" i="13"/>
  <c r="E24" i="10"/>
  <c r="C23" i="13"/>
  <c r="D32" i="10"/>
  <c r="B31" i="13"/>
  <c r="G20" i="10"/>
  <c r="E19" i="13"/>
  <c r="G34" i="10"/>
  <c r="E33" i="13"/>
  <c r="O18" i="10"/>
  <c r="J27" i="10"/>
  <c r="H26" i="13"/>
  <c r="G27" i="10"/>
  <c r="E26" i="13"/>
  <c r="J18" i="10"/>
  <c r="H17" i="13"/>
  <c r="M24" i="10"/>
  <c r="K23" i="13"/>
  <c r="F27" i="10"/>
  <c r="D26" i="13"/>
  <c r="M20" i="10"/>
  <c r="K19" i="13"/>
  <c r="I20" i="10"/>
  <c r="G19" i="13"/>
  <c r="L20" i="10"/>
  <c r="J19" i="13"/>
  <c r="N24" i="10"/>
  <c r="F22" i="10"/>
  <c r="D21" i="13"/>
  <c r="E27" i="10"/>
  <c r="C26" i="13"/>
  <c r="I27" i="10"/>
  <c r="G26" i="13"/>
  <c r="L28" i="10"/>
  <c r="J27" i="13"/>
  <c r="H28" i="10"/>
  <c r="F27" i="13"/>
  <c r="I30" i="10"/>
  <c r="G29" i="13"/>
  <c r="K38" i="10"/>
  <c r="I37" i="13"/>
  <c r="M17" i="10"/>
  <c r="K16" i="13"/>
  <c r="O31" i="10"/>
  <c r="D28" i="10"/>
  <c r="B27" i="13"/>
  <c r="H20" i="10"/>
  <c r="F19" i="13"/>
  <c r="N30" i="10"/>
  <c r="F31" i="10"/>
  <c r="D30" i="13"/>
  <c r="O28" i="10"/>
  <c r="M28" i="10"/>
  <c r="K27" i="13"/>
  <c r="N28" i="10"/>
  <c r="I35" i="10"/>
  <c r="G34" i="13"/>
  <c r="F38" i="10"/>
  <c r="D37" i="13"/>
  <c r="J19" i="10"/>
  <c r="H18" i="13"/>
  <c r="M19" i="10"/>
  <c r="K18" i="13"/>
  <c r="I28" i="10"/>
  <c r="G27" i="13"/>
  <c r="J28" i="10"/>
  <c r="H27" i="13"/>
  <c r="K28" i="10"/>
  <c r="I27" i="13"/>
  <c r="I17" i="10"/>
  <c r="G16" i="13"/>
  <c r="I38" i="10"/>
  <c r="G37" i="13"/>
  <c r="D30" i="10"/>
  <c r="B29" i="13"/>
  <c r="F28" i="10"/>
  <c r="D27" i="13"/>
  <c r="G28" i="10"/>
  <c r="E27" i="13"/>
  <c r="O86" i="6"/>
  <c r="O119" i="6"/>
  <c r="O15" i="10"/>
  <c r="N41" i="10"/>
  <c r="J41" i="10"/>
  <c r="H40" i="13"/>
  <c r="L41" i="10"/>
  <c r="J40" i="13"/>
  <c r="H41" i="10"/>
  <c r="F40" i="13"/>
  <c r="D41" i="10"/>
  <c r="I41" i="10"/>
  <c r="G40" i="13"/>
  <c r="O41" i="10"/>
  <c r="K41" i="10"/>
  <c r="I40" i="13"/>
  <c r="G41" i="10"/>
  <c r="E40" i="13"/>
  <c r="F41" i="10"/>
  <c r="D40" i="13"/>
  <c r="M41" i="10"/>
  <c r="K40" i="13"/>
  <c r="E41" i="10"/>
  <c r="C40" i="13"/>
  <c r="F26" i="10"/>
  <c r="D25" i="13"/>
  <c r="O32" i="10"/>
  <c r="I32" i="10"/>
  <c r="G31" i="13"/>
  <c r="G32" i="10"/>
  <c r="E31" i="13"/>
  <c r="K32" i="10"/>
  <c r="I31" i="13"/>
  <c r="E32" i="10"/>
  <c r="C31" i="13"/>
  <c r="F32" i="10"/>
  <c r="D31" i="13"/>
  <c r="J32" i="10"/>
  <c r="H31" i="13"/>
  <c r="I16" i="10"/>
  <c r="G15" i="13"/>
  <c r="M32" i="10"/>
  <c r="K31" i="13"/>
  <c r="L32" i="10"/>
  <c r="J31" i="13"/>
  <c r="H32" i="10"/>
  <c r="F31" i="13"/>
  <c r="D38" i="10"/>
  <c r="B37" i="13"/>
  <c r="D35" i="10"/>
  <c r="B34" i="13"/>
  <c r="H38" i="10"/>
  <c r="F37" i="13"/>
  <c r="J35" i="10"/>
  <c r="H34" i="13"/>
  <c r="L31" i="10"/>
  <c r="J30" i="13"/>
  <c r="M31" i="10"/>
  <c r="K30" i="13"/>
  <c r="K31" i="10"/>
  <c r="I30" i="13"/>
  <c r="I31" i="10"/>
  <c r="G30" i="13"/>
  <c r="J30" i="10"/>
  <c r="H29" i="13"/>
  <c r="D17" i="10"/>
  <c r="B16" i="13"/>
  <c r="H17" i="10"/>
  <c r="F16" i="13"/>
  <c r="F35" i="10"/>
  <c r="D34" i="13"/>
  <c r="N35" i="10"/>
  <c r="E35" i="10"/>
  <c r="C34" i="13"/>
  <c r="E17" i="10"/>
  <c r="C16" i="13"/>
  <c r="M38" i="10"/>
  <c r="K37" i="13"/>
  <c r="J38" i="10"/>
  <c r="H37" i="13"/>
  <c r="K35" i="10"/>
  <c r="I34" i="13"/>
  <c r="N19" i="10"/>
  <c r="D31" i="10"/>
  <c r="B30" i="13"/>
  <c r="O19" i="10"/>
  <c r="I19" i="10"/>
  <c r="G18" i="13"/>
  <c r="K30" i="10"/>
  <c r="I29" i="13"/>
  <c r="J17" i="10"/>
  <c r="H16" i="13"/>
  <c r="G19" i="10"/>
  <c r="E18" i="13"/>
  <c r="K19" i="10"/>
  <c r="I18" i="13"/>
  <c r="H19" i="10"/>
  <c r="F18" i="13"/>
  <c r="N38" i="10"/>
  <c r="G17" i="10"/>
  <c r="E16" i="13"/>
  <c r="O17" i="10"/>
  <c r="G35" i="10"/>
  <c r="E34" i="13"/>
  <c r="G38" i="10"/>
  <c r="E37" i="13"/>
  <c r="L19" i="10"/>
  <c r="J18" i="13"/>
  <c r="D19" i="10"/>
  <c r="B18" i="13"/>
  <c r="O30" i="10"/>
  <c r="H30" i="10"/>
  <c r="F29" i="13"/>
  <c r="N31" i="10"/>
  <c r="L17" i="10"/>
  <c r="J16" i="13"/>
  <c r="N17" i="10"/>
  <c r="O35" i="10"/>
  <c r="M35" i="10"/>
  <c r="K34" i="13"/>
  <c r="L38" i="10"/>
  <c r="J37" i="13"/>
  <c r="F17" i="10"/>
  <c r="D16" i="13"/>
  <c r="H31" i="10"/>
  <c r="F30" i="13"/>
  <c r="F30" i="10"/>
  <c r="D29" i="13"/>
  <c r="E31" i="10"/>
  <c r="C30" i="13"/>
  <c r="M30" i="10"/>
  <c r="K29" i="13"/>
  <c r="G31" i="10"/>
  <c r="E30" i="13"/>
  <c r="F19" i="10"/>
  <c r="D18" i="13"/>
  <c r="G30" i="10"/>
  <c r="E29" i="13"/>
  <c r="H35" i="10"/>
  <c r="F34" i="13"/>
  <c r="L30" i="10"/>
  <c r="J29" i="13"/>
  <c r="N20" i="10"/>
  <c r="E18" i="10"/>
  <c r="C17" i="13"/>
  <c r="N34" i="10"/>
  <c r="K34" i="10"/>
  <c r="I33" i="13"/>
  <c r="D24" i="10"/>
  <c r="B23" i="13"/>
  <c r="O34" i="10"/>
  <c r="H34" i="10"/>
  <c r="F33" i="13"/>
  <c r="H24" i="10"/>
  <c r="F23" i="13"/>
  <c r="L18" i="10"/>
  <c r="J17" i="13"/>
  <c r="F24" i="10"/>
  <c r="D23" i="13"/>
  <c r="N18" i="10"/>
  <c r="M18" i="10"/>
  <c r="K17" i="13"/>
  <c r="J24" i="10"/>
  <c r="H23" i="13"/>
  <c r="N22" i="10"/>
  <c r="E22" i="10"/>
  <c r="C21" i="13"/>
  <c r="O27" i="10"/>
  <c r="H18" i="10"/>
  <c r="F17" i="13"/>
  <c r="O24" i="10"/>
  <c r="G24" i="10"/>
  <c r="E23" i="13"/>
  <c r="F18" i="10"/>
  <c r="D17" i="13"/>
  <c r="I34" i="10"/>
  <c r="G33" i="13"/>
  <c r="M34" i="10"/>
  <c r="K33" i="13"/>
  <c r="O22" i="10"/>
  <c r="M22" i="10"/>
  <c r="K21" i="13"/>
  <c r="F34" i="10"/>
  <c r="D33" i="13"/>
  <c r="K27" i="10"/>
  <c r="I26" i="13"/>
  <c r="L27" i="10"/>
  <c r="J26" i="13"/>
  <c r="D27" i="10"/>
  <c r="B26" i="13"/>
  <c r="L22" i="10"/>
  <c r="J21" i="13"/>
  <c r="G22" i="10"/>
  <c r="E21" i="13"/>
  <c r="I18" i="10"/>
  <c r="G17" i="13"/>
  <c r="G18" i="10"/>
  <c r="E17" i="13"/>
  <c r="I24" i="10"/>
  <c r="G23" i="13"/>
  <c r="E34" i="10"/>
  <c r="C33" i="13"/>
  <c r="K24" i="10"/>
  <c r="I23" i="13"/>
  <c r="D22" i="10"/>
  <c r="B21" i="13"/>
  <c r="K22" i="10"/>
  <c r="I21" i="13"/>
  <c r="M27" i="10"/>
  <c r="K26" i="13"/>
  <c r="N27" i="10"/>
  <c r="J22" i="10"/>
  <c r="H21" i="13"/>
  <c r="K20" i="10"/>
  <c r="I19" i="13"/>
  <c r="O20" i="10"/>
  <c r="J20" i="10"/>
  <c r="H19" i="13"/>
  <c r="F20" i="10"/>
  <c r="D19" i="13"/>
  <c r="D20" i="10"/>
  <c r="B19" i="13"/>
  <c r="H16" i="10"/>
  <c r="F15" i="13"/>
  <c r="H21" i="10"/>
  <c r="F20" i="13"/>
  <c r="G16" i="10"/>
  <c r="E15" i="13"/>
  <c r="E16" i="10"/>
  <c r="C15" i="13"/>
  <c r="F16" i="10"/>
  <c r="D15" i="13"/>
  <c r="O36" i="10"/>
  <c r="D16" i="10"/>
  <c r="B15" i="13"/>
  <c r="J16" i="10"/>
  <c r="H15" i="13"/>
  <c r="K16" i="10"/>
  <c r="I15" i="13"/>
  <c r="O16" i="10"/>
  <c r="H26" i="10"/>
  <c r="F25" i="13"/>
  <c r="G26" i="10"/>
  <c r="E25" i="13"/>
  <c r="O23" i="10"/>
  <c r="J23" i="10"/>
  <c r="H22" i="13"/>
  <c r="D21" i="10"/>
  <c r="B20" i="13"/>
  <c r="N16" i="10"/>
  <c r="M16" i="10"/>
  <c r="K15" i="13"/>
  <c r="H23" i="10"/>
  <c r="F22" i="13"/>
  <c r="J21" i="10"/>
  <c r="H20" i="13"/>
  <c r="N36" i="10"/>
  <c r="L36" i="10"/>
  <c r="J35" i="13"/>
  <c r="G29" i="10"/>
  <c r="E28" i="13"/>
  <c r="D29" i="10"/>
  <c r="B28" i="13"/>
  <c r="O26" i="10"/>
  <c r="D26" i="10"/>
  <c r="B25" i="13"/>
  <c r="I26" i="10"/>
  <c r="G25" i="13"/>
  <c r="F23" i="10"/>
  <c r="D22" i="13"/>
  <c r="D23" i="10"/>
  <c r="B22" i="13"/>
  <c r="D36" i="10"/>
  <c r="B35" i="13"/>
  <c r="K21" i="10"/>
  <c r="I20" i="13"/>
  <c r="E36" i="10"/>
  <c r="C35" i="13"/>
  <c r="G21" i="10"/>
  <c r="E20" i="13"/>
  <c r="O21" i="10"/>
  <c r="K23" i="10"/>
  <c r="I22" i="13"/>
  <c r="E23" i="10"/>
  <c r="C22" i="13"/>
  <c r="I21" i="10"/>
  <c r="G20" i="13"/>
  <c r="J26" i="10"/>
  <c r="H25" i="13"/>
  <c r="M26" i="10"/>
  <c r="K25" i="13"/>
  <c r="K26" i="10"/>
  <c r="I25" i="13"/>
  <c r="E26" i="10"/>
  <c r="C25" i="13"/>
  <c r="L26" i="10"/>
  <c r="J25" i="13"/>
  <c r="L23" i="10"/>
  <c r="J22" i="13"/>
  <c r="G23" i="10"/>
  <c r="E22" i="13"/>
  <c r="H36" i="10"/>
  <c r="F35" i="13"/>
  <c r="M36" i="10"/>
  <c r="K35" i="13"/>
  <c r="F21" i="10"/>
  <c r="D20" i="13"/>
  <c r="I23" i="10"/>
  <c r="G22" i="13"/>
  <c r="N21" i="10"/>
  <c r="G36" i="10"/>
  <c r="E35" i="13"/>
  <c r="L21" i="10"/>
  <c r="J20" i="13"/>
  <c r="I36" i="10"/>
  <c r="G35" i="13"/>
  <c r="K36" i="10"/>
  <c r="I35" i="13"/>
  <c r="J36" i="10"/>
  <c r="H35" i="13"/>
  <c r="N23" i="10"/>
  <c r="O38" i="10"/>
  <c r="E29" i="10"/>
  <c r="C28" i="13"/>
  <c r="L29" i="10"/>
  <c r="J28" i="13"/>
  <c r="K25" i="10"/>
  <c r="I24" i="13"/>
  <c r="J33" i="10"/>
  <c r="H32" i="13"/>
  <c r="K37" i="10"/>
  <c r="I36" i="13"/>
  <c r="G37" i="10"/>
  <c r="E36" i="13"/>
  <c r="D25" i="10"/>
  <c r="B24" i="13"/>
  <c r="O33" i="10"/>
  <c r="I25" i="10"/>
  <c r="G24" i="13"/>
  <c r="F33" i="10"/>
  <c r="D32" i="13"/>
  <c r="K29" i="10"/>
  <c r="I28" i="13"/>
  <c r="N25" i="10"/>
  <c r="K33" i="10"/>
  <c r="I32" i="13"/>
  <c r="O25" i="10"/>
  <c r="N37" i="10"/>
  <c r="N29" i="10"/>
  <c r="N33" i="10"/>
  <c r="E33" i="10"/>
  <c r="C32" i="13"/>
  <c r="H25" i="10"/>
  <c r="F24" i="13"/>
  <c r="O29" i="10"/>
  <c r="J37" i="10"/>
  <c r="H36" i="13"/>
  <c r="I37" i="10"/>
  <c r="G36" i="13"/>
  <c r="E37" i="10"/>
  <c r="C36" i="13"/>
  <c r="L37" i="10"/>
  <c r="J36" i="13"/>
  <c r="E25" i="10"/>
  <c r="C24" i="13"/>
  <c r="G25" i="10"/>
  <c r="E24" i="13"/>
  <c r="F25" i="10"/>
  <c r="D24" i="13"/>
  <c r="M29" i="10"/>
  <c r="K28" i="13"/>
  <c r="L33" i="10"/>
  <c r="J32" i="13"/>
  <c r="O37" i="10"/>
  <c r="M37" i="10"/>
  <c r="K36" i="13"/>
  <c r="H29" i="10"/>
  <c r="F28" i="13"/>
  <c r="F29" i="10"/>
  <c r="D28" i="13"/>
  <c r="L25" i="10"/>
  <c r="J24" i="13"/>
  <c r="D33" i="10"/>
  <c r="B32" i="13"/>
  <c r="I33" i="10"/>
  <c r="G32" i="13"/>
  <c r="M25" i="10"/>
  <c r="K24" i="13"/>
  <c r="H33" i="10"/>
  <c r="F32" i="13"/>
  <c r="J29" i="10"/>
  <c r="H28" i="13"/>
  <c r="M33" i="10"/>
  <c r="K32" i="13"/>
  <c r="H37" i="10"/>
  <c r="F36" i="13"/>
  <c r="F37" i="10"/>
  <c r="D36" i="13"/>
  <c r="L39" i="10"/>
  <c r="J38" i="13"/>
  <c r="K40" i="10"/>
  <c r="I39" i="13"/>
  <c r="F39" i="10"/>
  <c r="D38" i="13"/>
  <c r="O40" i="10"/>
  <c r="O39" i="10"/>
  <c r="L40" i="10"/>
  <c r="J39" i="13"/>
  <c r="F40" i="10"/>
  <c r="D39" i="13"/>
  <c r="D40" i="10"/>
  <c r="B39" i="13"/>
  <c r="G40" i="10"/>
  <c r="E39" i="13"/>
  <c r="J40" i="10"/>
  <c r="H39" i="13"/>
  <c r="H40" i="10"/>
  <c r="F39" i="13"/>
  <c r="N40" i="10"/>
  <c r="I39" i="10"/>
  <c r="G38" i="13"/>
  <c r="D39" i="10"/>
  <c r="B38" i="13"/>
  <c r="J39" i="10"/>
  <c r="H38" i="13"/>
  <c r="G39" i="10"/>
  <c r="E38" i="13"/>
  <c r="E39" i="10"/>
  <c r="C38" i="13"/>
  <c r="N39" i="10"/>
  <c r="H39" i="10"/>
  <c r="F38" i="13"/>
  <c r="K39" i="10"/>
  <c r="I38" i="13"/>
  <c r="M40" i="10"/>
  <c r="K39" i="13"/>
  <c r="E40" i="10"/>
  <c r="C39" i="13"/>
  <c r="N15" i="10"/>
  <c r="L15" i="10"/>
  <c r="D15" i="10"/>
  <c r="I15" i="10"/>
  <c r="J15" i="10"/>
  <c r="M15" i="10"/>
  <c r="H15" i="10"/>
  <c r="G15" i="10"/>
  <c r="F15" i="10"/>
  <c r="K15" i="10"/>
  <c r="E15" i="10"/>
  <c r="P47" i="6"/>
  <c r="P56" i="6"/>
  <c r="P95" i="6"/>
  <c r="G119" i="13"/>
  <c r="P50" i="6"/>
  <c r="P89" i="6"/>
  <c r="G113" i="13"/>
  <c r="P52" i="6"/>
  <c r="P91" i="6"/>
  <c r="G115" i="13"/>
  <c r="P55" i="6"/>
  <c r="P94" i="6"/>
  <c r="G118" i="13"/>
  <c r="P48" i="6"/>
  <c r="P87" i="6"/>
  <c r="G111" i="13"/>
  <c r="P57" i="6"/>
  <c r="P96" i="6"/>
  <c r="G120" i="13"/>
  <c r="P63" i="6"/>
  <c r="P102" i="6"/>
  <c r="G126" i="13"/>
  <c r="P54" i="6"/>
  <c r="P93" i="6"/>
  <c r="G117" i="13"/>
  <c r="AZ9" i="1"/>
  <c r="P59" i="6"/>
  <c r="P98" i="6"/>
  <c r="G122" i="13"/>
  <c r="P60" i="6"/>
  <c r="P99" i="6"/>
  <c r="G123" i="13"/>
  <c r="P53" i="6"/>
  <c r="P92" i="6"/>
  <c r="G116" i="13"/>
  <c r="P62" i="6"/>
  <c r="P101" i="6"/>
  <c r="G125" i="13"/>
  <c r="E110" i="13"/>
  <c r="E143" i="13"/>
  <c r="P51" i="6"/>
  <c r="P90" i="6"/>
  <c r="G114" i="13"/>
  <c r="P58" i="6"/>
  <c r="P97" i="6"/>
  <c r="G121" i="13"/>
  <c r="P49" i="6"/>
  <c r="P88" i="6"/>
  <c r="G112" i="13"/>
  <c r="P65" i="6"/>
  <c r="P104" i="6"/>
  <c r="G128" i="13"/>
  <c r="P46" i="10"/>
  <c r="C47" i="17"/>
  <c r="D47" i="17"/>
  <c r="E45" i="24"/>
  <c r="L45" i="13"/>
  <c r="BA220" i="1"/>
  <c r="BA882" i="1"/>
  <c r="BA193" i="1"/>
  <c r="BA890" i="1"/>
  <c r="R79" i="6"/>
  <c r="R118" i="6"/>
  <c r="I142" i="13"/>
  <c r="BA198" i="1"/>
  <c r="BA573" i="1"/>
  <c r="BA563" i="1"/>
  <c r="L49" i="10"/>
  <c r="I49" i="10"/>
  <c r="K49" i="10"/>
  <c r="K14" i="13"/>
  <c r="K47" i="13"/>
  <c r="M49" i="10"/>
  <c r="F49" i="10"/>
  <c r="J49" i="10"/>
  <c r="N49" i="10"/>
  <c r="G49" i="10"/>
  <c r="E49" i="10"/>
  <c r="H49" i="10"/>
  <c r="D49" i="10"/>
  <c r="O49" i="10"/>
  <c r="L22" i="13"/>
  <c r="P80" i="6"/>
  <c r="L38" i="13"/>
  <c r="L15" i="13"/>
  <c r="L26" i="13"/>
  <c r="L31" i="13"/>
  <c r="L20" i="13"/>
  <c r="L35" i="13"/>
  <c r="L33" i="13"/>
  <c r="L30" i="13"/>
  <c r="L18" i="13"/>
  <c r="L16" i="13"/>
  <c r="L42" i="13"/>
  <c r="L24" i="13"/>
  <c r="L34" i="13"/>
  <c r="L27" i="13"/>
  <c r="L23" i="13"/>
  <c r="L43" i="13"/>
  <c r="L39" i="13"/>
  <c r="L32" i="13"/>
  <c r="L28" i="13"/>
  <c r="L21" i="13"/>
  <c r="L17" i="13"/>
  <c r="L37" i="13"/>
  <c r="L44" i="13"/>
  <c r="L36" i="13"/>
  <c r="L25" i="13"/>
  <c r="L29" i="13"/>
  <c r="L19" i="13"/>
  <c r="BA754" i="1"/>
  <c r="BA752" i="1"/>
  <c r="BA762" i="1"/>
  <c r="BA760" i="1"/>
  <c r="BA758" i="1"/>
  <c r="BA756" i="1"/>
  <c r="BA751" i="1"/>
  <c r="BA774" i="1"/>
  <c r="BA784" i="1"/>
  <c r="BA785" i="1"/>
  <c r="BA764" i="1"/>
  <c r="BA767" i="1"/>
  <c r="BA787" i="1"/>
  <c r="BA783" i="1"/>
  <c r="BA753" i="1"/>
  <c r="BA755" i="1"/>
  <c r="BA757" i="1"/>
  <c r="BA759" i="1"/>
  <c r="BA761" i="1"/>
  <c r="BA763" i="1"/>
  <c r="BA788" i="1"/>
  <c r="BA789" i="1"/>
  <c r="BA790" i="1"/>
  <c r="BA770" i="1"/>
  <c r="BA781" i="1"/>
  <c r="BA768" i="1"/>
  <c r="BA766" i="1"/>
  <c r="BA773" i="1"/>
  <c r="BA765" i="1"/>
  <c r="BA780" i="1"/>
  <c r="BA769" i="1"/>
  <c r="BA776" i="1"/>
  <c r="BA778" i="1"/>
  <c r="BA775" i="1"/>
  <c r="BA782" i="1"/>
  <c r="BA779" i="1"/>
  <c r="BA772" i="1"/>
  <c r="BA771" i="1"/>
  <c r="BA786" i="1"/>
  <c r="BA777" i="1"/>
  <c r="BA831" i="1"/>
  <c r="BA609" i="1"/>
  <c r="BA483" i="1"/>
  <c r="BA353" i="1"/>
  <c r="BA339" i="1"/>
  <c r="BA343" i="1"/>
  <c r="BA119" i="1"/>
  <c r="BA94" i="1"/>
  <c r="BA92" i="1"/>
  <c r="BA354" i="1"/>
  <c r="BA356" i="1"/>
  <c r="BA350" i="1"/>
  <c r="BA360" i="1"/>
  <c r="BA697" i="1"/>
  <c r="BA598" i="1"/>
  <c r="BA588" i="1"/>
  <c r="BA540" i="1"/>
  <c r="BA695" i="1"/>
  <c r="BA830" i="1"/>
  <c r="BA825" i="1"/>
  <c r="BA466" i="1"/>
  <c r="BA467" i="1"/>
  <c r="BA351" i="1"/>
  <c r="BA333" i="1"/>
  <c r="BA10" i="1"/>
  <c r="BA738" i="1"/>
  <c r="BA91" i="1"/>
  <c r="BA270" i="1"/>
  <c r="BA362" i="1"/>
  <c r="BA213" i="1"/>
  <c r="BA268" i="1"/>
  <c r="BA536" i="1"/>
  <c r="BA700" i="1"/>
  <c r="BA589" i="1"/>
  <c r="BA600" i="1"/>
  <c r="BA594" i="1"/>
  <c r="BA736" i="1"/>
  <c r="BA844" i="1"/>
  <c r="BA749" i="1"/>
  <c r="BA464" i="1"/>
  <c r="BA359" i="1"/>
  <c r="BA349" i="1"/>
  <c r="BA347" i="1"/>
  <c r="BA120" i="1"/>
  <c r="BA737" i="1"/>
  <c r="BA93" i="1"/>
  <c r="BA96" i="1"/>
  <c r="BA340" i="1"/>
  <c r="BA215" i="1"/>
  <c r="BA352" i="1"/>
  <c r="BA596" i="1"/>
  <c r="BA699" i="1"/>
  <c r="BA597" i="1"/>
  <c r="BA595" i="1"/>
  <c r="BA601" i="1"/>
  <c r="BA834" i="1"/>
  <c r="BA828" i="1"/>
  <c r="BA885" i="1"/>
  <c r="R73" i="6"/>
  <c r="R112" i="6"/>
  <c r="I136" i="13"/>
  <c r="BA747" i="1"/>
  <c r="BA493" i="1"/>
  <c r="BA355" i="1"/>
  <c r="BA341" i="1"/>
  <c r="BA345" i="1"/>
  <c r="BA746" i="1"/>
  <c r="BA95" i="1"/>
  <c r="BA214" i="1"/>
  <c r="BA346" i="1"/>
  <c r="BA348" i="1"/>
  <c r="BA342" i="1"/>
  <c r="BA344" i="1"/>
  <c r="BA591" i="1"/>
  <c r="BA590" i="1"/>
  <c r="BA539" i="1"/>
  <c r="BA537" i="1"/>
  <c r="BA701" i="1"/>
  <c r="BA822" i="1"/>
  <c r="BA748" i="1"/>
  <c r="BA880" i="1"/>
  <c r="BA878" i="1"/>
  <c r="BA879" i="1"/>
  <c r="BA829" i="1"/>
  <c r="BA806" i="1"/>
  <c r="BA801" i="1"/>
  <c r="BA818" i="1"/>
  <c r="BA799" i="1"/>
  <c r="BA797" i="1"/>
  <c r="BA638" i="1"/>
  <c r="BA668" i="1"/>
  <c r="BA617" i="1"/>
  <c r="BA545" i="1"/>
  <c r="BA454" i="1"/>
  <c r="BA520" i="1"/>
  <c r="BA512" i="1"/>
  <c r="BA504" i="1"/>
  <c r="BA496" i="1"/>
  <c r="BA486" i="1"/>
  <c r="BA468" i="1"/>
  <c r="BA456" i="1"/>
  <c r="BA448" i="1"/>
  <c r="BA515" i="1"/>
  <c r="BA507" i="1"/>
  <c r="BA499" i="1"/>
  <c r="BA489" i="1"/>
  <c r="BA479" i="1"/>
  <c r="BA469" i="1"/>
  <c r="BA451" i="1"/>
  <c r="BA440" i="1"/>
  <c r="BA424" i="1"/>
  <c r="BA409" i="1"/>
  <c r="BA389" i="1"/>
  <c r="BA441" i="1"/>
  <c r="BA415" i="1"/>
  <c r="BA385" i="1"/>
  <c r="BA437" i="1"/>
  <c r="BA420" i="1"/>
  <c r="BA387" i="1"/>
  <c r="BA369" i="1"/>
  <c r="BA426" i="1"/>
  <c r="BA394" i="1"/>
  <c r="BA265" i="1"/>
  <c r="BA261" i="1"/>
  <c r="BA67" i="1"/>
  <c r="BA51" i="1"/>
  <c r="BA35" i="1"/>
  <c r="BA18" i="1"/>
  <c r="BA382" i="1"/>
  <c r="BA561" i="1"/>
  <c r="BA76" i="1"/>
  <c r="BA104" i="1"/>
  <c r="BA839" i="1"/>
  <c r="BA135" i="1"/>
  <c r="BA25" i="1"/>
  <c r="BA41" i="1"/>
  <c r="BA57" i="1"/>
  <c r="BA300" i="1"/>
  <c r="BA549" i="1"/>
  <c r="BA324" i="1"/>
  <c r="BA78" i="1"/>
  <c r="BA296" i="1"/>
  <c r="BA143" i="1"/>
  <c r="BA29" i="1"/>
  <c r="BA45" i="1"/>
  <c r="BA61" i="1"/>
  <c r="BA155" i="1"/>
  <c r="BA114" i="1"/>
  <c r="BA64" i="1"/>
  <c r="BA164" i="1"/>
  <c r="BA206" i="1"/>
  <c r="BA258" i="1"/>
  <c r="BA138" i="1"/>
  <c r="BA107" i="1"/>
  <c r="BA74" i="1"/>
  <c r="BA166" i="1"/>
  <c r="BA208" i="1"/>
  <c r="BA238" i="1"/>
  <c r="BA113" i="1"/>
  <c r="BA159" i="1"/>
  <c r="BA24" i="1"/>
  <c r="BA118" i="1"/>
  <c r="BA152" i="1"/>
  <c r="BA184" i="1"/>
  <c r="BA227" i="1"/>
  <c r="BA286" i="1"/>
  <c r="BA157" i="1"/>
  <c r="BA20" i="1"/>
  <c r="BA108" i="1"/>
  <c r="BA141" i="1"/>
  <c r="BA170" i="1"/>
  <c r="BA221" i="1"/>
  <c r="BA235" i="1"/>
  <c r="BA267" i="1"/>
  <c r="BA292" i="1"/>
  <c r="BA301" i="1"/>
  <c r="BA309" i="1"/>
  <c r="BA317" i="1"/>
  <c r="BA325" i="1"/>
  <c r="BA239" i="1"/>
  <c r="BA278" i="1"/>
  <c r="BA167" i="1"/>
  <c r="BA175" i="1"/>
  <c r="BA185" i="1"/>
  <c r="BA203" i="1"/>
  <c r="BA211" i="1"/>
  <c r="BA224" i="1"/>
  <c r="BA232" i="1"/>
  <c r="BA259" i="1"/>
  <c r="BA366" i="1"/>
  <c r="BA263" i="1"/>
  <c r="BA372" i="1"/>
  <c r="BA425" i="1"/>
  <c r="BA398" i="1"/>
  <c r="BA412" i="1"/>
  <c r="BA528" i="1"/>
  <c r="BA567" i="1"/>
  <c r="BA574" i="1"/>
  <c r="BA625" i="1"/>
  <c r="BA655" i="1"/>
  <c r="BA639" i="1"/>
  <c r="BA656" i="1"/>
  <c r="BA708" i="1"/>
  <c r="BA523" i="1"/>
  <c r="BA556" i="1"/>
  <c r="BA581" i="1"/>
  <c r="BA644" i="1"/>
  <c r="BA635" i="1"/>
  <c r="BA705" i="1"/>
  <c r="BA709" i="1"/>
  <c r="BA726" i="1"/>
  <c r="BA544" i="1"/>
  <c r="BA579" i="1"/>
  <c r="BA587" i="1"/>
  <c r="BA659" i="1"/>
  <c r="BA686" i="1"/>
  <c r="BA521" i="1"/>
  <c r="BA548" i="1"/>
  <c r="BA586" i="1"/>
  <c r="BA575" i="1"/>
  <c r="BA618" i="1"/>
  <c r="BA646" i="1"/>
  <c r="BA715" i="1"/>
  <c r="BA667" i="1"/>
  <c r="BA732" i="1"/>
  <c r="BA858" i="1"/>
  <c r="BA889" i="1"/>
  <c r="R78" i="6"/>
  <c r="R117" i="6"/>
  <c r="I141" i="13"/>
  <c r="BA804" i="1"/>
  <c r="BA861" i="1"/>
  <c r="BA863" i="1"/>
  <c r="BA887" i="1"/>
  <c r="R76" i="6"/>
  <c r="R115" i="6"/>
  <c r="I139" i="13"/>
  <c r="BA845" i="1"/>
  <c r="BA866" i="1"/>
  <c r="BA795" i="1"/>
  <c r="BA851" i="1"/>
  <c r="BA853" i="1"/>
  <c r="BA876" i="1"/>
  <c r="BA888" i="1"/>
  <c r="R77" i="6"/>
  <c r="R116" i="6"/>
  <c r="I140" i="13"/>
  <c r="BA856" i="1"/>
  <c r="BA823" i="1"/>
  <c r="BA798" i="1"/>
  <c r="BA815" i="1"/>
  <c r="BA811" i="1"/>
  <c r="BA794" i="1"/>
  <c r="BA688" i="1"/>
  <c r="BA636" i="1"/>
  <c r="BA662" i="1"/>
  <c r="BA632" i="1"/>
  <c r="BA553" i="1"/>
  <c r="BA450" i="1"/>
  <c r="BA518" i="1"/>
  <c r="BA510" i="1"/>
  <c r="BA502" i="1"/>
  <c r="BA494" i="1"/>
  <c r="BA482" i="1"/>
  <c r="BA465" i="1"/>
  <c r="BA455" i="1"/>
  <c r="BA447" i="1"/>
  <c r="BA513" i="1"/>
  <c r="BA505" i="1"/>
  <c r="BA497" i="1"/>
  <c r="BA487" i="1"/>
  <c r="BA475" i="1"/>
  <c r="BA461" i="1"/>
  <c r="BA445" i="1"/>
  <c r="BA436" i="1"/>
  <c r="BA423" i="1"/>
  <c r="BA406" i="1"/>
  <c r="BA381" i="1"/>
  <c r="BA439" i="1"/>
  <c r="BA411" i="1"/>
  <c r="BA379" i="1"/>
  <c r="BA435" i="1"/>
  <c r="BA419" i="1"/>
  <c r="BA383" i="1"/>
  <c r="BA367" i="1"/>
  <c r="BA418" i="1"/>
  <c r="BA393" i="1"/>
  <c r="BA257" i="1"/>
  <c r="BA253" i="1"/>
  <c r="BA63" i="1"/>
  <c r="BA47" i="1"/>
  <c r="BA31" i="1"/>
  <c r="BA293" i="1"/>
  <c r="BA837" i="1"/>
  <c r="BA281" i="1"/>
  <c r="BA87" i="1"/>
  <c r="BA298" i="1"/>
  <c r="BA835" i="1"/>
  <c r="BA82" i="1"/>
  <c r="BA30" i="1"/>
  <c r="BA46" i="1"/>
  <c r="BA62" i="1"/>
  <c r="BA318" i="1"/>
  <c r="BA285" i="1"/>
  <c r="BA69" i="1"/>
  <c r="BA304" i="1"/>
  <c r="BA328" i="1"/>
  <c r="BA17" i="1"/>
  <c r="BA34" i="1"/>
  <c r="BA50" i="1"/>
  <c r="BA66" i="1"/>
  <c r="BA124" i="1"/>
  <c r="BA15" i="1"/>
  <c r="BA85" i="1"/>
  <c r="BA172" i="1"/>
  <c r="BA223" i="1"/>
  <c r="BA274" i="1"/>
  <c r="BA153" i="1"/>
  <c r="BA28" i="1"/>
  <c r="BA84" i="1"/>
  <c r="BA174" i="1"/>
  <c r="BA216" i="1"/>
  <c r="BA254" i="1"/>
  <c r="BA121" i="1"/>
  <c r="BA132" i="1"/>
  <c r="BA40" i="1"/>
  <c r="BA126" i="1"/>
  <c r="BA160" i="1"/>
  <c r="BA192" i="1"/>
  <c r="BA250" i="1"/>
  <c r="BA112" i="1"/>
  <c r="BA131" i="1"/>
  <c r="BA36" i="1"/>
  <c r="BA116" i="1"/>
  <c r="BA146" i="1"/>
  <c r="BA186" i="1"/>
  <c r="BA229" i="1"/>
  <c r="BA240" i="1"/>
  <c r="BA272" i="1"/>
  <c r="BA295" i="1"/>
  <c r="BA303" i="1"/>
  <c r="BA311" i="1"/>
  <c r="BA319" i="1"/>
  <c r="BA327" i="1"/>
  <c r="BA244" i="1"/>
  <c r="BA161" i="1"/>
  <c r="BA169" i="1"/>
  <c r="BA177" i="1"/>
  <c r="BA187" i="1"/>
  <c r="BA205" i="1"/>
  <c r="BA217" i="1"/>
  <c r="BA226" i="1"/>
  <c r="BA234" i="1"/>
  <c r="BA264" i="1"/>
  <c r="BA236" i="1"/>
  <c r="BA279" i="1"/>
  <c r="BA390" i="1"/>
  <c r="BA368" i="1"/>
  <c r="BA429" i="1"/>
  <c r="BA417" i="1"/>
  <c r="BA532" i="1"/>
  <c r="BA584" i="1"/>
  <c r="BA582" i="1"/>
  <c r="BA622" i="1"/>
  <c r="BA664" i="1"/>
  <c r="BA641" i="1"/>
  <c r="BA706" i="1"/>
  <c r="BA710" i="1"/>
  <c r="BA527" i="1"/>
  <c r="BA577" i="1"/>
  <c r="BA619" i="1"/>
  <c r="BA660" i="1"/>
  <c r="BA649" i="1"/>
  <c r="BA713" i="1"/>
  <c r="BA687" i="1"/>
  <c r="BA522" i="1"/>
  <c r="BA555" i="1"/>
  <c r="BA546" i="1"/>
  <c r="BA653" i="1"/>
  <c r="BA689" i="1"/>
  <c r="BA691" i="1"/>
  <c r="BA874" i="1"/>
  <c r="BA884" i="1"/>
  <c r="R72" i="6"/>
  <c r="R111" i="6"/>
  <c r="I135" i="13"/>
  <c r="BA847" i="1"/>
  <c r="BA816" i="1"/>
  <c r="BA810" i="1"/>
  <c r="BA807" i="1"/>
  <c r="BA809" i="1"/>
  <c r="BA692" i="1"/>
  <c r="BA643" i="1"/>
  <c r="BA684" i="1"/>
  <c r="BA651" i="1"/>
  <c r="BA630" i="1"/>
  <c r="BA462" i="1"/>
  <c r="BA446" i="1"/>
  <c r="BA516" i="1"/>
  <c r="BA508" i="1"/>
  <c r="BA500" i="1"/>
  <c r="BA492" i="1"/>
  <c r="BA476" i="1"/>
  <c r="BA460" i="1"/>
  <c r="BA452" i="1"/>
  <c r="BA519" i="1"/>
  <c r="BA511" i="1"/>
  <c r="BA503" i="1"/>
  <c r="BA495" i="1"/>
  <c r="BA485" i="1"/>
  <c r="BA473" i="1"/>
  <c r="BA459" i="1"/>
  <c r="BA443" i="1"/>
  <c r="BA432" i="1"/>
  <c r="BA416" i="1"/>
  <c r="BA396" i="1"/>
  <c r="BA375" i="1"/>
  <c r="BA430" i="1"/>
  <c r="BA405" i="1"/>
  <c r="BA377" i="1"/>
  <c r="BA428" i="1"/>
  <c r="BA397" i="1"/>
  <c r="BA378" i="1"/>
  <c r="BA438" i="1"/>
  <c r="BA414" i="1"/>
  <c r="BA391" i="1"/>
  <c r="BA249" i="1"/>
  <c r="BA245" i="1"/>
  <c r="BA59" i="1"/>
  <c r="BA43" i="1"/>
  <c r="BA27" i="1"/>
  <c r="BA306" i="1"/>
  <c r="BA541" i="1"/>
  <c r="BA322" i="1"/>
  <c r="BA136" i="1"/>
  <c r="BA314" i="1"/>
  <c r="BA733" i="1"/>
  <c r="BA16" i="1"/>
  <c r="BA33" i="1"/>
  <c r="BA49" i="1"/>
  <c r="BA65" i="1"/>
  <c r="BA291" i="1"/>
  <c r="BA320" i="1"/>
  <c r="BA111" i="1"/>
  <c r="BA302" i="1"/>
  <c r="BA110" i="1"/>
  <c r="BA21" i="1"/>
  <c r="BA37" i="1"/>
  <c r="BA53" i="1"/>
  <c r="BA129" i="1"/>
  <c r="BA140" i="1"/>
  <c r="BA32" i="1"/>
  <c r="BA148" i="1"/>
  <c r="BA180" i="1"/>
  <c r="BA231" i="1"/>
  <c r="BA89" i="1"/>
  <c r="BA139" i="1"/>
  <c r="BA44" i="1"/>
  <c r="BA150" i="1"/>
  <c r="BA182" i="1"/>
  <c r="BA225" i="1"/>
  <c r="BA88" i="1"/>
  <c r="BA137" i="1"/>
  <c r="BA106" i="1"/>
  <c r="BA56" i="1"/>
  <c r="BA134" i="1"/>
  <c r="BA168" i="1"/>
  <c r="BA210" i="1"/>
  <c r="BA266" i="1"/>
  <c r="BA130" i="1"/>
  <c r="BA72" i="1"/>
  <c r="BA52" i="1"/>
  <c r="BA125" i="1"/>
  <c r="BA154" i="1"/>
  <c r="BA204" i="1"/>
  <c r="BA246" i="1"/>
  <c r="BA251" i="1"/>
  <c r="BA283" i="1"/>
  <c r="BA297" i="1"/>
  <c r="BA305" i="1"/>
  <c r="BA313" i="1"/>
  <c r="BA321" i="1"/>
  <c r="BA329" i="1"/>
  <c r="BA255" i="1"/>
  <c r="BA163" i="1"/>
  <c r="BA171" i="1"/>
  <c r="BA181" i="1"/>
  <c r="BA189" i="1"/>
  <c r="BA207" i="1"/>
  <c r="BA219" i="1"/>
  <c r="BA228" i="1"/>
  <c r="BA243" i="1"/>
  <c r="BA275" i="1"/>
  <c r="BA247" i="1"/>
  <c r="BA284" i="1"/>
  <c r="BA421" i="1"/>
  <c r="BA392" i="1"/>
  <c r="BA370" i="1"/>
  <c r="BA433" i="1"/>
  <c r="BA547" i="1"/>
  <c r="BA554" i="1"/>
  <c r="BA615" i="1"/>
  <c r="BA648" i="1"/>
  <c r="BA629" i="1"/>
  <c r="BA645" i="1"/>
  <c r="BA714" i="1"/>
  <c r="BA683" i="1"/>
  <c r="BA531" i="1"/>
  <c r="BA550" i="1"/>
  <c r="BA624" i="1"/>
  <c r="BA654" i="1"/>
  <c r="BA663" i="1"/>
  <c r="BA721" i="1"/>
  <c r="BA711" i="1"/>
  <c r="BA526" i="1"/>
  <c r="BA560" i="1"/>
  <c r="BA580" i="1"/>
  <c r="BA633" i="1"/>
  <c r="BA716" i="1"/>
  <c r="BA719" i="1"/>
  <c r="BA886" i="1"/>
  <c r="R75" i="6"/>
  <c r="R114" i="6"/>
  <c r="I138" i="13"/>
  <c r="BA881" i="1"/>
  <c r="BA852" i="1"/>
  <c r="BA813" i="1"/>
  <c r="BA803" i="1"/>
  <c r="BA805" i="1"/>
  <c r="BA802" i="1"/>
  <c r="BA792" i="1"/>
  <c r="BA640" i="1"/>
  <c r="BA647" i="1"/>
  <c r="BA634" i="1"/>
  <c r="BA627" i="1"/>
  <c r="BA458" i="1"/>
  <c r="BA442" i="1"/>
  <c r="BA514" i="1"/>
  <c r="BA506" i="1"/>
  <c r="BA498" i="1"/>
  <c r="BA488" i="1"/>
  <c r="BA470" i="1"/>
  <c r="BA457" i="1"/>
  <c r="BA449" i="1"/>
  <c r="BA517" i="1"/>
  <c r="BA509" i="1"/>
  <c r="BA501" i="1"/>
  <c r="BA491" i="1"/>
  <c r="BA481" i="1"/>
  <c r="BA471" i="1"/>
  <c r="BA453" i="1"/>
  <c r="BA444" i="1"/>
  <c r="BA431" i="1"/>
  <c r="BA410" i="1"/>
  <c r="BA395" i="1"/>
  <c r="BA373" i="1"/>
  <c r="BA422" i="1"/>
  <c r="BA386" i="1"/>
  <c r="BA374" i="1"/>
  <c r="BA427" i="1"/>
  <c r="BA388" i="1"/>
  <c r="BA371" i="1"/>
  <c r="BA434" i="1"/>
  <c r="BA404" i="1"/>
  <c r="BA273" i="1"/>
  <c r="BA241" i="1"/>
  <c r="BA237" i="1"/>
  <c r="BA55" i="1"/>
  <c r="BA39" i="1"/>
  <c r="BA23" i="1"/>
  <c r="BA312" i="1"/>
  <c r="BA557" i="1"/>
  <c r="BA330" i="1"/>
  <c r="BA71" i="1"/>
  <c r="BA310" i="1"/>
  <c r="BA86" i="1"/>
  <c r="BA22" i="1"/>
  <c r="BA38" i="1"/>
  <c r="BA54" i="1"/>
  <c r="BA70" i="1"/>
  <c r="BA308" i="1"/>
  <c r="BA326" i="1"/>
  <c r="BA128" i="1"/>
  <c r="BA316" i="1"/>
  <c r="BA127" i="1"/>
  <c r="BA26" i="1"/>
  <c r="BA42" i="1"/>
  <c r="BA58" i="1"/>
  <c r="BA147" i="1"/>
  <c r="BA83" i="1"/>
  <c r="BA48" i="1"/>
  <c r="BA156" i="1"/>
  <c r="BA188" i="1"/>
  <c r="BA242" i="1"/>
  <c r="BA122" i="1"/>
  <c r="BA90" i="1"/>
  <c r="BA60" i="1"/>
  <c r="BA158" i="1"/>
  <c r="BA190" i="1"/>
  <c r="BA233" i="1"/>
  <c r="BA105" i="1"/>
  <c r="BA151" i="1"/>
  <c r="BA123" i="1"/>
  <c r="BA109" i="1"/>
  <c r="BA142" i="1"/>
  <c r="BA176" i="1"/>
  <c r="BA218" i="1"/>
  <c r="BA282" i="1"/>
  <c r="BA149" i="1"/>
  <c r="BA115" i="1"/>
  <c r="BA68" i="1"/>
  <c r="BA133" i="1"/>
  <c r="BA162" i="1"/>
  <c r="BA212" i="1"/>
  <c r="BA262" i="1"/>
  <c r="BA256" i="1"/>
  <c r="BA290" i="1"/>
  <c r="BA299" i="1"/>
  <c r="BA307" i="1"/>
  <c r="BA315" i="1"/>
  <c r="BA323" i="1"/>
  <c r="BA331" i="1"/>
  <c r="BA260" i="1"/>
  <c r="BA165" i="1"/>
  <c r="BA173" i="1"/>
  <c r="BA222" i="1"/>
  <c r="BA252" i="1"/>
  <c r="BA384" i="1"/>
  <c r="BA620" i="1"/>
  <c r="BA722" i="1"/>
  <c r="BA621" i="1"/>
  <c r="BA720" i="1"/>
  <c r="BA642" i="1"/>
  <c r="BA529" i="1"/>
  <c r="BA578" i="1"/>
  <c r="BA583" i="1"/>
  <c r="BA666" i="1"/>
  <c r="BA685" i="1"/>
  <c r="BA690" i="1"/>
  <c r="BA850" i="1"/>
  <c r="BA871" i="1"/>
  <c r="BA838" i="1"/>
  <c r="BA864" i="1"/>
  <c r="BA875" i="1"/>
  <c r="BA855" i="1"/>
  <c r="BA872" i="1"/>
  <c r="BA826" i="1"/>
  <c r="BA877" i="1"/>
  <c r="BA183" i="1"/>
  <c r="BA230" i="1"/>
  <c r="BA407" i="1"/>
  <c r="BA524" i="1"/>
  <c r="BA661" i="1"/>
  <c r="BA712" i="1"/>
  <c r="BA626" i="1"/>
  <c r="BA530" i="1"/>
  <c r="BA718" i="1"/>
  <c r="BA543" i="1"/>
  <c r="BA542" i="1"/>
  <c r="BA616" i="1"/>
  <c r="BA631" i="1"/>
  <c r="BA723" i="1"/>
  <c r="BA730" i="1"/>
  <c r="BA854" i="1"/>
  <c r="BA725" i="1"/>
  <c r="BA846" i="1"/>
  <c r="BA868" i="1"/>
  <c r="BA731" i="1"/>
  <c r="BA860" i="1"/>
  <c r="BA729" i="1"/>
  <c r="BA849" i="1"/>
  <c r="BA191" i="1"/>
  <c r="BA248" i="1"/>
  <c r="BA376" i="1"/>
  <c r="BA552" i="1"/>
  <c r="BA637" i="1"/>
  <c r="BA551" i="1"/>
  <c r="BA665" i="1"/>
  <c r="BA576" i="1"/>
  <c r="BA728" i="1"/>
  <c r="BA559" i="1"/>
  <c r="BA558" i="1"/>
  <c r="BA585" i="1"/>
  <c r="BA657" i="1"/>
  <c r="BA724" i="1"/>
  <c r="BA727" i="1"/>
  <c r="BA869" i="1"/>
  <c r="BA817" i="1"/>
  <c r="BA848" i="1"/>
  <c r="BA870" i="1"/>
  <c r="BA793" i="1"/>
  <c r="BA857" i="1"/>
  <c r="BA796" i="1"/>
  <c r="BA836" i="1"/>
  <c r="BA209" i="1"/>
  <c r="BA280" i="1"/>
  <c r="BA380" i="1"/>
  <c r="BA565" i="1"/>
  <c r="BA650" i="1"/>
  <c r="BA564" i="1"/>
  <c r="BA707" i="1"/>
  <c r="BA623" i="1"/>
  <c r="BA525" i="1"/>
  <c r="BA568" i="1"/>
  <c r="BA566" i="1"/>
  <c r="BA652" i="1"/>
  <c r="BA658" i="1"/>
  <c r="BA717" i="1"/>
  <c r="BA800" i="1"/>
  <c r="BA865" i="1"/>
  <c r="BA820" i="1"/>
  <c r="BA862" i="1"/>
  <c r="BA873" i="1"/>
  <c r="BA808" i="1"/>
  <c r="BA867" i="1"/>
  <c r="BA812" i="1"/>
  <c r="BA859" i="1"/>
  <c r="BA827" i="1"/>
  <c r="BA735" i="1"/>
  <c r="BA680" i="1"/>
  <c r="BA480" i="1"/>
  <c r="BA463" i="1"/>
  <c r="BA365" i="1"/>
  <c r="BA337" i="1"/>
  <c r="BA742" i="1"/>
  <c r="BA741" i="1"/>
  <c r="BA79" i="1"/>
  <c r="BA77" i="1"/>
  <c r="BA101" i="1"/>
  <c r="BA11" i="1"/>
  <c r="BA202" i="1"/>
  <c r="BA334" i="1"/>
  <c r="BA276" i="1"/>
  <c r="BA199" i="1"/>
  <c r="BA400" i="1"/>
  <c r="BA604" i="1"/>
  <c r="BA694" i="1"/>
  <c r="BA608" i="1"/>
  <c r="BA693" i="1"/>
  <c r="BA704" i="1"/>
  <c r="BA607" i="1"/>
  <c r="BA677" i="1"/>
  <c r="BA572" i="1"/>
  <c r="BA824" i="1"/>
  <c r="BA740" i="1"/>
  <c r="BA821" i="1"/>
  <c r="BA739" i="1"/>
  <c r="BA613" i="1"/>
  <c r="BA478" i="1"/>
  <c r="BA477" i="1"/>
  <c r="BA363" i="1"/>
  <c r="BA335" i="1"/>
  <c r="BA99" i="1"/>
  <c r="BA269" i="1"/>
  <c r="BA287" i="1"/>
  <c r="BA73" i="1"/>
  <c r="BA197" i="1"/>
  <c r="BA100" i="1"/>
  <c r="BA178" i="1"/>
  <c r="BA336" i="1"/>
  <c r="BA179" i="1"/>
  <c r="BA201" i="1"/>
  <c r="BA402" i="1"/>
  <c r="BA599" i="1"/>
  <c r="BA535" i="1"/>
  <c r="BA605" i="1"/>
  <c r="BA682" i="1"/>
  <c r="BA534" i="1"/>
  <c r="BA612" i="1"/>
  <c r="BA679" i="1"/>
  <c r="BA602" i="1"/>
  <c r="BA832" i="1"/>
  <c r="BA840" i="1"/>
  <c r="BA833" i="1"/>
  <c r="BA743" i="1"/>
  <c r="BA791" i="1"/>
  <c r="BA490" i="1"/>
  <c r="BA474" i="1"/>
  <c r="BA401" i="1"/>
  <c r="BA361" i="1"/>
  <c r="BA14" i="1"/>
  <c r="BA103" i="1"/>
  <c r="BA102" i="1"/>
  <c r="BA144" i="1"/>
  <c r="BA12" i="1"/>
  <c r="BA97" i="1"/>
  <c r="BA200" i="1"/>
  <c r="BA195" i="1"/>
  <c r="BA338" i="1"/>
  <c r="BA194" i="1"/>
  <c r="BA358" i="1"/>
  <c r="BA570" i="1"/>
  <c r="BA614" i="1"/>
  <c r="BA538" i="1"/>
  <c r="BA610" i="1"/>
  <c r="BA698" i="1"/>
  <c r="BA562" i="1"/>
  <c r="BA603" i="1"/>
  <c r="BA702" i="1"/>
  <c r="BA611" i="1"/>
  <c r="BA842" i="1"/>
  <c r="BA744" i="1"/>
  <c r="BA843" i="1"/>
  <c r="BA696" i="1"/>
  <c r="BA750" i="1"/>
  <c r="BA484" i="1"/>
  <c r="BA472" i="1"/>
  <c r="BA399" i="1"/>
  <c r="BA357" i="1"/>
  <c r="BA745" i="1"/>
  <c r="BA289" i="1"/>
  <c r="BA13" i="1"/>
  <c r="BA277" i="1"/>
  <c r="BA75" i="1"/>
  <c r="BA145" i="1"/>
  <c r="BA98" i="1"/>
  <c r="BA288" i="1"/>
  <c r="BA271" i="1"/>
  <c r="BA196" i="1"/>
  <c r="BA364" i="1"/>
  <c r="BA571" i="1"/>
  <c r="BA681" i="1"/>
  <c r="BA569" i="1"/>
  <c r="BA678" i="1"/>
  <c r="BA703" i="1"/>
  <c r="BA592" i="1"/>
  <c r="BA606" i="1"/>
  <c r="BA533" i="1"/>
  <c r="BA593" i="1"/>
  <c r="BA883" i="1"/>
  <c r="R70" i="6"/>
  <c r="R109" i="6"/>
  <c r="I133" i="13"/>
  <c r="BA841" i="1"/>
  <c r="F110" i="13"/>
  <c r="F143" i="13"/>
  <c r="P44" i="10"/>
  <c r="C45" i="17"/>
  <c r="D45" i="17"/>
  <c r="E43" i="24"/>
  <c r="P42" i="10"/>
  <c r="C43" i="17"/>
  <c r="D43" i="17"/>
  <c r="E41" i="24"/>
  <c r="P45" i="10"/>
  <c r="C46" i="17"/>
  <c r="D46" i="17"/>
  <c r="E44" i="24"/>
  <c r="P43" i="10"/>
  <c r="C44" i="17"/>
  <c r="D44" i="17"/>
  <c r="E42" i="24"/>
  <c r="P17" i="10"/>
  <c r="C18" i="17"/>
  <c r="D18" i="17"/>
  <c r="E16" i="24"/>
  <c r="P32" i="10"/>
  <c r="C33" i="17"/>
  <c r="D33" i="17"/>
  <c r="E31" i="24"/>
  <c r="P30" i="10"/>
  <c r="C31" i="17"/>
  <c r="D31" i="17"/>
  <c r="E29" i="24"/>
  <c r="P19" i="10"/>
  <c r="C20" i="17"/>
  <c r="D20" i="17"/>
  <c r="E18" i="24"/>
  <c r="P24" i="10"/>
  <c r="C25" i="17"/>
  <c r="D25" i="17"/>
  <c r="E23" i="24"/>
  <c r="P31" i="10"/>
  <c r="C32" i="17"/>
  <c r="D32" i="17"/>
  <c r="E30" i="24"/>
  <c r="P35" i="10"/>
  <c r="C36" i="17"/>
  <c r="D36" i="17"/>
  <c r="E34" i="24"/>
  <c r="P28" i="10"/>
  <c r="C29" i="17"/>
  <c r="D29" i="17"/>
  <c r="E27" i="24"/>
  <c r="E14" i="13"/>
  <c r="E47" i="13"/>
  <c r="G14" i="13"/>
  <c r="G47" i="13"/>
  <c r="B41" i="13"/>
  <c r="L41" i="13"/>
  <c r="C14" i="13"/>
  <c r="C47" i="13"/>
  <c r="F14" i="13"/>
  <c r="F47" i="13"/>
  <c r="I14" i="13"/>
  <c r="I47" i="13"/>
  <c r="J14" i="13"/>
  <c r="J47" i="13"/>
  <c r="D14" i="13"/>
  <c r="D47" i="13"/>
  <c r="H14" i="13"/>
  <c r="H47" i="13"/>
  <c r="P41" i="10"/>
  <c r="C42" i="17"/>
  <c r="D42" i="17"/>
  <c r="E40" i="24"/>
  <c r="B40" i="13"/>
  <c r="L40" i="13"/>
  <c r="P38" i="10"/>
  <c r="C39" i="17"/>
  <c r="D39" i="17"/>
  <c r="E37" i="24"/>
  <c r="P27" i="10"/>
  <c r="C28" i="17"/>
  <c r="D28" i="17"/>
  <c r="E26" i="24"/>
  <c r="P18" i="10"/>
  <c r="C19" i="17"/>
  <c r="D19" i="17"/>
  <c r="E17" i="24"/>
  <c r="P22" i="10"/>
  <c r="C23" i="17"/>
  <c r="D23" i="17"/>
  <c r="E21" i="24"/>
  <c r="P34" i="10"/>
  <c r="C35" i="17"/>
  <c r="D35" i="17"/>
  <c r="E33" i="24"/>
  <c r="P16" i="10"/>
  <c r="C17" i="17"/>
  <c r="D17" i="17"/>
  <c r="E15" i="24"/>
  <c r="P20" i="10"/>
  <c r="C21" i="17"/>
  <c r="P21" i="10"/>
  <c r="C22" i="17"/>
  <c r="P26" i="10"/>
  <c r="C27" i="17"/>
  <c r="D27" i="17"/>
  <c r="E25" i="24"/>
  <c r="P36" i="10"/>
  <c r="C37" i="17"/>
  <c r="D37" i="17"/>
  <c r="E35" i="24"/>
  <c r="P23" i="10"/>
  <c r="C24" i="17"/>
  <c r="D24" i="17"/>
  <c r="E22" i="24"/>
  <c r="P25" i="10"/>
  <c r="C26" i="17"/>
  <c r="D26" i="17"/>
  <c r="E24" i="24"/>
  <c r="P37" i="10"/>
  <c r="C38" i="17"/>
  <c r="D38" i="17"/>
  <c r="E36" i="24"/>
  <c r="P33" i="10"/>
  <c r="C34" i="17"/>
  <c r="D34" i="17"/>
  <c r="E32" i="24"/>
  <c r="P29" i="10"/>
  <c r="C30" i="17"/>
  <c r="D30" i="17"/>
  <c r="E28" i="24"/>
  <c r="P40" i="10"/>
  <c r="C41" i="17"/>
  <c r="D41" i="17"/>
  <c r="E39" i="24"/>
  <c r="P39" i="10"/>
  <c r="C40" i="17"/>
  <c r="D40" i="17"/>
  <c r="E38" i="24"/>
  <c r="B14" i="13"/>
  <c r="P15" i="10"/>
  <c r="P86" i="6"/>
  <c r="P119" i="6"/>
  <c r="Q47" i="6"/>
  <c r="Q57" i="6"/>
  <c r="Q96" i="6"/>
  <c r="H120" i="13"/>
  <c r="Q60" i="6"/>
  <c r="Q99" i="6"/>
  <c r="H123" i="13"/>
  <c r="Q51" i="6"/>
  <c r="Q90" i="6"/>
  <c r="H114" i="13"/>
  <c r="Q49" i="6"/>
  <c r="Q88" i="6"/>
  <c r="H112" i="13"/>
  <c r="Q56" i="6"/>
  <c r="Q95" i="6"/>
  <c r="H119" i="13"/>
  <c r="Q62" i="6"/>
  <c r="Q101" i="6"/>
  <c r="H125" i="13"/>
  <c r="Q59" i="6"/>
  <c r="Q98" i="6"/>
  <c r="H122" i="13"/>
  <c r="Q54" i="6"/>
  <c r="Q93" i="6"/>
  <c r="H117" i="13"/>
  <c r="Q65" i="6"/>
  <c r="Q104" i="6"/>
  <c r="H128" i="13"/>
  <c r="Q53" i="6"/>
  <c r="Q92" i="6"/>
  <c r="H116" i="13"/>
  <c r="Q50" i="6"/>
  <c r="Q89" i="6"/>
  <c r="H113" i="13"/>
  <c r="Q52" i="6"/>
  <c r="Q91" i="6"/>
  <c r="H115" i="13"/>
  <c r="BA9" i="1"/>
  <c r="Q48" i="6"/>
  <c r="Q87" i="6"/>
  <c r="H111" i="13"/>
  <c r="Q63" i="6"/>
  <c r="Q102" i="6"/>
  <c r="H126" i="13"/>
  <c r="Q55" i="6"/>
  <c r="Q94" i="6"/>
  <c r="H118" i="13"/>
  <c r="Q58" i="6"/>
  <c r="Q97" i="6"/>
  <c r="H121" i="13"/>
  <c r="BB882" i="1"/>
  <c r="BB193" i="1"/>
  <c r="BB220" i="1"/>
  <c r="BB890" i="1"/>
  <c r="S79" i="6"/>
  <c r="S118" i="6"/>
  <c r="J142" i="13"/>
  <c r="BB198" i="1"/>
  <c r="BB573" i="1"/>
  <c r="BB563" i="1"/>
  <c r="P49" i="10"/>
  <c r="Q80" i="6"/>
  <c r="L14" i="13"/>
  <c r="L47" i="13"/>
  <c r="BB789" i="1"/>
  <c r="BB787" i="1"/>
  <c r="BB774" i="1"/>
  <c r="BB770" i="1"/>
  <c r="BB753" i="1"/>
  <c r="BB751" i="1"/>
  <c r="BB755" i="1"/>
  <c r="BB761" i="1"/>
  <c r="BB766" i="1"/>
  <c r="BB759" i="1"/>
  <c r="BB765" i="1"/>
  <c r="BB777" i="1"/>
  <c r="BB775" i="1"/>
  <c r="BB763" i="1"/>
  <c r="BB771" i="1"/>
  <c r="BB776" i="1"/>
  <c r="BB785" i="1"/>
  <c r="BB757" i="1"/>
  <c r="BB779" i="1"/>
  <c r="BB767" i="1"/>
  <c r="BB769" i="1"/>
  <c r="BB772" i="1"/>
  <c r="BB773" i="1"/>
  <c r="BB783" i="1"/>
  <c r="BB768" i="1"/>
  <c r="BB752" i="1"/>
  <c r="BB756" i="1"/>
  <c r="BB760" i="1"/>
  <c r="BB780" i="1"/>
  <c r="BB754" i="1"/>
  <c r="BB758" i="1"/>
  <c r="BB762" i="1"/>
  <c r="BB778" i="1"/>
  <c r="BB764" i="1"/>
  <c r="BB782" i="1"/>
  <c r="BB790" i="1"/>
  <c r="BB784" i="1"/>
  <c r="BB786" i="1"/>
  <c r="BB781" i="1"/>
  <c r="BB788" i="1"/>
  <c r="BB886" i="1"/>
  <c r="S75" i="6"/>
  <c r="S114" i="6"/>
  <c r="J138" i="13"/>
  <c r="BB881" i="1"/>
  <c r="BB863" i="1"/>
  <c r="BB859" i="1"/>
  <c r="BB846" i="1"/>
  <c r="BB803" i="1"/>
  <c r="BB805" i="1"/>
  <c r="BB799" i="1"/>
  <c r="BB718" i="1"/>
  <c r="BB717" i="1"/>
  <c r="BB657" i="1"/>
  <c r="BB647" i="1"/>
  <c r="BB637" i="1"/>
  <c r="BB651" i="1"/>
  <c r="BB650" i="1"/>
  <c r="BB631" i="1"/>
  <c r="BB583" i="1"/>
  <c r="BB548" i="1"/>
  <c r="BB574" i="1"/>
  <c r="BB514" i="1"/>
  <c r="BB506" i="1"/>
  <c r="BB498" i="1"/>
  <c r="BB488" i="1"/>
  <c r="BB470" i="1"/>
  <c r="BB452" i="1"/>
  <c r="BB462" i="1"/>
  <c r="BB446" i="1"/>
  <c r="BB411" i="1"/>
  <c r="BB428" i="1"/>
  <c r="BB383" i="1"/>
  <c r="BB418" i="1"/>
  <c r="BB391" i="1"/>
  <c r="BB436" i="1"/>
  <c r="BB409" i="1"/>
  <c r="BB381" i="1"/>
  <c r="BB272" i="1"/>
  <c r="BB236" i="1"/>
  <c r="BB264" i="1"/>
  <c r="BB319" i="1"/>
  <c r="BB231" i="1"/>
  <c r="BB223" i="1"/>
  <c r="BB212" i="1"/>
  <c r="BB204" i="1"/>
  <c r="BB186" i="1"/>
  <c r="BB176" i="1"/>
  <c r="BB168" i="1"/>
  <c r="BB160" i="1"/>
  <c r="BB125" i="1"/>
  <c r="BB154" i="1"/>
  <c r="BB142" i="1"/>
  <c r="BB130" i="1"/>
  <c r="BB113" i="1"/>
  <c r="BB105" i="1"/>
  <c r="BB70" i="1"/>
  <c r="BB85" i="1"/>
  <c r="BB67" i="1"/>
  <c r="BB59" i="1"/>
  <c r="BB51" i="1"/>
  <c r="BB43" i="1"/>
  <c r="BB35" i="1"/>
  <c r="BB27" i="1"/>
  <c r="BB18" i="1"/>
  <c r="BB57" i="1"/>
  <c r="BB41" i="1"/>
  <c r="BB25" i="1"/>
  <c r="BB72" i="1"/>
  <c r="BB140" i="1"/>
  <c r="BB257" i="1"/>
  <c r="BB555" i="1"/>
  <c r="BB543" i="1"/>
  <c r="BB692" i="1"/>
  <c r="BB861" i="1"/>
  <c r="BB709" i="1"/>
  <c r="BB313" i="1"/>
  <c r="BB114" i="1"/>
  <c r="BB48" i="1"/>
  <c r="BB259" i="1"/>
  <c r="BB532" i="1"/>
  <c r="BB527" i="1"/>
  <c r="BB659" i="1"/>
  <c r="BB722" i="1"/>
  <c r="BB307" i="1"/>
  <c r="BB836" i="1"/>
  <c r="BB36" i="1"/>
  <c r="BB123" i="1"/>
  <c r="BB249" i="1"/>
  <c r="BB581" i="1"/>
  <c r="BB619" i="1"/>
  <c r="BB853" i="1"/>
  <c r="BB544" i="1"/>
  <c r="BB323" i="1"/>
  <c r="BB40" i="1"/>
  <c r="BB139" i="1"/>
  <c r="BB253" i="1"/>
  <c r="BB580" i="1"/>
  <c r="BB720" i="1"/>
  <c r="BB273" i="1"/>
  <c r="BB838" i="1"/>
  <c r="BB159" i="1"/>
  <c r="BB127" i="1"/>
  <c r="BB157" i="1"/>
  <c r="BB68" i="1"/>
  <c r="BB128" i="1"/>
  <c r="BB181" i="1"/>
  <c r="BB232" i="1"/>
  <c r="BB296" i="1"/>
  <c r="BB171" i="1"/>
  <c r="BB230" i="1"/>
  <c r="BB293" i="1"/>
  <c r="BB169" i="1"/>
  <c r="BB211" i="1"/>
  <c r="BB254" i="1"/>
  <c r="BB308" i="1"/>
  <c r="BB183" i="1"/>
  <c r="BB226" i="1"/>
  <c r="BB274" i="1"/>
  <c r="BB376" i="1"/>
  <c r="BB412" i="1"/>
  <c r="BB407" i="1"/>
  <c r="BB322" i="1"/>
  <c r="BB427" i="1"/>
  <c r="BB320" i="1"/>
  <c r="BB384" i="1"/>
  <c r="BB386" i="1"/>
  <c r="BB318" i="1"/>
  <c r="BB419" i="1"/>
  <c r="BB453" i="1"/>
  <c r="BB501" i="1"/>
  <c r="BB558" i="1"/>
  <c r="BB577" i="1"/>
  <c r="BB649" i="1"/>
  <c r="BB435" i="1"/>
  <c r="BB475" i="1"/>
  <c r="BB515" i="1"/>
  <c r="BB644" i="1"/>
  <c r="BB726" i="1"/>
  <c r="BB465" i="1"/>
  <c r="BB497" i="1"/>
  <c r="BB586" i="1"/>
  <c r="BB584" i="1"/>
  <c r="BB878" i="1"/>
  <c r="BB879" i="1"/>
  <c r="BB860" i="1"/>
  <c r="BB855" i="1"/>
  <c r="BB856" i="1"/>
  <c r="BB801" i="1"/>
  <c r="BB818" i="1"/>
  <c r="BB816" i="1"/>
  <c r="BB713" i="1"/>
  <c r="BB691" i="1"/>
  <c r="BB655" i="1"/>
  <c r="BB642" i="1"/>
  <c r="BB635" i="1"/>
  <c r="BB646" i="1"/>
  <c r="BB587" i="1"/>
  <c r="BB629" i="1"/>
  <c r="BB579" i="1"/>
  <c r="BB556" i="1"/>
  <c r="BB520" i="1"/>
  <c r="BB512" i="1"/>
  <c r="BB504" i="1"/>
  <c r="BB496" i="1"/>
  <c r="BB486" i="1"/>
  <c r="BB468" i="1"/>
  <c r="BB448" i="1"/>
  <c r="BB458" i="1"/>
  <c r="BB442" i="1"/>
  <c r="BB385" i="1"/>
  <c r="BB420" i="1"/>
  <c r="BB438" i="1"/>
  <c r="BB414" i="1"/>
  <c r="BB370" i="1"/>
  <c r="BB432" i="1"/>
  <c r="BB406" i="1"/>
  <c r="BB375" i="1"/>
  <c r="BB260" i="1"/>
  <c r="BB325" i="1"/>
  <c r="BB256" i="1"/>
  <c r="BB295" i="1"/>
  <c r="BB229" i="1"/>
  <c r="BB221" i="1"/>
  <c r="BB210" i="1"/>
  <c r="BB192" i="1"/>
  <c r="BB184" i="1"/>
  <c r="BB174" i="1"/>
  <c r="BB166" i="1"/>
  <c r="BB156" i="1"/>
  <c r="BB141" i="1"/>
  <c r="BB150" i="1"/>
  <c r="BB138" i="1"/>
  <c r="BB129" i="1"/>
  <c r="BB112" i="1"/>
  <c r="BB104" i="1"/>
  <c r="BB118" i="1"/>
  <c r="BB84" i="1"/>
  <c r="BB66" i="1"/>
  <c r="BB58" i="1"/>
  <c r="BB50" i="1"/>
  <c r="BB42" i="1"/>
  <c r="BB34" i="1"/>
  <c r="BB26" i="1"/>
  <c r="BB17" i="1"/>
  <c r="BB53" i="1"/>
  <c r="BB37" i="1"/>
  <c r="BB21" i="1"/>
  <c r="BB28" i="1"/>
  <c r="BB247" i="1"/>
  <c r="BB283" i="1"/>
  <c r="BB525" i="1"/>
  <c r="BB523" i="1"/>
  <c r="BB715" i="1"/>
  <c r="BB849" i="1"/>
  <c r="BB729" i="1"/>
  <c r="BB321" i="1"/>
  <c r="BB83" i="1"/>
  <c r="BB64" i="1"/>
  <c r="BB279" i="1"/>
  <c r="BB559" i="1"/>
  <c r="BB615" i="1"/>
  <c r="BB688" i="1"/>
  <c r="BB727" i="1"/>
  <c r="BB315" i="1"/>
  <c r="BB566" i="1"/>
  <c r="BB52" i="1"/>
  <c r="BB239" i="1"/>
  <c r="BB265" i="1"/>
  <c r="BB531" i="1"/>
  <c r="BB686" i="1"/>
  <c r="BB870" i="1"/>
  <c r="BB305" i="1"/>
  <c r="BB331" i="1"/>
  <c r="BB56" i="1"/>
  <c r="BB251" i="1"/>
  <c r="BB888" i="1"/>
  <c r="BB865" i="1"/>
  <c r="BB850" i="1"/>
  <c r="BB854" i="1"/>
  <c r="BB823" i="1"/>
  <c r="BB797" i="1"/>
  <c r="BB811" i="1"/>
  <c r="BB813" i="1"/>
  <c r="BB792" i="1"/>
  <c r="BB706" i="1"/>
  <c r="BB643" i="1"/>
  <c r="BB641" i="1"/>
  <c r="BB687" i="1"/>
  <c r="BB683" i="1"/>
  <c r="BB620" i="1"/>
  <c r="BB626" i="1"/>
  <c r="BB578" i="1"/>
  <c r="BB585" i="1"/>
  <c r="BB518" i="1"/>
  <c r="BB510" i="1"/>
  <c r="BB502" i="1"/>
  <c r="BB494" i="1"/>
  <c r="BB482" i="1"/>
  <c r="BB460" i="1"/>
  <c r="BB444" i="1"/>
  <c r="BB454" i="1"/>
  <c r="BB430" i="1"/>
  <c r="BB379" i="1"/>
  <c r="BB397" i="1"/>
  <c r="BB434" i="1"/>
  <c r="BB404" i="1"/>
  <c r="BB368" i="1"/>
  <c r="BB424" i="1"/>
  <c r="BB395" i="1"/>
  <c r="BB373" i="1"/>
  <c r="BB252" i="1"/>
  <c r="BB309" i="1"/>
  <c r="BB248" i="1"/>
  <c r="BB284" i="1"/>
  <c r="BB227" i="1"/>
  <c r="BB218" i="1"/>
  <c r="BB208" i="1"/>
  <c r="BB190" i="1"/>
  <c r="BB182" i="1"/>
  <c r="BB172" i="1"/>
  <c r="BB164" i="1"/>
  <c r="BB152" i="1"/>
  <c r="BB133" i="1"/>
  <c r="BB146" i="1"/>
  <c r="BB137" i="1"/>
  <c r="BB126" i="1"/>
  <c r="BB109" i="1"/>
  <c r="BB88" i="1"/>
  <c r="BB116" i="1"/>
  <c r="BB74" i="1"/>
  <c r="BB63" i="1"/>
  <c r="BB55" i="1"/>
  <c r="BB47" i="1"/>
  <c r="BB39" i="1"/>
  <c r="BB31" i="1"/>
  <c r="BB23" i="1"/>
  <c r="BB65" i="1"/>
  <c r="BB49" i="1"/>
  <c r="BB33" i="1"/>
  <c r="BB16" i="1"/>
  <c r="BB44" i="1"/>
  <c r="BB263" i="1"/>
  <c r="BB521" i="1"/>
  <c r="BB551" i="1"/>
  <c r="BB658" i="1"/>
  <c r="BB707" i="1"/>
  <c r="BB868" i="1"/>
  <c r="BB560" i="1"/>
  <c r="BB327" i="1"/>
  <c r="BB15" i="1"/>
  <c r="BB124" i="1"/>
  <c r="BB245" i="1"/>
  <c r="BB529" i="1"/>
  <c r="BB623" i="1"/>
  <c r="BB719" i="1"/>
  <c r="BB710" i="1"/>
  <c r="BB301" i="1"/>
  <c r="BB90" i="1"/>
  <c r="BB115" i="1"/>
  <c r="BB255" i="1"/>
  <c r="BB522" i="1"/>
  <c r="BB621" i="1"/>
  <c r="BB708" i="1"/>
  <c r="BB872" i="1"/>
  <c r="BB311" i="1"/>
  <c r="BB565" i="1"/>
  <c r="BB107" i="1"/>
  <c r="BB884" i="1"/>
  <c r="S72" i="6"/>
  <c r="S111" i="6"/>
  <c r="J135" i="13"/>
  <c r="BB876" i="1"/>
  <c r="BB847" i="1"/>
  <c r="BB852" i="1"/>
  <c r="BB829" i="1"/>
  <c r="BB807" i="1"/>
  <c r="BB809" i="1"/>
  <c r="BB794" i="1"/>
  <c r="BB721" i="1"/>
  <c r="BB667" i="1"/>
  <c r="BB654" i="1"/>
  <c r="BB639" i="1"/>
  <c r="BB656" i="1"/>
  <c r="BB663" i="1"/>
  <c r="BB633" i="1"/>
  <c r="BB616" i="1"/>
  <c r="BB575" i="1"/>
  <c r="BB582" i="1"/>
  <c r="BB516" i="1"/>
  <c r="BB508" i="1"/>
  <c r="BB500" i="1"/>
  <c r="BB492" i="1"/>
  <c r="BB476" i="1"/>
  <c r="BB456" i="1"/>
  <c r="BB440" i="1"/>
  <c r="BB450" i="1"/>
  <c r="BB422" i="1"/>
  <c r="BB377" i="1"/>
  <c r="BB387" i="1"/>
  <c r="BB426" i="1"/>
  <c r="BB393" i="1"/>
  <c r="BB366" i="1"/>
  <c r="BB416" i="1"/>
  <c r="BB389" i="1"/>
  <c r="BB317" i="1"/>
  <c r="BB244" i="1"/>
  <c r="BB303" i="1"/>
  <c r="BB240" i="1"/>
  <c r="BB233" i="1"/>
  <c r="BB225" i="1"/>
  <c r="BB216" i="1"/>
  <c r="BB206" i="1"/>
  <c r="BB188" i="1"/>
  <c r="BB180" i="1"/>
  <c r="BB170" i="1"/>
  <c r="BB162" i="1"/>
  <c r="BB148" i="1"/>
  <c r="BB158" i="1"/>
  <c r="BB122" i="1"/>
  <c r="BB134" i="1"/>
  <c r="BB121" i="1"/>
  <c r="BB108" i="1"/>
  <c r="BB78" i="1"/>
  <c r="BB89" i="1"/>
  <c r="BB71" i="1"/>
  <c r="BB62" i="1"/>
  <c r="BB54" i="1"/>
  <c r="BB46" i="1"/>
  <c r="BB38" i="1"/>
  <c r="BB30" i="1"/>
  <c r="BB22" i="1"/>
  <c r="BB61" i="1"/>
  <c r="BB45" i="1"/>
  <c r="BB29" i="1"/>
  <c r="BB106" i="1"/>
  <c r="BB60" i="1"/>
  <c r="BB241" i="1"/>
  <c r="BB528" i="1"/>
  <c r="BB526" i="1"/>
  <c r="BB684" i="1"/>
  <c r="BB723" i="1"/>
  <c r="BB714" i="1"/>
  <c r="BB299" i="1"/>
  <c r="BB82" i="1"/>
  <c r="BB32" i="1"/>
  <c r="BB243" i="1"/>
  <c r="BB261" i="1"/>
  <c r="BB530" i="1"/>
  <c r="BB690" i="1"/>
  <c r="BB705" i="1"/>
  <c r="BB281" i="1"/>
  <c r="BB329" i="1"/>
  <c r="BB20" i="1"/>
  <c r="BB131" i="1"/>
  <c r="BB285" i="1"/>
  <c r="BB564" i="1"/>
  <c r="BB617" i="1"/>
  <c r="BB716" i="1"/>
  <c r="BB725" i="1"/>
  <c r="BB292" i="1"/>
  <c r="BB24" i="1"/>
  <c r="BB132" i="1"/>
  <c r="BB237" i="1"/>
  <c r="BB547" i="1"/>
  <c r="BB711" i="1"/>
  <c r="BB552" i="1"/>
  <c r="BB297" i="1"/>
  <c r="BB151" i="1"/>
  <c r="BB110" i="1"/>
  <c r="BB149" i="1"/>
  <c r="BB155" i="1"/>
  <c r="BB111" i="1"/>
  <c r="BB173" i="1"/>
  <c r="BB224" i="1"/>
  <c r="BB278" i="1"/>
  <c r="BB163" i="1"/>
  <c r="BB222" i="1"/>
  <c r="BB282" i="1"/>
  <c r="BB161" i="1"/>
  <c r="BB203" i="1"/>
  <c r="BB238" i="1"/>
  <c r="BB300" i="1"/>
  <c r="BB175" i="1"/>
  <c r="BB217" i="1"/>
  <c r="BB258" i="1"/>
  <c r="BB314" i="1"/>
  <c r="BB392" i="1"/>
  <c r="BB421" i="1"/>
  <c r="BB390" i="1"/>
  <c r="BB378" i="1"/>
  <c r="BB394" i="1"/>
  <c r="BB382" i="1"/>
  <c r="BB429" i="1"/>
  <c r="BB398" i="1"/>
  <c r="BB410" i="1"/>
  <c r="BB445" i="1"/>
  <c r="BB485" i="1"/>
  <c r="BB542" i="1"/>
  <c r="BB568" i="1"/>
  <c r="BB624" i="1"/>
  <c r="BB732" i="1"/>
  <c r="BB459" i="1"/>
  <c r="BB507" i="1"/>
  <c r="BB638" i="1"/>
  <c r="BB665" i="1"/>
  <c r="BB457" i="1"/>
  <c r="BB489" i="1"/>
  <c r="BB550" i="1"/>
  <c r="BB524" i="1"/>
  <c r="BB858" i="1"/>
  <c r="BB153" i="1"/>
  <c r="BB143" i="1"/>
  <c r="BB86" i="1"/>
  <c r="BB207" i="1"/>
  <c r="BB312" i="1"/>
  <c r="BB266" i="1"/>
  <c r="BB185" i="1"/>
  <c r="BB291" i="1"/>
  <c r="BB209" i="1"/>
  <c r="BB306" i="1"/>
  <c r="BB423" i="1"/>
  <c r="BB371" i="1"/>
  <c r="BB369" i="1"/>
  <c r="BB396" i="1"/>
  <c r="BB437" i="1"/>
  <c r="BB517" i="1"/>
  <c r="BB632" i="1"/>
  <c r="BB451" i="1"/>
  <c r="BB549" i="1"/>
  <c r="BB449" i="1"/>
  <c r="BB513" i="1"/>
  <c r="BB618" i="1"/>
  <c r="BB666" i="1"/>
  <c r="BB439" i="1"/>
  <c r="BB479" i="1"/>
  <c r="BB511" i="1"/>
  <c r="BB557" i="1"/>
  <c r="BB640" i="1"/>
  <c r="BB685" i="1"/>
  <c r="BB862" i="1"/>
  <c r="BB793" i="1"/>
  <c r="BB887" i="1"/>
  <c r="BB817" i="1"/>
  <c r="BB851" i="1"/>
  <c r="BB877" i="1"/>
  <c r="BB808" i="1"/>
  <c r="BB835" i="1"/>
  <c r="BB880" i="1"/>
  <c r="BB668" i="1"/>
  <c r="BB280" i="1"/>
  <c r="BB69" i="1"/>
  <c r="BB235" i="1"/>
  <c r="BB136" i="1"/>
  <c r="BB246" i="1"/>
  <c r="BB187" i="1"/>
  <c r="BB302" i="1"/>
  <c r="BB219" i="1"/>
  <c r="BB316" i="1"/>
  <c r="BB234" i="1"/>
  <c r="BB324" i="1"/>
  <c r="BB372" i="1"/>
  <c r="BB417" i="1"/>
  <c r="BB415" i="1"/>
  <c r="BB326" i="1"/>
  <c r="BB461" i="1"/>
  <c r="BB545" i="1"/>
  <c r="BB662" i="1"/>
  <c r="BB491" i="1"/>
  <c r="BB652" i="1"/>
  <c r="BB473" i="1"/>
  <c r="BB553" i="1"/>
  <c r="BB627" i="1"/>
  <c r="BB648" i="1"/>
  <c r="BB447" i="1"/>
  <c r="BB487" i="1"/>
  <c r="BB519" i="1"/>
  <c r="BB622" i="1"/>
  <c r="BB645" i="1"/>
  <c r="BB804" i="1"/>
  <c r="BB873" i="1"/>
  <c r="BB800" i="1"/>
  <c r="BB795" i="1"/>
  <c r="BB820" i="1"/>
  <c r="BB864" i="1"/>
  <c r="BB875" i="1"/>
  <c r="BB798" i="1"/>
  <c r="BB866" i="1"/>
  <c r="BB267" i="1"/>
  <c r="BB712" i="1"/>
  <c r="BB290" i="1"/>
  <c r="BB87" i="1"/>
  <c r="BB147" i="1"/>
  <c r="BB165" i="1"/>
  <c r="BB262" i="1"/>
  <c r="BB205" i="1"/>
  <c r="BB310" i="1"/>
  <c r="BB228" i="1"/>
  <c r="BB167" i="1"/>
  <c r="BB242" i="1"/>
  <c r="BB374" i="1"/>
  <c r="BB388" i="1"/>
  <c r="BB433" i="1"/>
  <c r="BB431" i="1"/>
  <c r="BB367" i="1"/>
  <c r="BB469" i="1"/>
  <c r="BB561" i="1"/>
  <c r="BB689" i="1"/>
  <c r="BB499" i="1"/>
  <c r="BB660" i="1"/>
  <c r="BB481" i="1"/>
  <c r="BB567" i="1"/>
  <c r="BB664" i="1"/>
  <c r="BB724" i="1"/>
  <c r="BB455" i="1"/>
  <c r="BB495" i="1"/>
  <c r="BB554" i="1"/>
  <c r="BB630" i="1"/>
  <c r="BB653" i="1"/>
  <c r="BB802" i="1"/>
  <c r="BB889" i="1"/>
  <c r="BB806" i="1"/>
  <c r="BB796" i="1"/>
  <c r="BB810" i="1"/>
  <c r="BB867" i="1"/>
  <c r="BB733" i="1"/>
  <c r="BB815" i="1"/>
  <c r="BB871" i="1"/>
  <c r="BB275" i="1"/>
  <c r="BB845" i="1"/>
  <c r="BB839" i="1"/>
  <c r="BB135" i="1"/>
  <c r="BB76" i="1"/>
  <c r="BB189" i="1"/>
  <c r="BB304" i="1"/>
  <c r="BB250" i="1"/>
  <c r="BB177" i="1"/>
  <c r="BB286" i="1"/>
  <c r="BB191" i="1"/>
  <c r="BB298" i="1"/>
  <c r="BB405" i="1"/>
  <c r="BB330" i="1"/>
  <c r="BB328" i="1"/>
  <c r="BB380" i="1"/>
  <c r="BB425" i="1"/>
  <c r="BB509" i="1"/>
  <c r="BB625" i="1"/>
  <c r="BB443" i="1"/>
  <c r="BB546" i="1"/>
  <c r="BB441" i="1"/>
  <c r="BB505" i="1"/>
  <c r="BB576" i="1"/>
  <c r="BB634" i="1"/>
  <c r="BB728" i="1"/>
  <c r="BB471" i="1"/>
  <c r="BB503" i="1"/>
  <c r="BB541" i="1"/>
  <c r="BB636" i="1"/>
  <c r="BB661" i="1"/>
  <c r="BB848" i="1"/>
  <c r="BB730" i="1"/>
  <c r="BB857" i="1"/>
  <c r="BB812" i="1"/>
  <c r="BB837" i="1"/>
  <c r="BB869" i="1"/>
  <c r="BB731" i="1"/>
  <c r="BB826" i="1"/>
  <c r="BB874" i="1"/>
  <c r="BB699" i="1"/>
  <c r="BB597" i="1"/>
  <c r="BB464" i="1"/>
  <c r="BB356" i="1"/>
  <c r="BB348" i="1"/>
  <c r="BB342" i="1"/>
  <c r="BB93" i="1"/>
  <c r="BB609" i="1"/>
  <c r="BB700" i="1"/>
  <c r="BB119" i="1"/>
  <c r="BB213" i="1"/>
  <c r="BB349" i="1"/>
  <c r="BB345" i="1"/>
  <c r="BB359" i="1"/>
  <c r="BB598" i="1"/>
  <c r="BB600" i="1"/>
  <c r="BB748" i="1"/>
  <c r="BB738" i="1"/>
  <c r="BB830" i="1"/>
  <c r="BB825" i="1"/>
  <c r="BB601" i="1"/>
  <c r="BB589" i="1"/>
  <c r="BB360" i="1"/>
  <c r="BB350" i="1"/>
  <c r="BB344" i="1"/>
  <c r="BB831" i="1"/>
  <c r="BB591" i="1"/>
  <c r="BB352" i="1"/>
  <c r="BB214" i="1"/>
  <c r="BB91" i="1"/>
  <c r="BB695" i="1"/>
  <c r="BB120" i="1"/>
  <c r="BB341" i="1"/>
  <c r="BB353" i="1"/>
  <c r="BB493" i="1"/>
  <c r="BB588" i="1"/>
  <c r="BB539" i="1"/>
  <c r="BB885" i="1"/>
  <c r="BB749" i="1"/>
  <c r="BB466" i="1"/>
  <c r="BB340" i="1"/>
  <c r="BB96" i="1"/>
  <c r="BB834" i="1"/>
  <c r="BB737" i="1"/>
  <c r="BB215" i="1"/>
  <c r="BB339" i="1"/>
  <c r="BB343" i="1"/>
  <c r="BB590" i="1"/>
  <c r="BB736" i="1"/>
  <c r="BB596" i="1"/>
  <c r="BB822" i="1"/>
  <c r="BB747" i="1"/>
  <c r="BB362" i="1"/>
  <c r="BB346" i="1"/>
  <c r="BB92" i="1"/>
  <c r="BB536" i="1"/>
  <c r="BB95" i="1"/>
  <c r="BB270" i="1"/>
  <c r="BB347" i="1"/>
  <c r="BB351" i="1"/>
  <c r="BB467" i="1"/>
  <c r="BB594" i="1"/>
  <c r="BB701" i="1"/>
  <c r="BB746" i="1"/>
  <c r="BB595" i="1"/>
  <c r="BB354" i="1"/>
  <c r="BB268" i="1"/>
  <c r="BB10" i="1"/>
  <c r="BB540" i="1"/>
  <c r="BB94" i="1"/>
  <c r="BB333" i="1"/>
  <c r="BB355" i="1"/>
  <c r="BB537" i="1"/>
  <c r="BB483" i="1"/>
  <c r="BB697" i="1"/>
  <c r="BB828" i="1"/>
  <c r="BB844" i="1"/>
  <c r="BB843" i="1"/>
  <c r="BB735" i="1"/>
  <c r="BB679" i="1"/>
  <c r="BB593" i="1"/>
  <c r="BB569" i="1"/>
  <c r="BB480" i="1"/>
  <c r="BB401" i="1"/>
  <c r="BB276" i="1"/>
  <c r="BB202" i="1"/>
  <c r="BB178" i="1"/>
  <c r="BB79" i="1"/>
  <c r="BB12" i="1"/>
  <c r="BB611" i="1"/>
  <c r="BB696" i="1"/>
  <c r="BB73" i="1"/>
  <c r="BB533" i="1"/>
  <c r="BB277" i="1"/>
  <c r="BB680" i="1"/>
  <c r="BB103" i="1"/>
  <c r="BB287" i="1"/>
  <c r="BB201" i="1"/>
  <c r="BB363" i="1"/>
  <c r="BB402" i="1"/>
  <c r="BB678" i="1"/>
  <c r="BB703" i="1"/>
  <c r="BB681" i="1"/>
  <c r="BB791" i="1"/>
  <c r="BB824" i="1"/>
  <c r="BB750" i="1"/>
  <c r="BB827" i="1"/>
  <c r="BB739" i="1"/>
  <c r="BB605" i="1"/>
  <c r="BB612" i="1"/>
  <c r="BB538" i="1"/>
  <c r="BB478" i="1"/>
  <c r="BB399" i="1"/>
  <c r="BB338" i="1"/>
  <c r="BB200" i="1"/>
  <c r="BB101" i="1"/>
  <c r="BB75" i="1"/>
  <c r="BB11" i="1"/>
  <c r="BB682" i="1"/>
  <c r="BB694" i="1"/>
  <c r="BB572" i="1"/>
  <c r="BB534" i="1"/>
  <c r="BB98" i="1"/>
  <c r="BB145" i="1"/>
  <c r="BB102" i="1"/>
  <c r="BB179" i="1"/>
  <c r="BB289" i="1"/>
  <c r="BB337" i="1"/>
  <c r="BB335" i="1"/>
  <c r="BB740" i="1"/>
  <c r="BB693" i="1"/>
  <c r="BB463" i="1"/>
  <c r="BB840" i="1"/>
  <c r="BB832" i="1"/>
  <c r="BB842" i="1"/>
  <c r="BB741" i="1"/>
  <c r="BB603" i="1"/>
  <c r="BB608" i="1"/>
  <c r="BB490" i="1"/>
  <c r="BB474" i="1"/>
  <c r="BB364" i="1"/>
  <c r="BB334" i="1"/>
  <c r="BB197" i="1"/>
  <c r="BB100" i="1"/>
  <c r="BB14" i="1"/>
  <c r="BB271" i="1"/>
  <c r="BB702" i="1"/>
  <c r="BB269" i="1"/>
  <c r="BB562" i="1"/>
  <c r="BB571" i="1"/>
  <c r="BB535" i="1"/>
  <c r="BB99" i="1"/>
  <c r="BB144" i="1"/>
  <c r="BB196" i="1"/>
  <c r="BB357" i="1"/>
  <c r="BB361" i="1"/>
  <c r="BB477" i="1"/>
  <c r="BB592" i="1"/>
  <c r="BB602" i="1"/>
  <c r="BB604" i="1"/>
  <c r="BB744" i="1"/>
  <c r="BB841" i="1"/>
  <c r="BB821" i="1"/>
  <c r="BB833" i="1"/>
  <c r="BB743" i="1"/>
  <c r="BB599" i="1"/>
  <c r="BB570" i="1"/>
  <c r="BB484" i="1"/>
  <c r="BB472" i="1"/>
  <c r="BB358" i="1"/>
  <c r="BB336" i="1"/>
  <c r="BB195" i="1"/>
  <c r="BB97" i="1"/>
  <c r="BB13" i="1"/>
  <c r="BB613" i="1"/>
  <c r="BB698" i="1"/>
  <c r="BB288" i="1"/>
  <c r="BB704" i="1"/>
  <c r="BB745" i="1"/>
  <c r="BB607" i="1"/>
  <c r="BB77" i="1"/>
  <c r="BB199" i="1"/>
  <c r="BB194" i="1"/>
  <c r="BB365" i="1"/>
  <c r="BB400" i="1"/>
  <c r="BB610" i="1"/>
  <c r="BB614" i="1"/>
  <c r="BB677" i="1"/>
  <c r="BB606" i="1"/>
  <c r="BB742" i="1"/>
  <c r="BB883" i="1"/>
  <c r="S78" i="6"/>
  <c r="S117" i="6"/>
  <c r="J141" i="13"/>
  <c r="S73" i="6"/>
  <c r="S112" i="6"/>
  <c r="J136" i="13"/>
  <c r="S70" i="6"/>
  <c r="S109" i="6"/>
  <c r="J133" i="13"/>
  <c r="S77" i="6"/>
  <c r="S116" i="6"/>
  <c r="J140" i="13"/>
  <c r="S76" i="6"/>
  <c r="S115" i="6"/>
  <c r="J139" i="13"/>
  <c r="C16" i="17"/>
  <c r="C49" i="17"/>
  <c r="G110" i="13"/>
  <c r="G143" i="13"/>
  <c r="B47" i="13"/>
  <c r="Q86" i="6"/>
  <c r="Q119" i="6"/>
  <c r="R51" i="6"/>
  <c r="R90" i="6"/>
  <c r="I114" i="13"/>
  <c r="BB9" i="1"/>
  <c r="R57" i="6"/>
  <c r="R96" i="6"/>
  <c r="I120" i="13"/>
  <c r="R49" i="6"/>
  <c r="R88" i="6"/>
  <c r="I112" i="13"/>
  <c r="R54" i="6"/>
  <c r="R93" i="6"/>
  <c r="I117" i="13"/>
  <c r="R60" i="6"/>
  <c r="R99" i="6"/>
  <c r="I123" i="13"/>
  <c r="R59" i="6"/>
  <c r="R98" i="6"/>
  <c r="I122" i="13"/>
  <c r="R48" i="6"/>
  <c r="R87" i="6"/>
  <c r="I111" i="13"/>
  <c r="R65" i="6"/>
  <c r="R104" i="6"/>
  <c r="I128" i="13"/>
  <c r="R62" i="6"/>
  <c r="R101" i="6"/>
  <c r="I125" i="13"/>
  <c r="R50" i="6"/>
  <c r="R89" i="6"/>
  <c r="I113" i="13"/>
  <c r="R53" i="6"/>
  <c r="R92" i="6"/>
  <c r="I116" i="13"/>
  <c r="R47" i="6"/>
  <c r="R55" i="6"/>
  <c r="R94" i="6"/>
  <c r="I118" i="13"/>
  <c r="R52" i="6"/>
  <c r="R91" i="6"/>
  <c r="I115" i="13"/>
  <c r="R58" i="6"/>
  <c r="R97" i="6"/>
  <c r="I121" i="13"/>
  <c r="R63" i="6"/>
  <c r="R102" i="6"/>
  <c r="I126" i="13"/>
  <c r="R56" i="6"/>
  <c r="R95" i="6"/>
  <c r="I119" i="13"/>
  <c r="BC573" i="1"/>
  <c r="BC193" i="1"/>
  <c r="BC890" i="1"/>
  <c r="T79" i="6"/>
  <c r="T118" i="6"/>
  <c r="K142" i="13"/>
  <c r="BC563" i="1"/>
  <c r="BC198" i="1"/>
  <c r="BC220" i="1"/>
  <c r="BC882" i="1"/>
  <c r="R80" i="6"/>
  <c r="BC775" i="1"/>
  <c r="BC771" i="1"/>
  <c r="BC764" i="1"/>
  <c r="BC751" i="1"/>
  <c r="BC773" i="1"/>
  <c r="BC753" i="1"/>
  <c r="BC758" i="1"/>
  <c r="BC789" i="1"/>
  <c r="BC784" i="1"/>
  <c r="BC783" i="1"/>
  <c r="BC756" i="1"/>
  <c r="BC779" i="1"/>
  <c r="BC788" i="1"/>
  <c r="BC755" i="1"/>
  <c r="BC757" i="1"/>
  <c r="BC759" i="1"/>
  <c r="BC761" i="1"/>
  <c r="BC763" i="1"/>
  <c r="BC766" i="1"/>
  <c r="BC754" i="1"/>
  <c r="BC762" i="1"/>
  <c r="BC769" i="1"/>
  <c r="BC785" i="1"/>
  <c r="BC752" i="1"/>
  <c r="BC760" i="1"/>
  <c r="BC787" i="1"/>
  <c r="BC777" i="1"/>
  <c r="BC780" i="1"/>
  <c r="BC770" i="1"/>
  <c r="BC768" i="1"/>
  <c r="BC778" i="1"/>
  <c r="BC765" i="1"/>
  <c r="BC767" i="1"/>
  <c r="BC782" i="1"/>
  <c r="BC781" i="1"/>
  <c r="BC786" i="1"/>
  <c r="BC774" i="1"/>
  <c r="BC776" i="1"/>
  <c r="BC772" i="1"/>
  <c r="BC790" i="1"/>
  <c r="BC828" i="1"/>
  <c r="BC822" i="1"/>
  <c r="BC493" i="1"/>
  <c r="BC464" i="1"/>
  <c r="BC354" i="1"/>
  <c r="BC340" i="1"/>
  <c r="BC540" i="1"/>
  <c r="BC747" i="1"/>
  <c r="BC701" i="1"/>
  <c r="BC119" i="1"/>
  <c r="BC270" i="1"/>
  <c r="BC213" i="1"/>
  <c r="BC93" i="1"/>
  <c r="BC333" i="1"/>
  <c r="BC347" i="1"/>
  <c r="BC349" i="1"/>
  <c r="BC595" i="1"/>
  <c r="BC596" i="1"/>
  <c r="BC590" i="1"/>
  <c r="BC594" i="1"/>
  <c r="BC825" i="1"/>
  <c r="BC831" i="1"/>
  <c r="BC483" i="1"/>
  <c r="BC362" i="1"/>
  <c r="BC352" i="1"/>
  <c r="BC346" i="1"/>
  <c r="BC885" i="1"/>
  <c r="BC746" i="1"/>
  <c r="BC699" i="1"/>
  <c r="BC268" i="1"/>
  <c r="BC94" i="1"/>
  <c r="BC92" i="1"/>
  <c r="BC343" i="1"/>
  <c r="BC345" i="1"/>
  <c r="BC355" i="1"/>
  <c r="BC588" i="1"/>
  <c r="BC598" i="1"/>
  <c r="BC700" i="1"/>
  <c r="BC589" i="1"/>
  <c r="BC830" i="1"/>
  <c r="BC749" i="1"/>
  <c r="BC467" i="1"/>
  <c r="BC360" i="1"/>
  <c r="BC350" i="1"/>
  <c r="BC344" i="1"/>
  <c r="BC736" i="1"/>
  <c r="BC10" i="1"/>
  <c r="BC748" i="1"/>
  <c r="BC697" i="1"/>
  <c r="BC120" i="1"/>
  <c r="BC215" i="1"/>
  <c r="BC351" i="1"/>
  <c r="BC353" i="1"/>
  <c r="BC214" i="1"/>
  <c r="BC601" i="1"/>
  <c r="BC539" i="1"/>
  <c r="BC536" i="1"/>
  <c r="BC591" i="1"/>
  <c r="BC834" i="1"/>
  <c r="BC737" i="1"/>
  <c r="BC466" i="1"/>
  <c r="BC356" i="1"/>
  <c r="BC348" i="1"/>
  <c r="BC342" i="1"/>
  <c r="BC738" i="1"/>
  <c r="BC695" i="1"/>
  <c r="BC95" i="1"/>
  <c r="BC844" i="1"/>
  <c r="BC96" i="1"/>
  <c r="BC91" i="1"/>
  <c r="BC359" i="1"/>
  <c r="BC339" i="1"/>
  <c r="BC341" i="1"/>
  <c r="BC600" i="1"/>
  <c r="BC597" i="1"/>
  <c r="BC537" i="1"/>
  <c r="BC609" i="1"/>
  <c r="BC832" i="1"/>
  <c r="BC750" i="1"/>
  <c r="BC484" i="1"/>
  <c r="BC472" i="1"/>
  <c r="BC399" i="1"/>
  <c r="BC11" i="1"/>
  <c r="BC681" i="1"/>
  <c r="BC614" i="1"/>
  <c r="BC742" i="1"/>
  <c r="BC703" i="1"/>
  <c r="BC77" i="1"/>
  <c r="BC606" i="1"/>
  <c r="BC745" i="1"/>
  <c r="BC179" i="1"/>
  <c r="BC100" i="1"/>
  <c r="BC75" i="1"/>
  <c r="BC269" i="1"/>
  <c r="BC178" i="1"/>
  <c r="BC202" i="1"/>
  <c r="BC365" i="1"/>
  <c r="BC569" i="1"/>
  <c r="BC592" i="1"/>
  <c r="BC702" i="1"/>
  <c r="BC562" i="1"/>
  <c r="BC680" i="1"/>
  <c r="BC533" i="1"/>
  <c r="BC602" i="1"/>
  <c r="BC840" i="1"/>
  <c r="BC824" i="1"/>
  <c r="BC463" i="1"/>
  <c r="BC480" i="1"/>
  <c r="BC364" i="1"/>
  <c r="BC338" i="1"/>
  <c r="BC13" i="1"/>
  <c r="BC735" i="1"/>
  <c r="BC610" i="1"/>
  <c r="BC102" i="1"/>
  <c r="BC739" i="1"/>
  <c r="BC73" i="1"/>
  <c r="BC679" i="1"/>
  <c r="BC99" i="1"/>
  <c r="BC196" i="1"/>
  <c r="BC199" i="1"/>
  <c r="BC101" i="1"/>
  <c r="BC335" i="1"/>
  <c r="BC195" i="1"/>
  <c r="BC277" i="1"/>
  <c r="BC400" i="1"/>
  <c r="BC570" i="1"/>
  <c r="BC611" i="1"/>
  <c r="BC704" i="1"/>
  <c r="BC603" i="1"/>
  <c r="BC696" i="1"/>
  <c r="BC571" i="1"/>
  <c r="BC682" i="1"/>
  <c r="BC883" i="1"/>
  <c r="T70" i="6"/>
  <c r="T109" i="6"/>
  <c r="K133" i="13"/>
  <c r="BC827" i="1"/>
  <c r="BC821" i="1"/>
  <c r="BC477" i="1"/>
  <c r="BC478" i="1"/>
  <c r="BC358" i="1"/>
  <c r="BC334" i="1"/>
  <c r="BC276" i="1"/>
  <c r="BC741" i="1"/>
  <c r="BC612" i="1"/>
  <c r="BC144" i="1"/>
  <c r="BC744" i="1"/>
  <c r="BC14" i="1"/>
  <c r="BC693" i="1"/>
  <c r="BC103" i="1"/>
  <c r="BC271" i="1"/>
  <c r="BC98" i="1"/>
  <c r="BC194" i="1"/>
  <c r="BC337" i="1"/>
  <c r="BC197" i="1"/>
  <c r="BC289" i="1"/>
  <c r="BC357" i="1"/>
  <c r="BC593" i="1"/>
  <c r="BC678" i="1"/>
  <c r="BC534" i="1"/>
  <c r="BC607" i="1"/>
  <c r="BC605" i="1"/>
  <c r="BC572" i="1"/>
  <c r="BC698" i="1"/>
  <c r="BC841" i="1"/>
  <c r="BC842" i="1"/>
  <c r="BC791" i="1"/>
  <c r="BC490" i="1"/>
  <c r="BC474" i="1"/>
  <c r="BC401" i="1"/>
  <c r="BC336" i="1"/>
  <c r="BC608" i="1"/>
  <c r="BC79" i="1"/>
  <c r="BC743" i="1"/>
  <c r="BC97" i="1"/>
  <c r="BC288" i="1"/>
  <c r="BC538" i="1"/>
  <c r="BC740" i="1"/>
  <c r="BC12" i="1"/>
  <c r="BC145" i="1"/>
  <c r="BC201" i="1"/>
  <c r="BC287" i="1"/>
  <c r="BC363" i="1"/>
  <c r="BC200" i="1"/>
  <c r="BC361" i="1"/>
  <c r="BC402" i="1"/>
  <c r="BC613" i="1"/>
  <c r="BC694" i="1"/>
  <c r="BC535" i="1"/>
  <c r="BC677" i="1"/>
  <c r="BC604" i="1"/>
  <c r="BC599" i="1"/>
  <c r="BC833" i="1"/>
  <c r="BC843" i="1"/>
  <c r="BC881" i="1"/>
  <c r="BC877" i="1"/>
  <c r="BC846" i="1"/>
  <c r="BC810" i="1"/>
  <c r="BC796" i="1"/>
  <c r="BC809" i="1"/>
  <c r="BC802" i="1"/>
  <c r="BC798" i="1"/>
  <c r="BC793" i="1"/>
  <c r="BC639" i="1"/>
  <c r="BC650" i="1"/>
  <c r="BC626" i="1"/>
  <c r="BC449" i="1"/>
  <c r="BC519" i="1"/>
  <c r="BC511" i="1"/>
  <c r="BC503" i="1"/>
  <c r="BC495" i="1"/>
  <c r="BC485" i="1"/>
  <c r="BC473" i="1"/>
  <c r="BC461" i="1"/>
  <c r="BC453" i="1"/>
  <c r="BC445" i="1"/>
  <c r="BC514" i="1"/>
  <c r="BC506" i="1"/>
  <c r="BC498" i="1"/>
  <c r="BC488" i="1"/>
  <c r="BC470" i="1"/>
  <c r="BC452" i="1"/>
  <c r="BC443" i="1"/>
  <c r="BC387" i="1"/>
  <c r="BC437" i="1"/>
  <c r="BC418" i="1"/>
  <c r="BC391" i="1"/>
  <c r="BC366" i="1"/>
  <c r="BC424" i="1"/>
  <c r="BC395" i="1"/>
  <c r="BC375" i="1"/>
  <c r="BC411" i="1"/>
  <c r="BC66" i="1"/>
  <c r="BC50" i="1"/>
  <c r="BC34" i="1"/>
  <c r="BC17" i="1"/>
  <c r="BC52" i="1"/>
  <c r="BC36" i="1"/>
  <c r="BC20" i="1"/>
  <c r="BC238" i="1"/>
  <c r="BC425" i="1"/>
  <c r="BC875" i="1"/>
  <c r="BC321" i="1"/>
  <c r="BC18" i="1"/>
  <c r="BC51" i="1"/>
  <c r="BC274" i="1"/>
  <c r="BC242" i="1"/>
  <c r="BC546" i="1"/>
  <c r="BC848" i="1"/>
  <c r="BC280" i="1"/>
  <c r="BC295" i="1"/>
  <c r="BC317" i="1"/>
  <c r="BC111" i="1"/>
  <c r="BC70" i="1"/>
  <c r="BC246" i="1"/>
  <c r="BC376" i="1"/>
  <c r="BC624" i="1"/>
  <c r="BC838" i="1"/>
  <c r="BC315" i="1"/>
  <c r="BC39" i="1"/>
  <c r="BC78" i="1"/>
  <c r="BC250" i="1"/>
  <c r="BC620" i="1"/>
  <c r="BC880" i="1"/>
  <c r="BC110" i="1"/>
  <c r="BC71" i="1"/>
  <c r="BC138" i="1"/>
  <c r="BC114" i="1"/>
  <c r="BC163" i="1"/>
  <c r="BC222" i="1"/>
  <c r="BC150" i="1"/>
  <c r="BC132" i="1"/>
  <c r="BC41" i="1"/>
  <c r="BC109" i="1"/>
  <c r="BC142" i="1"/>
  <c r="BC189" i="1"/>
  <c r="BC251" i="1"/>
  <c r="BC130" i="1"/>
  <c r="BC106" i="1"/>
  <c r="BC37" i="1"/>
  <c r="BC183" i="1"/>
  <c r="BC226" i="1"/>
  <c r="BC279" i="1"/>
  <c r="BC157" i="1"/>
  <c r="BC72" i="1"/>
  <c r="BC49" i="1"/>
  <c r="BC108" i="1"/>
  <c r="BC141" i="1"/>
  <c r="BC185" i="1"/>
  <c r="BC228" i="1"/>
  <c r="BC154" i="1"/>
  <c r="BC265" i="1"/>
  <c r="BC312" i="1"/>
  <c r="BC164" i="1"/>
  <c r="BC293" i="1"/>
  <c r="BC320" i="1"/>
  <c r="BC328" i="1"/>
  <c r="BC257" i="1"/>
  <c r="BC308" i="1"/>
  <c r="BC166" i="1"/>
  <c r="BC174" i="1"/>
  <c r="BC184" i="1"/>
  <c r="BC192" i="1"/>
  <c r="BC210" i="1"/>
  <c r="BC221" i="1"/>
  <c r="BC229" i="1"/>
  <c r="BC261" i="1"/>
  <c r="BC369" i="1"/>
  <c r="BC427" i="1"/>
  <c r="BC390" i="1"/>
  <c r="BC384" i="1"/>
  <c r="BC398" i="1"/>
  <c r="BC561" i="1"/>
  <c r="BC645" i="1"/>
  <c r="BC655" i="1"/>
  <c r="BC692" i="1"/>
  <c r="BC522" i="1"/>
  <c r="BC530" i="1"/>
  <c r="BC577" i="1"/>
  <c r="BC580" i="1"/>
  <c r="BC617" i="1"/>
  <c r="BC640" i="1"/>
  <c r="BC705" i="1"/>
  <c r="BC707" i="1"/>
  <c r="BC718" i="1"/>
  <c r="BC578" i="1"/>
  <c r="BC548" i="1"/>
  <c r="BC652" i="1"/>
  <c r="BC634" i="1"/>
  <c r="BC665" i="1"/>
  <c r="BC719" i="1"/>
  <c r="BC525" i="1"/>
  <c r="BC541" i="1"/>
  <c r="BC584" i="1"/>
  <c r="BC566" i="1"/>
  <c r="BC583" i="1"/>
  <c r="BC632" i="1"/>
  <c r="BC657" i="1"/>
  <c r="BC708" i="1"/>
  <c r="BC717" i="1"/>
  <c r="BC728" i="1"/>
  <c r="BC866" i="1"/>
  <c r="BC852" i="1"/>
  <c r="BC863" i="1"/>
  <c r="BC887" i="1"/>
  <c r="T76" i="6"/>
  <c r="T115" i="6"/>
  <c r="K139" i="13"/>
  <c r="BC865" i="1"/>
  <c r="BC726" i="1"/>
  <c r="BC851" i="1"/>
  <c r="BC862" i="1"/>
  <c r="BC873" i="1"/>
  <c r="BC850" i="1"/>
  <c r="BC829" i="1"/>
  <c r="BC807" i="1"/>
  <c r="BC818" i="1"/>
  <c r="BC799" i="1"/>
  <c r="BC806" i="1"/>
  <c r="BC797" i="1"/>
  <c r="BC794" i="1"/>
  <c r="BC637" i="1"/>
  <c r="BC633" i="1"/>
  <c r="BC465" i="1"/>
  <c r="BC447" i="1"/>
  <c r="BC517" i="1"/>
  <c r="BC509" i="1"/>
  <c r="BC501" i="1"/>
  <c r="BC491" i="1"/>
  <c r="BC481" i="1"/>
  <c r="BC471" i="1"/>
  <c r="BC459" i="1"/>
  <c r="BC451" i="1"/>
  <c r="BC520" i="1"/>
  <c r="BC512" i="1"/>
  <c r="BC504" i="1"/>
  <c r="BC496" i="1"/>
  <c r="BC486" i="1"/>
  <c r="BC468" i="1"/>
  <c r="BC448" i="1"/>
  <c r="BC428" i="1"/>
  <c r="BC383" i="1"/>
  <c r="BC435" i="1"/>
  <c r="BC414" i="1"/>
  <c r="BC378" i="1"/>
  <c r="BC442" i="1"/>
  <c r="BC416" i="1"/>
  <c r="BC389" i="1"/>
  <c r="BC373" i="1"/>
  <c r="BC385" i="1"/>
  <c r="BC62" i="1"/>
  <c r="BC46" i="1"/>
  <c r="BC30" i="1"/>
  <c r="BC64" i="1"/>
  <c r="BC48" i="1"/>
  <c r="BC32" i="1"/>
  <c r="BC15" i="1"/>
  <c r="BC254" i="1"/>
  <c r="BC380" i="1"/>
  <c r="BC290" i="1"/>
  <c r="BC327" i="1"/>
  <c r="BC27" i="1"/>
  <c r="BC59" i="1"/>
  <c r="BC248" i="1"/>
  <c r="BC258" i="1"/>
  <c r="BC550" i="1"/>
  <c r="BC869" i="1"/>
  <c r="BC292" i="1"/>
  <c r="BC319" i="1"/>
  <c r="BC325" i="1"/>
  <c r="BC128" i="1"/>
  <c r="BC89" i="1"/>
  <c r="BC262" i="1"/>
  <c r="BC558" i="1"/>
  <c r="BC667" i="1"/>
  <c r="BC301" i="1"/>
  <c r="BC331" i="1"/>
  <c r="BC47" i="1"/>
  <c r="BC240" i="1"/>
  <c r="BC266" i="1"/>
  <c r="BC687" i="1"/>
  <c r="BC309" i="1"/>
  <c r="BC127" i="1"/>
  <c r="BC88" i="1"/>
  <c r="BC147" i="1"/>
  <c r="BC29" i="1"/>
  <c r="BC171" i="1"/>
  <c r="BC230" i="1"/>
  <c r="BC158" i="1"/>
  <c r="BC139" i="1"/>
  <c r="BC57" i="1"/>
  <c r="BC118" i="1"/>
  <c r="BC165" i="1"/>
  <c r="BC207" i="1"/>
  <c r="BC267" i="1"/>
  <c r="BC137" i="1"/>
  <c r="BC115" i="1"/>
  <c r="BC53" i="1"/>
  <c r="BC191" i="1"/>
  <c r="BC234" i="1"/>
  <c r="BC105" i="1"/>
  <c r="BC124" i="1"/>
  <c r="BC83" i="1"/>
  <c r="BC65" i="1"/>
  <c r="BC116" i="1"/>
  <c r="BC161" i="1"/>
  <c r="BC203" i="1"/>
  <c r="BC243" i="1"/>
  <c r="BC156" i="1"/>
  <c r="BC281" i="1"/>
  <c r="BC367" i="1"/>
  <c r="BC237" i="1"/>
  <c r="BC302" i="1"/>
  <c r="BC322" i="1"/>
  <c r="BC330" i="1"/>
  <c r="BC273" i="1"/>
  <c r="BC316" i="1"/>
  <c r="BC168" i="1"/>
  <c r="BC176" i="1"/>
  <c r="BC186" i="1"/>
  <c r="BC204" i="1"/>
  <c r="BC212" i="1"/>
  <c r="BC223" i="1"/>
  <c r="BC231" i="1"/>
  <c r="BC298" i="1"/>
  <c r="BC392" i="1"/>
  <c r="BC371" i="1"/>
  <c r="BC415" i="1"/>
  <c r="BC419" i="1"/>
  <c r="BC405" i="1"/>
  <c r="BC551" i="1"/>
  <c r="BC660" i="1"/>
  <c r="BC643" i="1"/>
  <c r="BC720" i="1"/>
  <c r="BC523" i="1"/>
  <c r="BC531" i="1"/>
  <c r="BC586" i="1"/>
  <c r="BC581" i="1"/>
  <c r="BC627" i="1"/>
  <c r="BC647" i="1"/>
  <c r="BC713" i="1"/>
  <c r="BC716" i="1"/>
  <c r="BC711" i="1"/>
  <c r="BC579" i="1"/>
  <c r="BC621" i="1"/>
  <c r="BC653" i="1"/>
  <c r="BC651" i="1"/>
  <c r="BC686" i="1"/>
  <c r="BC727" i="1"/>
  <c r="BC528" i="1"/>
  <c r="BC557" i="1"/>
  <c r="BC555" i="1"/>
  <c r="BC574" i="1"/>
  <c r="BC585" i="1"/>
  <c r="BC615" i="1"/>
  <c r="BC706" i="1"/>
  <c r="BC715" i="1"/>
  <c r="BC688" i="1"/>
  <c r="BC839" i="1"/>
  <c r="BC804" i="1"/>
  <c r="BC860" i="1"/>
  <c r="BC864" i="1"/>
  <c r="BC808" i="1"/>
  <c r="BC870" i="1"/>
  <c r="BC730" i="1"/>
  <c r="BC847" i="1"/>
  <c r="BC867" i="1"/>
  <c r="BC888" i="1"/>
  <c r="T77" i="6"/>
  <c r="T116" i="6"/>
  <c r="K140" i="13"/>
  <c r="BC876" i="1"/>
  <c r="BC855" i="1"/>
  <c r="BC826" i="1"/>
  <c r="BC805" i="1"/>
  <c r="BC815" i="1"/>
  <c r="BC816" i="1"/>
  <c r="BC803" i="1"/>
  <c r="BC792" i="1"/>
  <c r="BC642" i="1"/>
  <c r="BC635" i="1"/>
  <c r="BC631" i="1"/>
  <c r="BC457" i="1"/>
  <c r="BC441" i="1"/>
  <c r="BC515" i="1"/>
  <c r="BC507" i="1"/>
  <c r="BC499" i="1"/>
  <c r="BC489" i="1"/>
  <c r="BC479" i="1"/>
  <c r="BC469" i="1"/>
  <c r="BC458" i="1"/>
  <c r="BC450" i="1"/>
  <c r="BC518" i="1"/>
  <c r="BC510" i="1"/>
  <c r="BC502" i="1"/>
  <c r="BC494" i="1"/>
  <c r="BC482" i="1"/>
  <c r="BC460" i="1"/>
  <c r="BC444" i="1"/>
  <c r="BC420" i="1"/>
  <c r="BC374" i="1"/>
  <c r="BC434" i="1"/>
  <c r="BC404" i="1"/>
  <c r="BC370" i="1"/>
  <c r="BC436" i="1"/>
  <c r="BC409" i="1"/>
  <c r="BC382" i="1"/>
  <c r="BC430" i="1"/>
  <c r="BC379" i="1"/>
  <c r="BC58" i="1"/>
  <c r="BC42" i="1"/>
  <c r="BC26" i="1"/>
  <c r="BC60" i="1"/>
  <c r="BC44" i="1"/>
  <c r="BC28" i="1"/>
  <c r="BC236" i="1"/>
  <c r="BC284" i="1"/>
  <c r="BC542" i="1"/>
  <c r="BC307" i="1"/>
  <c r="BC836" i="1"/>
  <c r="BC35" i="1"/>
  <c r="BC67" i="1"/>
  <c r="BC264" i="1"/>
  <c r="BC372" i="1"/>
  <c r="BC683" i="1"/>
  <c r="BC733" i="1"/>
  <c r="BC297" i="1"/>
  <c r="BC323" i="1"/>
  <c r="BC69" i="1"/>
  <c r="BC135" i="1"/>
  <c r="BC244" i="1"/>
  <c r="BC417" i="1"/>
  <c r="BC554" i="1"/>
  <c r="BC691" i="1"/>
  <c r="BC313" i="1"/>
  <c r="BC23" i="1"/>
  <c r="BC55" i="1"/>
  <c r="BC256" i="1"/>
  <c r="BC421" i="1"/>
  <c r="BC857" i="1"/>
  <c r="BC299" i="1"/>
  <c r="BC136" i="1"/>
  <c r="BC122" i="1"/>
  <c r="BC155" i="1"/>
  <c r="BC45" i="1"/>
  <c r="BC187" i="1"/>
  <c r="BC239" i="1"/>
  <c r="BC113" i="1"/>
  <c r="BC90" i="1"/>
  <c r="BC74" i="1"/>
  <c r="BC126" i="1"/>
  <c r="BC173" i="1"/>
  <c r="BC224" i="1"/>
  <c r="BC283" i="1"/>
  <c r="BC151" i="1"/>
  <c r="BC123" i="1"/>
  <c r="BC167" i="1"/>
  <c r="BC209" i="1"/>
  <c r="BC247" i="1"/>
  <c r="BC112" i="1"/>
  <c r="BC131" i="1"/>
  <c r="BC16" i="1"/>
  <c r="BC68" i="1"/>
  <c r="BC125" i="1"/>
  <c r="BC169" i="1"/>
  <c r="BC211" i="1"/>
  <c r="BC259" i="1"/>
  <c r="BC235" i="1"/>
  <c r="BC296" i="1"/>
  <c r="BC160" i="1"/>
  <c r="BC253" i="1"/>
  <c r="BC310" i="1"/>
  <c r="BC324" i="1"/>
  <c r="BC275" i="1"/>
  <c r="BC291" i="1"/>
  <c r="BC146" i="1"/>
  <c r="BC170" i="1"/>
  <c r="BC180" i="1"/>
  <c r="BC188" i="1"/>
  <c r="BC206" i="1"/>
  <c r="BC216" i="1"/>
  <c r="BC225" i="1"/>
  <c r="BC233" i="1"/>
  <c r="BC306" i="1"/>
  <c r="BC412" i="1"/>
  <c r="BC407" i="1"/>
  <c r="BC431" i="1"/>
  <c r="BC386" i="1"/>
  <c r="BC423" i="1"/>
  <c r="BC556" i="1"/>
  <c r="BC661" i="1"/>
  <c r="BC644" i="1"/>
  <c r="BC731" i="1"/>
  <c r="BC526" i="1"/>
  <c r="BC549" i="1"/>
  <c r="BC547" i="1"/>
  <c r="BC544" i="1"/>
  <c r="BC636" i="1"/>
  <c r="BC663" i="1"/>
  <c r="BC721" i="1"/>
  <c r="BC724" i="1"/>
  <c r="BC725" i="1"/>
  <c r="BC543" i="1"/>
  <c r="BC630" i="1"/>
  <c r="BC664" i="1"/>
  <c r="BC658" i="1"/>
  <c r="BC668" i="1"/>
  <c r="BC521" i="1"/>
  <c r="BC529" i="1"/>
  <c r="BC567" i="1"/>
  <c r="BC552" i="1"/>
  <c r="BC575" i="1"/>
  <c r="BC587" i="1"/>
  <c r="BC649" i="1"/>
  <c r="BC714" i="1"/>
  <c r="BC723" i="1"/>
  <c r="BC712" i="1"/>
  <c r="BC845" i="1"/>
  <c r="BC820" i="1"/>
  <c r="BC861" i="1"/>
  <c r="BC868" i="1"/>
  <c r="BC835" i="1"/>
  <c r="BC872" i="1"/>
  <c r="BC812" i="1"/>
  <c r="BC849" i="1"/>
  <c r="BC878" i="1"/>
  <c r="BC884" i="1"/>
  <c r="T72" i="6"/>
  <c r="T111" i="6"/>
  <c r="K135" i="13"/>
  <c r="BC886" i="1"/>
  <c r="BC853" i="1"/>
  <c r="BC823" i="1"/>
  <c r="BC800" i="1"/>
  <c r="BC811" i="1"/>
  <c r="BC813" i="1"/>
  <c r="BC801" i="1"/>
  <c r="BC795" i="1"/>
  <c r="BC641" i="1"/>
  <c r="BC646" i="1"/>
  <c r="BC629" i="1"/>
  <c r="BC455" i="1"/>
  <c r="BC439" i="1"/>
  <c r="BC513" i="1"/>
  <c r="BC505" i="1"/>
  <c r="BC497" i="1"/>
  <c r="BC487" i="1"/>
  <c r="BC475" i="1"/>
  <c r="BC462" i="1"/>
  <c r="BC454" i="1"/>
  <c r="BC446" i="1"/>
  <c r="BC516" i="1"/>
  <c r="BC508" i="1"/>
  <c r="BC500" i="1"/>
  <c r="BC492" i="1"/>
  <c r="BC476" i="1"/>
  <c r="BC456" i="1"/>
  <c r="BC440" i="1"/>
  <c r="BC397" i="1"/>
  <c r="BC438" i="1"/>
  <c r="BC426" i="1"/>
  <c r="BC393" i="1"/>
  <c r="BC368" i="1"/>
  <c r="BC432" i="1"/>
  <c r="BC406" i="1"/>
  <c r="BC381" i="1"/>
  <c r="BC422" i="1"/>
  <c r="BC377" i="1"/>
  <c r="BC54" i="1"/>
  <c r="BC38" i="1"/>
  <c r="BC22" i="1"/>
  <c r="BC56" i="1"/>
  <c r="BC40" i="1"/>
  <c r="BC24" i="1"/>
  <c r="BC252" i="1"/>
  <c r="BC278" i="1"/>
  <c r="BC622" i="1"/>
  <c r="BC303" i="1"/>
  <c r="BC76" i="1"/>
  <c r="BC43" i="1"/>
  <c r="BC104" i="1"/>
  <c r="BC282" i="1"/>
  <c r="BC429" i="1"/>
  <c r="BC685" i="1"/>
  <c r="BC272" i="1"/>
  <c r="BC305" i="1"/>
  <c r="BC329" i="1"/>
  <c r="BC86" i="1"/>
  <c r="BC82" i="1"/>
  <c r="BC260" i="1"/>
  <c r="BC433" i="1"/>
  <c r="BC616" i="1"/>
  <c r="BC689" i="1"/>
  <c r="BC311" i="1"/>
  <c r="BC31" i="1"/>
  <c r="BC63" i="1"/>
  <c r="BC286" i="1"/>
  <c r="BC618" i="1"/>
  <c r="BC871" i="1"/>
  <c r="BC87" i="1"/>
  <c r="BC143" i="1"/>
  <c r="BC129" i="1"/>
  <c r="BC107" i="1"/>
  <c r="BC61" i="1"/>
  <c r="BC205" i="1"/>
  <c r="BC255" i="1"/>
  <c r="BC153" i="1"/>
  <c r="BC25" i="1"/>
  <c r="BC84" i="1"/>
  <c r="BC134" i="1"/>
  <c r="BC181" i="1"/>
  <c r="BC232" i="1"/>
  <c r="BC121" i="1"/>
  <c r="BC159" i="1"/>
  <c r="BC21" i="1"/>
  <c r="BC175" i="1"/>
  <c r="BC217" i="1"/>
  <c r="BC263" i="1"/>
  <c r="BC149" i="1"/>
  <c r="BC140" i="1"/>
  <c r="BC33" i="1"/>
  <c r="BC85" i="1"/>
  <c r="BC133" i="1"/>
  <c r="BC177" i="1"/>
  <c r="BC219" i="1"/>
  <c r="BC152" i="1"/>
  <c r="BC249" i="1"/>
  <c r="BC304" i="1"/>
  <c r="BC162" i="1"/>
  <c r="BC285" i="1"/>
  <c r="BC318" i="1"/>
  <c r="BC326" i="1"/>
  <c r="BC241" i="1"/>
  <c r="BC300" i="1"/>
  <c r="BC148" i="1"/>
  <c r="BC172" i="1"/>
  <c r="BC182" i="1"/>
  <c r="BC190" i="1"/>
  <c r="BC208" i="1"/>
  <c r="BC218" i="1"/>
  <c r="BC227" i="1"/>
  <c r="BC245" i="1"/>
  <c r="BC314" i="1"/>
  <c r="BC410" i="1"/>
  <c r="BC388" i="1"/>
  <c r="BC394" i="1"/>
  <c r="BC396" i="1"/>
  <c r="BC545" i="1"/>
  <c r="BC623" i="1"/>
  <c r="BC654" i="1"/>
  <c r="BC662" i="1"/>
  <c r="BC732" i="1"/>
  <c r="BC527" i="1"/>
  <c r="BC576" i="1"/>
  <c r="BC564" i="1"/>
  <c r="BC560" i="1"/>
  <c r="BC638" i="1"/>
  <c r="BC648" i="1"/>
  <c r="BC690" i="1"/>
  <c r="BC709" i="1"/>
  <c r="BC553" i="1"/>
  <c r="BC559" i="1"/>
  <c r="BC619" i="1"/>
  <c r="BC666" i="1"/>
  <c r="BC659" i="1"/>
  <c r="BC684" i="1"/>
  <c r="BC524" i="1"/>
  <c r="BC532" i="1"/>
  <c r="BC568" i="1"/>
  <c r="BC565" i="1"/>
  <c r="BC582" i="1"/>
  <c r="BC625" i="1"/>
  <c r="BC656" i="1"/>
  <c r="BC722" i="1"/>
  <c r="BC710" i="1"/>
  <c r="BC729" i="1"/>
  <c r="BC856" i="1"/>
  <c r="BC837" i="1"/>
  <c r="BC858" i="1"/>
  <c r="BC879" i="1"/>
  <c r="BC854" i="1"/>
  <c r="BC874" i="1"/>
  <c r="BC817" i="1"/>
  <c r="BC859" i="1"/>
  <c r="BC889" i="1"/>
  <c r="T78" i="6"/>
  <c r="T117" i="6"/>
  <c r="K141" i="13"/>
  <c r="T73" i="6"/>
  <c r="T112" i="6"/>
  <c r="K136" i="13"/>
  <c r="T75" i="6"/>
  <c r="T114" i="6"/>
  <c r="K138" i="13"/>
  <c r="H110" i="13"/>
  <c r="H143" i="13"/>
  <c r="BC9" i="1"/>
  <c r="S59" i="6"/>
  <c r="S98" i="6"/>
  <c r="J122" i="13"/>
  <c r="R86" i="6"/>
  <c r="R119" i="6"/>
  <c r="S51" i="6"/>
  <c r="S90" i="6"/>
  <c r="J114" i="13"/>
  <c r="S63" i="6"/>
  <c r="S102" i="6"/>
  <c r="J126" i="13"/>
  <c r="S50" i="6"/>
  <c r="S89" i="6"/>
  <c r="J113" i="13"/>
  <c r="S54" i="6"/>
  <c r="S93" i="6"/>
  <c r="J117" i="13"/>
  <c r="S53" i="6"/>
  <c r="S92" i="6"/>
  <c r="J116" i="13"/>
  <c r="S56" i="6"/>
  <c r="S95" i="6"/>
  <c r="J119" i="13"/>
  <c r="S60" i="6"/>
  <c r="S99" i="6"/>
  <c r="J123" i="13"/>
  <c r="S47" i="6"/>
  <c r="S49" i="6"/>
  <c r="S88" i="6"/>
  <c r="J112" i="13"/>
  <c r="S48" i="6"/>
  <c r="S87" i="6"/>
  <c r="J111" i="13"/>
  <c r="S65" i="6"/>
  <c r="S104" i="6"/>
  <c r="J128" i="13"/>
  <c r="S55" i="6"/>
  <c r="S94" i="6"/>
  <c r="J118" i="13"/>
  <c r="S52" i="6"/>
  <c r="S91" i="6"/>
  <c r="J115" i="13"/>
  <c r="S57" i="6"/>
  <c r="S96" i="6"/>
  <c r="J120" i="13"/>
  <c r="S62" i="6"/>
  <c r="S101" i="6"/>
  <c r="J125" i="13"/>
  <c r="S58" i="6"/>
  <c r="S97" i="6"/>
  <c r="J121" i="13"/>
  <c r="BD198" i="1"/>
  <c r="BD882" i="1"/>
  <c r="BD573" i="1"/>
  <c r="BD563" i="1"/>
  <c r="BD193" i="1"/>
  <c r="BD890" i="1"/>
  <c r="U79" i="6"/>
  <c r="U118" i="6"/>
  <c r="L142" i="13"/>
  <c r="BD220" i="1"/>
  <c r="S80" i="6"/>
  <c r="BD768" i="1"/>
  <c r="BD753" i="1"/>
  <c r="BD787" i="1"/>
  <c r="BD785" i="1"/>
  <c r="BD752" i="1"/>
  <c r="BD760" i="1"/>
  <c r="BD789" i="1"/>
  <c r="BD751" i="1"/>
  <c r="BD755" i="1"/>
  <c r="BD757" i="1"/>
  <c r="BD759" i="1"/>
  <c r="BD761" i="1"/>
  <c r="BD763" i="1"/>
  <c r="BD783" i="1"/>
  <c r="BD758" i="1"/>
  <c r="BD762" i="1"/>
  <c r="BD756" i="1"/>
  <c r="BD764" i="1"/>
  <c r="BD767" i="1"/>
  <c r="BD769" i="1"/>
  <c r="BD754" i="1"/>
  <c r="BD765" i="1"/>
  <c r="BD780" i="1"/>
  <c r="BD770" i="1"/>
  <c r="BD766" i="1"/>
  <c r="BD778" i="1"/>
  <c r="BD772" i="1"/>
  <c r="BD775" i="1"/>
  <c r="BD777" i="1"/>
  <c r="BD779" i="1"/>
  <c r="BD784" i="1"/>
  <c r="BD788" i="1"/>
  <c r="BD771" i="1"/>
  <c r="BD786" i="1"/>
  <c r="BD773" i="1"/>
  <c r="BD782" i="1"/>
  <c r="BD781" i="1"/>
  <c r="BD774" i="1"/>
  <c r="BD776" i="1"/>
  <c r="BD790" i="1"/>
  <c r="BD600" i="1"/>
  <c r="BD214" i="1"/>
  <c r="BD594" i="1"/>
  <c r="BD344" i="1"/>
  <c r="BD596" i="1"/>
  <c r="BD10" i="1"/>
  <c r="BD598" i="1"/>
  <c r="BD92" i="1"/>
  <c r="BD268" i="1"/>
  <c r="BD343" i="1"/>
  <c r="BD351" i="1"/>
  <c r="BD467" i="1"/>
  <c r="BD700" i="1"/>
  <c r="BD589" i="1"/>
  <c r="BD695" i="1"/>
  <c r="BD697" i="1"/>
  <c r="BD595" i="1"/>
  <c r="BD830" i="1"/>
  <c r="BD834" i="1"/>
  <c r="BD348" i="1"/>
  <c r="BD737" i="1"/>
  <c r="BD342" i="1"/>
  <c r="BD749" i="1"/>
  <c r="BD352" i="1"/>
  <c r="BD831" i="1"/>
  <c r="BD346" i="1"/>
  <c r="BD825" i="1"/>
  <c r="BD213" i="1"/>
  <c r="BD333" i="1"/>
  <c r="BD345" i="1"/>
  <c r="BD353" i="1"/>
  <c r="BD483" i="1"/>
  <c r="BD748" i="1"/>
  <c r="BD591" i="1"/>
  <c r="BD540" i="1"/>
  <c r="BD699" i="1"/>
  <c r="BD736" i="1"/>
  <c r="BD885" i="1"/>
  <c r="U73" i="6"/>
  <c r="U112" i="6"/>
  <c r="L136" i="13"/>
  <c r="BD844" i="1"/>
  <c r="BD356" i="1"/>
  <c r="BD94" i="1"/>
  <c r="BD340" i="1"/>
  <c r="BD747" i="1"/>
  <c r="BD360" i="1"/>
  <c r="BD91" i="1"/>
  <c r="BD354" i="1"/>
  <c r="BD95" i="1"/>
  <c r="BD215" i="1"/>
  <c r="BD339" i="1"/>
  <c r="BD347" i="1"/>
  <c r="BD355" i="1"/>
  <c r="BD537" i="1"/>
  <c r="BD536" i="1"/>
  <c r="BD609" i="1"/>
  <c r="BD588" i="1"/>
  <c r="BD493" i="1"/>
  <c r="BD746" i="1"/>
  <c r="BD738" i="1"/>
  <c r="BD464" i="1"/>
  <c r="BD96" i="1"/>
  <c r="BD350" i="1"/>
  <c r="BD120" i="1"/>
  <c r="BD466" i="1"/>
  <c r="BD119" i="1"/>
  <c r="BD362" i="1"/>
  <c r="BD93" i="1"/>
  <c r="BD270" i="1"/>
  <c r="BD341" i="1"/>
  <c r="BD349" i="1"/>
  <c r="BD359" i="1"/>
  <c r="BD597" i="1"/>
  <c r="BD590" i="1"/>
  <c r="BD701" i="1"/>
  <c r="BD601" i="1"/>
  <c r="BD539" i="1"/>
  <c r="BD828" i="1"/>
  <c r="BD822" i="1"/>
  <c r="BD200" i="1"/>
  <c r="BD402" i="1"/>
  <c r="BD288" i="1"/>
  <c r="BD336" i="1"/>
  <c r="BD602" i="1"/>
  <c r="BD478" i="1"/>
  <c r="BD102" i="1"/>
  <c r="BD399" i="1"/>
  <c r="BD741" i="1"/>
  <c r="BD144" i="1"/>
  <c r="BD145" i="1"/>
  <c r="BD100" i="1"/>
  <c r="BD11" i="1"/>
  <c r="BD199" i="1"/>
  <c r="BD287" i="1"/>
  <c r="BD337" i="1"/>
  <c r="BD365" i="1"/>
  <c r="BD572" i="1"/>
  <c r="BD677" i="1"/>
  <c r="BD599" i="1"/>
  <c r="BD841" i="1"/>
  <c r="BD474" i="1"/>
  <c r="BD77" i="1"/>
  <c r="BD484" i="1"/>
  <c r="BD604" i="1"/>
  <c r="BD202" i="1"/>
  <c r="BD739" i="1"/>
  <c r="BD73" i="1"/>
  <c r="BD101" i="1"/>
  <c r="BD98" i="1"/>
  <c r="BD201" i="1"/>
  <c r="BD276" i="1"/>
  <c r="BD363" i="1"/>
  <c r="BD605" i="1"/>
  <c r="BD570" i="1"/>
  <c r="BD698" i="1"/>
  <c r="BD569" i="1"/>
  <c r="BD614" i="1"/>
  <c r="BD704" i="1"/>
  <c r="BD603" i="1"/>
  <c r="BD693" i="1"/>
  <c r="BD840" i="1"/>
  <c r="BD791" i="1"/>
  <c r="BD742" i="1"/>
  <c r="BD338" i="1"/>
  <c r="BD490" i="1"/>
  <c r="BD14" i="1"/>
  <c r="BD103" i="1"/>
  <c r="BD735" i="1"/>
  <c r="BD334" i="1"/>
  <c r="BD745" i="1"/>
  <c r="BD13" i="1"/>
  <c r="BD12" i="1"/>
  <c r="BD179" i="1"/>
  <c r="BD289" i="1"/>
  <c r="BD335" i="1"/>
  <c r="BD463" i="1"/>
  <c r="BD612" i="1"/>
  <c r="BD571" i="1"/>
  <c r="BD744" i="1"/>
  <c r="BD593" i="1"/>
  <c r="BD681" i="1"/>
  <c r="BD740" i="1"/>
  <c r="BD608" i="1"/>
  <c r="BD680" i="1"/>
  <c r="BD843" i="1"/>
  <c r="BD833" i="1"/>
  <c r="BD824" i="1"/>
  <c r="BD401" i="1"/>
  <c r="BD592" i="1"/>
  <c r="BD400" i="1"/>
  <c r="BD178" i="1"/>
  <c r="BD743" i="1"/>
  <c r="BD472" i="1"/>
  <c r="BD821" i="1"/>
  <c r="BD97" i="1"/>
  <c r="BD271" i="1"/>
  <c r="BD194" i="1"/>
  <c r="BD277" i="1"/>
  <c r="BD357" i="1"/>
  <c r="BD477" i="1"/>
  <c r="BD606" i="1"/>
  <c r="BD678" i="1"/>
  <c r="BD535" i="1"/>
  <c r="BD613" i="1"/>
  <c r="BD694" i="1"/>
  <c r="BD534" i="1"/>
  <c r="BD607" i="1"/>
  <c r="BD696" i="1"/>
  <c r="BD883" i="1"/>
  <c r="BD832" i="1"/>
  <c r="BD364" i="1"/>
  <c r="BD99" i="1"/>
  <c r="BD358" i="1"/>
  <c r="BD195" i="1"/>
  <c r="BD197" i="1"/>
  <c r="BD480" i="1"/>
  <c r="BD827" i="1"/>
  <c r="BD75" i="1"/>
  <c r="BD79" i="1"/>
  <c r="BD196" i="1"/>
  <c r="BD269" i="1"/>
  <c r="BD361" i="1"/>
  <c r="BD533" i="1"/>
  <c r="BD679" i="1"/>
  <c r="BD682" i="1"/>
  <c r="BD538" i="1"/>
  <c r="BD611" i="1"/>
  <c r="BD702" i="1"/>
  <c r="BD562" i="1"/>
  <c r="BD610" i="1"/>
  <c r="BD703" i="1"/>
  <c r="BD750" i="1"/>
  <c r="BD842" i="1"/>
  <c r="BD663" i="1"/>
  <c r="BD394" i="1"/>
  <c r="BD146" i="1"/>
  <c r="BD182" i="1"/>
  <c r="BD221" i="1"/>
  <c r="BD317" i="1"/>
  <c r="BD379" i="1"/>
  <c r="BD426" i="1"/>
  <c r="BD482" i="1"/>
  <c r="BD640" i="1"/>
  <c r="BD816" i="1"/>
  <c r="BD881" i="1"/>
  <c r="BD127" i="1"/>
  <c r="BD39" i="1"/>
  <c r="BD88" i="1"/>
  <c r="BD176" i="1"/>
  <c r="BD223" i="1"/>
  <c r="BD305" i="1"/>
  <c r="BD430" i="1"/>
  <c r="BD414" i="1"/>
  <c r="BD476" i="1"/>
  <c r="BD516" i="1"/>
  <c r="BD801" i="1"/>
  <c r="BD850" i="1"/>
  <c r="BD315" i="1"/>
  <c r="BD72" i="1"/>
  <c r="BD34" i="1"/>
  <c r="BD66" i="1"/>
  <c r="BD148" i="1"/>
  <c r="BD208" i="1"/>
  <c r="BD327" i="1"/>
  <c r="BD377" i="1"/>
  <c r="BD432" i="1"/>
  <c r="BD434" i="1"/>
  <c r="BD456" i="1"/>
  <c r="BD502" i="1"/>
  <c r="BD458" i="1"/>
  <c r="BD809" i="1"/>
  <c r="BD878" i="1"/>
  <c r="BD18" i="1"/>
  <c r="BD51" i="1"/>
  <c r="BD158" i="1"/>
  <c r="BD180" i="1"/>
  <c r="BD227" i="1"/>
  <c r="BD381" i="1"/>
  <c r="BD370" i="1"/>
  <c r="BD428" i="1"/>
  <c r="BD496" i="1"/>
  <c r="BD638" i="1"/>
  <c r="BD813" i="1"/>
  <c r="BD319" i="1"/>
  <c r="BD22" i="1"/>
  <c r="BD54" i="1"/>
  <c r="BD112" i="1"/>
  <c r="BD131" i="1"/>
  <c r="BD37" i="1"/>
  <c r="BD108" i="1"/>
  <c r="BD141" i="1"/>
  <c r="BD266" i="1"/>
  <c r="BD129" i="1"/>
  <c r="BD114" i="1"/>
  <c r="BD36" i="1"/>
  <c r="BD85" i="1"/>
  <c r="BD262" i="1"/>
  <c r="BD138" i="1"/>
  <c r="BD90" i="1"/>
  <c r="BD32" i="1"/>
  <c r="BD64" i="1"/>
  <c r="BD242" i="1"/>
  <c r="BD105" i="1"/>
  <c r="BD149" i="1"/>
  <c r="BD123" i="1"/>
  <c r="BD44" i="1"/>
  <c r="BD118" i="1"/>
  <c r="BD161" i="1"/>
  <c r="BD169" i="1"/>
  <c r="BD177" i="1"/>
  <c r="BD187" i="1"/>
  <c r="BD205" i="1"/>
  <c r="BD217" i="1"/>
  <c r="BD226" i="1"/>
  <c r="BD234" i="1"/>
  <c r="BD267" i="1"/>
  <c r="BD264" i="1"/>
  <c r="BD306" i="1"/>
  <c r="BD252" i="1"/>
  <c r="BD304" i="1"/>
  <c r="BD256" i="1"/>
  <c r="BD293" i="1"/>
  <c r="BD237" i="1"/>
  <c r="BD285" i="1"/>
  <c r="BD316" i="1"/>
  <c r="BD429" i="1"/>
  <c r="BD511" i="1"/>
  <c r="BD388" i="1"/>
  <c r="BD489" i="1"/>
  <c r="BD374" i="1"/>
  <c r="BD491" i="1"/>
  <c r="BD322" i="1"/>
  <c r="BD330" i="1"/>
  <c r="BD372" i="1"/>
  <c r="BD417" i="1"/>
  <c r="BD439" i="1"/>
  <c r="BD447" i="1"/>
  <c r="BD455" i="1"/>
  <c r="BD465" i="1"/>
  <c r="BD475" i="1"/>
  <c r="BD521" i="1"/>
  <c r="BD553" i="1"/>
  <c r="BD543" i="1"/>
  <c r="BD575" i="1"/>
  <c r="BD619" i="1"/>
  <c r="BD642" i="1"/>
  <c r="BD658" i="1"/>
  <c r="BD723" i="1"/>
  <c r="BD691" i="1"/>
  <c r="BD524" i="1"/>
  <c r="BD548" i="1"/>
  <c r="BD542" i="1"/>
  <c r="BD574" i="1"/>
  <c r="BD616" i="1"/>
  <c r="BD649" i="1"/>
  <c r="BD646" i="1"/>
  <c r="BD722" i="1"/>
  <c r="BD667" i="1"/>
  <c r="BD481" i="1"/>
  <c r="BD523" i="1"/>
  <c r="BD552" i="1"/>
  <c r="BD554" i="1"/>
  <c r="BD625" i="1"/>
  <c r="BD648" i="1"/>
  <c r="BD631" i="1"/>
  <c r="BD643" i="1"/>
  <c r="BD721" i="1"/>
  <c r="BD692" i="1"/>
  <c r="BD507" i="1"/>
  <c r="BD549" i="1"/>
  <c r="BD586" i="1"/>
  <c r="BD617" i="1"/>
  <c r="BD653" i="1"/>
  <c r="BD690" i="1"/>
  <c r="BD687" i="1"/>
  <c r="BD796" i="1"/>
  <c r="BD855" i="1"/>
  <c r="BD870" i="1"/>
  <c r="BD733" i="1"/>
  <c r="BD815" i="1"/>
  <c r="BD853" i="1"/>
  <c r="BD804" i="1"/>
  <c r="BD856" i="1"/>
  <c r="BD871" i="1"/>
  <c r="BD817" i="1"/>
  <c r="BD826" i="1"/>
  <c r="BD846" i="1"/>
  <c r="BD858" i="1"/>
  <c r="BD666" i="1"/>
  <c r="BD412" i="1"/>
  <c r="BD156" i="1"/>
  <c r="BD190" i="1"/>
  <c r="BD229" i="1"/>
  <c r="BD295" i="1"/>
  <c r="BD373" i="1"/>
  <c r="BD387" i="1"/>
  <c r="BD498" i="1"/>
  <c r="BD794" i="1"/>
  <c r="BD818" i="1"/>
  <c r="BD313" i="1"/>
  <c r="BD143" i="1"/>
  <c r="BD47" i="1"/>
  <c r="BD150" i="1"/>
  <c r="BD184" i="1"/>
  <c r="BD231" i="1"/>
  <c r="BD325" i="1"/>
  <c r="BD384" i="1"/>
  <c r="BD438" i="1"/>
  <c r="BD492" i="1"/>
  <c r="BD446" i="1"/>
  <c r="BD799" i="1"/>
  <c r="BD886" i="1"/>
  <c r="U75" i="6"/>
  <c r="U114" i="6"/>
  <c r="L138" i="13"/>
  <c r="BD76" i="1"/>
  <c r="BD83" i="1"/>
  <c r="BD42" i="1"/>
  <c r="BD71" i="1"/>
  <c r="BD162" i="1"/>
  <c r="BD216" i="1"/>
  <c r="BD299" i="1"/>
  <c r="BD375" i="1"/>
  <c r="BD368" i="1"/>
  <c r="BD392" i="1"/>
  <c r="BD470" i="1"/>
  <c r="BD510" i="1"/>
  <c r="BD634" i="1"/>
  <c r="BD807" i="1"/>
  <c r="BD309" i="1"/>
  <c r="BD27" i="1"/>
  <c r="BD59" i="1"/>
  <c r="BD152" i="1"/>
  <c r="BD188" i="1"/>
  <c r="BD290" i="1"/>
  <c r="BD395" i="1"/>
  <c r="BD393" i="1"/>
  <c r="BD444" i="1"/>
  <c r="BD504" i="1"/>
  <c r="BD726" i="1"/>
  <c r="BD811" i="1"/>
  <c r="BD69" i="1"/>
  <c r="BD30" i="1"/>
  <c r="BD62" i="1"/>
  <c r="BD130" i="1"/>
  <c r="BD115" i="1"/>
  <c r="BD40" i="1"/>
  <c r="BD116" i="1"/>
  <c r="BD247" i="1"/>
  <c r="BD279" i="1"/>
  <c r="BD153" i="1"/>
  <c r="BD16" i="1"/>
  <c r="BD49" i="1"/>
  <c r="BD243" i="1"/>
  <c r="BD275" i="1"/>
  <c r="BD151" i="1"/>
  <c r="BD107" i="1"/>
  <c r="BD45" i="1"/>
  <c r="BD74" i="1"/>
  <c r="BD255" i="1"/>
  <c r="BD113" i="1"/>
  <c r="BD157" i="1"/>
  <c r="BD25" i="1"/>
  <c r="BD57" i="1"/>
  <c r="BD126" i="1"/>
  <c r="BD163" i="1"/>
  <c r="BD171" i="1"/>
  <c r="BD181" i="1"/>
  <c r="BD189" i="1"/>
  <c r="BD207" i="1"/>
  <c r="BD219" i="1"/>
  <c r="BD228" i="1"/>
  <c r="BD238" i="1"/>
  <c r="BD241" i="1"/>
  <c r="BD273" i="1"/>
  <c r="BD314" i="1"/>
  <c r="BD261" i="1"/>
  <c r="BD312" i="1"/>
  <c r="BD265" i="1"/>
  <c r="BD302" i="1"/>
  <c r="BD244" i="1"/>
  <c r="BD291" i="1"/>
  <c r="BD382" i="1"/>
  <c r="BD487" i="1"/>
  <c r="BD519" i="1"/>
  <c r="BD410" i="1"/>
  <c r="BD497" i="1"/>
  <c r="BD405" i="1"/>
  <c r="BD499" i="1"/>
  <c r="BD324" i="1"/>
  <c r="BD367" i="1"/>
  <c r="BD378" i="1"/>
  <c r="BD433" i="1"/>
  <c r="BD441" i="1"/>
  <c r="BD449" i="1"/>
  <c r="BD457" i="1"/>
  <c r="BD469" i="1"/>
  <c r="BD479" i="1"/>
  <c r="BD525" i="1"/>
  <c r="BD560" i="1"/>
  <c r="BD546" i="1"/>
  <c r="BD583" i="1"/>
  <c r="BD652" i="1"/>
  <c r="BD651" i="1"/>
  <c r="BD686" i="1"/>
  <c r="BD717" i="1"/>
  <c r="BD731" i="1"/>
  <c r="BD528" i="1"/>
  <c r="BD557" i="1"/>
  <c r="BD555" i="1"/>
  <c r="BD582" i="1"/>
  <c r="BD632" i="1"/>
  <c r="BD661" i="1"/>
  <c r="BD656" i="1"/>
  <c r="BD685" i="1"/>
  <c r="BD688" i="1"/>
  <c r="BD485" i="1"/>
  <c r="BD527" i="1"/>
  <c r="BD561" i="1"/>
  <c r="BD564" i="1"/>
  <c r="BD622" i="1"/>
  <c r="BD660" i="1"/>
  <c r="BD633" i="1"/>
  <c r="BD650" i="1"/>
  <c r="BD707" i="1"/>
  <c r="BD711" i="1"/>
  <c r="BD522" i="1"/>
  <c r="BD556" i="1"/>
  <c r="BD547" i="1"/>
  <c r="BD624" i="1"/>
  <c r="BD635" i="1"/>
  <c r="BD716" i="1"/>
  <c r="BD719" i="1"/>
  <c r="BD812" i="1"/>
  <c r="BD859" i="1"/>
  <c r="BD872" i="1"/>
  <c r="BD795" i="1"/>
  <c r="BD847" i="1"/>
  <c r="BD874" i="1"/>
  <c r="BD802" i="1"/>
  <c r="BD861" i="1"/>
  <c r="BD879" i="1"/>
  <c r="BD820" i="1"/>
  <c r="BD851" i="1"/>
  <c r="BD848" i="1"/>
  <c r="BD865" i="1"/>
  <c r="BD867" i="1"/>
  <c r="BD407" i="1"/>
  <c r="BD235" i="1"/>
  <c r="BD166" i="1"/>
  <c r="BD204" i="1"/>
  <c r="BD307" i="1"/>
  <c r="BD323" i="1"/>
  <c r="BD416" i="1"/>
  <c r="BD442" i="1"/>
  <c r="BD506" i="1"/>
  <c r="BD728" i="1"/>
  <c r="BD823" i="1"/>
  <c r="BD82" i="1"/>
  <c r="BD23" i="1"/>
  <c r="BD55" i="1"/>
  <c r="BD160" i="1"/>
  <c r="BD192" i="1"/>
  <c r="BD292" i="1"/>
  <c r="BD385" i="1"/>
  <c r="BD424" i="1"/>
  <c r="BD452" i="1"/>
  <c r="BD500" i="1"/>
  <c r="BD454" i="1"/>
  <c r="BD805" i="1"/>
  <c r="BD888" i="1"/>
  <c r="U77" i="6"/>
  <c r="U116" i="6"/>
  <c r="L140" i="13"/>
  <c r="BD87" i="1"/>
  <c r="BD17" i="1"/>
  <c r="BD50" i="1"/>
  <c r="BD104" i="1"/>
  <c r="BD170" i="1"/>
  <c r="BD225" i="1"/>
  <c r="BD301" i="1"/>
  <c r="BD389" i="1"/>
  <c r="BD391" i="1"/>
  <c r="BD420" i="1"/>
  <c r="BD486" i="1"/>
  <c r="BD518" i="1"/>
  <c r="BD636" i="1"/>
  <c r="BD864" i="1"/>
  <c r="BD86" i="1"/>
  <c r="BD35" i="1"/>
  <c r="BD67" i="1"/>
  <c r="BD164" i="1"/>
  <c r="BD210" i="1"/>
  <c r="BD329" i="1"/>
  <c r="BD409" i="1"/>
  <c r="BD383" i="1"/>
  <c r="BD460" i="1"/>
  <c r="BD512" i="1"/>
  <c r="BD730" i="1"/>
  <c r="BD873" i="1"/>
  <c r="BD111" i="1"/>
  <c r="BD38" i="1"/>
  <c r="BD78" i="1"/>
  <c r="BD147" i="1"/>
  <c r="BD21" i="1"/>
  <c r="BD53" i="1"/>
  <c r="BD125" i="1"/>
  <c r="BD250" i="1"/>
  <c r="BD282" i="1"/>
  <c r="BD124" i="1"/>
  <c r="BD20" i="1"/>
  <c r="BD52" i="1"/>
  <c r="BD246" i="1"/>
  <c r="BD278" i="1"/>
  <c r="BD159" i="1"/>
  <c r="BD15" i="1"/>
  <c r="BD48" i="1"/>
  <c r="BD84" i="1"/>
  <c r="BD258" i="1"/>
  <c r="BD121" i="1"/>
  <c r="BD132" i="1"/>
  <c r="BD28" i="1"/>
  <c r="BD60" i="1"/>
  <c r="BD134" i="1"/>
  <c r="BD165" i="1"/>
  <c r="BD173" i="1"/>
  <c r="BD183" i="1"/>
  <c r="BD191" i="1"/>
  <c r="BD209" i="1"/>
  <c r="BD222" i="1"/>
  <c r="BD230" i="1"/>
  <c r="BD251" i="1"/>
  <c r="BD248" i="1"/>
  <c r="BD280" i="1"/>
  <c r="BD236" i="1"/>
  <c r="BD284" i="1"/>
  <c r="BD240" i="1"/>
  <c r="BD272" i="1"/>
  <c r="BD310" i="1"/>
  <c r="BD253" i="1"/>
  <c r="BD300" i="1"/>
  <c r="BD415" i="1"/>
  <c r="BD495" i="1"/>
  <c r="BD398" i="1"/>
  <c r="BD419" i="1"/>
  <c r="BD390" i="1"/>
  <c r="BD423" i="1"/>
  <c r="BD318" i="1"/>
  <c r="BD326" i="1"/>
  <c r="BD369" i="1"/>
  <c r="BD396" i="1"/>
  <c r="BD435" i="1"/>
  <c r="BD443" i="1"/>
  <c r="BD451" i="1"/>
  <c r="BD459" i="1"/>
  <c r="BD471" i="1"/>
  <c r="BD513" i="1"/>
  <c r="BD529" i="1"/>
  <c r="BD568" i="1"/>
  <c r="BD559" i="1"/>
  <c r="BD621" i="1"/>
  <c r="BD637" i="1"/>
  <c r="BD657" i="1"/>
  <c r="BD689" i="1"/>
  <c r="BD668" i="1"/>
  <c r="BD505" i="1"/>
  <c r="BD532" i="1"/>
  <c r="BD567" i="1"/>
  <c r="BD558" i="1"/>
  <c r="BD585" i="1"/>
  <c r="BD615" i="1"/>
  <c r="BD655" i="1"/>
  <c r="BD706" i="1"/>
  <c r="BD708" i="1"/>
  <c r="BD712" i="1"/>
  <c r="BD501" i="1"/>
  <c r="BD531" i="1"/>
  <c r="BD577" i="1"/>
  <c r="BD581" i="1"/>
  <c r="BD623" i="1"/>
  <c r="BD626" i="1"/>
  <c r="BD639" i="1"/>
  <c r="BD705" i="1"/>
  <c r="BD709" i="1"/>
  <c r="BD720" i="1"/>
  <c r="BD526" i="1"/>
  <c r="BD576" i="1"/>
  <c r="BD550" i="1"/>
  <c r="BD627" i="1"/>
  <c r="BD647" i="1"/>
  <c r="BD724" i="1"/>
  <c r="BD729" i="1"/>
  <c r="BD810" i="1"/>
  <c r="BD854" i="1"/>
  <c r="BD877" i="1"/>
  <c r="BD808" i="1"/>
  <c r="BD849" i="1"/>
  <c r="BD880" i="1"/>
  <c r="BD839" i="1"/>
  <c r="BD863" i="1"/>
  <c r="BD793" i="1"/>
  <c r="BD806" i="1"/>
  <c r="BD836" i="1"/>
  <c r="BD852" i="1"/>
  <c r="BD868" i="1"/>
  <c r="BD665" i="1"/>
  <c r="BD386" i="1"/>
  <c r="BD68" i="1"/>
  <c r="BD174" i="1"/>
  <c r="BD212" i="1"/>
  <c r="BD321" i="1"/>
  <c r="BD303" i="1"/>
  <c r="BD404" i="1"/>
  <c r="BD448" i="1"/>
  <c r="BD514" i="1"/>
  <c r="BD797" i="1"/>
  <c r="BD866" i="1"/>
  <c r="BD110" i="1"/>
  <c r="BD31" i="1"/>
  <c r="BD63" i="1"/>
  <c r="BD168" i="1"/>
  <c r="BD206" i="1"/>
  <c r="BD297" i="1"/>
  <c r="BD411" i="1"/>
  <c r="BD366" i="1"/>
  <c r="BD468" i="1"/>
  <c r="BD508" i="1"/>
  <c r="BD462" i="1"/>
  <c r="BD829" i="1"/>
  <c r="BD311" i="1"/>
  <c r="BD136" i="1"/>
  <c r="BD26" i="1"/>
  <c r="BD58" i="1"/>
  <c r="BD154" i="1"/>
  <c r="BD186" i="1"/>
  <c r="BD233" i="1"/>
  <c r="BD331" i="1"/>
  <c r="BD406" i="1"/>
  <c r="BD418" i="1"/>
  <c r="BD440" i="1"/>
  <c r="BD494" i="1"/>
  <c r="BD450" i="1"/>
  <c r="BD803" i="1"/>
  <c r="BD876" i="1"/>
  <c r="BD135" i="1"/>
  <c r="BD43" i="1"/>
  <c r="BD70" i="1"/>
  <c r="BD172" i="1"/>
  <c r="BD218" i="1"/>
  <c r="BD422" i="1"/>
  <c r="BD436" i="1"/>
  <c r="BD397" i="1"/>
  <c r="BD488" i="1"/>
  <c r="BD520" i="1"/>
  <c r="BD792" i="1"/>
  <c r="BD884" i="1"/>
  <c r="U72" i="6"/>
  <c r="U111" i="6"/>
  <c r="L135" i="13"/>
  <c r="BD128" i="1"/>
  <c r="BD46" i="1"/>
  <c r="BD89" i="1"/>
  <c r="BD155" i="1"/>
  <c r="BD24" i="1"/>
  <c r="BD56" i="1"/>
  <c r="BD133" i="1"/>
  <c r="BD263" i="1"/>
  <c r="BD286" i="1"/>
  <c r="BD140" i="1"/>
  <c r="BD33" i="1"/>
  <c r="BD65" i="1"/>
  <c r="BD259" i="1"/>
  <c r="BD122" i="1"/>
  <c r="BD139" i="1"/>
  <c r="BD29" i="1"/>
  <c r="BD61" i="1"/>
  <c r="BD239" i="1"/>
  <c r="BD274" i="1"/>
  <c r="BD137" i="1"/>
  <c r="BD106" i="1"/>
  <c r="BD41" i="1"/>
  <c r="BD109" i="1"/>
  <c r="BD142" i="1"/>
  <c r="BD167" i="1"/>
  <c r="BD175" i="1"/>
  <c r="BD185" i="1"/>
  <c r="BD203" i="1"/>
  <c r="BD211" i="1"/>
  <c r="BD224" i="1"/>
  <c r="BD232" i="1"/>
  <c r="BD254" i="1"/>
  <c r="BD257" i="1"/>
  <c r="BD298" i="1"/>
  <c r="BD245" i="1"/>
  <c r="BD296" i="1"/>
  <c r="BD249" i="1"/>
  <c r="BD281" i="1"/>
  <c r="BD283" i="1"/>
  <c r="BD260" i="1"/>
  <c r="BD308" i="1"/>
  <c r="BD431" i="1"/>
  <c r="BD503" i="1"/>
  <c r="BD380" i="1"/>
  <c r="BD425" i="1"/>
  <c r="BD376" i="1"/>
  <c r="BD421" i="1"/>
  <c r="BD320" i="1"/>
  <c r="BD328" i="1"/>
  <c r="BD371" i="1"/>
  <c r="BD427" i="1"/>
  <c r="BD437" i="1"/>
  <c r="BD445" i="1"/>
  <c r="BD453" i="1"/>
  <c r="BD461" i="1"/>
  <c r="BD473" i="1"/>
  <c r="BD517" i="1"/>
  <c r="BD544" i="1"/>
  <c r="BD578" i="1"/>
  <c r="BD566" i="1"/>
  <c r="BD630" i="1"/>
  <c r="BD641" i="1"/>
  <c r="BD664" i="1"/>
  <c r="BD715" i="1"/>
  <c r="BD684" i="1"/>
  <c r="BD509" i="1"/>
  <c r="BD541" i="1"/>
  <c r="BD584" i="1"/>
  <c r="BD565" i="1"/>
  <c r="BD587" i="1"/>
  <c r="BD618" i="1"/>
  <c r="BD662" i="1"/>
  <c r="BD714" i="1"/>
  <c r="BD710" i="1"/>
  <c r="BD725" i="1"/>
  <c r="BD515" i="1"/>
  <c r="BD545" i="1"/>
  <c r="BD551" i="1"/>
  <c r="BD620" i="1"/>
  <c r="BD645" i="1"/>
  <c r="BD629" i="1"/>
  <c r="BD654" i="1"/>
  <c r="BD713" i="1"/>
  <c r="BD683" i="1"/>
  <c r="BD727" i="1"/>
  <c r="BD530" i="1"/>
  <c r="BD579" i="1"/>
  <c r="BD580" i="1"/>
  <c r="BD644" i="1"/>
  <c r="BD659" i="1"/>
  <c r="BD718" i="1"/>
  <c r="BD732" i="1"/>
  <c r="BD835" i="1"/>
  <c r="BD857" i="1"/>
  <c r="BD875" i="1"/>
  <c r="BD798" i="1"/>
  <c r="BD862" i="1"/>
  <c r="BD889" i="1"/>
  <c r="BD845" i="1"/>
  <c r="BD869" i="1"/>
  <c r="BD800" i="1"/>
  <c r="BD837" i="1"/>
  <c r="BD838" i="1"/>
  <c r="BD860" i="1"/>
  <c r="BD887" i="1"/>
  <c r="U76" i="6"/>
  <c r="U115" i="6"/>
  <c r="L139" i="13"/>
  <c r="U78" i="6"/>
  <c r="U117" i="6"/>
  <c r="L141" i="13"/>
  <c r="BD9" i="1"/>
  <c r="T56" i="6"/>
  <c r="T95" i="6"/>
  <c r="K119" i="13"/>
  <c r="T62" i="6"/>
  <c r="T101" i="6"/>
  <c r="K125" i="13"/>
  <c r="T51" i="6"/>
  <c r="T90" i="6"/>
  <c r="K114" i="13"/>
  <c r="T54" i="6"/>
  <c r="T93" i="6"/>
  <c r="K117" i="13"/>
  <c r="T53" i="6"/>
  <c r="T92" i="6"/>
  <c r="K116" i="13"/>
  <c r="T60" i="6"/>
  <c r="T99" i="6"/>
  <c r="K123" i="13"/>
  <c r="T50" i="6"/>
  <c r="T89" i="6"/>
  <c r="K113" i="13"/>
  <c r="T55" i="6"/>
  <c r="T94" i="6"/>
  <c r="K118" i="13"/>
  <c r="T65" i="6"/>
  <c r="T104" i="6"/>
  <c r="K128" i="13"/>
  <c r="T47" i="6"/>
  <c r="U70" i="6"/>
  <c r="U109" i="6"/>
  <c r="L133" i="13"/>
  <c r="T49" i="6"/>
  <c r="T88" i="6"/>
  <c r="K112" i="13"/>
  <c r="T63" i="6"/>
  <c r="T102" i="6"/>
  <c r="K126" i="13"/>
  <c r="T59" i="6"/>
  <c r="T98" i="6"/>
  <c r="K122" i="13"/>
  <c r="T57" i="6"/>
  <c r="T96" i="6"/>
  <c r="K120" i="13"/>
  <c r="T48" i="6"/>
  <c r="T87" i="6"/>
  <c r="K111" i="13"/>
  <c r="T52" i="6"/>
  <c r="T91" i="6"/>
  <c r="K115" i="13"/>
  <c r="T58" i="6"/>
  <c r="T97" i="6"/>
  <c r="K121" i="13"/>
  <c r="BE9" i="1"/>
  <c r="S86" i="6"/>
  <c r="S119" i="6"/>
  <c r="I110" i="13"/>
  <c r="I143" i="13"/>
  <c r="BE882" i="1"/>
  <c r="BE573" i="1"/>
  <c r="BE198" i="1"/>
  <c r="BE193" i="1"/>
  <c r="BE890" i="1"/>
  <c r="V79" i="6"/>
  <c r="V118" i="6"/>
  <c r="M142" i="13"/>
  <c r="BE563" i="1"/>
  <c r="BE220" i="1"/>
  <c r="BF573" i="1"/>
  <c r="BF198" i="1"/>
  <c r="BF220" i="1"/>
  <c r="BF563" i="1"/>
  <c r="BF890" i="1"/>
  <c r="W79" i="6"/>
  <c r="W118" i="6"/>
  <c r="N142" i="13"/>
  <c r="BF193" i="1"/>
  <c r="BF882" i="1"/>
  <c r="T80" i="6"/>
  <c r="BF775" i="1"/>
  <c r="BF771" i="1"/>
  <c r="BF774" i="1"/>
  <c r="BF770" i="1"/>
  <c r="BF764" i="1"/>
  <c r="BF769" i="1"/>
  <c r="BF754" i="1"/>
  <c r="BF762" i="1"/>
  <c r="BF773" i="1"/>
  <c r="BF766" i="1"/>
  <c r="BF752" i="1"/>
  <c r="BF760" i="1"/>
  <c r="BF779" i="1"/>
  <c r="BF790" i="1"/>
  <c r="BF785" i="1"/>
  <c r="BF781" i="1"/>
  <c r="BF758" i="1"/>
  <c r="BF787" i="1"/>
  <c r="BF772" i="1"/>
  <c r="BF776" i="1"/>
  <c r="BF777" i="1"/>
  <c r="BF783" i="1"/>
  <c r="BF767" i="1"/>
  <c r="BF751" i="1"/>
  <c r="BF753" i="1"/>
  <c r="BF755" i="1"/>
  <c r="BF757" i="1"/>
  <c r="BF759" i="1"/>
  <c r="BF761" i="1"/>
  <c r="BF763" i="1"/>
  <c r="BF756" i="1"/>
  <c r="BF789" i="1"/>
  <c r="BF768" i="1"/>
  <c r="BF780" i="1"/>
  <c r="BF778" i="1"/>
  <c r="BF765" i="1"/>
  <c r="BF784" i="1"/>
  <c r="BF786" i="1"/>
  <c r="BF788" i="1"/>
  <c r="BF782" i="1"/>
  <c r="BF821" i="1"/>
  <c r="BF680" i="1"/>
  <c r="BF599" i="1"/>
  <c r="BF538" i="1"/>
  <c r="BF478" i="1"/>
  <c r="BF358" i="1"/>
  <c r="BF277" i="1"/>
  <c r="BF200" i="1"/>
  <c r="BF14" i="1"/>
  <c r="BF100" i="1"/>
  <c r="BF335" i="1"/>
  <c r="BF463" i="1"/>
  <c r="BF201" i="1"/>
  <c r="BF179" i="1"/>
  <c r="BF840" i="1"/>
  <c r="BF363" i="1"/>
  <c r="BF144" i="1"/>
  <c r="BF99" i="1"/>
  <c r="BF400" i="1"/>
  <c r="BF604" i="1"/>
  <c r="BF693" i="1"/>
  <c r="BF694" i="1"/>
  <c r="BF592" i="1"/>
  <c r="BF698" i="1"/>
  <c r="BF571" i="1"/>
  <c r="BF704" i="1"/>
  <c r="BF883" i="1"/>
  <c r="BF791" i="1"/>
  <c r="BF843" i="1"/>
  <c r="BF743" i="1"/>
  <c r="BF613" i="1"/>
  <c r="BF593" i="1"/>
  <c r="BF490" i="1"/>
  <c r="BF474" i="1"/>
  <c r="BF401" i="1"/>
  <c r="BF338" i="1"/>
  <c r="BF197" i="1"/>
  <c r="BF13" i="1"/>
  <c r="BF97" i="1"/>
  <c r="BF357" i="1"/>
  <c r="BF269" i="1"/>
  <c r="BF745" i="1"/>
  <c r="BF196" i="1"/>
  <c r="BF696" i="1"/>
  <c r="BF102" i="1"/>
  <c r="BF276" i="1"/>
  <c r="BF271" i="1"/>
  <c r="BF402" i="1"/>
  <c r="BF611" i="1"/>
  <c r="BF533" i="1"/>
  <c r="BF572" i="1"/>
  <c r="BF679" i="1"/>
  <c r="BF744" i="1"/>
  <c r="BF602" i="1"/>
  <c r="BF702" i="1"/>
  <c r="BF750" i="1"/>
  <c r="BF824" i="1"/>
  <c r="BF833" i="1"/>
  <c r="BF735" i="1"/>
  <c r="BF605" i="1"/>
  <c r="BF570" i="1"/>
  <c r="BF484" i="1"/>
  <c r="BF472" i="1"/>
  <c r="BF399" i="1"/>
  <c r="BF334" i="1"/>
  <c r="BF195" i="1"/>
  <c r="BF11" i="1"/>
  <c r="BF79" i="1"/>
  <c r="BF365" i="1"/>
  <c r="BF77" i="1"/>
  <c r="BF288" i="1"/>
  <c r="BF337" i="1"/>
  <c r="BF741" i="1"/>
  <c r="BF98" i="1"/>
  <c r="BF145" i="1"/>
  <c r="BF289" i="1"/>
  <c r="BF534" i="1"/>
  <c r="BF678" i="1"/>
  <c r="BF608" i="1"/>
  <c r="BF606" i="1"/>
  <c r="BF681" i="1"/>
  <c r="BF535" i="1"/>
  <c r="BF607" i="1"/>
  <c r="BF742" i="1"/>
  <c r="BF842" i="1"/>
  <c r="BF832" i="1"/>
  <c r="BF827" i="1"/>
  <c r="BF739" i="1"/>
  <c r="BF603" i="1"/>
  <c r="BF569" i="1"/>
  <c r="BF480" i="1"/>
  <c r="BF364" i="1"/>
  <c r="BF336" i="1"/>
  <c r="BF202" i="1"/>
  <c r="BF178" i="1"/>
  <c r="BF101" i="1"/>
  <c r="BF75" i="1"/>
  <c r="BF477" i="1"/>
  <c r="BF194" i="1"/>
  <c r="BF12" i="1"/>
  <c r="BF361" i="1"/>
  <c r="BF199" i="1"/>
  <c r="BF103" i="1"/>
  <c r="BF73" i="1"/>
  <c r="BF287" i="1"/>
  <c r="BF610" i="1"/>
  <c r="BF703" i="1"/>
  <c r="BF677" i="1"/>
  <c r="BF614" i="1"/>
  <c r="BF682" i="1"/>
  <c r="BF562" i="1"/>
  <c r="BF612" i="1"/>
  <c r="BF841" i="1"/>
  <c r="BF740" i="1"/>
  <c r="BF876" i="1"/>
  <c r="BF888" i="1"/>
  <c r="W77" i="6"/>
  <c r="W116" i="6"/>
  <c r="N140" i="13"/>
  <c r="BF855" i="1"/>
  <c r="BF848" i="1"/>
  <c r="BF829" i="1"/>
  <c r="BF816" i="1"/>
  <c r="BF807" i="1"/>
  <c r="BF799" i="1"/>
  <c r="BF710" i="1"/>
  <c r="BF713" i="1"/>
  <c r="BF646" i="1"/>
  <c r="BF668" i="1"/>
  <c r="BF647" i="1"/>
  <c r="BF637" i="1"/>
  <c r="BF629" i="1"/>
  <c r="BF587" i="1"/>
  <c r="BF575" i="1"/>
  <c r="BF458" i="1"/>
  <c r="BF442" i="1"/>
  <c r="BF516" i="1"/>
  <c r="BF508" i="1"/>
  <c r="BF500" i="1"/>
  <c r="BF492" i="1"/>
  <c r="BF476" i="1"/>
  <c r="BF456" i="1"/>
  <c r="BF432" i="1"/>
  <c r="BF406" i="1"/>
  <c r="BF375" i="1"/>
  <c r="BF366" i="1"/>
  <c r="BF385" i="1"/>
  <c r="BF440" i="1"/>
  <c r="BF387" i="1"/>
  <c r="BF418" i="1"/>
  <c r="BF391" i="1"/>
  <c r="BF265" i="1"/>
  <c r="BF325" i="1"/>
  <c r="BF261" i="1"/>
  <c r="BF233" i="1"/>
  <c r="BF225" i="1"/>
  <c r="BF216" i="1"/>
  <c r="BF206" i="1"/>
  <c r="BF204" i="1"/>
  <c r="BF146" i="1"/>
  <c r="BF138" i="1"/>
  <c r="BF129" i="1"/>
  <c r="BF190" i="1"/>
  <c r="BF182" i="1"/>
  <c r="BF172" i="1"/>
  <c r="BF164" i="1"/>
  <c r="BF152" i="1"/>
  <c r="BF66" i="1"/>
  <c r="BF58" i="1"/>
  <c r="BF50" i="1"/>
  <c r="BF42" i="1"/>
  <c r="BF34" i="1"/>
  <c r="BF26" i="1"/>
  <c r="BF17" i="1"/>
  <c r="BF85" i="1"/>
  <c r="BF64" i="1"/>
  <c r="BF48" i="1"/>
  <c r="BF32" i="1"/>
  <c r="BF15" i="1"/>
  <c r="BF109" i="1"/>
  <c r="BF88" i="1"/>
  <c r="BF886" i="1"/>
  <c r="W75" i="6"/>
  <c r="W114" i="6"/>
  <c r="N138" i="13"/>
  <c r="BF884" i="1"/>
  <c r="BF852" i="1"/>
  <c r="BF863" i="1"/>
  <c r="BF818" i="1"/>
  <c r="BF813" i="1"/>
  <c r="BF805" i="1"/>
  <c r="BF692" i="1"/>
  <c r="BF792" i="1"/>
  <c r="BF705" i="1"/>
  <c r="BF684" i="1"/>
  <c r="BF659" i="1"/>
  <c r="BF642" i="1"/>
  <c r="BF635" i="1"/>
  <c r="BF626" i="1"/>
  <c r="BF583" i="1"/>
  <c r="BF582" i="1"/>
  <c r="BF454" i="1"/>
  <c r="BF438" i="1"/>
  <c r="BF514" i="1"/>
  <c r="BF506" i="1"/>
  <c r="BF498" i="1"/>
  <c r="BF488" i="1"/>
  <c r="BF470" i="1"/>
  <c r="BF452" i="1"/>
  <c r="BF424" i="1"/>
  <c r="BF395" i="1"/>
  <c r="BF373" i="1"/>
  <c r="BF430" i="1"/>
  <c r="BF379" i="1"/>
  <c r="BF428" i="1"/>
  <c r="BF383" i="1"/>
  <c r="BF414" i="1"/>
  <c r="BF323" i="1"/>
  <c r="BF257" i="1"/>
  <c r="BF303" i="1"/>
  <c r="BF253" i="1"/>
  <c r="BF231" i="1"/>
  <c r="BF223" i="1"/>
  <c r="BF329" i="1"/>
  <c r="BF141" i="1"/>
  <c r="BF158" i="1"/>
  <c r="BF122" i="1"/>
  <c r="BF137" i="1"/>
  <c r="BF126" i="1"/>
  <c r="BF188" i="1"/>
  <c r="BF180" i="1"/>
  <c r="BF170" i="1"/>
  <c r="BF162" i="1"/>
  <c r="BF148" i="1"/>
  <c r="BF63" i="1"/>
  <c r="BF55" i="1"/>
  <c r="BF47" i="1"/>
  <c r="BF39" i="1"/>
  <c r="BF31" i="1"/>
  <c r="BF23" i="1"/>
  <c r="BF118" i="1"/>
  <c r="BF84" i="1"/>
  <c r="BF60" i="1"/>
  <c r="BF44" i="1"/>
  <c r="BF28" i="1"/>
  <c r="BF121" i="1"/>
  <c r="BF108" i="1"/>
  <c r="BF78" i="1"/>
  <c r="BF53" i="1"/>
  <c r="BF191" i="1"/>
  <c r="BF230" i="1"/>
  <c r="BF461" i="1"/>
  <c r="BF509" i="1"/>
  <c r="BF729" i="1"/>
  <c r="BF309" i="1"/>
  <c r="BF41" i="1"/>
  <c r="BF177" i="1"/>
  <c r="BF224" i="1"/>
  <c r="BF443" i="1"/>
  <c r="BF495" i="1"/>
  <c r="BF449" i="1"/>
  <c r="BF874" i="1"/>
  <c r="BF76" i="1"/>
  <c r="BF61" i="1"/>
  <c r="BF187" i="1"/>
  <c r="BF234" i="1"/>
  <c r="BF473" i="1"/>
  <c r="BF505" i="1"/>
  <c r="BF545" i="1"/>
  <c r="BF889" i="1"/>
  <c r="W78" i="6"/>
  <c r="W117" i="6"/>
  <c r="N141" i="13"/>
  <c r="BF318" i="1"/>
  <c r="BF16" i="1"/>
  <c r="BF165" i="1"/>
  <c r="BF205" i="1"/>
  <c r="BF228" i="1"/>
  <c r="BF371" i="1"/>
  <c r="BF475" i="1"/>
  <c r="BF515" i="1"/>
  <c r="BF722" i="1"/>
  <c r="BF557" i="1"/>
  <c r="BF305" i="1"/>
  <c r="BF159" i="1"/>
  <c r="BF240" i="1"/>
  <c r="BF879" i="1"/>
  <c r="BF878" i="1"/>
  <c r="BF859" i="1"/>
  <c r="BF860" i="1"/>
  <c r="BF823" i="1"/>
  <c r="BF803" i="1"/>
  <c r="BF811" i="1"/>
  <c r="BF797" i="1"/>
  <c r="BF688" i="1"/>
  <c r="BF658" i="1"/>
  <c r="BF656" i="1"/>
  <c r="BF643" i="1"/>
  <c r="BF641" i="1"/>
  <c r="BF633" i="1"/>
  <c r="BF617" i="1"/>
  <c r="BF579" i="1"/>
  <c r="BF574" i="1"/>
  <c r="BF450" i="1"/>
  <c r="BF520" i="1"/>
  <c r="BF512" i="1"/>
  <c r="BF504" i="1"/>
  <c r="BF496" i="1"/>
  <c r="BF486" i="1"/>
  <c r="BF468" i="1"/>
  <c r="BF448" i="1"/>
  <c r="BF416" i="1"/>
  <c r="BF389" i="1"/>
  <c r="BF370" i="1"/>
  <c r="BF422" i="1"/>
  <c r="BF377" i="1"/>
  <c r="BF420" i="1"/>
  <c r="BF434" i="1"/>
  <c r="BF404" i="1"/>
  <c r="BF321" i="1"/>
  <c r="BF249" i="1"/>
  <c r="BF292" i="1"/>
  <c r="BF245" i="1"/>
  <c r="BF229" i="1"/>
  <c r="BF221" i="1"/>
  <c r="BF317" i="1"/>
  <c r="BF133" i="1"/>
  <c r="BF154" i="1"/>
  <c r="BF210" i="1"/>
  <c r="BF134" i="1"/>
  <c r="BF208" i="1"/>
  <c r="BF186" i="1"/>
  <c r="BF176" i="1"/>
  <c r="BF168" i="1"/>
  <c r="BF160" i="1"/>
  <c r="BF125" i="1"/>
  <c r="BF62" i="1"/>
  <c r="BF54" i="1"/>
  <c r="BF46" i="1"/>
  <c r="BF38" i="1"/>
  <c r="BF30" i="1"/>
  <c r="BF22" i="1"/>
  <c r="BF116" i="1"/>
  <c r="BF74" i="1"/>
  <c r="BF56" i="1"/>
  <c r="BF40" i="1"/>
  <c r="BF24" i="1"/>
  <c r="BF113" i="1"/>
  <c r="BF105" i="1"/>
  <c r="BF70" i="1"/>
  <c r="BF167" i="1"/>
  <c r="BF209" i="1"/>
  <c r="BF330" i="1"/>
  <c r="BF469" i="1"/>
  <c r="BF517" i="1"/>
  <c r="BF725" i="1"/>
  <c r="BF319" i="1"/>
  <c r="BF57" i="1"/>
  <c r="BF185" i="1"/>
  <c r="BF232" i="1"/>
  <c r="BF471" i="1"/>
  <c r="BF503" i="1"/>
  <c r="BF465" i="1"/>
  <c r="BF709" i="1"/>
  <c r="BF87" i="1"/>
  <c r="BF68" i="1"/>
  <c r="BF207" i="1"/>
  <c r="BF313" i="1"/>
  <c r="BF481" i="1"/>
  <c r="BF513" i="1"/>
  <c r="BF662" i="1"/>
  <c r="BF721" i="1"/>
  <c r="BF565" i="1"/>
  <c r="BF33" i="1"/>
  <c r="BF173" i="1"/>
  <c r="BF320" i="1"/>
  <c r="BF281" i="1"/>
  <c r="BF435" i="1"/>
  <c r="BF491" i="1"/>
  <c r="BF441" i="1"/>
  <c r="BF717" i="1"/>
  <c r="BF290" i="1"/>
  <c r="BF69" i="1"/>
  <c r="BF72" i="1"/>
  <c r="BF865" i="1"/>
  <c r="BF881" i="1"/>
  <c r="BF856" i="1"/>
  <c r="BF850" i="1"/>
  <c r="BF836" i="1"/>
  <c r="BF801" i="1"/>
  <c r="BF809" i="1"/>
  <c r="BF794" i="1"/>
  <c r="BF714" i="1"/>
  <c r="BF651" i="1"/>
  <c r="BF650" i="1"/>
  <c r="BF657" i="1"/>
  <c r="BF639" i="1"/>
  <c r="BF631" i="1"/>
  <c r="BF585" i="1"/>
  <c r="BF578" i="1"/>
  <c r="BF462" i="1"/>
  <c r="BF446" i="1"/>
  <c r="BF518" i="1"/>
  <c r="BF510" i="1"/>
  <c r="BF502" i="1"/>
  <c r="BF494" i="1"/>
  <c r="BF482" i="1"/>
  <c r="BF460" i="1"/>
  <c r="BF436" i="1"/>
  <c r="BF409" i="1"/>
  <c r="BF381" i="1"/>
  <c r="BF368" i="1"/>
  <c r="BF411" i="1"/>
  <c r="BF444" i="1"/>
  <c r="BF397" i="1"/>
  <c r="BF426" i="1"/>
  <c r="BF393" i="1"/>
  <c r="BF301" i="1"/>
  <c r="BF241" i="1"/>
  <c r="BF295" i="1"/>
  <c r="BF237" i="1"/>
  <c r="BF227" i="1"/>
  <c r="BF218" i="1"/>
  <c r="BF273" i="1"/>
  <c r="BF212" i="1"/>
  <c r="BF150" i="1"/>
  <c r="BF142" i="1"/>
  <c r="BF130" i="1"/>
  <c r="BF192" i="1"/>
  <c r="BF184" i="1"/>
  <c r="BF174" i="1"/>
  <c r="BF166" i="1"/>
  <c r="BF156" i="1"/>
  <c r="BF67" i="1"/>
  <c r="BF35" i="1"/>
  <c r="BF71" i="1"/>
  <c r="BF112" i="1"/>
  <c r="BF175" i="1"/>
  <c r="BF437" i="1"/>
  <c r="BF447" i="1"/>
  <c r="BF327" i="1"/>
  <c r="BF211" i="1"/>
  <c r="BF479" i="1"/>
  <c r="BF706" i="1"/>
  <c r="BF29" i="1"/>
  <c r="BF217" i="1"/>
  <c r="BF489" i="1"/>
  <c r="BF731" i="1"/>
  <c r="BF566" i="1"/>
  <c r="BF181" i="1"/>
  <c r="BF311" i="1"/>
  <c r="BF499" i="1"/>
  <c r="BF718" i="1"/>
  <c r="BF136" i="1"/>
  <c r="BF248" i="1"/>
  <c r="BF280" i="1"/>
  <c r="BF149" i="1"/>
  <c r="BF124" i="1"/>
  <c r="BF128" i="1"/>
  <c r="BF114" i="1"/>
  <c r="BF236" i="1"/>
  <c r="BF284" i="1"/>
  <c r="BF153" i="1"/>
  <c r="BF258" i="1"/>
  <c r="BF247" i="1"/>
  <c r="BF302" i="1"/>
  <c r="BF267" i="1"/>
  <c r="BF308" i="1"/>
  <c r="BF254" i="1"/>
  <c r="BF255" i="1"/>
  <c r="BF243" i="1"/>
  <c r="BF304" i="1"/>
  <c r="BF388" i="1"/>
  <c r="BF417" i="1"/>
  <c r="BF384" i="1"/>
  <c r="BF386" i="1"/>
  <c r="BF410" i="1"/>
  <c r="BF374" i="1"/>
  <c r="BF423" i="1"/>
  <c r="BF530" i="1"/>
  <c r="BF584" i="1"/>
  <c r="BF640" i="1"/>
  <c r="BF687" i="1"/>
  <c r="BF707" i="1"/>
  <c r="BF521" i="1"/>
  <c r="BF548" i="1"/>
  <c r="BF550" i="1"/>
  <c r="BF627" i="1"/>
  <c r="BF724" i="1"/>
  <c r="BF532" i="1"/>
  <c r="BF564" i="1"/>
  <c r="BF630" i="1"/>
  <c r="BF649" i="1"/>
  <c r="BF683" i="1"/>
  <c r="BF726" i="1"/>
  <c r="BF555" i="1"/>
  <c r="BF568" i="1"/>
  <c r="BF623" i="1"/>
  <c r="BF634" i="1"/>
  <c r="BF664" i="1"/>
  <c r="BF686" i="1"/>
  <c r="BF826" i="1"/>
  <c r="BF866" i="1"/>
  <c r="BF812" i="1"/>
  <c r="BF837" i="1"/>
  <c r="BF877" i="1"/>
  <c r="BF795" i="1"/>
  <c r="BF835" i="1"/>
  <c r="BF857" i="1"/>
  <c r="BF728" i="1"/>
  <c r="BF847" i="1"/>
  <c r="BF59" i="1"/>
  <c r="BF27" i="1"/>
  <c r="BF52" i="1"/>
  <c r="BF104" i="1"/>
  <c r="BF183" i="1"/>
  <c r="BF453" i="1"/>
  <c r="BF561" i="1"/>
  <c r="BF25" i="1"/>
  <c r="BF322" i="1"/>
  <c r="BF487" i="1"/>
  <c r="BF867" i="1"/>
  <c r="BF45" i="1"/>
  <c r="BF226" i="1"/>
  <c r="BF497" i="1"/>
  <c r="BF854" i="1"/>
  <c r="BF839" i="1"/>
  <c r="BF189" i="1"/>
  <c r="BF445" i="1"/>
  <c r="BF507" i="1"/>
  <c r="BF727" i="1"/>
  <c r="BF151" i="1"/>
  <c r="BF256" i="1"/>
  <c r="BF286" i="1"/>
  <c r="BF157" i="1"/>
  <c r="BF132" i="1"/>
  <c r="BF147" i="1"/>
  <c r="BF123" i="1"/>
  <c r="BF244" i="1"/>
  <c r="BF86" i="1"/>
  <c r="BF83" i="1"/>
  <c r="BF266" i="1"/>
  <c r="BF263" i="1"/>
  <c r="BF310" i="1"/>
  <c r="BF283" i="1"/>
  <c r="BF316" i="1"/>
  <c r="BF262" i="1"/>
  <c r="BF298" i="1"/>
  <c r="BF259" i="1"/>
  <c r="BF312" i="1"/>
  <c r="BF390" i="1"/>
  <c r="BF433" i="1"/>
  <c r="BF415" i="1"/>
  <c r="BF380" i="1"/>
  <c r="BF419" i="1"/>
  <c r="BF392" i="1"/>
  <c r="BF421" i="1"/>
  <c r="BF543" i="1"/>
  <c r="BF546" i="1"/>
  <c r="BF652" i="1"/>
  <c r="BF711" i="1"/>
  <c r="BF723" i="1"/>
  <c r="BF525" i="1"/>
  <c r="BF556" i="1"/>
  <c r="BF615" i="1"/>
  <c r="BF644" i="1"/>
  <c r="BF716" i="1"/>
  <c r="BF551" i="1"/>
  <c r="BF581" i="1"/>
  <c r="BF621" i="1"/>
  <c r="BF655" i="1"/>
  <c r="BF691" i="1"/>
  <c r="BF523" i="1"/>
  <c r="BF544" i="1"/>
  <c r="BF542" i="1"/>
  <c r="BF625" i="1"/>
  <c r="BF653" i="1"/>
  <c r="BF712" i="1"/>
  <c r="BF793" i="1"/>
  <c r="BF849" i="1"/>
  <c r="BF887" i="1"/>
  <c r="W76" i="6"/>
  <c r="W115" i="6"/>
  <c r="N139" i="13"/>
  <c r="BF817" i="1"/>
  <c r="BF851" i="1"/>
  <c r="BF873" i="1"/>
  <c r="BF808" i="1"/>
  <c r="BF838" i="1"/>
  <c r="BF868" i="1"/>
  <c r="BF804" i="1"/>
  <c r="BF862" i="1"/>
  <c r="BF51" i="1"/>
  <c r="BF18" i="1"/>
  <c r="BF36" i="1"/>
  <c r="BF21" i="1"/>
  <c r="BF203" i="1"/>
  <c r="BF485" i="1"/>
  <c r="BF285" i="1"/>
  <c r="BF161" i="1"/>
  <c r="BF324" i="1"/>
  <c r="BF511" i="1"/>
  <c r="BF541" i="1"/>
  <c r="BF163" i="1"/>
  <c r="BF326" i="1"/>
  <c r="BF439" i="1"/>
  <c r="BF549" i="1"/>
  <c r="BF49" i="1"/>
  <c r="BF328" i="1"/>
  <c r="BF451" i="1"/>
  <c r="BF457" i="1"/>
  <c r="BF299" i="1"/>
  <c r="BF82" i="1"/>
  <c r="BF264" i="1"/>
  <c r="BF111" i="1"/>
  <c r="BF107" i="1"/>
  <c r="BF140" i="1"/>
  <c r="BF155" i="1"/>
  <c r="BF131" i="1"/>
  <c r="BF252" i="1"/>
  <c r="BF127" i="1"/>
  <c r="BF242" i="1"/>
  <c r="BF274" i="1"/>
  <c r="BF279" i="1"/>
  <c r="BF235" i="1"/>
  <c r="BF291" i="1"/>
  <c r="BF238" i="1"/>
  <c r="BF278" i="1"/>
  <c r="BF306" i="1"/>
  <c r="BF275" i="1"/>
  <c r="BF407" i="1"/>
  <c r="BF378" i="1"/>
  <c r="BF394" i="1"/>
  <c r="BF431" i="1"/>
  <c r="BF396" i="1"/>
  <c r="BF425" i="1"/>
  <c r="BF412" i="1"/>
  <c r="BF522" i="1"/>
  <c r="BF559" i="1"/>
  <c r="BF618" i="1"/>
  <c r="BF660" i="1"/>
  <c r="BF719" i="1"/>
  <c r="BF690" i="1"/>
  <c r="BF529" i="1"/>
  <c r="BF577" i="1"/>
  <c r="BF616" i="1"/>
  <c r="BF648" i="1"/>
  <c r="BF524" i="1"/>
  <c r="BF576" i="1"/>
  <c r="BF622" i="1"/>
  <c r="BF638" i="1"/>
  <c r="BF665" i="1"/>
  <c r="BF689" i="1"/>
  <c r="BF527" i="1"/>
  <c r="BF552" i="1"/>
  <c r="BF558" i="1"/>
  <c r="BF620" i="1"/>
  <c r="BF661" i="1"/>
  <c r="BF720" i="1"/>
  <c r="BF800" i="1"/>
  <c r="BF846" i="1"/>
  <c r="BF732" i="1"/>
  <c r="BF820" i="1"/>
  <c r="BF858" i="1"/>
  <c r="BF875" i="1"/>
  <c r="BF798" i="1"/>
  <c r="BF861" i="1"/>
  <c r="BF870" i="1"/>
  <c r="BF802" i="1"/>
  <c r="BF864" i="1"/>
  <c r="BF43" i="1"/>
  <c r="BF89" i="1"/>
  <c r="BF20" i="1"/>
  <c r="BF37" i="1"/>
  <c r="BF222" i="1"/>
  <c r="BF501" i="1"/>
  <c r="BF297" i="1"/>
  <c r="BF169" i="1"/>
  <c r="BF367" i="1"/>
  <c r="BF519" i="1"/>
  <c r="BF331" i="1"/>
  <c r="BF171" i="1"/>
  <c r="BF369" i="1"/>
  <c r="BF455" i="1"/>
  <c r="BF315" i="1"/>
  <c r="BF65" i="1"/>
  <c r="BF219" i="1"/>
  <c r="BF459" i="1"/>
  <c r="BF553" i="1"/>
  <c r="BF307" i="1"/>
  <c r="BF90" i="1"/>
  <c r="BF272" i="1"/>
  <c r="BF135" i="1"/>
  <c r="BF115" i="1"/>
  <c r="BF110" i="1"/>
  <c r="BF106" i="1"/>
  <c r="BF139" i="1"/>
  <c r="BF260" i="1"/>
  <c r="BF143" i="1"/>
  <c r="BF250" i="1"/>
  <c r="BF282" i="1"/>
  <c r="BF293" i="1"/>
  <c r="BF251" i="1"/>
  <c r="BF300" i="1"/>
  <c r="BF246" i="1"/>
  <c r="BF239" i="1"/>
  <c r="BF314" i="1"/>
  <c r="BF296" i="1"/>
  <c r="BF372" i="1"/>
  <c r="BF427" i="1"/>
  <c r="BF382" i="1"/>
  <c r="BF429" i="1"/>
  <c r="BF398" i="1"/>
  <c r="BF376" i="1"/>
  <c r="BF405" i="1"/>
  <c r="BF526" i="1"/>
  <c r="BF567" i="1"/>
  <c r="BF636" i="1"/>
  <c r="BF663" i="1"/>
  <c r="BF685" i="1"/>
  <c r="BF730" i="1"/>
  <c r="BF547" i="1"/>
  <c r="BF586" i="1"/>
  <c r="BF624" i="1"/>
  <c r="BF645" i="1"/>
  <c r="BF528" i="1"/>
  <c r="BF554" i="1"/>
  <c r="BF619" i="1"/>
  <c r="BF666" i="1"/>
  <c r="BF667" i="1"/>
  <c r="BF715" i="1"/>
  <c r="BF531" i="1"/>
  <c r="BF560" i="1"/>
  <c r="BF580" i="1"/>
  <c r="BF632" i="1"/>
  <c r="BF654" i="1"/>
  <c r="BF708" i="1"/>
  <c r="BF806" i="1"/>
  <c r="BF871" i="1"/>
  <c r="BF796" i="1"/>
  <c r="BF810" i="1"/>
  <c r="BF869" i="1"/>
  <c r="BF733" i="1"/>
  <c r="BF815" i="1"/>
  <c r="BF853" i="1"/>
  <c r="BF880" i="1"/>
  <c r="BF845" i="1"/>
  <c r="BF872" i="1"/>
  <c r="BF749" i="1"/>
  <c r="BF601" i="1"/>
  <c r="BF466" i="1"/>
  <c r="BF356" i="1"/>
  <c r="BF348" i="1"/>
  <c r="BF214" i="1"/>
  <c r="BF92" i="1"/>
  <c r="BF347" i="1"/>
  <c r="BF333" i="1"/>
  <c r="BF95" i="1"/>
  <c r="BF345" i="1"/>
  <c r="BF540" i="1"/>
  <c r="BF94" i="1"/>
  <c r="BF596" i="1"/>
  <c r="BF598" i="1"/>
  <c r="BF536" i="1"/>
  <c r="BF537" i="1"/>
  <c r="BF746" i="1"/>
  <c r="BF738" i="1"/>
  <c r="BF844" i="1"/>
  <c r="BF747" i="1"/>
  <c r="BF597" i="1"/>
  <c r="BF464" i="1"/>
  <c r="BF354" i="1"/>
  <c r="BF346" i="1"/>
  <c r="BF340" i="1"/>
  <c r="BF96" i="1"/>
  <c r="BF349" i="1"/>
  <c r="BF351" i="1"/>
  <c r="BF343" i="1"/>
  <c r="BF355" i="1"/>
  <c r="BF120" i="1"/>
  <c r="BF91" i="1"/>
  <c r="BF695" i="1"/>
  <c r="BF700" i="1"/>
  <c r="BF600" i="1"/>
  <c r="BF590" i="1"/>
  <c r="BF828" i="1"/>
  <c r="BF885" i="1"/>
  <c r="BF831" i="1"/>
  <c r="BF609" i="1"/>
  <c r="BF595" i="1"/>
  <c r="BF362" i="1"/>
  <c r="BF352" i="1"/>
  <c r="BF344" i="1"/>
  <c r="BF10" i="1"/>
  <c r="BF213" i="1"/>
  <c r="BF493" i="1"/>
  <c r="BF359" i="1"/>
  <c r="BF353" i="1"/>
  <c r="BF467" i="1"/>
  <c r="BF119" i="1"/>
  <c r="BF270" i="1"/>
  <c r="BF701" i="1"/>
  <c r="BF748" i="1"/>
  <c r="BF699" i="1"/>
  <c r="BF594" i="1"/>
  <c r="BF822" i="1"/>
  <c r="BF825" i="1"/>
  <c r="BF589" i="1"/>
  <c r="BF591" i="1"/>
  <c r="BF360" i="1"/>
  <c r="BF350" i="1"/>
  <c r="BF342" i="1"/>
  <c r="BF93" i="1"/>
  <c r="BF341" i="1"/>
  <c r="BF215" i="1"/>
  <c r="BF737" i="1"/>
  <c r="BF339" i="1"/>
  <c r="BF483" i="1"/>
  <c r="BF268" i="1"/>
  <c r="BF588" i="1"/>
  <c r="BF736" i="1"/>
  <c r="BF539" i="1"/>
  <c r="BF697" i="1"/>
  <c r="BF834" i="1"/>
  <c r="BF830" i="1"/>
  <c r="BE774" i="1"/>
  <c r="BE770" i="1"/>
  <c r="BE762" i="1"/>
  <c r="BE760" i="1"/>
  <c r="BE758" i="1"/>
  <c r="BE756" i="1"/>
  <c r="BE754" i="1"/>
  <c r="BE772" i="1"/>
  <c r="BE759" i="1"/>
  <c r="BE787" i="1"/>
  <c r="BE785" i="1"/>
  <c r="BE783" i="1"/>
  <c r="BE752" i="1"/>
  <c r="BE776" i="1"/>
  <c r="BE767" i="1"/>
  <c r="BE757" i="1"/>
  <c r="BE777" i="1"/>
  <c r="BE765" i="1"/>
  <c r="BE755" i="1"/>
  <c r="BE763" i="1"/>
  <c r="BE789" i="1"/>
  <c r="BE781" i="1"/>
  <c r="BE751" i="1"/>
  <c r="BE753" i="1"/>
  <c r="BE761" i="1"/>
  <c r="BE779" i="1"/>
  <c r="BE764" i="1"/>
  <c r="BE766" i="1"/>
  <c r="BE768" i="1"/>
  <c r="BE773" i="1"/>
  <c r="BE780" i="1"/>
  <c r="BE769" i="1"/>
  <c r="BE778" i="1"/>
  <c r="BE782" i="1"/>
  <c r="BE786" i="1"/>
  <c r="BE788" i="1"/>
  <c r="BE790" i="1"/>
  <c r="BE775" i="1"/>
  <c r="BE771" i="1"/>
  <c r="BE784" i="1"/>
  <c r="BE876" i="1"/>
  <c r="BE880" i="1"/>
  <c r="BE852" i="1"/>
  <c r="BE823" i="1"/>
  <c r="BE809" i="1"/>
  <c r="BE802" i="1"/>
  <c r="BE798" i="1"/>
  <c r="BE797" i="1"/>
  <c r="BE640" i="1"/>
  <c r="BE651" i="1"/>
  <c r="BE627" i="1"/>
  <c r="BE513" i="1"/>
  <c r="BE505" i="1"/>
  <c r="BE497" i="1"/>
  <c r="BE487" i="1"/>
  <c r="BE475" i="1"/>
  <c r="BE462" i="1"/>
  <c r="BE454" i="1"/>
  <c r="BE446" i="1"/>
  <c r="BE516" i="1"/>
  <c r="BE508" i="1"/>
  <c r="BE500" i="1"/>
  <c r="BE492" i="1"/>
  <c r="BE476" i="1"/>
  <c r="BE456" i="1"/>
  <c r="BE457" i="1"/>
  <c r="BE441" i="1"/>
  <c r="BE435" i="1"/>
  <c r="BE414" i="1"/>
  <c r="BE376" i="1"/>
  <c r="BE424" i="1"/>
  <c r="BE395" i="1"/>
  <c r="BE375" i="1"/>
  <c r="BE367" i="1"/>
  <c r="BE385" i="1"/>
  <c r="BE443" i="1"/>
  <c r="BE397" i="1"/>
  <c r="BE328" i="1"/>
  <c r="BE322" i="1"/>
  <c r="BE55" i="1"/>
  <c r="BE39" i="1"/>
  <c r="BE23" i="1"/>
  <c r="BE57" i="1"/>
  <c r="BE41" i="1"/>
  <c r="BE25" i="1"/>
  <c r="BE639" i="1"/>
  <c r="BE86" i="1"/>
  <c r="BE30" i="1"/>
  <c r="BE62" i="1"/>
  <c r="BE641" i="1"/>
  <c r="BE863" i="1"/>
  <c r="BE78" i="1"/>
  <c r="BE727" i="1"/>
  <c r="BE17" i="1"/>
  <c r="BE50" i="1"/>
  <c r="BE378" i="1"/>
  <c r="BE637" i="1"/>
  <c r="BE76" i="1"/>
  <c r="BE122" i="1"/>
  <c r="BE90" i="1"/>
  <c r="BE60" i="1"/>
  <c r="BE154" i="1"/>
  <c r="BE204" i="1"/>
  <c r="BE237" i="1"/>
  <c r="BE285" i="1"/>
  <c r="BE238" i="1"/>
  <c r="BE113" i="1"/>
  <c r="BE159" i="1"/>
  <c r="BE24" i="1"/>
  <c r="BE118" i="1"/>
  <c r="BE148" i="1"/>
  <c r="BE180" i="1"/>
  <c r="BE231" i="1"/>
  <c r="BE250" i="1"/>
  <c r="BE104" i="1"/>
  <c r="BE157" i="1"/>
  <c r="BE20" i="1"/>
  <c r="BE886" i="1"/>
  <c r="V75" i="6"/>
  <c r="V114" i="6"/>
  <c r="M138" i="13"/>
  <c r="BE878" i="1"/>
  <c r="BE856" i="1"/>
  <c r="BE818" i="1"/>
  <c r="BE799" i="1"/>
  <c r="BE806" i="1"/>
  <c r="BE810" i="1"/>
  <c r="BE794" i="1"/>
  <c r="BE638" i="1"/>
  <c r="BE643" i="1"/>
  <c r="BE519" i="1"/>
  <c r="BE511" i="1"/>
  <c r="BE503" i="1"/>
  <c r="BE495" i="1"/>
  <c r="BE485" i="1"/>
  <c r="BE473" i="1"/>
  <c r="BE461" i="1"/>
  <c r="BE453" i="1"/>
  <c r="BE445" i="1"/>
  <c r="BE514" i="1"/>
  <c r="BE506" i="1"/>
  <c r="BE498" i="1"/>
  <c r="BE488" i="1"/>
  <c r="BE470" i="1"/>
  <c r="BE452" i="1"/>
  <c r="BE455" i="1"/>
  <c r="BE439" i="1"/>
  <c r="BE434" i="1"/>
  <c r="BE404" i="1"/>
  <c r="BE442" i="1"/>
  <c r="BE416" i="1"/>
  <c r="BE389" i="1"/>
  <c r="BE373" i="1"/>
  <c r="BE430" i="1"/>
  <c r="BE379" i="1"/>
  <c r="BE440" i="1"/>
  <c r="BE387" i="1"/>
  <c r="BE326" i="1"/>
  <c r="BE67" i="1"/>
  <c r="BE51" i="1"/>
  <c r="BE35" i="1"/>
  <c r="BE18" i="1"/>
  <c r="BE53" i="1"/>
  <c r="BE37" i="1"/>
  <c r="BE21" i="1"/>
  <c r="BE733" i="1"/>
  <c r="BE135" i="1"/>
  <c r="BE38" i="1"/>
  <c r="BE70" i="1"/>
  <c r="BE732" i="1"/>
  <c r="BE69" i="1"/>
  <c r="BE89" i="1"/>
  <c r="BE110" i="1"/>
  <c r="BE26" i="1"/>
  <c r="BE58" i="1"/>
  <c r="BE585" i="1"/>
  <c r="BE836" i="1"/>
  <c r="BE87" i="1"/>
  <c r="BE138" i="1"/>
  <c r="BE107" i="1"/>
  <c r="BE74" i="1"/>
  <c r="BE162" i="1"/>
  <c r="BE212" i="1"/>
  <c r="BE245" i="1"/>
  <c r="BE298" i="1"/>
  <c r="BE254" i="1"/>
  <c r="BE121" i="1"/>
  <c r="BE132" i="1"/>
  <c r="BE40" i="1"/>
  <c r="BE126" i="1"/>
  <c r="BE156" i="1"/>
  <c r="BE188" i="1"/>
  <c r="BE296" i="1"/>
  <c r="BE266" i="1"/>
  <c r="BE112" i="1"/>
  <c r="BE131" i="1"/>
  <c r="BE36" i="1"/>
  <c r="BE888" i="1"/>
  <c r="V77" i="6"/>
  <c r="V116" i="6"/>
  <c r="M140" i="13"/>
  <c r="BE874" i="1"/>
  <c r="BE845" i="1"/>
  <c r="BE815" i="1"/>
  <c r="BE816" i="1"/>
  <c r="BE803" i="1"/>
  <c r="BE807" i="1"/>
  <c r="BE792" i="1"/>
  <c r="BE636" i="1"/>
  <c r="BE632" i="1"/>
  <c r="BE517" i="1"/>
  <c r="BE509" i="1"/>
  <c r="BE501" i="1"/>
  <c r="BE491" i="1"/>
  <c r="BE481" i="1"/>
  <c r="BE471" i="1"/>
  <c r="BE459" i="1"/>
  <c r="BE451" i="1"/>
  <c r="BE520" i="1"/>
  <c r="BE512" i="1"/>
  <c r="BE504" i="1"/>
  <c r="BE496" i="1"/>
  <c r="BE486" i="1"/>
  <c r="BE468" i="1"/>
  <c r="BE448" i="1"/>
  <c r="BE449" i="1"/>
  <c r="BE438" i="1"/>
  <c r="BE426" i="1"/>
  <c r="BE393" i="1"/>
  <c r="BE436" i="1"/>
  <c r="BE409" i="1"/>
  <c r="BE381" i="1"/>
  <c r="BE371" i="1"/>
  <c r="BE422" i="1"/>
  <c r="BE377" i="1"/>
  <c r="BE428" i="1"/>
  <c r="BE383" i="1"/>
  <c r="BE320" i="1"/>
  <c r="BE63" i="1"/>
  <c r="BE47" i="1"/>
  <c r="BE31" i="1"/>
  <c r="BE65" i="1"/>
  <c r="BE49" i="1"/>
  <c r="BE33" i="1"/>
  <c r="BE16" i="1"/>
  <c r="BE318" i="1"/>
  <c r="BE82" i="1"/>
  <c r="BE46" i="1"/>
  <c r="BE374" i="1"/>
  <c r="BE725" i="1"/>
  <c r="BE111" i="1"/>
  <c r="BE631" i="1"/>
  <c r="BE127" i="1"/>
  <c r="BE34" i="1"/>
  <c r="BE66" i="1"/>
  <c r="BE633" i="1"/>
  <c r="BE865" i="1"/>
  <c r="BE136" i="1"/>
  <c r="BE153" i="1"/>
  <c r="BE28" i="1"/>
  <c r="BE84" i="1"/>
  <c r="BE170" i="1"/>
  <c r="BE221" i="1"/>
  <c r="BE253" i="1"/>
  <c r="BE306" i="1"/>
  <c r="BE88" i="1"/>
  <c r="BE137" i="1"/>
  <c r="BE106" i="1"/>
  <c r="BE56" i="1"/>
  <c r="BE134" i="1"/>
  <c r="BE164" i="1"/>
  <c r="BE206" i="1"/>
  <c r="BE304" i="1"/>
  <c r="BE282" i="1"/>
  <c r="BE130" i="1"/>
  <c r="BE72" i="1"/>
  <c r="BE52" i="1"/>
  <c r="BE881" i="1"/>
  <c r="BE884" i="1"/>
  <c r="V72" i="6"/>
  <c r="V111" i="6"/>
  <c r="M135" i="13"/>
  <c r="BE849" i="1"/>
  <c r="BE829" i="1"/>
  <c r="BE811" i="1"/>
  <c r="BE813" i="1"/>
  <c r="BE801" i="1"/>
  <c r="BE805" i="1"/>
  <c r="BE647" i="1"/>
  <c r="BE634" i="1"/>
  <c r="BE630" i="1"/>
  <c r="BE515" i="1"/>
  <c r="BE507" i="1"/>
  <c r="BE499" i="1"/>
  <c r="BE489" i="1"/>
  <c r="BE479" i="1"/>
  <c r="BE469" i="1"/>
  <c r="BE458" i="1"/>
  <c r="BE450" i="1"/>
  <c r="BE518" i="1"/>
  <c r="BE510" i="1"/>
  <c r="BE502" i="1"/>
  <c r="BE494" i="1"/>
  <c r="BE482" i="1"/>
  <c r="BE460" i="1"/>
  <c r="BE465" i="1"/>
  <c r="BE447" i="1"/>
  <c r="BE437" i="1"/>
  <c r="BE418" i="1"/>
  <c r="BE391" i="1"/>
  <c r="BE432" i="1"/>
  <c r="BE406" i="1"/>
  <c r="BE380" i="1"/>
  <c r="BE369" i="1"/>
  <c r="BE411" i="1"/>
  <c r="BE444" i="1"/>
  <c r="BE420" i="1"/>
  <c r="BE372" i="1"/>
  <c r="BE330" i="1"/>
  <c r="BE59" i="1"/>
  <c r="BE43" i="1"/>
  <c r="BE27" i="1"/>
  <c r="BE61" i="1"/>
  <c r="BE45" i="1"/>
  <c r="BE29" i="1"/>
  <c r="BE626" i="1"/>
  <c r="BE324" i="1"/>
  <c r="BE22" i="1"/>
  <c r="BE54" i="1"/>
  <c r="BE629" i="1"/>
  <c r="BE826" i="1"/>
  <c r="BE128" i="1"/>
  <c r="BE635" i="1"/>
  <c r="BE143" i="1"/>
  <c r="BE42" i="1"/>
  <c r="BE235" i="1"/>
  <c r="BE587" i="1"/>
  <c r="BE729" i="1"/>
  <c r="BE71" i="1"/>
  <c r="BE139" i="1"/>
  <c r="BE44" i="1"/>
  <c r="BE146" i="1"/>
  <c r="BE186" i="1"/>
  <c r="BE229" i="1"/>
  <c r="BE261" i="1"/>
  <c r="BE314" i="1"/>
  <c r="BE105" i="1"/>
  <c r="BE151" i="1"/>
  <c r="BE123" i="1"/>
  <c r="BE109" i="1"/>
  <c r="BE142" i="1"/>
  <c r="BE172" i="1"/>
  <c r="BE223" i="1"/>
  <c r="BE312" i="1"/>
  <c r="BE286" i="1"/>
  <c r="BE149" i="1"/>
  <c r="BE115" i="1"/>
  <c r="BE68" i="1"/>
  <c r="BE133" i="1"/>
  <c r="BE166" i="1"/>
  <c r="BE208" i="1"/>
  <c r="BE241" i="1"/>
  <c r="BE273" i="1"/>
  <c r="BE310" i="1"/>
  <c r="BE129" i="1"/>
  <c r="BE140" i="1"/>
  <c r="BE32" i="1"/>
  <c r="BE152" i="1"/>
  <c r="BE184" i="1"/>
  <c r="BE227" i="1"/>
  <c r="BE316" i="1"/>
  <c r="BE239" i="1"/>
  <c r="BE279" i="1"/>
  <c r="BE264" i="1"/>
  <c r="BE295" i="1"/>
  <c r="BE303" i="1"/>
  <c r="BE311" i="1"/>
  <c r="BE319" i="1"/>
  <c r="BE327" i="1"/>
  <c r="BE251" i="1"/>
  <c r="BE283" i="1"/>
  <c r="BE161" i="1"/>
  <c r="BE169" i="1"/>
  <c r="BE177" i="1"/>
  <c r="BE187" i="1"/>
  <c r="BE205" i="1"/>
  <c r="BE217" i="1"/>
  <c r="BE226" i="1"/>
  <c r="BE234" i="1"/>
  <c r="BE370" i="1"/>
  <c r="BE433" i="1"/>
  <c r="BE390" i="1"/>
  <c r="BE415" i="1"/>
  <c r="BE394" i="1"/>
  <c r="BE386" i="1"/>
  <c r="BE431" i="1"/>
  <c r="BE531" i="1"/>
  <c r="BE564" i="1"/>
  <c r="BE623" i="1"/>
  <c r="BE654" i="1"/>
  <c r="BE684" i="1"/>
  <c r="BE721" i="1"/>
  <c r="BE687" i="1"/>
  <c r="BE522" i="1"/>
  <c r="BE560" i="1"/>
  <c r="BE561" i="1"/>
  <c r="BE555" i="1"/>
  <c r="BE645" i="1"/>
  <c r="BE689" i="1"/>
  <c r="BE719" i="1"/>
  <c r="BE548" i="1"/>
  <c r="BE542" i="1"/>
  <c r="BE566" i="1"/>
  <c r="BE616" i="1"/>
  <c r="BE646" i="1"/>
  <c r="BE688" i="1"/>
  <c r="BE724" i="1"/>
  <c r="BE726" i="1"/>
  <c r="BE552" i="1"/>
  <c r="BE549" i="1"/>
  <c r="BE565" i="1"/>
  <c r="BE617" i="1"/>
  <c r="BE661" i="1"/>
  <c r="BE706" i="1"/>
  <c r="BE710" i="1"/>
  <c r="BE817" i="1"/>
  <c r="BE848" i="1"/>
  <c r="BE889" i="1"/>
  <c r="V78" i="6"/>
  <c r="V117" i="6"/>
  <c r="M141" i="13"/>
  <c r="BE855" i="1"/>
  <c r="BE879" i="1"/>
  <c r="BE804" i="1"/>
  <c r="BE851" i="1"/>
  <c r="BE853" i="1"/>
  <c r="BE872" i="1"/>
  <c r="BE795" i="1"/>
  <c r="BE871" i="1"/>
  <c r="BE108" i="1"/>
  <c r="BE141" i="1"/>
  <c r="BE174" i="1"/>
  <c r="BE216" i="1"/>
  <c r="BE249" i="1"/>
  <c r="BE281" i="1"/>
  <c r="BE246" i="1"/>
  <c r="BE147" i="1"/>
  <c r="BE83" i="1"/>
  <c r="BE48" i="1"/>
  <c r="BE160" i="1"/>
  <c r="BE192" i="1"/>
  <c r="BE291" i="1"/>
  <c r="BE242" i="1"/>
  <c r="BE247" i="1"/>
  <c r="BE244" i="1"/>
  <c r="BE280" i="1"/>
  <c r="BE297" i="1"/>
  <c r="BE305" i="1"/>
  <c r="BE313" i="1"/>
  <c r="BE321" i="1"/>
  <c r="BE329" i="1"/>
  <c r="BE259" i="1"/>
  <c r="BE236" i="1"/>
  <c r="BE163" i="1"/>
  <c r="BE171" i="1"/>
  <c r="BE181" i="1"/>
  <c r="BE189" i="1"/>
  <c r="BE207" i="1"/>
  <c r="BE219" i="1"/>
  <c r="BE228" i="1"/>
  <c r="BE240" i="1"/>
  <c r="BE388" i="1"/>
  <c r="BE366" i="1"/>
  <c r="BE384" i="1"/>
  <c r="BE419" i="1"/>
  <c r="BE396" i="1"/>
  <c r="BE398" i="1"/>
  <c r="BE429" i="1"/>
  <c r="BE556" i="1"/>
  <c r="BE581" i="1"/>
  <c r="BE624" i="1"/>
  <c r="BE663" i="1"/>
  <c r="BE692" i="1"/>
  <c r="BE707" i="1"/>
  <c r="BE711" i="1"/>
  <c r="BE526" i="1"/>
  <c r="BE576" i="1"/>
  <c r="BE579" i="1"/>
  <c r="BE621" i="1"/>
  <c r="BE649" i="1"/>
  <c r="BE716" i="1"/>
  <c r="BE521" i="1"/>
  <c r="BE568" i="1"/>
  <c r="BE558" i="1"/>
  <c r="BE575" i="1"/>
  <c r="BE618" i="1"/>
  <c r="BE657" i="1"/>
  <c r="BE685" i="1"/>
  <c r="BE686" i="1"/>
  <c r="BE524" i="1"/>
  <c r="BE567" i="1"/>
  <c r="BE557" i="1"/>
  <c r="BE574" i="1"/>
  <c r="BE622" i="1"/>
  <c r="BE655" i="1"/>
  <c r="BE714" i="1"/>
  <c r="BE683" i="1"/>
  <c r="BE820" i="1"/>
  <c r="BE861" i="1"/>
  <c r="BE793" i="1"/>
  <c r="BE860" i="1"/>
  <c r="BE887" i="1"/>
  <c r="BE808" i="1"/>
  <c r="BE839" i="1"/>
  <c r="BE854" i="1"/>
  <c r="BE873" i="1"/>
  <c r="BE866" i="1"/>
  <c r="BE875" i="1"/>
  <c r="BE116" i="1"/>
  <c r="BE150" i="1"/>
  <c r="BE182" i="1"/>
  <c r="BE225" i="1"/>
  <c r="BE257" i="1"/>
  <c r="BE293" i="1"/>
  <c r="BE262" i="1"/>
  <c r="BE155" i="1"/>
  <c r="BE114" i="1"/>
  <c r="BE64" i="1"/>
  <c r="BE168" i="1"/>
  <c r="BE210" i="1"/>
  <c r="BE300" i="1"/>
  <c r="BE258" i="1"/>
  <c r="BE255" i="1"/>
  <c r="BE260" i="1"/>
  <c r="BE290" i="1"/>
  <c r="BE299" i="1"/>
  <c r="BE307" i="1"/>
  <c r="BE315" i="1"/>
  <c r="BE323" i="1"/>
  <c r="BE331" i="1"/>
  <c r="BE267" i="1"/>
  <c r="BE252" i="1"/>
  <c r="BE165" i="1"/>
  <c r="BE173" i="1"/>
  <c r="BE183" i="1"/>
  <c r="BE191" i="1"/>
  <c r="BE209" i="1"/>
  <c r="BE222" i="1"/>
  <c r="BE230" i="1"/>
  <c r="BE256" i="1"/>
  <c r="BE412" i="1"/>
  <c r="BE382" i="1"/>
  <c r="BE405" i="1"/>
  <c r="BE427" i="1"/>
  <c r="BE425" i="1"/>
  <c r="BE392" i="1"/>
  <c r="BE523" i="1"/>
  <c r="BE577" i="1"/>
  <c r="BE551" i="1"/>
  <c r="BE644" i="1"/>
  <c r="BE662" i="1"/>
  <c r="BE705" i="1"/>
  <c r="BE690" i="1"/>
  <c r="BE720" i="1"/>
  <c r="BE530" i="1"/>
  <c r="BE545" i="1"/>
  <c r="BE546" i="1"/>
  <c r="BE653" i="1"/>
  <c r="BE642" i="1"/>
  <c r="BE718" i="1"/>
  <c r="BE525" i="1"/>
  <c r="BE578" i="1"/>
  <c r="BE543" i="1"/>
  <c r="BE583" i="1"/>
  <c r="BE652" i="1"/>
  <c r="BE658" i="1"/>
  <c r="BE715" i="1"/>
  <c r="BE717" i="1"/>
  <c r="BE528" i="1"/>
  <c r="BE584" i="1"/>
  <c r="BE554" i="1"/>
  <c r="BE582" i="1"/>
  <c r="BE625" i="1"/>
  <c r="BE650" i="1"/>
  <c r="BE722" i="1"/>
  <c r="BE712" i="1"/>
  <c r="BE838" i="1"/>
  <c r="BE862" i="1"/>
  <c r="BE837" i="1"/>
  <c r="BE857" i="1"/>
  <c r="BE796" i="1"/>
  <c r="BE812" i="1"/>
  <c r="BE847" i="1"/>
  <c r="BE858" i="1"/>
  <c r="BE877" i="1"/>
  <c r="BE869" i="1"/>
  <c r="BE125" i="1"/>
  <c r="BE158" i="1"/>
  <c r="BE190" i="1"/>
  <c r="BE233" i="1"/>
  <c r="BE265" i="1"/>
  <c r="BE302" i="1"/>
  <c r="BE278" i="1"/>
  <c r="BE124" i="1"/>
  <c r="BE15" i="1"/>
  <c r="BE85" i="1"/>
  <c r="BE176" i="1"/>
  <c r="BE218" i="1"/>
  <c r="BE308" i="1"/>
  <c r="BE274" i="1"/>
  <c r="BE263" i="1"/>
  <c r="BE248" i="1"/>
  <c r="BE292" i="1"/>
  <c r="BE301" i="1"/>
  <c r="BE309" i="1"/>
  <c r="BE317" i="1"/>
  <c r="BE325" i="1"/>
  <c r="BE243" i="1"/>
  <c r="BE275" i="1"/>
  <c r="BE284" i="1"/>
  <c r="BE167" i="1"/>
  <c r="BE175" i="1"/>
  <c r="BE185" i="1"/>
  <c r="BE203" i="1"/>
  <c r="BE211" i="1"/>
  <c r="BE224" i="1"/>
  <c r="BE232" i="1"/>
  <c r="BE272" i="1"/>
  <c r="BE417" i="1"/>
  <c r="BE407" i="1"/>
  <c r="BE410" i="1"/>
  <c r="BE421" i="1"/>
  <c r="BE368" i="1"/>
  <c r="BE423" i="1"/>
  <c r="BE527" i="1"/>
  <c r="BE550" i="1"/>
  <c r="BE615" i="1"/>
  <c r="BE660" i="1"/>
  <c r="BE665" i="1"/>
  <c r="BE713" i="1"/>
  <c r="BE709" i="1"/>
  <c r="BE730" i="1"/>
  <c r="BE544" i="1"/>
  <c r="BE553" i="1"/>
  <c r="BE580" i="1"/>
  <c r="BE664" i="1"/>
  <c r="BE659" i="1"/>
  <c r="BE691" i="1"/>
  <c r="BE529" i="1"/>
  <c r="BE586" i="1"/>
  <c r="BE559" i="1"/>
  <c r="BE619" i="1"/>
  <c r="BE666" i="1"/>
  <c r="BE668" i="1"/>
  <c r="BE723" i="1"/>
  <c r="BE667" i="1"/>
  <c r="BE532" i="1"/>
  <c r="BE541" i="1"/>
  <c r="BE547" i="1"/>
  <c r="BE620" i="1"/>
  <c r="BE648" i="1"/>
  <c r="BE656" i="1"/>
  <c r="BE708" i="1"/>
  <c r="BE728" i="1"/>
  <c r="BE846" i="1"/>
  <c r="BE868" i="1"/>
  <c r="BE850" i="1"/>
  <c r="BE867" i="1"/>
  <c r="BE800" i="1"/>
  <c r="BE835" i="1"/>
  <c r="BE859" i="1"/>
  <c r="BE864" i="1"/>
  <c r="BE731" i="1"/>
  <c r="BE870" i="1"/>
  <c r="BE749" i="1"/>
  <c r="BE467" i="1"/>
  <c r="BE355" i="1"/>
  <c r="BE341" i="1"/>
  <c r="BE345" i="1"/>
  <c r="BE746" i="1"/>
  <c r="BE119" i="1"/>
  <c r="BE95" i="1"/>
  <c r="BE589" i="1"/>
  <c r="BE92" i="1"/>
  <c r="BE91" i="1"/>
  <c r="BE360" i="1"/>
  <c r="BE340" i="1"/>
  <c r="BE215" i="1"/>
  <c r="BE540" i="1"/>
  <c r="BE539" i="1"/>
  <c r="BE598" i="1"/>
  <c r="BE600" i="1"/>
  <c r="BE834" i="1"/>
  <c r="BE825" i="1"/>
  <c r="BE483" i="1"/>
  <c r="BE359" i="1"/>
  <c r="BE349" i="1"/>
  <c r="BE347" i="1"/>
  <c r="BE591" i="1"/>
  <c r="BE736" i="1"/>
  <c r="BE737" i="1"/>
  <c r="BE94" i="1"/>
  <c r="BE120" i="1"/>
  <c r="BE214" i="1"/>
  <c r="BE352" i="1"/>
  <c r="BE268" i="1"/>
  <c r="BE213" i="1"/>
  <c r="BE342" i="1"/>
  <c r="BE700" i="1"/>
  <c r="BE537" i="1"/>
  <c r="BE536" i="1"/>
  <c r="BE699" i="1"/>
  <c r="BE493" i="1"/>
  <c r="BE351" i="1"/>
  <c r="BE10" i="1"/>
  <c r="BE738" i="1"/>
  <c r="BE822" i="1"/>
  <c r="BE344" i="1"/>
  <c r="BE356" i="1"/>
  <c r="BE594" i="1"/>
  <c r="BE695" i="1"/>
  <c r="BE885" i="1"/>
  <c r="V73" i="6"/>
  <c r="V112" i="6"/>
  <c r="M136" i="13"/>
  <c r="BE466" i="1"/>
  <c r="BE339" i="1"/>
  <c r="BE830" i="1"/>
  <c r="BE595" i="1"/>
  <c r="BE270" i="1"/>
  <c r="BE346" i="1"/>
  <c r="BE350" i="1"/>
  <c r="BE588" i="1"/>
  <c r="BE609" i="1"/>
  <c r="BE831" i="1"/>
  <c r="BE464" i="1"/>
  <c r="BE333" i="1"/>
  <c r="BE828" i="1"/>
  <c r="BE748" i="1"/>
  <c r="BE96" i="1"/>
  <c r="BE354" i="1"/>
  <c r="BE362" i="1"/>
  <c r="BE596" i="1"/>
  <c r="BE697" i="1"/>
  <c r="BE747" i="1"/>
  <c r="BE353" i="1"/>
  <c r="BE343" i="1"/>
  <c r="BE601" i="1"/>
  <c r="BE597" i="1"/>
  <c r="BE93" i="1"/>
  <c r="BE348" i="1"/>
  <c r="BE590" i="1"/>
  <c r="BE701" i="1"/>
  <c r="BE844" i="1"/>
  <c r="BE833" i="1"/>
  <c r="BE750" i="1"/>
  <c r="BE477" i="1"/>
  <c r="BE478" i="1"/>
  <c r="BE365" i="1"/>
  <c r="BE401" i="1"/>
  <c r="BE14" i="1"/>
  <c r="BE741" i="1"/>
  <c r="BE593" i="1"/>
  <c r="BE603" i="1"/>
  <c r="BE73" i="1"/>
  <c r="BE103" i="1"/>
  <c r="BE178" i="1"/>
  <c r="BE289" i="1"/>
  <c r="BE200" i="1"/>
  <c r="BE271" i="1"/>
  <c r="BE336" i="1"/>
  <c r="BE194" i="1"/>
  <c r="BE400" i="1"/>
  <c r="BE569" i="1"/>
  <c r="BE610" i="1"/>
  <c r="BE698" i="1"/>
  <c r="BE562" i="1"/>
  <c r="BE606" i="1"/>
  <c r="BE538" i="1"/>
  <c r="BE696" i="1"/>
  <c r="BE571" i="1"/>
  <c r="BE840" i="1"/>
  <c r="BE821" i="1"/>
  <c r="BE743" i="1"/>
  <c r="BE490" i="1"/>
  <c r="BE474" i="1"/>
  <c r="BE363" i="1"/>
  <c r="BE399" i="1"/>
  <c r="BE12" i="1"/>
  <c r="BE102" i="1"/>
  <c r="BE742" i="1"/>
  <c r="BE832" i="1"/>
  <c r="BE605" i="1"/>
  <c r="BE145" i="1"/>
  <c r="BE195" i="1"/>
  <c r="BE98" i="1"/>
  <c r="BE75" i="1"/>
  <c r="BE276" i="1"/>
  <c r="BE338" i="1"/>
  <c r="BE196" i="1"/>
  <c r="BE358" i="1"/>
  <c r="BE602" i="1"/>
  <c r="BE678" i="1"/>
  <c r="BE703" i="1"/>
  <c r="BE604" i="1"/>
  <c r="BE677" i="1"/>
  <c r="BE572" i="1"/>
  <c r="BE694" i="1"/>
  <c r="BE592" i="1"/>
  <c r="BE843" i="1"/>
  <c r="BE841" i="1"/>
  <c r="BE739" i="1"/>
  <c r="BE740" i="1"/>
  <c r="BE484" i="1"/>
  <c r="BE472" i="1"/>
  <c r="BE361" i="1"/>
  <c r="BE337" i="1"/>
  <c r="BE599" i="1"/>
  <c r="BE13" i="1"/>
  <c r="BE144" i="1"/>
  <c r="BE744" i="1"/>
  <c r="BE745" i="1"/>
  <c r="BE11" i="1"/>
  <c r="BE269" i="1"/>
  <c r="BE197" i="1"/>
  <c r="BE101" i="1"/>
  <c r="BE288" i="1"/>
  <c r="BE364" i="1"/>
  <c r="BE199" i="1"/>
  <c r="BE402" i="1"/>
  <c r="BE607" i="1"/>
  <c r="BE693" i="1"/>
  <c r="BE704" i="1"/>
  <c r="BE612" i="1"/>
  <c r="BE679" i="1"/>
  <c r="BE611" i="1"/>
  <c r="BE702" i="1"/>
  <c r="BE614" i="1"/>
  <c r="BE842" i="1"/>
  <c r="BE827" i="1"/>
  <c r="BE791" i="1"/>
  <c r="BE735" i="1"/>
  <c r="BE480" i="1"/>
  <c r="BE463" i="1"/>
  <c r="BE357" i="1"/>
  <c r="BE335" i="1"/>
  <c r="BE824" i="1"/>
  <c r="BE79" i="1"/>
  <c r="BE97" i="1"/>
  <c r="BE77" i="1"/>
  <c r="BE99" i="1"/>
  <c r="BE100" i="1"/>
  <c r="BE277" i="1"/>
  <c r="BE287" i="1"/>
  <c r="BE202" i="1"/>
  <c r="BE334" i="1"/>
  <c r="BE179" i="1"/>
  <c r="BE201" i="1"/>
  <c r="BE535" i="1"/>
  <c r="BE608" i="1"/>
  <c r="BE682" i="1"/>
  <c r="BE534" i="1"/>
  <c r="BE613" i="1"/>
  <c r="BE533" i="1"/>
  <c r="BE680" i="1"/>
  <c r="BE570" i="1"/>
  <c r="BE681" i="1"/>
  <c r="BE883" i="1"/>
  <c r="V70" i="6"/>
  <c r="V109" i="6"/>
  <c r="M133" i="13"/>
  <c r="U56" i="6"/>
  <c r="U95" i="6"/>
  <c r="L119" i="13"/>
  <c r="W72" i="6"/>
  <c r="W111" i="6"/>
  <c r="N135" i="13"/>
  <c r="W73" i="6"/>
  <c r="W112" i="6"/>
  <c r="N136" i="13"/>
  <c r="V76" i="6"/>
  <c r="V115" i="6"/>
  <c r="M139" i="13"/>
  <c r="U59" i="6"/>
  <c r="U98" i="6"/>
  <c r="L122" i="13"/>
  <c r="U65" i="6"/>
  <c r="U104" i="6"/>
  <c r="L128" i="13"/>
  <c r="U53" i="6"/>
  <c r="U92" i="6"/>
  <c r="L116" i="13"/>
  <c r="U48" i="6"/>
  <c r="U87" i="6"/>
  <c r="L111" i="13"/>
  <c r="U54" i="6"/>
  <c r="U93" i="6"/>
  <c r="L117" i="13"/>
  <c r="U62" i="6"/>
  <c r="U101" i="6"/>
  <c r="L125" i="13"/>
  <c r="U47" i="6"/>
  <c r="U60" i="6"/>
  <c r="U99" i="6"/>
  <c r="L123" i="13"/>
  <c r="U50" i="6"/>
  <c r="U89" i="6"/>
  <c r="L113" i="13"/>
  <c r="U63" i="6"/>
  <c r="U102" i="6"/>
  <c r="L126" i="13"/>
  <c r="U51" i="6"/>
  <c r="U90" i="6"/>
  <c r="L114" i="13"/>
  <c r="T86" i="6"/>
  <c r="T119" i="6"/>
  <c r="U58" i="6"/>
  <c r="U97" i="6"/>
  <c r="L121" i="13"/>
  <c r="U49" i="6"/>
  <c r="U88" i="6"/>
  <c r="L112" i="13"/>
  <c r="U52" i="6"/>
  <c r="U91" i="6"/>
  <c r="L115" i="13"/>
  <c r="U57" i="6"/>
  <c r="U96" i="6"/>
  <c r="L120" i="13"/>
  <c r="U55" i="6"/>
  <c r="U94" i="6"/>
  <c r="L118" i="13"/>
  <c r="W70" i="6"/>
  <c r="W109" i="6"/>
  <c r="N133" i="13"/>
  <c r="BF9" i="1"/>
  <c r="J110" i="13"/>
  <c r="J143" i="13"/>
  <c r="V48" i="6"/>
  <c r="V87" i="6"/>
  <c r="M111" i="13"/>
  <c r="V53" i="6"/>
  <c r="V92" i="6"/>
  <c r="M116" i="13"/>
  <c r="V47" i="6"/>
  <c r="V86" i="6"/>
  <c r="V50" i="6"/>
  <c r="V89" i="6"/>
  <c r="M113" i="13"/>
  <c r="V62" i="6"/>
  <c r="V101" i="6"/>
  <c r="M125" i="13"/>
  <c r="V56" i="6"/>
  <c r="V95" i="6"/>
  <c r="M119" i="13"/>
  <c r="V63" i="6"/>
  <c r="V102" i="6"/>
  <c r="M126" i="13"/>
  <c r="V51" i="6"/>
  <c r="V90" i="6"/>
  <c r="M114" i="13"/>
  <c r="V54" i="6"/>
  <c r="V93" i="6"/>
  <c r="M117" i="13"/>
  <c r="V60" i="6"/>
  <c r="V99" i="6"/>
  <c r="M123" i="13"/>
  <c r="V57" i="6"/>
  <c r="V96" i="6"/>
  <c r="M120" i="13"/>
  <c r="U80" i="6"/>
  <c r="V58" i="6"/>
  <c r="V97" i="6"/>
  <c r="M121" i="13"/>
  <c r="V55" i="6"/>
  <c r="V94" i="6"/>
  <c r="M118" i="13"/>
  <c r="V52" i="6"/>
  <c r="V91" i="6"/>
  <c r="M115" i="13"/>
  <c r="V49" i="6"/>
  <c r="V88" i="6"/>
  <c r="M112" i="13"/>
  <c r="V59" i="6"/>
  <c r="V98" i="6"/>
  <c r="M122" i="13"/>
  <c r="V65" i="6"/>
  <c r="V104" i="6"/>
  <c r="M128" i="13"/>
  <c r="U86" i="6"/>
  <c r="U119" i="6"/>
  <c r="K110" i="13"/>
  <c r="K143" i="13"/>
  <c r="W63" i="6"/>
  <c r="W102" i="6"/>
  <c r="N126" i="13"/>
  <c r="W62" i="6"/>
  <c r="W101" i="6"/>
  <c r="N125" i="13"/>
  <c r="W47" i="6"/>
  <c r="W53" i="6"/>
  <c r="W92" i="6"/>
  <c r="N116" i="13"/>
  <c r="W54" i="6"/>
  <c r="W93" i="6"/>
  <c r="N117" i="13"/>
  <c r="W49" i="6"/>
  <c r="W88" i="6"/>
  <c r="N112" i="13"/>
  <c r="W65" i="6"/>
  <c r="W58" i="6"/>
  <c r="W97" i="6"/>
  <c r="N121" i="13"/>
  <c r="W50" i="6"/>
  <c r="W89" i="6"/>
  <c r="N113" i="13"/>
  <c r="W52" i="6"/>
  <c r="W91" i="6"/>
  <c r="N115" i="13"/>
  <c r="W56" i="6"/>
  <c r="W95" i="6"/>
  <c r="N119" i="13"/>
  <c r="W57" i="6"/>
  <c r="W96" i="6"/>
  <c r="N120" i="13"/>
  <c r="W48" i="6"/>
  <c r="W87" i="6"/>
  <c r="N111" i="13"/>
  <c r="W60" i="6"/>
  <c r="W99" i="6"/>
  <c r="N123" i="13"/>
  <c r="W59" i="6"/>
  <c r="W98" i="6"/>
  <c r="N122" i="13"/>
  <c r="W55" i="6"/>
  <c r="W94" i="6"/>
  <c r="N118" i="13"/>
  <c r="W51" i="6"/>
  <c r="W90" i="6"/>
  <c r="N114" i="13"/>
  <c r="V119" i="6"/>
  <c r="W80" i="6"/>
  <c r="V80" i="6"/>
  <c r="L110" i="13"/>
  <c r="L143" i="13"/>
  <c r="W86" i="6"/>
  <c r="M110" i="13"/>
  <c r="M143" i="13"/>
  <c r="W104" i="6"/>
  <c r="W119" i="6"/>
  <c r="N110" i="13"/>
  <c r="N128" i="13"/>
  <c r="N143" i="13"/>
  <c r="AA14" i="37"/>
  <c r="R14" i="37"/>
  <c r="S14" i="37"/>
  <c r="Z14" i="37"/>
  <c r="Q14" i="37"/>
  <c r="F34" i="37"/>
  <c r="H34" i="37"/>
  <c r="O34" i="37"/>
  <c r="P34" i="37"/>
  <c r="G44" i="37"/>
  <c r="G34" i="37"/>
  <c r="H57" i="37"/>
  <c r="O57" i="37"/>
  <c r="F44" i="37"/>
  <c r="P57" i="37"/>
  <c r="P44" i="37"/>
  <c r="G57" i="37"/>
  <c r="F63" i="37"/>
  <c r="G61" i="37"/>
  <c r="F57" i="37"/>
  <c r="F61" i="37"/>
  <c r="H44" i="37"/>
  <c r="O44" i="37"/>
  <c r="H61" i="37"/>
  <c r="O61" i="37"/>
  <c r="P61" i="37"/>
  <c r="G63" i="37"/>
  <c r="P63" i="37"/>
  <c r="G67" i="37"/>
  <c r="F24" i="37"/>
  <c r="S12" i="37"/>
  <c r="Z12" i="37"/>
  <c r="G21" i="37"/>
  <c r="Q38" i="37"/>
  <c r="S42" i="37"/>
  <c r="Z42" i="37"/>
  <c r="S13" i="37"/>
  <c r="Z13" i="37"/>
  <c r="Q22" i="37"/>
  <c r="AA16" i="37"/>
  <c r="P36" i="37"/>
  <c r="Q29" i="37"/>
  <c r="H21" i="37"/>
  <c r="O21" i="37"/>
  <c r="F66" i="37"/>
  <c r="R27" i="37"/>
  <c r="Q45" i="37"/>
  <c r="P73" i="37"/>
  <c r="G32" i="37"/>
  <c r="P71" i="37"/>
  <c r="AA50" i="37"/>
  <c r="R23" i="37"/>
  <c r="P55" i="37"/>
  <c r="H63" i="37"/>
  <c r="O63" i="37"/>
  <c r="H53" i="37"/>
  <c r="O53" i="37"/>
  <c r="H26" i="37"/>
  <c r="O26" i="37"/>
  <c r="R42" i="37"/>
  <c r="F12" i="37"/>
  <c r="H65" i="37"/>
  <c r="O65" i="37"/>
  <c r="P37" i="37"/>
  <c r="Q42" i="37"/>
  <c r="Q44" i="37"/>
  <c r="P47" i="37"/>
  <c r="AA17" i="37"/>
  <c r="F35" i="37"/>
  <c r="Q26" i="37"/>
  <c r="H71" i="37"/>
  <c r="O71" i="37"/>
  <c r="S43" i="37"/>
  <c r="Z43" i="37"/>
  <c r="H43" i="37"/>
  <c r="O43" i="37"/>
  <c r="F46" i="37"/>
  <c r="AA19" i="37"/>
  <c r="G20" i="37"/>
  <c r="AA24" i="37"/>
  <c r="S49" i="37"/>
  <c r="Z49" i="37"/>
  <c r="P20" i="37"/>
  <c r="H74" i="37"/>
  <c r="O74" i="37"/>
  <c r="S29" i="37"/>
  <c r="Z29" i="37"/>
  <c r="G52" i="37"/>
  <c r="R19" i="37"/>
  <c r="H59" i="37"/>
  <c r="O59" i="37"/>
  <c r="R22" i="37"/>
  <c r="H56" i="37"/>
  <c r="O56" i="37"/>
  <c r="Q27" i="37"/>
  <c r="R35" i="37"/>
  <c r="H54" i="37"/>
  <c r="O54" i="37"/>
  <c r="AA29" i="37"/>
  <c r="G13" i="37"/>
  <c r="S52" i="37"/>
  <c r="Z52" i="37"/>
  <c r="AA36" i="37"/>
  <c r="R53" i="37"/>
  <c r="P18" i="37"/>
  <c r="Q24" i="37"/>
  <c r="AA41" i="37"/>
  <c r="S30" i="37"/>
  <c r="Z30" i="37"/>
  <c r="H55" i="37"/>
  <c r="O55" i="37"/>
  <c r="Q10" i="37"/>
  <c r="G45" i="37"/>
  <c r="P70" i="37"/>
  <c r="AA12" i="37"/>
  <c r="R21" i="37"/>
  <c r="Q52" i="37"/>
  <c r="Q51" i="37"/>
  <c r="Q16" i="37"/>
  <c r="S44" i="37"/>
  <c r="Z44" i="37"/>
  <c r="G10" i="37"/>
  <c r="R24" i="37"/>
  <c r="G73" i="37"/>
  <c r="H47" i="37"/>
  <c r="O47" i="37"/>
  <c r="S40" i="37"/>
  <c r="Z40" i="37"/>
  <c r="P65" i="37"/>
  <c r="R12" i="37"/>
  <c r="G59" i="37"/>
  <c r="S46" i="37"/>
  <c r="Z46" i="37"/>
  <c r="AA33" i="37"/>
  <c r="H39" i="37"/>
  <c r="O39" i="37"/>
  <c r="Q34" i="37"/>
  <c r="AA32" i="37"/>
  <c r="Q25" i="37"/>
  <c r="G43" i="37"/>
  <c r="AA43" i="37"/>
  <c r="F36" i="37"/>
  <c r="P11" i="37"/>
  <c r="P21" i="37"/>
  <c r="F69" i="37"/>
  <c r="Q46" i="37"/>
  <c r="R39" i="37"/>
  <c r="P14" i="37"/>
  <c r="S24" i="37"/>
  <c r="Z24" i="37"/>
  <c r="H14" i="37"/>
  <c r="O14" i="37"/>
  <c r="G18" i="37"/>
  <c r="S20" i="37"/>
  <c r="Z20" i="37"/>
  <c r="Q18" i="37"/>
  <c r="AA53" i="37"/>
  <c r="H16" i="37"/>
  <c r="O16" i="37"/>
  <c r="S51" i="37"/>
  <c r="Z51" i="37"/>
  <c r="R20" i="37"/>
  <c r="F30" i="37"/>
  <c r="H72" i="37"/>
  <c r="O72" i="37"/>
  <c r="Q31" i="37"/>
  <c r="P51" i="37"/>
  <c r="R48" i="37"/>
  <c r="S35" i="37"/>
  <c r="Z35" i="37"/>
  <c r="F73" i="37"/>
  <c r="P76" i="37"/>
  <c r="S26" i="37"/>
  <c r="Z26" i="37"/>
  <c r="P50" i="37"/>
  <c r="F25" i="37"/>
  <c r="H30" i="37"/>
  <c r="O30" i="37"/>
  <c r="Q12" i="37"/>
  <c r="F38" i="37"/>
  <c r="P58" i="37"/>
  <c r="G35" i="37"/>
  <c r="G75" i="37"/>
  <c r="G74" i="37"/>
  <c r="S37" i="37"/>
  <c r="Z37" i="37"/>
  <c r="S27" i="37"/>
  <c r="Z27" i="37"/>
  <c r="F58" i="37"/>
  <c r="P77" i="37"/>
  <c r="Q19" i="37"/>
  <c r="G71" i="37"/>
  <c r="AA52" i="37"/>
  <c r="P52" i="37"/>
  <c r="H31" i="37"/>
  <c r="O31" i="37"/>
  <c r="AA23" i="37"/>
  <c r="Q53" i="37"/>
  <c r="P74" i="37"/>
  <c r="F15" i="37"/>
  <c r="G27" i="37"/>
  <c r="S21" i="37"/>
  <c r="Z21" i="37"/>
  <c r="P43" i="37"/>
  <c r="G29" i="37"/>
  <c r="S41" i="37"/>
  <c r="Z41" i="37"/>
  <c r="H22" i="37"/>
  <c r="O22" i="37"/>
  <c r="Q32" i="37"/>
  <c r="S25" i="37"/>
  <c r="Z25" i="37"/>
  <c r="F77" i="37"/>
  <c r="F18" i="37"/>
  <c r="S33" i="37"/>
  <c r="Z33" i="37"/>
  <c r="F43" i="37"/>
  <c r="Q39" i="37"/>
  <c r="R10" i="37"/>
  <c r="S31" i="37"/>
  <c r="Z31" i="37"/>
  <c r="H12" i="37"/>
  <c r="O12" i="37"/>
  <c r="AA46" i="37"/>
  <c r="P68" i="37"/>
  <c r="P46" i="37"/>
  <c r="H18" i="37"/>
  <c r="O18" i="37"/>
  <c r="P39" i="37"/>
  <c r="R50" i="37"/>
  <c r="S36" i="37"/>
  <c r="Z36" i="37"/>
  <c r="F70" i="37"/>
  <c r="F37" i="37"/>
  <c r="S22" i="37"/>
  <c r="Z22" i="37"/>
  <c r="G65" i="37"/>
  <c r="G33" i="37"/>
  <c r="AA38" i="37"/>
  <c r="F76" i="37"/>
  <c r="H40" i="37"/>
  <c r="O40" i="37"/>
  <c r="S53" i="37"/>
  <c r="Z53" i="37"/>
  <c r="F59" i="37"/>
  <c r="P16" i="37"/>
  <c r="R26" i="37"/>
  <c r="G28" i="37"/>
  <c r="AA22" i="37"/>
  <c r="P24" i="37"/>
  <c r="P38" i="37"/>
  <c r="G16" i="37"/>
  <c r="P48" i="37"/>
  <c r="Q13" i="37"/>
  <c r="F68" i="37"/>
  <c r="G69" i="37"/>
  <c r="H50" i="37"/>
  <c r="O50" i="37"/>
  <c r="R17" i="37"/>
  <c r="AA39" i="37"/>
  <c r="G77" i="37"/>
  <c r="H77" i="37"/>
  <c r="O77" i="37"/>
  <c r="Q28" i="37"/>
  <c r="AA34" i="37"/>
  <c r="R28" i="37"/>
  <c r="AA11" i="37"/>
  <c r="Q17" i="37"/>
  <c r="F53" i="37"/>
  <c r="F40" i="37"/>
  <c r="G56" i="37"/>
  <c r="F62" i="37"/>
  <c r="G26" i="37"/>
  <c r="F31" i="37"/>
  <c r="S16" i="37"/>
  <c r="Z16" i="37"/>
  <c r="G11" i="37"/>
  <c r="G60" i="37"/>
  <c r="AA20" i="37"/>
  <c r="H64" i="37"/>
  <c r="O64" i="37"/>
  <c r="Q20" i="37"/>
  <c r="R31" i="37"/>
  <c r="G68" i="37"/>
  <c r="F14" i="37"/>
  <c r="S18" i="37"/>
  <c r="Z18" i="37"/>
  <c r="G40" i="37"/>
  <c r="AA25" i="37"/>
  <c r="H46" i="37"/>
  <c r="O46" i="37"/>
  <c r="H24" i="37"/>
  <c r="O24" i="37"/>
  <c r="H45" i="37"/>
  <c r="O45" i="37"/>
  <c r="F39" i="37"/>
  <c r="H32" i="37"/>
  <c r="O32" i="37"/>
  <c r="G70" i="37"/>
  <c r="Q49" i="37"/>
  <c r="G42" i="37"/>
  <c r="R49" i="37"/>
  <c r="P15" i="37"/>
  <c r="P35" i="37"/>
  <c r="Q40" i="37"/>
  <c r="S48" i="37"/>
  <c r="Z48" i="37"/>
  <c r="S34" i="37"/>
  <c r="Z34" i="37"/>
  <c r="F52" i="37"/>
  <c r="AA27" i="37"/>
  <c r="H49" i="37"/>
  <c r="O49" i="37"/>
  <c r="S45" i="37"/>
  <c r="Z45" i="37"/>
  <c r="G25" i="37"/>
  <c r="R45" i="37"/>
  <c r="H68" i="37"/>
  <c r="O68" i="37"/>
  <c r="H33" i="37"/>
  <c r="O33" i="37"/>
  <c r="R37" i="37"/>
  <c r="F49" i="37"/>
  <c r="F74" i="37"/>
  <c r="H27" i="37"/>
  <c r="O27" i="37"/>
  <c r="H41" i="37"/>
  <c r="O41" i="37"/>
  <c r="R33" i="37"/>
  <c r="AA48" i="37"/>
  <c r="G41" i="37"/>
  <c r="S39" i="37"/>
  <c r="Z39" i="37"/>
  <c r="S28" i="37"/>
  <c r="Z28" i="37"/>
  <c r="F27" i="37"/>
  <c r="G55" i="37"/>
  <c r="R30" i="37"/>
  <c r="P25" i="37"/>
  <c r="P64" i="37"/>
  <c r="G58" i="37"/>
  <c r="G37" i="37"/>
  <c r="G76" i="37"/>
  <c r="H13" i="37"/>
  <c r="O13" i="37"/>
  <c r="Q35" i="37"/>
  <c r="F10" i="37"/>
  <c r="AA45" i="37"/>
  <c r="R43" i="37"/>
  <c r="R13" i="37"/>
  <c r="Q36" i="37"/>
  <c r="S32" i="37"/>
  <c r="Z32" i="37"/>
  <c r="AA47" i="37"/>
  <c r="R25" i="37"/>
  <c r="R11" i="37"/>
  <c r="H69" i="37"/>
  <c r="P28" i="37"/>
  <c r="G47" i="37"/>
  <c r="P33" i="37"/>
  <c r="F65" i="37"/>
  <c r="G22" i="37"/>
  <c r="AA18" i="37"/>
  <c r="R44" i="37"/>
  <c r="P23" i="37"/>
  <c r="F29" i="37"/>
  <c r="F60" i="37"/>
  <c r="H66" i="37"/>
  <c r="O66" i="37"/>
  <c r="G14" i="37"/>
  <c r="P41" i="37"/>
  <c r="G50" i="37"/>
  <c r="P10" i="37"/>
  <c r="P54" i="37"/>
  <c r="P56" i="37"/>
  <c r="G72" i="37"/>
  <c r="F16" i="37"/>
  <c r="P66" i="37"/>
  <c r="F55" i="37"/>
  <c r="AA44" i="37"/>
  <c r="F33" i="37"/>
  <c r="Q21" i="37"/>
  <c r="G24" i="37"/>
  <c r="S23" i="37"/>
  <c r="Z23" i="37"/>
  <c r="P30" i="37"/>
  <c r="G19" i="37"/>
  <c r="H38" i="37"/>
  <c r="O38" i="37"/>
  <c r="S11" i="37"/>
  <c r="Z11" i="37"/>
  <c r="G48" i="37"/>
  <c r="Q33" i="37"/>
  <c r="G36" i="37"/>
  <c r="F19" i="37"/>
  <c r="F23" i="37"/>
  <c r="G46" i="37"/>
  <c r="R47" i="37"/>
  <c r="P60" i="37"/>
  <c r="AA26" i="37"/>
  <c r="F67" i="37"/>
  <c r="R16" i="37"/>
  <c r="H73" i="37"/>
  <c r="O73" i="37"/>
  <c r="G30" i="37"/>
  <c r="R46" i="37"/>
  <c r="F17" i="37"/>
  <c r="H51" i="37"/>
  <c r="O51" i="37"/>
  <c r="S10" i="37"/>
  <c r="Z10" i="37"/>
  <c r="F21" i="37"/>
  <c r="R36" i="37"/>
  <c r="H25" i="37"/>
  <c r="O25" i="37"/>
  <c r="AA51" i="37"/>
  <c r="G53" i="37"/>
  <c r="H17" i="37"/>
  <c r="O17" i="37"/>
  <c r="G49" i="37"/>
  <c r="P67" i="37"/>
  <c r="F72" i="37"/>
  <c r="G15" i="37"/>
  <c r="H28" i="37"/>
  <c r="O28" i="37"/>
  <c r="F51" i="37"/>
  <c r="O69" i="37"/>
  <c r="F22" i="37"/>
  <c r="AA13" i="37"/>
  <c r="P12" i="37"/>
  <c r="F50" i="37"/>
  <c r="P26" i="37"/>
  <c r="G62" i="37"/>
  <c r="AA40" i="37"/>
  <c r="AA37" i="37"/>
  <c r="F56" i="37"/>
  <c r="AA35" i="37"/>
  <c r="P53" i="37"/>
  <c r="P69" i="37"/>
  <c r="S17" i="37"/>
  <c r="Z17" i="37"/>
  <c r="H67" i="37"/>
  <c r="O67" i="37"/>
  <c r="F20" i="37"/>
  <c r="F47" i="37"/>
  <c r="G12" i="37"/>
  <c r="S50" i="37"/>
  <c r="Z50" i="37"/>
  <c r="F75" i="37"/>
  <c r="G64" i="37"/>
  <c r="R41" i="37"/>
  <c r="F45" i="37"/>
  <c r="AA21" i="37"/>
  <c r="P72" i="37"/>
  <c r="Q47" i="37"/>
  <c r="AA31" i="37"/>
  <c r="H29" i="37"/>
  <c r="O29" i="37"/>
  <c r="R34" i="37"/>
  <c r="H35" i="37"/>
  <c r="O35" i="37"/>
  <c r="F48" i="37"/>
  <c r="G38" i="37"/>
  <c r="F28" i="37"/>
  <c r="G66" i="37"/>
  <c r="Q30" i="37"/>
  <c r="F11" i="37"/>
  <c r="H36" i="37"/>
  <c r="O36" i="37"/>
  <c r="H70" i="37"/>
  <c r="O70" i="37"/>
  <c r="H11" i="37"/>
  <c r="O11" i="37"/>
  <c r="R32" i="37"/>
  <c r="H19" i="37"/>
  <c r="O19" i="37"/>
  <c r="P59" i="37"/>
  <c r="H42" i="37"/>
  <c r="O42" i="37"/>
  <c r="F41" i="37"/>
  <c r="P29" i="37"/>
  <c r="G17" i="37"/>
  <c r="R52" i="37"/>
  <c r="F54" i="37"/>
  <c r="P19" i="37"/>
  <c r="S47" i="37"/>
  <c r="Z47" i="37"/>
  <c r="R40" i="37"/>
  <c r="H10" i="37"/>
  <c r="O10" i="37"/>
  <c r="H60" i="37"/>
  <c r="O60" i="37"/>
  <c r="H20" i="37"/>
  <c r="O20" i="37"/>
  <c r="F32" i="37"/>
  <c r="P42" i="37"/>
  <c r="H62" i="37"/>
  <c r="O62" i="37"/>
  <c r="AA42" i="37"/>
  <c r="H52" i="37"/>
  <c r="O52" i="37"/>
  <c r="P32" i="37"/>
  <c r="G39" i="37"/>
  <c r="Q37" i="37"/>
  <c r="R29" i="37"/>
  <c r="H37" i="37"/>
  <c r="O37" i="37"/>
  <c r="F26" i="37"/>
  <c r="S19" i="37"/>
  <c r="Z19" i="37"/>
  <c r="P27" i="37"/>
  <c r="G31" i="37"/>
  <c r="R38" i="37"/>
  <c r="S38" i="37"/>
  <c r="Z38" i="37"/>
  <c r="R51" i="37"/>
  <c r="P45" i="37"/>
  <c r="Q23" i="37"/>
  <c r="H76" i="37"/>
  <c r="O76" i="37"/>
  <c r="Q48" i="37"/>
  <c r="F71" i="37"/>
  <c r="G23" i="37"/>
  <c r="AA49" i="37"/>
  <c r="Q43" i="37"/>
  <c r="AA10" i="37"/>
  <c r="F64" i="37"/>
  <c r="Q41" i="37"/>
  <c r="P17" i="37"/>
  <c r="R18" i="37"/>
  <c r="H58" i="37"/>
  <c r="O58" i="37"/>
  <c r="P22" i="37"/>
  <c r="P75" i="37"/>
  <c r="Q50" i="37"/>
  <c r="H23" i="37"/>
  <c r="O23" i="37"/>
  <c r="P49" i="37"/>
  <c r="Q11" i="37"/>
  <c r="F42" i="37"/>
  <c r="G54" i="37"/>
  <c r="H15" i="37"/>
  <c r="O15" i="37"/>
  <c r="H75" i="37"/>
  <c r="O75" i="37"/>
  <c r="P62" i="37"/>
  <c r="P31" i="37"/>
  <c r="G51" i="37"/>
  <c r="AA30" i="37"/>
  <c r="F13" i="37"/>
  <c r="P13" i="37"/>
  <c r="P40" i="37"/>
  <c r="H48" i="37"/>
  <c r="O48" i="37"/>
  <c r="AA28" i="37"/>
  <c r="T70" i="37"/>
  <c r="W70" i="37"/>
  <c r="N70" i="38"/>
  <c r="Y54" i="38"/>
  <c r="N63" i="38"/>
  <c r="Y36" i="38"/>
  <c r="Y38" i="38"/>
  <c r="N55" i="38"/>
  <c r="N76" i="38"/>
  <c r="N40" i="38"/>
  <c r="Y31" i="38"/>
  <c r="N58" i="38"/>
  <c r="N41" i="38"/>
  <c r="N20" i="38"/>
  <c r="Y42" i="38"/>
  <c r="Y25" i="38"/>
  <c r="N39" i="38"/>
  <c r="Y21" i="38"/>
  <c r="N44" i="38"/>
  <c r="Y49" i="38"/>
  <c r="N56" i="38"/>
  <c r="N22" i="38"/>
  <c r="N47" i="38"/>
  <c r="N26" i="38"/>
  <c r="N12" i="38"/>
  <c r="N16" i="38"/>
  <c r="N17" i="38"/>
  <c r="N27" i="38"/>
  <c r="Y48" i="38"/>
  <c r="Y13" i="38"/>
  <c r="N10" i="38"/>
  <c r="Y50" i="38"/>
  <c r="N43" i="38"/>
  <c r="Y44" i="38"/>
  <c r="Y22" i="38"/>
  <c r="N34" i="38"/>
  <c r="N59" i="38"/>
  <c r="Y15" i="38"/>
  <c r="N75" i="38"/>
  <c r="N30" i="38"/>
  <c r="Y11" i="38"/>
  <c r="Y34" i="38"/>
  <c r="Y46" i="38"/>
  <c r="N14" i="38"/>
  <c r="Y14" i="38"/>
  <c r="Y41" i="38"/>
  <c r="Y53" i="38"/>
  <c r="Y43" i="38"/>
  <c r="N77" i="38"/>
  <c r="Y24" i="38"/>
  <c r="N52" i="38"/>
  <c r="N19" i="38"/>
  <c r="N74" i="38"/>
  <c r="N71" i="38"/>
  <c r="N53" i="38"/>
  <c r="Y29" i="38"/>
  <c r="N51" i="38"/>
  <c r="N72" i="38"/>
  <c r="N49" i="38"/>
  <c r="N67" i="38"/>
  <c r="N24" i="38"/>
  <c r="N64" i="38"/>
  <c r="Y23" i="38"/>
  <c r="Y26" i="38"/>
  <c r="Y16" i="38"/>
  <c r="N36" i="38"/>
  <c r="N42" i="38"/>
  <c r="N21" i="38"/>
  <c r="N50" i="38"/>
  <c r="N68" i="38"/>
  <c r="N35" i="38"/>
  <c r="N18" i="38"/>
  <c r="N15" i="38"/>
  <c r="N57" i="38"/>
  <c r="Y51" i="38"/>
  <c r="N38" i="38"/>
  <c r="Y32" i="38"/>
  <c r="N73" i="38"/>
  <c r="N29" i="38"/>
  <c r="N54" i="38"/>
  <c r="N28" i="38"/>
  <c r="Y20" i="38"/>
  <c r="N32" i="38"/>
  <c r="Y12" i="38"/>
  <c r="Y28" i="38"/>
  <c r="Y30" i="38"/>
  <c r="N48" i="38"/>
  <c r="Y39" i="38"/>
  <c r="N61" i="38"/>
  <c r="N25" i="38"/>
  <c r="Y37" i="38"/>
  <c r="N62" i="38"/>
  <c r="Y27" i="38"/>
  <c r="N60" i="38"/>
  <c r="Y40" i="38"/>
  <c r="N33" i="38"/>
  <c r="Y17" i="38"/>
  <c r="Y52" i="38"/>
  <c r="N45" i="38"/>
  <c r="Y33" i="38"/>
  <c r="N37" i="38"/>
  <c r="Y19" i="38"/>
  <c r="N13" i="38"/>
  <c r="Y35" i="38"/>
  <c r="N11" i="38"/>
  <c r="Y18" i="38"/>
  <c r="Y10" i="38"/>
  <c r="N65" i="38"/>
  <c r="Y45" i="38"/>
  <c r="N66" i="38"/>
  <c r="N46" i="38"/>
  <c r="N69" i="38"/>
  <c r="N23" i="38"/>
  <c r="N31" i="38"/>
  <c r="Y47" i="38"/>
  <c r="Y70" i="38"/>
  <c r="N70" i="39"/>
  <c r="N59" i="39"/>
  <c r="Y22" i="39"/>
  <c r="Y24" i="39"/>
  <c r="N30" i="39"/>
  <c r="N21" i="39"/>
  <c r="N73" i="39"/>
  <c r="N60" i="39"/>
  <c r="N29" i="39"/>
  <c r="Y46" i="39"/>
  <c r="N25" i="39"/>
  <c r="N72" i="39"/>
  <c r="N18" i="39"/>
  <c r="N66" i="39"/>
  <c r="N43" i="39"/>
  <c r="N52" i="39"/>
  <c r="N46" i="39"/>
  <c r="Y40" i="39"/>
  <c r="N38" i="39"/>
  <c r="N45" i="39"/>
  <c r="N35" i="39"/>
  <c r="N16" i="39"/>
  <c r="Y49" i="39"/>
  <c r="N74" i="39"/>
  <c r="Y13" i="39"/>
  <c r="N54" i="39"/>
  <c r="N27" i="39"/>
  <c r="N17" i="39"/>
  <c r="N49" i="39"/>
  <c r="N19" i="39"/>
  <c r="N37" i="39"/>
  <c r="N39" i="39"/>
  <c r="N77" i="39"/>
  <c r="Y55" i="39"/>
  <c r="Y54" i="39"/>
  <c r="N51" i="39"/>
  <c r="N24" i="39"/>
  <c r="N41" i="39"/>
  <c r="N56" i="39"/>
  <c r="N11" i="39"/>
  <c r="N10" i="39"/>
  <c r="N42" i="39"/>
  <c r="N15" i="39"/>
  <c r="Y48" i="39"/>
  <c r="Y52" i="39"/>
  <c r="N63" i="39"/>
  <c r="N44" i="39"/>
  <c r="Y26" i="39"/>
  <c r="N40" i="39"/>
  <c r="Y20" i="39"/>
  <c r="N12" i="39"/>
  <c r="N50" i="39"/>
  <c r="Y29" i="39"/>
  <c r="Y51" i="39"/>
  <c r="Y31" i="39"/>
  <c r="Y16" i="39"/>
  <c r="N55" i="39"/>
  <c r="Y47" i="39"/>
  <c r="N76" i="39"/>
  <c r="Y25" i="39"/>
  <c r="N53" i="39"/>
  <c r="Y43" i="39"/>
  <c r="Y41" i="39"/>
  <c r="Y35" i="39"/>
  <c r="Y45" i="39"/>
  <c r="N23" i="39"/>
  <c r="Y39" i="39"/>
  <c r="N28" i="39"/>
  <c r="N57" i="39"/>
  <c r="Y15" i="39"/>
  <c r="Y12" i="39"/>
  <c r="N58" i="39"/>
  <c r="Y42" i="39"/>
  <c r="N26" i="39"/>
  <c r="N48" i="39"/>
  <c r="N67" i="39"/>
  <c r="N65" i="39"/>
  <c r="N47" i="39"/>
  <c r="Y18" i="39"/>
  <c r="Y34" i="39"/>
  <c r="N33" i="39"/>
  <c r="Y38" i="39"/>
  <c r="Y19" i="39"/>
  <c r="N20" i="39"/>
  <c r="N75" i="39"/>
  <c r="Y30" i="39"/>
  <c r="Y50" i="39"/>
  <c r="N31" i="39"/>
  <c r="Y21" i="39"/>
  <c r="N68" i="39"/>
  <c r="Y28" i="39"/>
  <c r="Y37" i="39"/>
  <c r="N34" i="39"/>
  <c r="Y44" i="39"/>
  <c r="N32" i="39"/>
  <c r="Y17" i="39"/>
  <c r="N13" i="39"/>
  <c r="Y10" i="39"/>
  <c r="Y36" i="39"/>
  <c r="N14" i="39"/>
  <c r="N22" i="39"/>
  <c r="Y27" i="39"/>
  <c r="N62" i="39"/>
  <c r="Y33" i="39"/>
  <c r="Y23" i="39"/>
  <c r="N36" i="39"/>
  <c r="Y14" i="39"/>
  <c r="N71" i="39"/>
  <c r="Y53" i="39"/>
  <c r="N69" i="39"/>
  <c r="N64" i="39"/>
  <c r="Y11" i="39"/>
  <c r="N61" i="39"/>
  <c r="Y32" i="39"/>
  <c r="N63" i="40"/>
  <c r="Y54" i="40"/>
  <c r="Y56" i="40"/>
  <c r="Y55" i="40"/>
  <c r="Y40" i="40"/>
  <c r="N39" i="40"/>
  <c r="N68" i="40"/>
  <c r="N77" i="40"/>
  <c r="N33" i="40"/>
  <c r="N69" i="40"/>
  <c r="Y19" i="40"/>
  <c r="N43" i="40"/>
  <c r="N28" i="40"/>
  <c r="Y48" i="40"/>
  <c r="N74" i="40"/>
  <c r="N76" i="40"/>
  <c r="N60" i="40"/>
  <c r="N57" i="40"/>
  <c r="Y21" i="40"/>
  <c r="Y43" i="40"/>
  <c r="Y53" i="40"/>
  <c r="N51" i="40"/>
  <c r="N61" i="40"/>
  <c r="N66" i="40"/>
  <c r="N29" i="40"/>
  <c r="N16" i="40"/>
  <c r="Y13" i="40"/>
  <c r="N55" i="40"/>
  <c r="Y25" i="40"/>
  <c r="N21" i="40"/>
  <c r="N48" i="40"/>
  <c r="Y37" i="40"/>
  <c r="N65" i="40"/>
  <c r="Y28" i="40"/>
  <c r="N52" i="40"/>
  <c r="Y34" i="40"/>
  <c r="Y50" i="40"/>
  <c r="N13" i="40"/>
  <c r="Y27" i="40"/>
  <c r="N15" i="40"/>
  <c r="N34" i="40"/>
  <c r="Y45" i="40"/>
  <c r="Y30" i="40"/>
  <c r="Y35" i="40"/>
  <c r="N59" i="40"/>
  <c r="Y36" i="40"/>
  <c r="Y39" i="40"/>
  <c r="N41" i="40"/>
  <c r="N26" i="40"/>
  <c r="N10" i="40"/>
  <c r="Y18" i="40"/>
  <c r="N38" i="40"/>
  <c r="N20" i="40"/>
  <c r="N17" i="40"/>
  <c r="N14" i="40"/>
  <c r="N53" i="40"/>
  <c r="N56" i="40"/>
  <c r="N75" i="40"/>
  <c r="Y51" i="40"/>
  <c r="Y44" i="40"/>
  <c r="Y52" i="40"/>
  <c r="N54" i="40"/>
  <c r="Y33" i="40"/>
  <c r="N36" i="40"/>
  <c r="Y14" i="40"/>
  <c r="Y29" i="40"/>
  <c r="N62" i="40"/>
  <c r="N31" i="40"/>
  <c r="N72" i="40"/>
  <c r="N11" i="40"/>
  <c r="N73" i="40"/>
  <c r="N45" i="40"/>
  <c r="N40" i="40"/>
  <c r="Y46" i="40"/>
  <c r="Y32" i="40"/>
  <c r="N47" i="40"/>
  <c r="N50" i="40"/>
  <c r="Y15" i="40"/>
  <c r="N49" i="40"/>
  <c r="N22" i="40"/>
  <c r="Y24" i="40"/>
  <c r="Y42" i="40"/>
  <c r="N44" i="40"/>
  <c r="Y49" i="40"/>
  <c r="N37" i="40"/>
  <c r="N35" i="40"/>
  <c r="Y22" i="40"/>
  <c r="N12" i="40"/>
  <c r="Y31" i="40"/>
  <c r="N25" i="40"/>
  <c r="N42" i="40"/>
  <c r="Y41" i="40"/>
  <c r="Y10" i="40"/>
  <c r="N23" i="40"/>
  <c r="Y11" i="40"/>
  <c r="N46" i="40"/>
  <c r="Y16" i="40"/>
  <c r="N71" i="40"/>
  <c r="N64" i="40"/>
  <c r="N67" i="40"/>
  <c r="Y20" i="40"/>
  <c r="Y12" i="40"/>
  <c r="N32" i="40"/>
  <c r="N24" i="40"/>
  <c r="Y17" i="40"/>
  <c r="N30" i="40"/>
  <c r="Y38" i="40"/>
  <c r="Y26" i="40"/>
  <c r="N19" i="40"/>
  <c r="N27" i="40"/>
  <c r="N18" i="40"/>
  <c r="Y47" i="40"/>
  <c r="N70" i="40"/>
  <c r="N58" i="40"/>
  <c r="Y23" i="40"/>
  <c r="Y70" i="39"/>
  <c r="Y70" i="40"/>
  <c r="B22" i="17"/>
  <c r="D22" i="17"/>
  <c r="E20" i="24"/>
  <c r="B21" i="17"/>
  <c r="D21" i="17"/>
  <c r="E19" i="24"/>
  <c r="C122" i="24"/>
  <c r="C39" i="24"/>
  <c r="C99" i="24"/>
  <c r="C16" i="24"/>
  <c r="C115" i="24"/>
  <c r="C32" i="24"/>
  <c r="C108" i="24"/>
  <c r="C25" i="24"/>
  <c r="C121" i="24"/>
  <c r="C38" i="24"/>
  <c r="C113" i="24"/>
  <c r="C30" i="24"/>
  <c r="C106" i="24"/>
  <c r="C23" i="24"/>
  <c r="C119" i="24"/>
  <c r="C36" i="24"/>
  <c r="C101" i="24"/>
  <c r="C18" i="24"/>
  <c r="C117" i="24"/>
  <c r="C34" i="24"/>
  <c r="C103" i="24"/>
  <c r="C20" i="24"/>
  <c r="C107" i="24"/>
  <c r="C24" i="24"/>
  <c r="C100" i="24"/>
  <c r="C17" i="24"/>
  <c r="C116" i="24"/>
  <c r="C33" i="24"/>
  <c r="C105" i="24"/>
  <c r="C22" i="24"/>
  <c r="C98" i="24"/>
  <c r="C15" i="24"/>
  <c r="C114" i="24"/>
  <c r="C31" i="24"/>
  <c r="C111" i="24"/>
  <c r="C28" i="24"/>
  <c r="C104" i="24"/>
  <c r="C21" i="24"/>
  <c r="C120" i="24"/>
  <c r="C37" i="24"/>
  <c r="C109" i="24"/>
  <c r="C26" i="24"/>
  <c r="C102" i="24"/>
  <c r="C19" i="24"/>
  <c r="C118" i="24"/>
  <c r="C35" i="24"/>
  <c r="C112" i="24"/>
  <c r="C29" i="24"/>
  <c r="C110" i="24"/>
  <c r="C27" i="24"/>
  <c r="C130" i="24"/>
  <c r="C97" i="24"/>
  <c r="C14" i="24"/>
  <c r="C47" i="24"/>
  <c r="G143" i="4"/>
  <c r="N14" i="37"/>
  <c r="N72" i="37"/>
  <c r="N47" i="37"/>
  <c r="Y51" i="37"/>
  <c r="N74" i="37"/>
  <c r="N21" i="37"/>
  <c r="N63" i="37"/>
  <c r="Y53" i="37"/>
  <c r="N65" i="37"/>
  <c r="N59" i="37"/>
  <c r="N54" i="37"/>
  <c r="N41" i="37"/>
  <c r="N31" i="37"/>
  <c r="Y21" i="37"/>
  <c r="N48" i="37"/>
  <c r="N39" i="37"/>
  <c r="N62" i="37"/>
  <c r="N57" i="37"/>
  <c r="N50" i="37"/>
  <c r="Y45" i="37"/>
  <c r="Y24" i="37"/>
  <c r="Y11" i="37"/>
  <c r="N60" i="37"/>
  <c r="N19" i="37"/>
  <c r="Y14" i="37"/>
  <c r="Y43" i="37"/>
  <c r="Y47" i="37"/>
  <c r="N40" i="37"/>
  <c r="Y26" i="37"/>
  <c r="Y23" i="37"/>
  <c r="N22" i="37"/>
  <c r="N71" i="37"/>
  <c r="N61" i="37"/>
  <c r="N64" i="37"/>
  <c r="N45" i="37"/>
  <c r="N30" i="37"/>
  <c r="N53" i="37"/>
  <c r="Y39" i="37"/>
  <c r="N36" i="37"/>
  <c r="Y31" i="37"/>
  <c r="N66" i="37"/>
  <c r="N55" i="37"/>
  <c r="Y48" i="37"/>
  <c r="N24" i="37"/>
  <c r="N75" i="37"/>
  <c r="N18" i="37"/>
  <c r="Y29" i="37"/>
  <c r="Y52" i="37"/>
  <c r="Y44" i="37"/>
  <c r="N51" i="37"/>
  <c r="Y30" i="37"/>
  <c r="Y40" i="37"/>
  <c r="N70" i="37"/>
  <c r="Y19" i="37"/>
  <c r="N34" i="37"/>
  <c r="N73" i="37"/>
  <c r="Y16" i="37"/>
  <c r="N23" i="37"/>
  <c r="Y20" i="37"/>
  <c r="N16" i="37"/>
  <c r="Y33" i="37"/>
  <c r="N13" i="37"/>
  <c r="N43" i="37"/>
  <c r="N69" i="37"/>
  <c r="N27" i="37"/>
  <c r="Y18" i="37"/>
  <c r="Y35" i="37"/>
  <c r="N33" i="37"/>
  <c r="N26" i="37"/>
  <c r="N32" i="37"/>
  <c r="N56" i="37"/>
  <c r="N49" i="37"/>
  <c r="N77" i="37"/>
  <c r="N12" i="37"/>
  <c r="N68" i="37"/>
  <c r="N29" i="37"/>
  <c r="N15" i="37"/>
  <c r="N25" i="37"/>
  <c r="Y22" i="37"/>
  <c r="N10" i="37"/>
  <c r="N44" i="37"/>
  <c r="Y42" i="37"/>
  <c r="N11" i="37"/>
  <c r="N58" i="37"/>
  <c r="Y27" i="37"/>
  <c r="Y38" i="37"/>
  <c r="N37" i="37"/>
  <c r="Y10" i="37"/>
  <c r="N42" i="37"/>
  <c r="N35" i="37"/>
  <c r="Y32" i="37"/>
  <c r="Y36" i="37"/>
  <c r="Y49" i="37"/>
  <c r="Y34" i="37"/>
  <c r="Y15" i="37"/>
  <c r="Y25" i="37"/>
  <c r="Y46" i="37"/>
  <c r="Y13" i="37"/>
  <c r="Y37" i="37"/>
  <c r="N76" i="37"/>
  <c r="Y50" i="37"/>
  <c r="N20" i="37"/>
  <c r="Y12" i="37"/>
  <c r="N67" i="37"/>
  <c r="N28" i="37"/>
  <c r="N38" i="37"/>
  <c r="Y41" i="37"/>
  <c r="N52" i="37"/>
  <c r="N17" i="37"/>
  <c r="Y28" i="37"/>
  <c r="Y17" i="37"/>
  <c r="N46" i="37"/>
  <c r="E97" i="20"/>
  <c r="E123" i="20"/>
  <c r="E23" i="20"/>
  <c r="E103" i="20"/>
  <c r="E65" i="20"/>
  <c r="E30" i="20"/>
  <c r="E109" i="20"/>
  <c r="E26" i="20"/>
  <c r="E121" i="20"/>
  <c r="E78" i="20"/>
  <c r="E70" i="20"/>
  <c r="E111" i="20"/>
  <c r="E93" i="20"/>
  <c r="E100" i="20"/>
  <c r="E46" i="20"/>
  <c r="E54" i="20"/>
  <c r="E90" i="20"/>
  <c r="E69" i="20"/>
  <c r="E61" i="20"/>
  <c r="E19" i="20"/>
  <c r="E71" i="20"/>
  <c r="E107" i="20"/>
  <c r="E52" i="20"/>
  <c r="E25" i="20"/>
  <c r="E119" i="20"/>
  <c r="E114" i="20"/>
  <c r="E102" i="20"/>
  <c r="E115" i="20"/>
  <c r="E94" i="20"/>
  <c r="E116" i="20"/>
  <c r="E74" i="20"/>
  <c r="E17" i="20"/>
  <c r="E22" i="20"/>
  <c r="E85" i="20"/>
  <c r="E41" i="20"/>
  <c r="E45" i="20"/>
  <c r="E89" i="20"/>
  <c r="E88" i="20"/>
  <c r="E37" i="20"/>
  <c r="E44" i="20"/>
  <c r="E62" i="20"/>
  <c r="E110" i="20"/>
  <c r="E79" i="20"/>
  <c r="E51" i="20"/>
  <c r="E86" i="20"/>
  <c r="E35" i="20"/>
  <c r="E28" i="20"/>
  <c r="E20" i="20"/>
  <c r="E77" i="20"/>
  <c r="E15" i="20"/>
  <c r="E60" i="20"/>
  <c r="E21" i="20"/>
  <c r="E101" i="20"/>
  <c r="E68" i="20"/>
  <c r="E31" i="20"/>
  <c r="E49" i="20"/>
  <c r="E120" i="20"/>
  <c r="E98" i="20"/>
  <c r="E63" i="20"/>
  <c r="E24" i="20"/>
  <c r="E50" i="20"/>
  <c r="E72" i="20"/>
  <c r="E43" i="20"/>
  <c r="E117" i="20"/>
  <c r="E81" i="20"/>
  <c r="E76" i="20"/>
  <c r="E42" i="20"/>
  <c r="E96" i="20"/>
  <c r="E34" i="20"/>
  <c r="E122" i="20"/>
  <c r="E32" i="20"/>
  <c r="E36" i="20"/>
  <c r="E18" i="20"/>
  <c r="E87" i="20"/>
  <c r="E40" i="20"/>
  <c r="E38" i="20"/>
  <c r="E64" i="20"/>
  <c r="E106" i="20"/>
  <c r="E112" i="20"/>
  <c r="E33" i="20"/>
  <c r="E16" i="20"/>
  <c r="E57" i="20"/>
  <c r="E75" i="20"/>
  <c r="E99" i="20"/>
  <c r="E47" i="20"/>
  <c r="E58" i="20"/>
  <c r="E92" i="20"/>
  <c r="E59" i="20"/>
  <c r="E27" i="20"/>
  <c r="E13" i="20"/>
  <c r="E108" i="20"/>
  <c r="E118" i="20"/>
  <c r="E91" i="20"/>
  <c r="E56" i="20"/>
  <c r="E14" i="20"/>
  <c r="E113" i="20"/>
  <c r="E53" i="20"/>
  <c r="E95" i="20"/>
  <c r="E73" i="20"/>
  <c r="E105" i="20"/>
  <c r="E55" i="20"/>
  <c r="E39" i="20"/>
  <c r="E66" i="20"/>
  <c r="E83" i="20"/>
  <c r="E12" i="20"/>
  <c r="E104" i="20"/>
  <c r="E80" i="20"/>
  <c r="E29" i="20"/>
  <c r="E48" i="20"/>
  <c r="E84" i="20"/>
  <c r="E82" i="20"/>
  <c r="E67" i="20"/>
  <c r="Y70" i="37"/>
  <c r="E127" i="20"/>
  <c r="H127" i="20"/>
  <c r="F128" i="21"/>
  <c r="V22" i="27"/>
  <c r="V21" i="27"/>
  <c r="J105" i="4"/>
  <c r="K105" i="4"/>
  <c r="B16" i="17"/>
  <c r="D16" i="17"/>
  <c r="D49" i="17"/>
  <c r="D55" i="17"/>
  <c r="D57" i="17"/>
  <c r="D61" i="17"/>
  <c r="D63" i="17"/>
  <c r="G130" i="21"/>
  <c r="G132" i="21"/>
  <c r="G77" i="21"/>
  <c r="I130" i="21"/>
  <c r="I131" i="21"/>
  <c r="I132" i="21"/>
  <c r="I77" i="21"/>
  <c r="K130" i="21"/>
  <c r="K131" i="21"/>
  <c r="K132" i="21"/>
  <c r="K77" i="21"/>
  <c r="M130" i="21"/>
  <c r="M131" i="21"/>
  <c r="M132" i="21"/>
  <c r="M77" i="21"/>
  <c r="N77" i="21"/>
  <c r="N149" i="21"/>
  <c r="B105" i="24"/>
  <c r="B22" i="24"/>
  <c r="D22" i="24"/>
  <c r="F22" i="24"/>
  <c r="H22" i="24"/>
  <c r="B64" i="24"/>
  <c r="J64" i="24"/>
  <c r="C61" i="25"/>
  <c r="C49" i="27"/>
  <c r="G23" i="27"/>
  <c r="G100" i="21"/>
  <c r="I100" i="21"/>
  <c r="K100" i="21"/>
  <c r="M100" i="21"/>
  <c r="N100" i="21"/>
  <c r="N154" i="21"/>
  <c r="B110" i="24"/>
  <c r="B27" i="24"/>
  <c r="D27" i="24"/>
  <c r="F27" i="24"/>
  <c r="H27" i="24"/>
  <c r="B69" i="24"/>
  <c r="J69" i="24"/>
  <c r="D66" i="25"/>
  <c r="F50" i="27"/>
  <c r="V16" i="27"/>
  <c r="G12" i="21"/>
  <c r="I12" i="21"/>
  <c r="K12" i="21"/>
  <c r="M12" i="21"/>
  <c r="N12" i="21"/>
  <c r="G13" i="21"/>
  <c r="I13" i="21"/>
  <c r="K13" i="21"/>
  <c r="M13" i="21"/>
  <c r="N13" i="21"/>
  <c r="N141" i="21"/>
  <c r="B97" i="24"/>
  <c r="B14" i="24"/>
  <c r="D14" i="24"/>
  <c r="E14" i="24"/>
  <c r="F14" i="24"/>
  <c r="H14" i="24"/>
  <c r="B56" i="24"/>
  <c r="J56" i="24"/>
  <c r="D53" i="25"/>
  <c r="F45" i="27"/>
  <c r="V11" i="27"/>
  <c r="G31" i="21"/>
  <c r="I31" i="21"/>
  <c r="K31" i="21"/>
  <c r="M31" i="21"/>
  <c r="N31" i="21"/>
  <c r="G32" i="21"/>
  <c r="I32" i="21"/>
  <c r="K32" i="21"/>
  <c r="M32" i="21"/>
  <c r="N32" i="21"/>
  <c r="G33" i="21"/>
  <c r="I33" i="21"/>
  <c r="K33" i="21"/>
  <c r="M33" i="21"/>
  <c r="N33" i="21"/>
  <c r="N143" i="21"/>
  <c r="B99" i="24"/>
  <c r="B16" i="24"/>
  <c r="D16" i="24"/>
  <c r="F16" i="24"/>
  <c r="H16" i="24"/>
  <c r="B58" i="24"/>
  <c r="J58" i="24"/>
  <c r="D55" i="25"/>
  <c r="F46" i="27"/>
  <c r="V12" i="27"/>
  <c r="G48" i="21"/>
  <c r="I48" i="21"/>
  <c r="K48" i="21"/>
  <c r="M48" i="21"/>
  <c r="N48" i="21"/>
  <c r="G49" i="21"/>
  <c r="I49" i="21"/>
  <c r="K49" i="21"/>
  <c r="M49" i="21"/>
  <c r="N49" i="21"/>
  <c r="G50" i="21"/>
  <c r="I50" i="21"/>
  <c r="K50" i="21"/>
  <c r="M50" i="21"/>
  <c r="N50" i="21"/>
  <c r="G51" i="21"/>
  <c r="I51" i="21"/>
  <c r="K51" i="21"/>
  <c r="M51" i="21"/>
  <c r="N51" i="21"/>
  <c r="G14" i="21"/>
  <c r="I14" i="21"/>
  <c r="K14" i="21"/>
  <c r="M14" i="21"/>
  <c r="N14" i="21"/>
  <c r="G15" i="21"/>
  <c r="I15" i="21"/>
  <c r="K15" i="21"/>
  <c r="M15" i="21"/>
  <c r="N15" i="21"/>
  <c r="G16" i="21"/>
  <c r="I16" i="21"/>
  <c r="K16" i="21"/>
  <c r="M16" i="21"/>
  <c r="N16" i="21"/>
  <c r="G17" i="21"/>
  <c r="I17" i="21"/>
  <c r="K17" i="21"/>
  <c r="M17" i="21"/>
  <c r="N17" i="21"/>
  <c r="G18" i="21"/>
  <c r="I18" i="21"/>
  <c r="K18" i="21"/>
  <c r="M18" i="21"/>
  <c r="N18" i="21"/>
  <c r="G19" i="21"/>
  <c r="I19" i="21"/>
  <c r="K19" i="21"/>
  <c r="M19" i="21"/>
  <c r="N19" i="21"/>
  <c r="G20" i="21"/>
  <c r="I20" i="21"/>
  <c r="K20" i="21"/>
  <c r="M20" i="21"/>
  <c r="N20" i="21"/>
  <c r="N145" i="21"/>
  <c r="B101" i="24"/>
  <c r="B18" i="24"/>
  <c r="D18" i="24"/>
  <c r="F18" i="24"/>
  <c r="H18" i="24"/>
  <c r="B60" i="24"/>
  <c r="J60" i="24"/>
  <c r="D57" i="25"/>
  <c r="F47" i="27"/>
  <c r="V13" i="27"/>
  <c r="G57" i="21"/>
  <c r="I57" i="21"/>
  <c r="K57" i="21"/>
  <c r="M57" i="21"/>
  <c r="N57" i="21"/>
  <c r="G58" i="21"/>
  <c r="I58" i="21"/>
  <c r="K58" i="21"/>
  <c r="M58" i="21"/>
  <c r="N58" i="21"/>
  <c r="G59" i="21"/>
  <c r="I59" i="21"/>
  <c r="K59" i="21"/>
  <c r="M59" i="21"/>
  <c r="N59" i="21"/>
  <c r="G60" i="21"/>
  <c r="I60" i="21"/>
  <c r="K60" i="21"/>
  <c r="M60" i="21"/>
  <c r="N60" i="21"/>
  <c r="N147" i="21"/>
  <c r="B103" i="24"/>
  <c r="B20" i="24"/>
  <c r="D20" i="24"/>
  <c r="F20" i="24"/>
  <c r="H20" i="24"/>
  <c r="B62" i="24"/>
  <c r="J62" i="24"/>
  <c r="D59" i="25"/>
  <c r="F48" i="27"/>
  <c r="V14" i="27"/>
  <c r="G78" i="21"/>
  <c r="I78" i="21"/>
  <c r="K78" i="21"/>
  <c r="M78" i="21"/>
  <c r="N78" i="21"/>
  <c r="G79" i="21"/>
  <c r="I79" i="21"/>
  <c r="K79" i="21"/>
  <c r="M79" i="21"/>
  <c r="N79" i="21"/>
  <c r="G80" i="21"/>
  <c r="I80" i="21"/>
  <c r="K80" i="21"/>
  <c r="M80" i="21"/>
  <c r="N80" i="21"/>
  <c r="G81" i="21"/>
  <c r="I81" i="21"/>
  <c r="K81" i="21"/>
  <c r="M81" i="21"/>
  <c r="N81" i="21"/>
  <c r="G82" i="21"/>
  <c r="I82" i="21"/>
  <c r="K82" i="21"/>
  <c r="M82" i="21"/>
  <c r="N82" i="21"/>
  <c r="G83" i="21"/>
  <c r="I83" i="21"/>
  <c r="K83" i="21"/>
  <c r="M83" i="21"/>
  <c r="N83" i="21"/>
  <c r="N150" i="21"/>
  <c r="B106" i="24"/>
  <c r="B23" i="24"/>
  <c r="D23" i="24"/>
  <c r="F23" i="24"/>
  <c r="H23" i="24"/>
  <c r="B65" i="24"/>
  <c r="J65" i="24"/>
  <c r="D62" i="25"/>
  <c r="F49" i="27"/>
  <c r="V15" i="27"/>
  <c r="G103" i="21"/>
  <c r="I103" i="21"/>
  <c r="K103" i="21"/>
  <c r="M103" i="21"/>
  <c r="N103" i="21"/>
  <c r="N156" i="21"/>
  <c r="B112" i="24"/>
  <c r="B29" i="24"/>
  <c r="D29" i="24"/>
  <c r="F29" i="24"/>
  <c r="H29" i="24"/>
  <c r="B71" i="24"/>
  <c r="J71" i="24"/>
  <c r="D68" i="25"/>
  <c r="F51" i="27"/>
  <c r="V17" i="27"/>
  <c r="G104" i="21"/>
  <c r="I104" i="21"/>
  <c r="K104" i="21"/>
  <c r="M104" i="21"/>
  <c r="N104" i="21"/>
  <c r="G105" i="21"/>
  <c r="I105" i="21"/>
  <c r="K105" i="21"/>
  <c r="M105" i="21"/>
  <c r="N105" i="21"/>
  <c r="N157" i="21"/>
  <c r="B113" i="24"/>
  <c r="B30" i="24"/>
  <c r="D30" i="24"/>
  <c r="F30" i="24"/>
  <c r="H30" i="24"/>
  <c r="B72" i="24"/>
  <c r="J72" i="24"/>
  <c r="D69" i="25"/>
  <c r="F52" i="27"/>
  <c r="V18" i="27"/>
  <c r="G107" i="21"/>
  <c r="I107" i="21"/>
  <c r="K107" i="21"/>
  <c r="M107" i="21"/>
  <c r="N107" i="21"/>
  <c r="N159" i="21"/>
  <c r="B115" i="24"/>
  <c r="B32" i="24"/>
  <c r="D32" i="24"/>
  <c r="F32" i="24"/>
  <c r="H32" i="24"/>
  <c r="B74" i="24"/>
  <c r="J74" i="24"/>
  <c r="D71" i="25"/>
  <c r="F53" i="27"/>
  <c r="V19" i="27"/>
  <c r="G119" i="21"/>
  <c r="I119" i="21"/>
  <c r="K119" i="21"/>
  <c r="M119" i="21"/>
  <c r="N119" i="21"/>
  <c r="N167" i="21"/>
  <c r="B123" i="24"/>
  <c r="B40" i="24"/>
  <c r="D40" i="24"/>
  <c r="F40" i="24"/>
  <c r="H40" i="24"/>
  <c r="B82" i="24"/>
  <c r="J82" i="24"/>
  <c r="D79" i="25"/>
  <c r="F54" i="27"/>
  <c r="V20" i="27"/>
  <c r="V23" i="27"/>
  <c r="G16" i="27"/>
  <c r="G61" i="21"/>
  <c r="I61" i="21"/>
  <c r="K61" i="21"/>
  <c r="M61" i="21"/>
  <c r="N61" i="21"/>
  <c r="G62" i="21"/>
  <c r="I62" i="21"/>
  <c r="K62" i="21"/>
  <c r="M62" i="21"/>
  <c r="N62" i="21"/>
  <c r="G63" i="21"/>
  <c r="I63" i="21"/>
  <c r="K63" i="21"/>
  <c r="M63" i="21"/>
  <c r="N63" i="21"/>
  <c r="G64" i="21"/>
  <c r="I64" i="21"/>
  <c r="K64" i="21"/>
  <c r="M64" i="21"/>
  <c r="N64" i="21"/>
  <c r="G65" i="21"/>
  <c r="I65" i="21"/>
  <c r="K65" i="21"/>
  <c r="M65" i="21"/>
  <c r="N65" i="21"/>
  <c r="G66" i="21"/>
  <c r="I66" i="21"/>
  <c r="K66" i="21"/>
  <c r="M66" i="21"/>
  <c r="N66" i="21"/>
  <c r="G67" i="21"/>
  <c r="I67" i="21"/>
  <c r="K67" i="21"/>
  <c r="M67" i="21"/>
  <c r="N67" i="21"/>
  <c r="G68" i="21"/>
  <c r="I68" i="21"/>
  <c r="K68" i="21"/>
  <c r="M68" i="21"/>
  <c r="N68" i="21"/>
  <c r="G69" i="21"/>
  <c r="I69" i="21"/>
  <c r="K69" i="21"/>
  <c r="M69" i="21"/>
  <c r="N69" i="21"/>
  <c r="G70" i="21"/>
  <c r="I70" i="21"/>
  <c r="K70" i="21"/>
  <c r="M70" i="21"/>
  <c r="N70" i="21"/>
  <c r="G71" i="21"/>
  <c r="I71" i="21"/>
  <c r="K71" i="21"/>
  <c r="M71" i="21"/>
  <c r="N71" i="21"/>
  <c r="G72" i="21"/>
  <c r="I72" i="21"/>
  <c r="K72" i="21"/>
  <c r="M72" i="21"/>
  <c r="N72" i="21"/>
  <c r="G73" i="21"/>
  <c r="I73" i="21"/>
  <c r="K73" i="21"/>
  <c r="M73" i="21"/>
  <c r="N73" i="21"/>
  <c r="G74" i="21"/>
  <c r="I74" i="21"/>
  <c r="K74" i="21"/>
  <c r="M74" i="21"/>
  <c r="N74" i="21"/>
  <c r="G75" i="21"/>
  <c r="I75" i="21"/>
  <c r="K75" i="21"/>
  <c r="M75" i="21"/>
  <c r="N75" i="21"/>
  <c r="G76" i="21"/>
  <c r="I76" i="21"/>
  <c r="K76" i="21"/>
  <c r="M76" i="21"/>
  <c r="N76" i="21"/>
  <c r="N148" i="21"/>
  <c r="B104" i="24"/>
  <c r="B21" i="24"/>
  <c r="D21" i="24"/>
  <c r="F21" i="24"/>
  <c r="H21" i="24"/>
  <c r="B63" i="24"/>
  <c r="J63" i="24"/>
  <c r="C60" i="25"/>
  <c r="C48" i="27"/>
  <c r="F23" i="27"/>
  <c r="F18" i="27"/>
  <c r="G108" i="21"/>
  <c r="I108" i="21"/>
  <c r="K108" i="21"/>
  <c r="M108" i="21"/>
  <c r="N108" i="21"/>
  <c r="N160" i="21"/>
  <c r="B116" i="24"/>
  <c r="B33" i="24"/>
  <c r="D33" i="24"/>
  <c r="F33" i="24"/>
  <c r="H33" i="24"/>
  <c r="B75" i="24"/>
  <c r="J75" i="24"/>
  <c r="C72" i="25"/>
  <c r="C55" i="27"/>
  <c r="M23" i="27"/>
  <c r="M19" i="27"/>
  <c r="M17" i="27"/>
  <c r="G106" i="21"/>
  <c r="I106" i="21"/>
  <c r="K106" i="21"/>
  <c r="M106" i="21"/>
  <c r="N106" i="21"/>
  <c r="N158" i="21"/>
  <c r="B114" i="24"/>
  <c r="B31" i="24"/>
  <c r="D31" i="24"/>
  <c r="F31" i="24"/>
  <c r="H31" i="24"/>
  <c r="B73" i="24"/>
  <c r="J73" i="24"/>
  <c r="C70" i="25"/>
  <c r="C54" i="27"/>
  <c r="L23" i="27"/>
  <c r="L19" i="27"/>
  <c r="G84" i="21"/>
  <c r="I84" i="21"/>
  <c r="K84" i="21"/>
  <c r="M84" i="21"/>
  <c r="N84" i="21"/>
  <c r="G85" i="21"/>
  <c r="I85" i="21"/>
  <c r="K85" i="21"/>
  <c r="M85" i="21"/>
  <c r="N85" i="21"/>
  <c r="G86" i="21"/>
  <c r="I86" i="21"/>
  <c r="K86" i="21"/>
  <c r="M86" i="21"/>
  <c r="N86" i="21"/>
  <c r="G87" i="21"/>
  <c r="I87" i="21"/>
  <c r="K87" i="21"/>
  <c r="M87" i="21"/>
  <c r="N87" i="21"/>
  <c r="G88" i="21"/>
  <c r="I88" i="21"/>
  <c r="K88" i="21"/>
  <c r="M88" i="21"/>
  <c r="N88" i="21"/>
  <c r="G89" i="21"/>
  <c r="I89" i="21"/>
  <c r="K89" i="21"/>
  <c r="M89" i="21"/>
  <c r="N89" i="21"/>
  <c r="N151" i="21"/>
  <c r="B107" i="24"/>
  <c r="B24" i="24"/>
  <c r="D24" i="24"/>
  <c r="F24" i="24"/>
  <c r="H24" i="24"/>
  <c r="B66" i="24"/>
  <c r="J66" i="24"/>
  <c r="C63" i="25"/>
  <c r="C50" i="27"/>
  <c r="H23" i="27"/>
  <c r="H17" i="27"/>
  <c r="G118" i="21"/>
  <c r="I118" i="21"/>
  <c r="K118" i="21"/>
  <c r="M118" i="21"/>
  <c r="N118" i="21"/>
  <c r="N166" i="21"/>
  <c r="B122" i="24"/>
  <c r="B39" i="24"/>
  <c r="D39" i="24"/>
  <c r="F39" i="24"/>
  <c r="H39" i="24"/>
  <c r="B81" i="24"/>
  <c r="J81" i="24"/>
  <c r="C78" i="25"/>
  <c r="C61" i="27"/>
  <c r="S23" i="27"/>
  <c r="S20" i="27"/>
  <c r="F19" i="27"/>
  <c r="G99" i="21"/>
  <c r="I99" i="21"/>
  <c r="K99" i="21"/>
  <c r="M99" i="21"/>
  <c r="N99" i="21"/>
  <c r="N153" i="21"/>
  <c r="B109" i="24"/>
  <c r="B26" i="24"/>
  <c r="D26" i="24"/>
  <c r="F26" i="24"/>
  <c r="H26" i="24"/>
  <c r="B68" i="24"/>
  <c r="J68" i="24"/>
  <c r="C65" i="25"/>
  <c r="C52" i="27"/>
  <c r="J23" i="27"/>
  <c r="J16" i="27"/>
  <c r="L22" i="27"/>
  <c r="G21" i="21"/>
  <c r="I21" i="21"/>
  <c r="K21" i="21"/>
  <c r="M21" i="21"/>
  <c r="N21" i="21"/>
  <c r="G22" i="21"/>
  <c r="I22" i="21"/>
  <c r="K22" i="21"/>
  <c r="M22" i="21"/>
  <c r="N22" i="21"/>
  <c r="G23" i="21"/>
  <c r="I23" i="21"/>
  <c r="K23" i="21"/>
  <c r="M23" i="21"/>
  <c r="N23" i="21"/>
  <c r="G24" i="21"/>
  <c r="I24" i="21"/>
  <c r="K24" i="21"/>
  <c r="M24" i="21"/>
  <c r="N24" i="21"/>
  <c r="G25" i="21"/>
  <c r="I25" i="21"/>
  <c r="K25" i="21"/>
  <c r="M25" i="21"/>
  <c r="N25" i="21"/>
  <c r="G26" i="21"/>
  <c r="I26" i="21"/>
  <c r="K26" i="21"/>
  <c r="M26" i="21"/>
  <c r="N26" i="21"/>
  <c r="G27" i="21"/>
  <c r="I27" i="21"/>
  <c r="K27" i="21"/>
  <c r="M27" i="21"/>
  <c r="N27" i="21"/>
  <c r="G28" i="21"/>
  <c r="I28" i="21"/>
  <c r="K28" i="21"/>
  <c r="M28" i="21"/>
  <c r="N28" i="21"/>
  <c r="G29" i="21"/>
  <c r="I29" i="21"/>
  <c r="K29" i="21"/>
  <c r="M29" i="21"/>
  <c r="N29" i="21"/>
  <c r="G30" i="21"/>
  <c r="I30" i="21"/>
  <c r="K30" i="21"/>
  <c r="M30" i="21"/>
  <c r="N30" i="21"/>
  <c r="N142" i="21"/>
  <c r="B98" i="24"/>
  <c r="B15" i="24"/>
  <c r="D15" i="24"/>
  <c r="F15" i="24"/>
  <c r="H15" i="24"/>
  <c r="B57" i="24"/>
  <c r="J57" i="24"/>
  <c r="C54" i="25"/>
  <c r="C45" i="27"/>
  <c r="C23" i="27"/>
  <c r="C22" i="27"/>
  <c r="G125" i="21"/>
  <c r="I125" i="21"/>
  <c r="K125" i="21"/>
  <c r="M125" i="21"/>
  <c r="N125" i="21"/>
  <c r="G126" i="21"/>
  <c r="I126" i="21"/>
  <c r="K126" i="21"/>
  <c r="M126" i="21"/>
  <c r="N126" i="21"/>
  <c r="G127" i="21"/>
  <c r="I127" i="21"/>
  <c r="K127" i="21"/>
  <c r="M127" i="21"/>
  <c r="N127" i="21"/>
  <c r="N173" i="21"/>
  <c r="B129" i="24"/>
  <c r="B46" i="24"/>
  <c r="D46" i="24"/>
  <c r="F46" i="24"/>
  <c r="H46" i="24"/>
  <c r="B88" i="24"/>
  <c r="J88" i="24"/>
  <c r="C85" i="25"/>
  <c r="C63" i="27"/>
  <c r="U23" i="27"/>
  <c r="U13" i="27"/>
  <c r="G110" i="21"/>
  <c r="I110" i="21"/>
  <c r="K110" i="21"/>
  <c r="M110" i="21"/>
  <c r="N110" i="21"/>
  <c r="N162" i="21"/>
  <c r="B118" i="24"/>
  <c r="B35" i="24"/>
  <c r="D35" i="24"/>
  <c r="F35" i="24"/>
  <c r="H35" i="24"/>
  <c r="B77" i="24"/>
  <c r="J77" i="24"/>
  <c r="C74" i="25"/>
  <c r="C57" i="27"/>
  <c r="O23" i="27"/>
  <c r="O12" i="27"/>
  <c r="G34" i="21"/>
  <c r="I34" i="21"/>
  <c r="K34" i="21"/>
  <c r="M34" i="21"/>
  <c r="N34" i="21"/>
  <c r="G35" i="21"/>
  <c r="I35" i="21"/>
  <c r="K35" i="21"/>
  <c r="M35" i="21"/>
  <c r="N35" i="21"/>
  <c r="G36" i="21"/>
  <c r="I36" i="21"/>
  <c r="K36" i="21"/>
  <c r="M36" i="21"/>
  <c r="N36" i="21"/>
  <c r="G37" i="21"/>
  <c r="I37" i="21"/>
  <c r="K37" i="21"/>
  <c r="M37" i="21"/>
  <c r="N37" i="21"/>
  <c r="G38" i="21"/>
  <c r="I38" i="21"/>
  <c r="K38" i="21"/>
  <c r="M38" i="21"/>
  <c r="N38" i="21"/>
  <c r="G39" i="21"/>
  <c r="I39" i="21"/>
  <c r="K39" i="21"/>
  <c r="M39" i="21"/>
  <c r="N39" i="21"/>
  <c r="G40" i="21"/>
  <c r="I40" i="21"/>
  <c r="K40" i="21"/>
  <c r="M40" i="21"/>
  <c r="N40" i="21"/>
  <c r="G41" i="21"/>
  <c r="I41" i="21"/>
  <c r="K41" i="21"/>
  <c r="M41" i="21"/>
  <c r="N41" i="21"/>
  <c r="G42" i="21"/>
  <c r="I42" i="21"/>
  <c r="K42" i="21"/>
  <c r="M42" i="21"/>
  <c r="N42" i="21"/>
  <c r="G43" i="21"/>
  <c r="I43" i="21"/>
  <c r="K43" i="21"/>
  <c r="M43" i="21"/>
  <c r="N43" i="21"/>
  <c r="G44" i="21"/>
  <c r="I44" i="21"/>
  <c r="K44" i="21"/>
  <c r="M44" i="21"/>
  <c r="N44" i="21"/>
  <c r="G45" i="21"/>
  <c r="I45" i="21"/>
  <c r="K45" i="21"/>
  <c r="M45" i="21"/>
  <c r="N45" i="21"/>
  <c r="G46" i="21"/>
  <c r="I46" i="21"/>
  <c r="K46" i="21"/>
  <c r="M46" i="21"/>
  <c r="N46" i="21"/>
  <c r="G47" i="21"/>
  <c r="I47" i="21"/>
  <c r="K47" i="21"/>
  <c r="M47" i="21"/>
  <c r="N47" i="21"/>
  <c r="N144" i="21"/>
  <c r="B100" i="24"/>
  <c r="B17" i="24"/>
  <c r="D17" i="24"/>
  <c r="F17" i="24"/>
  <c r="H17" i="24"/>
  <c r="B59" i="24"/>
  <c r="J59" i="24"/>
  <c r="C56" i="25"/>
  <c r="C46" i="27"/>
  <c r="D23" i="27"/>
  <c r="D19" i="27"/>
  <c r="G111" i="21"/>
  <c r="I111" i="21"/>
  <c r="K111" i="21"/>
  <c r="M111" i="21"/>
  <c r="N111" i="21"/>
  <c r="N163" i="21"/>
  <c r="B119" i="24"/>
  <c r="B36" i="24"/>
  <c r="D36" i="24"/>
  <c r="F36" i="24"/>
  <c r="H36" i="24"/>
  <c r="B78" i="24"/>
  <c r="J78" i="24"/>
  <c r="C75" i="25"/>
  <c r="C58" i="27"/>
  <c r="P23" i="27"/>
  <c r="P18" i="27"/>
  <c r="S13" i="27"/>
  <c r="G90" i="21"/>
  <c r="I90" i="21"/>
  <c r="K90" i="21"/>
  <c r="M90" i="21"/>
  <c r="N90" i="21"/>
  <c r="G91" i="21"/>
  <c r="I91" i="21"/>
  <c r="K91" i="21"/>
  <c r="M91" i="21"/>
  <c r="N91" i="21"/>
  <c r="G92" i="21"/>
  <c r="I92" i="21"/>
  <c r="K92" i="21"/>
  <c r="M92" i="21"/>
  <c r="N92" i="21"/>
  <c r="G93" i="21"/>
  <c r="I93" i="21"/>
  <c r="K93" i="21"/>
  <c r="M93" i="21"/>
  <c r="N93" i="21"/>
  <c r="G94" i="21"/>
  <c r="I94" i="21"/>
  <c r="K94" i="21"/>
  <c r="M94" i="21"/>
  <c r="N94" i="21"/>
  <c r="G95" i="21"/>
  <c r="I95" i="21"/>
  <c r="K95" i="21"/>
  <c r="M95" i="21"/>
  <c r="N95" i="21"/>
  <c r="G96" i="21"/>
  <c r="I96" i="21"/>
  <c r="K96" i="21"/>
  <c r="M96" i="21"/>
  <c r="N96" i="21"/>
  <c r="G97" i="21"/>
  <c r="I97" i="21"/>
  <c r="K97" i="21"/>
  <c r="M97" i="21"/>
  <c r="N97" i="21"/>
  <c r="G98" i="21"/>
  <c r="I98" i="21"/>
  <c r="K98" i="21"/>
  <c r="M98" i="21"/>
  <c r="N98" i="21"/>
  <c r="N152" i="21"/>
  <c r="B108" i="24"/>
  <c r="B25" i="24"/>
  <c r="D25" i="24"/>
  <c r="F25" i="24"/>
  <c r="H25" i="24"/>
  <c r="B67" i="24"/>
  <c r="J67" i="24"/>
  <c r="C64" i="25"/>
  <c r="C51" i="27"/>
  <c r="I23" i="27"/>
  <c r="I19" i="27"/>
  <c r="G13" i="27"/>
  <c r="F21" i="27"/>
  <c r="D22" i="27"/>
  <c r="G109" i="21"/>
  <c r="I109" i="21"/>
  <c r="K109" i="21"/>
  <c r="M109" i="21"/>
  <c r="N109" i="21"/>
  <c r="N161" i="21"/>
  <c r="B117" i="24"/>
  <c r="B34" i="24"/>
  <c r="D34" i="24"/>
  <c r="F34" i="24"/>
  <c r="H34" i="24"/>
  <c r="B76" i="24"/>
  <c r="J76" i="24"/>
  <c r="C73" i="25"/>
  <c r="C56" i="27"/>
  <c r="N23" i="27"/>
  <c r="N15" i="27"/>
  <c r="G52" i="21"/>
  <c r="I52" i="21"/>
  <c r="K52" i="21"/>
  <c r="M52" i="21"/>
  <c r="N52" i="21"/>
  <c r="G53" i="21"/>
  <c r="I53" i="21"/>
  <c r="K53" i="21"/>
  <c r="M53" i="21"/>
  <c r="N53" i="21"/>
  <c r="G54" i="21"/>
  <c r="I54" i="21"/>
  <c r="K54" i="21"/>
  <c r="M54" i="21"/>
  <c r="N54" i="21"/>
  <c r="G55" i="21"/>
  <c r="I55" i="21"/>
  <c r="K55" i="21"/>
  <c r="M55" i="21"/>
  <c r="N55" i="21"/>
  <c r="G56" i="21"/>
  <c r="I56" i="21"/>
  <c r="K56" i="21"/>
  <c r="M56" i="21"/>
  <c r="N56" i="21"/>
  <c r="N146" i="21"/>
  <c r="B102" i="24"/>
  <c r="B19" i="24"/>
  <c r="D19" i="24"/>
  <c r="F19" i="24"/>
  <c r="H19" i="24"/>
  <c r="B61" i="24"/>
  <c r="J61" i="24"/>
  <c r="C58" i="25"/>
  <c r="C47" i="27"/>
  <c r="E23" i="27"/>
  <c r="E22" i="27"/>
  <c r="H14" i="27"/>
  <c r="M12" i="27"/>
  <c r="C17" i="27"/>
  <c r="O21" i="27"/>
  <c r="G101" i="21"/>
  <c r="I101" i="21"/>
  <c r="K101" i="21"/>
  <c r="M101" i="21"/>
  <c r="N101" i="21"/>
  <c r="G102" i="21"/>
  <c r="I102" i="21"/>
  <c r="K102" i="21"/>
  <c r="M102" i="21"/>
  <c r="N102" i="21"/>
  <c r="G112" i="21"/>
  <c r="I112" i="21"/>
  <c r="K112" i="21"/>
  <c r="M112" i="21"/>
  <c r="N112" i="21"/>
  <c r="G113" i="21"/>
  <c r="I113" i="21"/>
  <c r="K113" i="21"/>
  <c r="M113" i="21"/>
  <c r="N113" i="21"/>
  <c r="N155" i="21"/>
  <c r="B111" i="24"/>
  <c r="B28" i="24"/>
  <c r="D28" i="24"/>
  <c r="F28" i="24"/>
  <c r="H28" i="24"/>
  <c r="B70" i="24"/>
  <c r="J70" i="24"/>
  <c r="C67" i="25"/>
  <c r="C53" i="27"/>
  <c r="K23" i="27"/>
  <c r="K16" i="27"/>
  <c r="G114" i="21"/>
  <c r="I114" i="21"/>
  <c r="K114" i="21"/>
  <c r="M114" i="21"/>
  <c r="N114" i="21"/>
  <c r="N164" i="21"/>
  <c r="B120" i="24"/>
  <c r="B37" i="24"/>
  <c r="D37" i="24"/>
  <c r="F37" i="24"/>
  <c r="H37" i="24"/>
  <c r="B79" i="24"/>
  <c r="J79" i="24"/>
  <c r="C76" i="25"/>
  <c r="C59" i="27"/>
  <c r="Q23" i="27"/>
  <c r="Q21" i="27"/>
  <c r="U12" i="27"/>
  <c r="C13" i="27"/>
  <c r="K17" i="27"/>
  <c r="L18" i="27"/>
  <c r="U19" i="27"/>
  <c r="N21" i="27"/>
  <c r="D20" i="27"/>
  <c r="I20" i="27"/>
  <c r="O22" i="27"/>
  <c r="Q16" i="27"/>
  <c r="I22" i="27"/>
  <c r="F20" i="27"/>
  <c r="U15" i="27"/>
  <c r="J14" i="27"/>
  <c r="C19" i="27"/>
  <c r="J20" i="27"/>
  <c r="D14" i="27"/>
  <c r="P14" i="27"/>
  <c r="G115" i="21"/>
  <c r="I115" i="21"/>
  <c r="K115" i="21"/>
  <c r="M115" i="21"/>
  <c r="N115" i="21"/>
  <c r="G116" i="21"/>
  <c r="I116" i="21"/>
  <c r="K116" i="21"/>
  <c r="M116" i="21"/>
  <c r="N116" i="21"/>
  <c r="G117" i="21"/>
  <c r="I117" i="21"/>
  <c r="K117" i="21"/>
  <c r="M117" i="21"/>
  <c r="N117" i="21"/>
  <c r="N165" i="21"/>
  <c r="B121" i="24"/>
  <c r="B38" i="24"/>
  <c r="D38" i="24"/>
  <c r="F38" i="24"/>
  <c r="H38" i="24"/>
  <c r="B80" i="24"/>
  <c r="J80" i="24"/>
  <c r="C77" i="25"/>
  <c r="C60" i="27"/>
  <c r="R23" i="27"/>
  <c r="R13" i="27"/>
  <c r="D16" i="27"/>
  <c r="E20" i="27"/>
  <c r="O15" i="27"/>
  <c r="Q15" i="27"/>
  <c r="E15" i="27"/>
  <c r="M16" i="27"/>
  <c r="C21" i="27"/>
  <c r="P13" i="27"/>
  <c r="F14" i="27"/>
  <c r="J15" i="27"/>
  <c r="G120" i="21"/>
  <c r="I120" i="21"/>
  <c r="K120" i="21"/>
  <c r="M120" i="21"/>
  <c r="N120" i="21"/>
  <c r="N168" i="21"/>
  <c r="B124" i="24"/>
  <c r="B41" i="24"/>
  <c r="D41" i="24"/>
  <c r="F41" i="24"/>
  <c r="H41" i="24"/>
  <c r="B83" i="24"/>
  <c r="J83" i="24"/>
  <c r="C80" i="25"/>
  <c r="C62" i="27"/>
  <c r="T23" i="27"/>
  <c r="T16" i="27"/>
  <c r="J21" i="27"/>
  <c r="F17" i="27"/>
  <c r="I17" i="27"/>
  <c r="E13" i="27"/>
  <c r="P17" i="27"/>
  <c r="L12" i="27"/>
  <c r="R14" i="27"/>
  <c r="P16" i="27"/>
  <c r="I12" i="27"/>
  <c r="H15" i="27"/>
  <c r="M20" i="27"/>
  <c r="I16" i="27"/>
  <c r="F22" i="27"/>
  <c r="H19" i="27"/>
  <c r="J17" i="27"/>
  <c r="R16" i="27"/>
  <c r="E19" i="27"/>
  <c r="R18" i="27"/>
  <c r="F13" i="27"/>
  <c r="T17" i="27"/>
  <c r="K18" i="27"/>
  <c r="K12" i="27"/>
  <c r="O14" i="27"/>
  <c r="S14" i="27"/>
  <c r="N19" i="27"/>
  <c r="M15" i="27"/>
  <c r="S15" i="27"/>
  <c r="R19" i="27"/>
  <c r="H21" i="27"/>
  <c r="N18" i="27"/>
  <c r="O16" i="27"/>
  <c r="S17" i="27"/>
  <c r="Q17" i="27"/>
  <c r="Q18" i="27"/>
  <c r="G17" i="27"/>
  <c r="M14" i="27"/>
  <c r="U17" i="27"/>
  <c r="G15" i="27"/>
  <c r="Q20" i="27"/>
  <c r="P15" i="27"/>
  <c r="T13" i="27"/>
  <c r="H22" i="27"/>
  <c r="G22" i="27"/>
  <c r="J22" i="27"/>
  <c r="D17" i="27"/>
  <c r="T14" i="27"/>
  <c r="M13" i="27"/>
  <c r="L16" i="27"/>
  <c r="C12" i="27"/>
  <c r="D18" i="27"/>
  <c r="U18" i="27"/>
  <c r="N12" i="27"/>
  <c r="T18" i="27"/>
  <c r="E18" i="27"/>
  <c r="G20" i="27"/>
  <c r="L14" i="27"/>
  <c r="P12" i="27"/>
  <c r="O20" i="27"/>
  <c r="C20" i="27"/>
  <c r="C16" i="27"/>
  <c r="Q14" i="27"/>
  <c r="N13" i="27"/>
  <c r="M22" i="27"/>
  <c r="S18" i="27"/>
  <c r="R12" i="27"/>
  <c r="H20" i="27"/>
  <c r="N16" i="27"/>
  <c r="K15" i="27"/>
  <c r="L17" i="27"/>
  <c r="U14" i="27"/>
  <c r="I15" i="27"/>
  <c r="K21" i="27"/>
  <c r="R15" i="27"/>
  <c r="E17" i="27"/>
  <c r="J19" i="27"/>
  <c r="O19" i="27"/>
  <c r="S12" i="27"/>
  <c r="H18" i="27"/>
  <c r="H13" i="27"/>
  <c r="T12" i="27"/>
  <c r="K22" i="27"/>
  <c r="D15" i="27"/>
  <c r="S19" i="27"/>
  <c r="N20" i="27"/>
  <c r="T15" i="27"/>
  <c r="R21" i="27"/>
  <c r="J12" i="27"/>
  <c r="K13" i="27"/>
  <c r="Q12" i="27"/>
  <c r="O18" i="27"/>
  <c r="L20" i="27"/>
  <c r="L13" i="27"/>
  <c r="I21" i="27"/>
  <c r="H16" i="27"/>
  <c r="D12" i="27"/>
  <c r="P19" i="27"/>
  <c r="N22" i="27"/>
  <c r="I13" i="27"/>
  <c r="R22" i="27"/>
  <c r="M18" i="27"/>
  <c r="P20" i="27"/>
  <c r="I18" i="27"/>
  <c r="G14" i="27"/>
  <c r="N14" i="27"/>
  <c r="O13" i="27"/>
  <c r="U16" i="27"/>
  <c r="C18" i="27"/>
  <c r="G18" i="27"/>
  <c r="L15" i="27"/>
  <c r="P21" i="27"/>
  <c r="E16" i="27"/>
  <c r="R20" i="27"/>
  <c r="T19" i="27"/>
  <c r="Q22" i="27"/>
  <c r="C15" i="27"/>
  <c r="O17" i="27"/>
  <c r="F15" i="27"/>
  <c r="D13" i="27"/>
  <c r="F16" i="27"/>
  <c r="C14" i="27"/>
  <c r="I14" i="27"/>
  <c r="K14" i="27"/>
  <c r="N17" i="27"/>
  <c r="E14" i="27"/>
  <c r="K20" i="27"/>
  <c r="E21" i="27"/>
  <c r="G21" i="27"/>
  <c r="M21" i="27"/>
  <c r="D21" i="27"/>
  <c r="G12" i="27"/>
  <c r="S16" i="27"/>
  <c r="Q19" i="27"/>
  <c r="H12" i="27"/>
  <c r="K19" i="27"/>
  <c r="J18" i="27"/>
  <c r="J13" i="27"/>
  <c r="R17" i="27"/>
  <c r="Q13" i="27"/>
  <c r="E12" i="27"/>
  <c r="T20" i="27"/>
  <c r="L21" i="27"/>
  <c r="F12" i="27"/>
  <c r="G19" i="27"/>
  <c r="P22" i="27"/>
  <c r="G11" i="27"/>
  <c r="S11" i="27"/>
  <c r="M11" i="27"/>
  <c r="O11" i="27"/>
  <c r="P11" i="27"/>
  <c r="H11" i="27"/>
  <c r="E11" i="27"/>
  <c r="J11" i="27"/>
  <c r="T11" i="27"/>
  <c r="F11" i="27"/>
  <c r="Q11" i="27"/>
  <c r="U11" i="27"/>
  <c r="K11" i="27"/>
  <c r="I11" i="27"/>
  <c r="L11" i="27"/>
  <c r="C11" i="27"/>
  <c r="R11" i="27"/>
  <c r="N11" i="27"/>
  <c r="S21" i="27"/>
  <c r="D11" i="27"/>
  <c r="D54" i="25"/>
  <c r="D56" i="25"/>
  <c r="D58" i="25"/>
  <c r="D60" i="25"/>
  <c r="D61" i="25"/>
  <c r="D63" i="25"/>
  <c r="D64" i="25"/>
  <c r="D65" i="25"/>
  <c r="D67" i="25"/>
  <c r="D70" i="25"/>
  <c r="D72" i="25"/>
  <c r="D73" i="25"/>
  <c r="D74" i="25"/>
  <c r="D75" i="25"/>
  <c r="D76" i="25"/>
  <c r="D77" i="25"/>
  <c r="D78" i="25"/>
  <c r="D80" i="25"/>
  <c r="G121" i="21"/>
  <c r="I121" i="21"/>
  <c r="K121" i="21"/>
  <c r="M121" i="21"/>
  <c r="N121" i="21"/>
  <c r="N169" i="21"/>
  <c r="B125" i="24"/>
  <c r="B42" i="24"/>
  <c r="D42" i="24"/>
  <c r="F42" i="24"/>
  <c r="H42" i="24"/>
  <c r="B84" i="24"/>
  <c r="J84" i="24"/>
  <c r="D81" i="25"/>
  <c r="G122" i="21"/>
  <c r="I122" i="21"/>
  <c r="K122" i="21"/>
  <c r="M122" i="21"/>
  <c r="N122" i="21"/>
  <c r="N170" i="21"/>
  <c r="B126" i="24"/>
  <c r="B43" i="24"/>
  <c r="D43" i="24"/>
  <c r="F43" i="24"/>
  <c r="H43" i="24"/>
  <c r="B85" i="24"/>
  <c r="J85" i="24"/>
  <c r="D82" i="25"/>
  <c r="G123" i="21"/>
  <c r="I123" i="21"/>
  <c r="K123" i="21"/>
  <c r="M123" i="21"/>
  <c r="N123" i="21"/>
  <c r="N171" i="21"/>
  <c r="B127" i="24"/>
  <c r="B44" i="24"/>
  <c r="D44" i="24"/>
  <c r="F44" i="24"/>
  <c r="H44" i="24"/>
  <c r="B86" i="24"/>
  <c r="J86" i="24"/>
  <c r="D83" i="25"/>
  <c r="G124" i="21"/>
  <c r="I124" i="21"/>
  <c r="K124" i="21"/>
  <c r="M124" i="21"/>
  <c r="N124" i="21"/>
  <c r="N172" i="21"/>
  <c r="B128" i="24"/>
  <c r="B45" i="24"/>
  <c r="D45" i="24"/>
  <c r="F45" i="24"/>
  <c r="H45" i="24"/>
  <c r="B87" i="24"/>
  <c r="J87" i="24"/>
  <c r="D84" i="25"/>
  <c r="D85" i="25"/>
  <c r="D86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F65" i="27"/>
  <c r="D89" i="25"/>
  <c r="C65" i="27"/>
  <c r="C53" i="25"/>
  <c r="C55" i="25"/>
  <c r="C57" i="25"/>
  <c r="C59" i="25"/>
  <c r="C62" i="25"/>
  <c r="C66" i="25"/>
  <c r="C68" i="25"/>
  <c r="C69" i="25"/>
  <c r="C71" i="25"/>
  <c r="C79" i="25"/>
  <c r="C81" i="25"/>
  <c r="C82" i="25"/>
  <c r="C83" i="25"/>
  <c r="C84" i="25"/>
  <c r="C86" i="25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C15" i="14"/>
  <c r="B13" i="16"/>
  <c r="D15" i="14"/>
  <c r="C13" i="16"/>
  <c r="E15" i="14"/>
  <c r="D13" i="16"/>
  <c r="F15" i="14"/>
  <c r="E13" i="16"/>
  <c r="G15" i="14"/>
  <c r="F13" i="16"/>
  <c r="H15" i="14"/>
  <c r="G13" i="16"/>
  <c r="I15" i="14"/>
  <c r="H13" i="16"/>
  <c r="J15" i="14"/>
  <c r="I13" i="16"/>
  <c r="K15" i="14"/>
  <c r="J13" i="16"/>
  <c r="L15" i="14"/>
  <c r="K13" i="16"/>
  <c r="L13" i="16"/>
  <c r="C16" i="14"/>
  <c r="B14" i="16"/>
  <c r="D16" i="14"/>
  <c r="C14" i="16"/>
  <c r="E16" i="14"/>
  <c r="D14" i="16"/>
  <c r="F16" i="14"/>
  <c r="E14" i="16"/>
  <c r="G16" i="14"/>
  <c r="F14" i="16"/>
  <c r="H16" i="14"/>
  <c r="G14" i="16"/>
  <c r="I16" i="14"/>
  <c r="H14" i="16"/>
  <c r="J16" i="14"/>
  <c r="I14" i="16"/>
  <c r="K16" i="14"/>
  <c r="J14" i="16"/>
  <c r="L16" i="14"/>
  <c r="K14" i="16"/>
  <c r="L14" i="16"/>
  <c r="C17" i="14"/>
  <c r="B15" i="16"/>
  <c r="D17" i="14"/>
  <c r="C15" i="16"/>
  <c r="E17" i="14"/>
  <c r="D15" i="16"/>
  <c r="F17" i="14"/>
  <c r="E15" i="16"/>
  <c r="G17" i="14"/>
  <c r="F15" i="16"/>
  <c r="H17" i="14"/>
  <c r="G15" i="16"/>
  <c r="I17" i="14"/>
  <c r="H15" i="16"/>
  <c r="J17" i="14"/>
  <c r="I15" i="16"/>
  <c r="K17" i="14"/>
  <c r="J15" i="16"/>
  <c r="L17" i="14"/>
  <c r="K15" i="16"/>
  <c r="L15" i="16"/>
  <c r="C18" i="14"/>
  <c r="B16" i="16"/>
  <c r="D18" i="14"/>
  <c r="C16" i="16"/>
  <c r="E18" i="14"/>
  <c r="D16" i="16"/>
  <c r="F18" i="14"/>
  <c r="E16" i="16"/>
  <c r="G18" i="14"/>
  <c r="F16" i="16"/>
  <c r="H18" i="14"/>
  <c r="G16" i="16"/>
  <c r="I18" i="14"/>
  <c r="H16" i="16"/>
  <c r="J18" i="14"/>
  <c r="I16" i="16"/>
  <c r="K18" i="14"/>
  <c r="J16" i="16"/>
  <c r="L18" i="14"/>
  <c r="K16" i="16"/>
  <c r="L16" i="16"/>
  <c r="C19" i="14"/>
  <c r="B17" i="16"/>
  <c r="D19" i="14"/>
  <c r="C17" i="16"/>
  <c r="E19" i="14"/>
  <c r="D17" i="16"/>
  <c r="F19" i="14"/>
  <c r="E17" i="16"/>
  <c r="G19" i="14"/>
  <c r="F17" i="16"/>
  <c r="H19" i="14"/>
  <c r="G17" i="16"/>
  <c r="I19" i="14"/>
  <c r="H17" i="16"/>
  <c r="J19" i="14"/>
  <c r="I17" i="16"/>
  <c r="K19" i="14"/>
  <c r="J17" i="16"/>
  <c r="L19" i="14"/>
  <c r="K17" i="16"/>
  <c r="L17" i="16"/>
  <c r="C20" i="14"/>
  <c r="B18" i="16"/>
  <c r="D20" i="14"/>
  <c r="C18" i="16"/>
  <c r="E20" i="14"/>
  <c r="D18" i="16"/>
  <c r="F20" i="14"/>
  <c r="E18" i="16"/>
  <c r="G20" i="14"/>
  <c r="F18" i="16"/>
  <c r="H20" i="14"/>
  <c r="G18" i="16"/>
  <c r="I20" i="14"/>
  <c r="H18" i="16"/>
  <c r="J20" i="14"/>
  <c r="I18" i="16"/>
  <c r="K20" i="14"/>
  <c r="J18" i="16"/>
  <c r="L20" i="14"/>
  <c r="K18" i="16"/>
  <c r="L18" i="16"/>
  <c r="C21" i="14"/>
  <c r="B19" i="16"/>
  <c r="D21" i="14"/>
  <c r="C19" i="16"/>
  <c r="E21" i="14"/>
  <c r="D19" i="16"/>
  <c r="F21" i="14"/>
  <c r="E19" i="16"/>
  <c r="G21" i="14"/>
  <c r="F19" i="16"/>
  <c r="H21" i="14"/>
  <c r="G19" i="16"/>
  <c r="I21" i="14"/>
  <c r="H19" i="16"/>
  <c r="J21" i="14"/>
  <c r="I19" i="16"/>
  <c r="K21" i="14"/>
  <c r="J19" i="16"/>
  <c r="L21" i="14"/>
  <c r="K19" i="16"/>
  <c r="L19" i="16"/>
  <c r="C22" i="14"/>
  <c r="B20" i="16"/>
  <c r="D22" i="14"/>
  <c r="C20" i="16"/>
  <c r="E22" i="14"/>
  <c r="D20" i="16"/>
  <c r="F22" i="14"/>
  <c r="E20" i="16"/>
  <c r="G22" i="14"/>
  <c r="F20" i="16"/>
  <c r="H22" i="14"/>
  <c r="G20" i="16"/>
  <c r="I22" i="14"/>
  <c r="H20" i="16"/>
  <c r="J22" i="14"/>
  <c r="I20" i="16"/>
  <c r="K22" i="14"/>
  <c r="J20" i="16"/>
  <c r="L22" i="14"/>
  <c r="K20" i="16"/>
  <c r="L20" i="16"/>
  <c r="C23" i="14"/>
  <c r="B21" i="16"/>
  <c r="D23" i="14"/>
  <c r="C21" i="16"/>
  <c r="E23" i="14"/>
  <c r="D21" i="16"/>
  <c r="F23" i="14"/>
  <c r="E21" i="16"/>
  <c r="G23" i="14"/>
  <c r="F21" i="16"/>
  <c r="H23" i="14"/>
  <c r="G21" i="16"/>
  <c r="I23" i="14"/>
  <c r="H21" i="16"/>
  <c r="J23" i="14"/>
  <c r="I21" i="16"/>
  <c r="K23" i="14"/>
  <c r="J21" i="16"/>
  <c r="L23" i="14"/>
  <c r="K21" i="16"/>
  <c r="L21" i="16"/>
  <c r="C24" i="14"/>
  <c r="B22" i="16"/>
  <c r="D24" i="14"/>
  <c r="C22" i="16"/>
  <c r="E24" i="14"/>
  <c r="D22" i="16"/>
  <c r="F24" i="14"/>
  <c r="E22" i="16"/>
  <c r="G24" i="14"/>
  <c r="F22" i="16"/>
  <c r="H24" i="14"/>
  <c r="G22" i="16"/>
  <c r="I24" i="14"/>
  <c r="H22" i="16"/>
  <c r="J24" i="14"/>
  <c r="I22" i="16"/>
  <c r="K24" i="14"/>
  <c r="J22" i="16"/>
  <c r="L24" i="14"/>
  <c r="K22" i="16"/>
  <c r="L22" i="16"/>
  <c r="C25" i="14"/>
  <c r="B23" i="16"/>
  <c r="D25" i="14"/>
  <c r="C23" i="16"/>
  <c r="E25" i="14"/>
  <c r="D23" i="16"/>
  <c r="F25" i="14"/>
  <c r="E23" i="16"/>
  <c r="G25" i="14"/>
  <c r="F23" i="16"/>
  <c r="H25" i="14"/>
  <c r="G23" i="16"/>
  <c r="I25" i="14"/>
  <c r="H23" i="16"/>
  <c r="J25" i="14"/>
  <c r="I23" i="16"/>
  <c r="K25" i="14"/>
  <c r="J23" i="16"/>
  <c r="L25" i="14"/>
  <c r="K23" i="16"/>
  <c r="L23" i="16"/>
  <c r="C26" i="14"/>
  <c r="B24" i="16"/>
  <c r="D26" i="14"/>
  <c r="C24" i="16"/>
  <c r="E26" i="14"/>
  <c r="D24" i="16"/>
  <c r="F26" i="14"/>
  <c r="E24" i="16"/>
  <c r="G26" i="14"/>
  <c r="F24" i="16"/>
  <c r="H26" i="14"/>
  <c r="G24" i="16"/>
  <c r="I26" i="14"/>
  <c r="H24" i="16"/>
  <c r="J26" i="14"/>
  <c r="I24" i="16"/>
  <c r="K26" i="14"/>
  <c r="J24" i="16"/>
  <c r="L26" i="14"/>
  <c r="K24" i="16"/>
  <c r="L24" i="16"/>
  <c r="C27" i="14"/>
  <c r="B25" i="16"/>
  <c r="D27" i="14"/>
  <c r="C25" i="16"/>
  <c r="E27" i="14"/>
  <c r="D25" i="16"/>
  <c r="F27" i="14"/>
  <c r="E25" i="16"/>
  <c r="G27" i="14"/>
  <c r="F25" i="16"/>
  <c r="H27" i="14"/>
  <c r="G25" i="16"/>
  <c r="I27" i="14"/>
  <c r="H25" i="16"/>
  <c r="J27" i="14"/>
  <c r="I25" i="16"/>
  <c r="K27" i="14"/>
  <c r="J25" i="16"/>
  <c r="L27" i="14"/>
  <c r="K25" i="16"/>
  <c r="L25" i="16"/>
  <c r="C28" i="14"/>
  <c r="B26" i="16"/>
  <c r="D28" i="14"/>
  <c r="C26" i="16"/>
  <c r="E28" i="14"/>
  <c r="D26" i="16"/>
  <c r="F28" i="14"/>
  <c r="E26" i="16"/>
  <c r="G28" i="14"/>
  <c r="F26" i="16"/>
  <c r="H28" i="14"/>
  <c r="G26" i="16"/>
  <c r="I28" i="14"/>
  <c r="H26" i="16"/>
  <c r="J28" i="14"/>
  <c r="I26" i="16"/>
  <c r="K28" i="14"/>
  <c r="J26" i="16"/>
  <c r="L28" i="14"/>
  <c r="K26" i="16"/>
  <c r="L26" i="16"/>
  <c r="C29" i="14"/>
  <c r="B27" i="16"/>
  <c r="D29" i="14"/>
  <c r="C27" i="16"/>
  <c r="E29" i="14"/>
  <c r="D27" i="16"/>
  <c r="F29" i="14"/>
  <c r="E27" i="16"/>
  <c r="G29" i="14"/>
  <c r="F27" i="16"/>
  <c r="H29" i="14"/>
  <c r="G27" i="16"/>
  <c r="I29" i="14"/>
  <c r="H27" i="16"/>
  <c r="J29" i="14"/>
  <c r="I27" i="16"/>
  <c r="K29" i="14"/>
  <c r="J27" i="16"/>
  <c r="L29" i="14"/>
  <c r="K27" i="16"/>
  <c r="L27" i="16"/>
  <c r="C30" i="14"/>
  <c r="B28" i="16"/>
  <c r="D30" i="14"/>
  <c r="C28" i="16"/>
  <c r="E30" i="14"/>
  <c r="D28" i="16"/>
  <c r="F30" i="14"/>
  <c r="E28" i="16"/>
  <c r="G30" i="14"/>
  <c r="F28" i="16"/>
  <c r="H30" i="14"/>
  <c r="G28" i="16"/>
  <c r="I30" i="14"/>
  <c r="H28" i="16"/>
  <c r="J30" i="14"/>
  <c r="I28" i="16"/>
  <c r="K30" i="14"/>
  <c r="J28" i="16"/>
  <c r="L30" i="14"/>
  <c r="K28" i="16"/>
  <c r="L28" i="16"/>
  <c r="C31" i="14"/>
  <c r="B29" i="16"/>
  <c r="D31" i="14"/>
  <c r="C29" i="16"/>
  <c r="E31" i="14"/>
  <c r="D29" i="16"/>
  <c r="F31" i="14"/>
  <c r="E29" i="16"/>
  <c r="G31" i="14"/>
  <c r="F29" i="16"/>
  <c r="H31" i="14"/>
  <c r="G29" i="16"/>
  <c r="I31" i="14"/>
  <c r="H29" i="16"/>
  <c r="J31" i="14"/>
  <c r="I29" i="16"/>
  <c r="K31" i="14"/>
  <c r="J29" i="16"/>
  <c r="L31" i="14"/>
  <c r="K29" i="16"/>
  <c r="L29" i="16"/>
  <c r="C32" i="14"/>
  <c r="B30" i="16"/>
  <c r="D32" i="14"/>
  <c r="C30" i="16"/>
  <c r="E32" i="14"/>
  <c r="D30" i="16"/>
  <c r="F32" i="14"/>
  <c r="E30" i="16"/>
  <c r="G32" i="14"/>
  <c r="F30" i="16"/>
  <c r="H32" i="14"/>
  <c r="G30" i="16"/>
  <c r="I32" i="14"/>
  <c r="H30" i="16"/>
  <c r="J32" i="14"/>
  <c r="I30" i="16"/>
  <c r="K32" i="14"/>
  <c r="J30" i="16"/>
  <c r="L32" i="14"/>
  <c r="K30" i="16"/>
  <c r="L30" i="16"/>
  <c r="C33" i="14"/>
  <c r="B31" i="16"/>
  <c r="D33" i="14"/>
  <c r="C31" i="16"/>
  <c r="E33" i="14"/>
  <c r="D31" i="16"/>
  <c r="F33" i="14"/>
  <c r="E31" i="16"/>
  <c r="G33" i="14"/>
  <c r="F31" i="16"/>
  <c r="H33" i="14"/>
  <c r="G31" i="16"/>
  <c r="I33" i="14"/>
  <c r="H31" i="16"/>
  <c r="J33" i="14"/>
  <c r="I31" i="16"/>
  <c r="K33" i="14"/>
  <c r="J31" i="16"/>
  <c r="L33" i="14"/>
  <c r="K31" i="16"/>
  <c r="L31" i="16"/>
  <c r="C34" i="14"/>
  <c r="B32" i="16"/>
  <c r="D34" i="14"/>
  <c r="C32" i="16"/>
  <c r="E34" i="14"/>
  <c r="D32" i="16"/>
  <c r="F34" i="14"/>
  <c r="E32" i="16"/>
  <c r="G34" i="14"/>
  <c r="F32" i="16"/>
  <c r="H34" i="14"/>
  <c r="G32" i="16"/>
  <c r="I34" i="14"/>
  <c r="H32" i="16"/>
  <c r="J34" i="14"/>
  <c r="I32" i="16"/>
  <c r="K34" i="14"/>
  <c r="J32" i="16"/>
  <c r="L34" i="14"/>
  <c r="K32" i="16"/>
  <c r="L32" i="16"/>
  <c r="C35" i="14"/>
  <c r="B33" i="16"/>
  <c r="D35" i="14"/>
  <c r="C33" i="16"/>
  <c r="E35" i="14"/>
  <c r="D33" i="16"/>
  <c r="F35" i="14"/>
  <c r="E33" i="16"/>
  <c r="G35" i="14"/>
  <c r="F33" i="16"/>
  <c r="H35" i="14"/>
  <c r="G33" i="16"/>
  <c r="I35" i="14"/>
  <c r="H33" i="16"/>
  <c r="J35" i="14"/>
  <c r="I33" i="16"/>
  <c r="K35" i="14"/>
  <c r="J33" i="16"/>
  <c r="L35" i="14"/>
  <c r="K33" i="16"/>
  <c r="L33" i="16"/>
  <c r="C36" i="14"/>
  <c r="B34" i="16"/>
  <c r="D36" i="14"/>
  <c r="C34" i="16"/>
  <c r="E36" i="14"/>
  <c r="D34" i="16"/>
  <c r="F36" i="14"/>
  <c r="E34" i="16"/>
  <c r="G36" i="14"/>
  <c r="F34" i="16"/>
  <c r="H36" i="14"/>
  <c r="G34" i="16"/>
  <c r="I36" i="14"/>
  <c r="H34" i="16"/>
  <c r="J36" i="14"/>
  <c r="I34" i="16"/>
  <c r="K36" i="14"/>
  <c r="J34" i="16"/>
  <c r="L36" i="14"/>
  <c r="K34" i="16"/>
  <c r="L34" i="16"/>
  <c r="C37" i="14"/>
  <c r="B35" i="16"/>
  <c r="D37" i="14"/>
  <c r="C35" i="16"/>
  <c r="E37" i="14"/>
  <c r="D35" i="16"/>
  <c r="F37" i="14"/>
  <c r="E35" i="16"/>
  <c r="G37" i="14"/>
  <c r="F35" i="16"/>
  <c r="H37" i="14"/>
  <c r="G35" i="16"/>
  <c r="I37" i="14"/>
  <c r="H35" i="16"/>
  <c r="J37" i="14"/>
  <c r="I35" i="16"/>
  <c r="K37" i="14"/>
  <c r="J35" i="16"/>
  <c r="L37" i="14"/>
  <c r="K35" i="16"/>
  <c r="L35" i="16"/>
  <c r="C38" i="14"/>
  <c r="B36" i="16"/>
  <c r="D38" i="14"/>
  <c r="C36" i="16"/>
  <c r="E38" i="14"/>
  <c r="D36" i="16"/>
  <c r="F38" i="14"/>
  <c r="E36" i="16"/>
  <c r="G38" i="14"/>
  <c r="F36" i="16"/>
  <c r="H38" i="14"/>
  <c r="G36" i="16"/>
  <c r="I38" i="14"/>
  <c r="H36" i="16"/>
  <c r="J38" i="14"/>
  <c r="I36" i="16"/>
  <c r="K38" i="14"/>
  <c r="J36" i="16"/>
  <c r="L38" i="14"/>
  <c r="K36" i="16"/>
  <c r="L36" i="16"/>
  <c r="C39" i="14"/>
  <c r="B37" i="16"/>
  <c r="D39" i="14"/>
  <c r="C37" i="16"/>
  <c r="E39" i="14"/>
  <c r="D37" i="16"/>
  <c r="F39" i="14"/>
  <c r="E37" i="16"/>
  <c r="G39" i="14"/>
  <c r="F37" i="16"/>
  <c r="H39" i="14"/>
  <c r="G37" i="16"/>
  <c r="I39" i="14"/>
  <c r="H37" i="16"/>
  <c r="J39" i="14"/>
  <c r="I37" i="16"/>
  <c r="K39" i="14"/>
  <c r="J37" i="16"/>
  <c r="L39" i="14"/>
  <c r="K37" i="16"/>
  <c r="L37" i="16"/>
  <c r="C40" i="14"/>
  <c r="B38" i="16"/>
  <c r="D40" i="14"/>
  <c r="C38" i="16"/>
  <c r="E40" i="14"/>
  <c r="D38" i="16"/>
  <c r="F40" i="14"/>
  <c r="E38" i="16"/>
  <c r="G40" i="14"/>
  <c r="F38" i="16"/>
  <c r="H40" i="14"/>
  <c r="G38" i="16"/>
  <c r="I40" i="14"/>
  <c r="H38" i="16"/>
  <c r="J40" i="14"/>
  <c r="I38" i="16"/>
  <c r="K40" i="14"/>
  <c r="J38" i="16"/>
  <c r="L40" i="14"/>
  <c r="K38" i="16"/>
  <c r="L38" i="16"/>
  <c r="C41" i="14"/>
  <c r="B39" i="16"/>
  <c r="D41" i="14"/>
  <c r="C39" i="16"/>
  <c r="E41" i="14"/>
  <c r="D39" i="16"/>
  <c r="F41" i="14"/>
  <c r="E39" i="16"/>
  <c r="G41" i="14"/>
  <c r="F39" i="16"/>
  <c r="H41" i="14"/>
  <c r="G39" i="16"/>
  <c r="I41" i="14"/>
  <c r="H39" i="16"/>
  <c r="J41" i="14"/>
  <c r="I39" i="16"/>
  <c r="K41" i="14"/>
  <c r="J39" i="16"/>
  <c r="L41" i="14"/>
  <c r="K39" i="16"/>
  <c r="L39" i="16"/>
  <c r="C42" i="14"/>
  <c r="B40" i="16"/>
  <c r="D42" i="14"/>
  <c r="C40" i="16"/>
  <c r="E42" i="14"/>
  <c r="D40" i="16"/>
  <c r="F42" i="14"/>
  <c r="E40" i="16"/>
  <c r="G42" i="14"/>
  <c r="F40" i="16"/>
  <c r="H42" i="14"/>
  <c r="G40" i="16"/>
  <c r="I42" i="14"/>
  <c r="H40" i="16"/>
  <c r="J42" i="14"/>
  <c r="I40" i="16"/>
  <c r="K42" i="14"/>
  <c r="J40" i="16"/>
  <c r="L42" i="14"/>
  <c r="K40" i="16"/>
  <c r="L40" i="16"/>
  <c r="C43" i="14"/>
  <c r="B41" i="16"/>
  <c r="D43" i="14"/>
  <c r="C41" i="16"/>
  <c r="E43" i="14"/>
  <c r="D41" i="16"/>
  <c r="F43" i="14"/>
  <c r="E41" i="16"/>
  <c r="G43" i="14"/>
  <c r="F41" i="16"/>
  <c r="H43" i="14"/>
  <c r="G41" i="16"/>
  <c r="I43" i="14"/>
  <c r="H41" i="16"/>
  <c r="J43" i="14"/>
  <c r="I41" i="16"/>
  <c r="K43" i="14"/>
  <c r="J41" i="16"/>
  <c r="L43" i="14"/>
  <c r="K41" i="16"/>
  <c r="L41" i="16"/>
  <c r="C44" i="14"/>
  <c r="B42" i="16"/>
  <c r="D44" i="14"/>
  <c r="C42" i="16"/>
  <c r="E44" i="14"/>
  <c r="D42" i="16"/>
  <c r="F44" i="14"/>
  <c r="E42" i="16"/>
  <c r="G44" i="14"/>
  <c r="F42" i="16"/>
  <c r="H44" i="14"/>
  <c r="G42" i="16"/>
  <c r="I44" i="14"/>
  <c r="H42" i="16"/>
  <c r="J44" i="14"/>
  <c r="I42" i="16"/>
  <c r="K44" i="14"/>
  <c r="J42" i="16"/>
  <c r="L44" i="14"/>
  <c r="K42" i="16"/>
  <c r="L42" i="16"/>
  <c r="C45" i="14"/>
  <c r="B43" i="16"/>
  <c r="D45" i="14"/>
  <c r="C43" i="16"/>
  <c r="E45" i="14"/>
  <c r="D43" i="16"/>
  <c r="F45" i="14"/>
  <c r="E43" i="16"/>
  <c r="G45" i="14"/>
  <c r="F43" i="16"/>
  <c r="H45" i="14"/>
  <c r="G43" i="16"/>
  <c r="I45" i="14"/>
  <c r="H43" i="16"/>
  <c r="J45" i="14"/>
  <c r="I43" i="16"/>
  <c r="K45" i="14"/>
  <c r="J43" i="16"/>
  <c r="L45" i="14"/>
  <c r="K43" i="16"/>
  <c r="L43" i="16"/>
  <c r="C46" i="14"/>
  <c r="B44" i="16"/>
  <c r="D46" i="14"/>
  <c r="C44" i="16"/>
  <c r="E46" i="14"/>
  <c r="D44" i="16"/>
  <c r="F46" i="14"/>
  <c r="E44" i="16"/>
  <c r="G46" i="14"/>
  <c r="F44" i="16"/>
  <c r="H46" i="14"/>
  <c r="G44" i="16"/>
  <c r="I46" i="14"/>
  <c r="H44" i="16"/>
  <c r="J46" i="14"/>
  <c r="I44" i="16"/>
  <c r="K46" i="14"/>
  <c r="J44" i="16"/>
  <c r="L46" i="14"/>
  <c r="K44" i="16"/>
  <c r="L44" i="16"/>
  <c r="L45" i="16"/>
  <c r="M15" i="14"/>
  <c r="N15" i="14"/>
  <c r="O15" i="14"/>
  <c r="M16" i="14"/>
  <c r="N16" i="14"/>
  <c r="O16" i="14"/>
  <c r="M17" i="14"/>
  <c r="N17" i="14"/>
  <c r="O17" i="14"/>
  <c r="M18" i="14"/>
  <c r="N18" i="14"/>
  <c r="O18" i="14"/>
  <c r="M19" i="14"/>
  <c r="N19" i="14"/>
  <c r="O19" i="14"/>
  <c r="M20" i="14"/>
  <c r="N20" i="14"/>
  <c r="O20" i="14"/>
  <c r="M21" i="14"/>
  <c r="N21" i="14"/>
  <c r="O21" i="14"/>
  <c r="M22" i="14"/>
  <c r="N22" i="14"/>
  <c r="O22" i="14"/>
  <c r="M23" i="14"/>
  <c r="N23" i="14"/>
  <c r="O23" i="14"/>
  <c r="M24" i="14"/>
  <c r="N24" i="14"/>
  <c r="O24" i="14"/>
  <c r="M25" i="14"/>
  <c r="N25" i="14"/>
  <c r="O25" i="14"/>
  <c r="M26" i="14"/>
  <c r="N26" i="14"/>
  <c r="O26" i="14"/>
  <c r="M27" i="14"/>
  <c r="N27" i="14"/>
  <c r="O27" i="14"/>
  <c r="M28" i="14"/>
  <c r="N28" i="14"/>
  <c r="O28" i="14"/>
  <c r="M29" i="14"/>
  <c r="N29" i="14"/>
  <c r="O29" i="14"/>
  <c r="M30" i="14"/>
  <c r="N30" i="14"/>
  <c r="O30" i="14"/>
  <c r="M31" i="14"/>
  <c r="N31" i="14"/>
  <c r="O31" i="14"/>
  <c r="M32" i="14"/>
  <c r="N32" i="14"/>
  <c r="O32" i="14"/>
  <c r="M33" i="14"/>
  <c r="N33" i="14"/>
  <c r="O33" i="14"/>
  <c r="M34" i="14"/>
  <c r="N34" i="14"/>
  <c r="O34" i="14"/>
  <c r="M35" i="14"/>
  <c r="N35" i="14"/>
  <c r="O35" i="14"/>
  <c r="M36" i="14"/>
  <c r="N36" i="14"/>
  <c r="O36" i="14"/>
  <c r="M37" i="14"/>
  <c r="N37" i="14"/>
  <c r="O37" i="14"/>
  <c r="M38" i="14"/>
  <c r="N38" i="14"/>
  <c r="O38" i="14"/>
  <c r="M39" i="14"/>
  <c r="N39" i="14"/>
  <c r="O39" i="14"/>
  <c r="M40" i="14"/>
  <c r="N40" i="14"/>
  <c r="O40" i="14"/>
  <c r="M41" i="14"/>
  <c r="N41" i="14"/>
  <c r="O41" i="14"/>
  <c r="M42" i="14"/>
  <c r="N42" i="14"/>
  <c r="O42" i="14"/>
  <c r="M43" i="14"/>
  <c r="N43" i="14"/>
  <c r="O43" i="14"/>
  <c r="M44" i="14"/>
  <c r="N44" i="14"/>
  <c r="O44" i="14"/>
  <c r="M45" i="14"/>
  <c r="N45" i="14"/>
  <c r="O45" i="14"/>
  <c r="M46" i="14"/>
  <c r="N46" i="14"/>
  <c r="O46" i="14"/>
  <c r="O47" i="14"/>
  <c r="B45" i="16"/>
  <c r="J89" i="24"/>
  <c r="D45" i="16"/>
  <c r="H45" i="16"/>
  <c r="G45" i="16"/>
  <c r="I45" i="16"/>
  <c r="F45" i="16"/>
  <c r="E45" i="16"/>
  <c r="C45" i="16"/>
  <c r="J45" i="16"/>
  <c r="H47" i="14"/>
  <c r="C47" i="14"/>
  <c r="J47" i="14"/>
  <c r="M47" i="14"/>
  <c r="G47" i="14"/>
  <c r="N47" i="14"/>
  <c r="F47" i="14"/>
  <c r="D47" i="14"/>
  <c r="K47" i="14"/>
  <c r="E47" i="14"/>
  <c r="L47" i="14"/>
  <c r="K45" i="16"/>
  <c r="I47" i="14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B89" i="24"/>
  <c r="H47" i="24"/>
  <c r="F47" i="24"/>
  <c r="D47" i="24"/>
  <c r="N174" i="21"/>
  <c r="B47" i="24"/>
  <c r="N128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28" i="21"/>
  <c r="K141" i="21"/>
  <c r="K142" i="21"/>
  <c r="K143" i="21"/>
  <c r="K144" i="21"/>
  <c r="K145" i="21"/>
  <c r="K146" i="21"/>
  <c r="K147" i="21"/>
  <c r="K148" i="21"/>
  <c r="K149" i="21"/>
  <c r="K150" i="21"/>
  <c r="K151" i="21"/>
  <c r="K152" i="21"/>
  <c r="K153" i="21"/>
  <c r="K154" i="21"/>
  <c r="K155" i="21"/>
  <c r="K156" i="21"/>
  <c r="K157" i="21"/>
  <c r="K158" i="21"/>
  <c r="K159" i="21"/>
  <c r="K160" i="21"/>
  <c r="K161" i="21"/>
  <c r="K162" i="21"/>
  <c r="K163" i="21"/>
  <c r="K164" i="21"/>
  <c r="K165" i="21"/>
  <c r="K166" i="21"/>
  <c r="K167" i="21"/>
  <c r="K168" i="21"/>
  <c r="K169" i="21"/>
  <c r="K170" i="21"/>
  <c r="K171" i="21"/>
  <c r="K172" i="21"/>
  <c r="K173" i="21"/>
  <c r="K174" i="21"/>
  <c r="M141" i="21"/>
  <c r="M142" i="21"/>
  <c r="M143" i="21"/>
  <c r="M144" i="21"/>
  <c r="M145" i="21"/>
  <c r="M146" i="21"/>
  <c r="M147" i="21"/>
  <c r="M148" i="21"/>
  <c r="M149" i="21"/>
  <c r="M150" i="21"/>
  <c r="M151" i="21"/>
  <c r="M152" i="21"/>
  <c r="M153" i="21"/>
  <c r="M154" i="21"/>
  <c r="M155" i="21"/>
  <c r="M156" i="21"/>
  <c r="M157" i="21"/>
  <c r="M158" i="21"/>
  <c r="M159" i="21"/>
  <c r="M160" i="21"/>
  <c r="M161" i="21"/>
  <c r="M162" i="21"/>
  <c r="M163" i="21"/>
  <c r="M164" i="21"/>
  <c r="M165" i="21"/>
  <c r="M166" i="21"/>
  <c r="M167" i="21"/>
  <c r="M168" i="21"/>
  <c r="M169" i="21"/>
  <c r="M170" i="21"/>
  <c r="M171" i="21"/>
  <c r="M172" i="21"/>
  <c r="M173" i="21"/>
  <c r="M174" i="21"/>
  <c r="K128" i="21"/>
  <c r="M128" i="21"/>
  <c r="I141" i="21"/>
  <c r="I142" i="21"/>
  <c r="I143" i="21"/>
  <c r="I144" i="21"/>
  <c r="I145" i="21"/>
  <c r="I146" i="21"/>
  <c r="I147" i="21"/>
  <c r="I148" i="21"/>
  <c r="I149" i="21"/>
  <c r="I150" i="21"/>
  <c r="I151" i="21"/>
  <c r="I152" i="21"/>
  <c r="I153" i="21"/>
  <c r="I154" i="21"/>
  <c r="I155" i="21"/>
  <c r="I156" i="21"/>
  <c r="I157" i="21"/>
  <c r="I158" i="21"/>
  <c r="I159" i="21"/>
  <c r="I160" i="21"/>
  <c r="I161" i="21"/>
  <c r="I162" i="21"/>
  <c r="I163" i="21"/>
  <c r="I164" i="21"/>
  <c r="I165" i="21"/>
  <c r="I166" i="21"/>
  <c r="I167" i="21"/>
  <c r="I168" i="21"/>
  <c r="I169" i="21"/>
  <c r="I170" i="21"/>
  <c r="I171" i="21"/>
  <c r="I172" i="21"/>
  <c r="I173" i="21"/>
  <c r="I174" i="21"/>
  <c r="I128" i="21"/>
  <c r="B130" i="24"/>
  <c r="E47" i="24"/>
  <c r="B49" i="17"/>
  <c r="K138" i="4"/>
  <c r="J138" i="4"/>
  <c r="U20" i="27"/>
</calcChain>
</file>

<file path=xl/sharedStrings.xml><?xml version="1.0" encoding="utf-8"?>
<sst xmlns="http://schemas.openxmlformats.org/spreadsheetml/2006/main" count="13819" uniqueCount="2000">
  <si>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</si>
  <si>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</si>
  <si>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</si>
  <si>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</si>
  <si>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</si>
  <si>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</si>
  <si>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</si>
  <si>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</si>
  <si>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</si>
  <si>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</si>
  <si>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</si>
  <si>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</si>
  <si>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</si>
  <si>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</si>
  <si>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</si>
  <si>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</si>
  <si>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</si>
  <si>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</si>
  <si>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</si>
  <si>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</si>
  <si>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</si>
  <si>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</si>
  <si>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</si>
  <si>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</si>
  <si>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</si>
  <si>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</si>
  <si>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</si>
  <si>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</si>
  <si>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</si>
  <si>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</si>
  <si>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</si>
  <si>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</si>
  <si>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</si>
  <si>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</si>
  <si>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</si>
  <si>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</si>
  <si>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</si>
  <si>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</si>
  <si>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</si>
  <si>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</si>
  <si>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</si>
  <si>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</si>
  <si>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</si>
  <si>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</si>
  <si>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</si>
  <si>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</si>
  <si>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</si>
  <si>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</si>
  <si>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</si>
  <si>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</si>
  <si>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</si>
  <si>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</si>
  <si>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</si>
  <si>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</si>
  <si>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</si>
  <si>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</si>
  <si>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</si>
  <si>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</si>
  <si>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</si>
  <si>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</si>
  <si>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</si>
  <si>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</si>
  <si>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</si>
  <si>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</si>
  <si>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</si>
  <si>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</si>
  <si>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</si>
  <si>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</si>
  <si>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</si>
  <si>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</si>
  <si>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</si>
  <si>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</si>
  <si>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</si>
  <si>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</si>
  <si>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</si>
  <si>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</si>
  <si>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</si>
  <si>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</si>
  <si>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</si>
  <si>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</si>
  <si>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</si>
  <si>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</si>
  <si>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</si>
  <si>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</si>
  <si>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</si>
  <si>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</si>
  <si>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</si>
  <si>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</si>
  <si>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</si>
  <si>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</si>
  <si>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</si>
  <si>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</si>
  <si>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</si>
  <si>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</si>
  <si>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</si>
  <si>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</si>
  <si>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</si>
  <si>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</si>
  <si>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</si>
  <si>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</si>
  <si>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</si>
  <si>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</si>
  <si>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</si>
  <si>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</si>
  <si>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</si>
  <si>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</si>
  <si>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</si>
  <si>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</si>
  <si>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</si>
  <si>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</si>
  <si>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</si>
  <si>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</si>
  <si>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</si>
  <si>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</si>
  <si>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</si>
  <si>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</si>
  <si>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</si>
  <si>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</si>
  <si>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</si>
  <si>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</si>
  <si>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</si>
  <si>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</si>
  <si>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</si>
  <si>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</si>
  <si>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</si>
  <si>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</si>
  <si>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</si>
  <si>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</si>
  <si>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</si>
  <si>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</si>
  <si>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</si>
  <si>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</si>
  <si>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</si>
  <si>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</si>
  <si>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</si>
  <si>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</si>
  <si>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</si>
  <si>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</si>
  <si>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</si>
  <si>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</si>
  <si>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</si>
  <si>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</si>
  <si>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</si>
  <si>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</si>
  <si>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</si>
  <si>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</si>
  <si>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</si>
  <si>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</si>
  <si>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</si>
  <si>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</si>
  <si>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</si>
  <si>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</si>
  <si>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</si>
  <si>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</si>
  <si>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</si>
  <si>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</si>
  <si>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</si>
  <si>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</si>
  <si>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</si>
  <si>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</si>
  <si>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</si>
  <si>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</si>
  <si>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</si>
  <si>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</si>
  <si>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</si>
  <si>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</si>
  <si>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</si>
  <si>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</si>
  <si>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</si>
  <si>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</si>
  <si>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</si>
  <si>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</si>
  <si>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</si>
  <si>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</si>
  <si>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</si>
  <si>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</si>
  <si>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</si>
  <si>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</si>
  <si>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</si>
  <si>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</si>
  <si>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</si>
  <si>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</si>
  <si>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</si>
  <si>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</si>
  <si>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</si>
  <si>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</si>
  <si>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</si>
  <si>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</si>
  <si>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</si>
  <si>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</si>
  <si>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</si>
  <si>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Xstrata Tintaya</t>
  </si>
  <si>
    <t>Tintaya 138</t>
  </si>
  <si>
    <t>Conenhua</t>
  </si>
  <si>
    <t>Coelvisac</t>
  </si>
  <si>
    <t>Santuario 138</t>
  </si>
  <si>
    <t>GyM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</si>
  <si>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</si>
  <si>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</si>
  <si>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</si>
  <si>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</si>
  <si>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</si>
  <si>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</si>
  <si>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</si>
  <si>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</si>
  <si>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</si>
  <si>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</si>
  <si>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</si>
  <si>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</si>
  <si>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</si>
  <si>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</si>
  <si>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</si>
  <si>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</si>
  <si>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</si>
  <si>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</si>
  <si>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</si>
  <si>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</si>
  <si>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</si>
  <si>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</si>
  <si>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</si>
  <si>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</si>
  <si>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</si>
  <si>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</si>
  <si>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</si>
  <si>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</si>
  <si>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</si>
  <si>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</si>
  <si>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</si>
  <si>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</si>
  <si>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</si>
  <si>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</si>
  <si>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</si>
  <si>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</si>
  <si>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</si>
  <si>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</si>
  <si>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</si>
  <si>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</si>
  <si>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</si>
  <si>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</si>
  <si>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</si>
  <si>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</si>
  <si>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</si>
  <si>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</si>
  <si>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</si>
  <si>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</si>
  <si>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</si>
  <si>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</si>
  <si>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</si>
  <si>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</si>
  <si>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</si>
  <si>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</si>
  <si>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</si>
  <si>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</si>
  <si>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</si>
  <si>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</si>
  <si>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</si>
  <si>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</si>
  <si>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</si>
  <si>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</si>
  <si>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</si>
  <si>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</si>
  <si>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</si>
  <si>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</si>
  <si>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</si>
  <si>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</si>
  <si>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</si>
  <si>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</si>
  <si>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</si>
  <si>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</si>
  <si>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</si>
  <si>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</si>
  <si>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</si>
  <si>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</si>
  <si>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</si>
  <si>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</si>
  <si>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</si>
  <si>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</si>
  <si>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</si>
  <si>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</si>
  <si>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</si>
  <si>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</si>
  <si>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</si>
  <si>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</si>
  <si>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</si>
  <si>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</si>
  <si>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</si>
  <si>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</si>
  <si>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</si>
  <si>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</si>
  <si>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</si>
  <si>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</si>
  <si>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</si>
  <si>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</si>
  <si>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</si>
  <si>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</si>
  <si>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</si>
  <si>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</si>
  <si>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</si>
  <si>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</si>
  <si>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</si>
  <si>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</si>
  <si>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</si>
  <si>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</si>
  <si>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</si>
  <si>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</si>
  <si>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</si>
  <si>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Cia Minera Bateas</t>
  </si>
  <si>
    <t>Cia Minera San Juan</t>
  </si>
  <si>
    <t>Tamboraque 10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</si>
  <si>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</si>
  <si>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</si>
  <si>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</si>
  <si>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</si>
  <si>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</si>
  <si>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</si>
  <si>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</si>
  <si>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</si>
  <si>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</si>
  <si>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</si>
  <si>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</si>
  <si>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</si>
  <si>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</si>
  <si>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</si>
  <si>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</si>
  <si>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</si>
  <si>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</si>
  <si>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</si>
  <si>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</si>
  <si>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</si>
  <si>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</si>
  <si>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</si>
  <si>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</si>
  <si>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</si>
  <si>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</si>
  <si>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</si>
  <si>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</si>
  <si>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</si>
  <si>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</si>
  <si>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</si>
  <si>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</si>
  <si>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</si>
  <si>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</si>
  <si>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</si>
  <si>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</si>
  <si>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</si>
  <si>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</si>
  <si>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</si>
  <si>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</si>
  <si>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</si>
  <si>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</si>
  <si>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</si>
  <si>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</si>
  <si>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</si>
  <si>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</si>
  <si>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</si>
  <si>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</si>
  <si>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</si>
  <si>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</si>
  <si>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</si>
  <si>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</si>
  <si>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</si>
  <si>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</si>
  <si>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</si>
  <si>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</si>
  <si>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</si>
  <si>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</si>
  <si>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</si>
  <si>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</si>
  <si>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</si>
  <si>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</si>
  <si>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</si>
  <si>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</si>
  <si>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</si>
  <si>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</si>
  <si>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</si>
  <si>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</si>
  <si>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</si>
  <si>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</si>
  <si>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</si>
  <si>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</si>
  <si>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</si>
  <si>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</si>
  <si>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</si>
  <si>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</si>
  <si>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</si>
  <si>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</si>
  <si>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</si>
  <si>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</si>
  <si>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</si>
  <si>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</si>
  <si>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</si>
  <si>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</si>
  <si>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</si>
  <si>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</si>
  <si>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</si>
  <si>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</si>
  <si>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</si>
  <si>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</si>
  <si>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</si>
  <si>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</si>
  <si>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</si>
  <si>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</si>
  <si>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</si>
  <si>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</si>
  <si>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</si>
  <si>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</si>
  <si>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</si>
  <si>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</si>
  <si>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</si>
  <si>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</si>
  <si>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</si>
  <si>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</si>
  <si>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</si>
  <si>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</si>
  <si>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</si>
  <si>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</si>
  <si>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</si>
  <si>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</si>
  <si>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</si>
  <si>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</si>
  <si>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</si>
  <si>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</si>
  <si>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</si>
  <si>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</si>
  <si>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</si>
  <si>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</si>
  <si>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</si>
  <si>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</si>
  <si>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</si>
  <si>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</si>
  <si>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</si>
  <si>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</si>
  <si>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</si>
  <si>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</si>
  <si>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</si>
  <si>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</si>
  <si>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</si>
  <si>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</si>
  <si>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</si>
  <si>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</si>
  <si>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</si>
  <si>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</si>
  <si>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</si>
  <si>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</si>
  <si>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</si>
  <si>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</si>
  <si>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</si>
  <si>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</si>
  <si>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</si>
  <si>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</si>
  <si>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</si>
  <si>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</si>
  <si>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</si>
  <si>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</si>
  <si>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</si>
  <si>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</si>
  <si>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</si>
  <si>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</si>
  <si>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</si>
  <si>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</si>
  <si>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</si>
  <si>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</si>
  <si>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</si>
  <si>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</si>
  <si>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</si>
  <si>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</si>
  <si>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</si>
  <si>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</si>
  <si>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</si>
  <si>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</si>
  <si>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</si>
  <si>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</si>
  <si>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</si>
  <si>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</si>
  <si>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</si>
  <si>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</si>
  <si>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</si>
  <si>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</si>
  <si>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</si>
  <si>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</si>
  <si>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</si>
  <si>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</si>
  <si>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</si>
  <si>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</si>
  <si>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</si>
  <si>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</si>
  <si>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</si>
  <si>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</si>
  <si>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</si>
  <si>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</si>
  <si>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</si>
  <si>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</si>
  <si>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</si>
  <si>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</si>
  <si>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</si>
  <si>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</si>
  <si>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</si>
  <si>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</si>
  <si>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</si>
  <si>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</si>
  <si>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</si>
  <si>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</si>
  <si>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</si>
  <si>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</si>
  <si>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</si>
  <si>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</si>
  <si>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</si>
  <si>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</si>
  <si>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</si>
  <si>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</si>
  <si>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</si>
  <si>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</si>
  <si>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</si>
  <si>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</si>
  <si>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</si>
  <si>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</si>
  <si>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</si>
  <si>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</si>
  <si>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</si>
  <si>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</si>
  <si>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</si>
  <si>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</si>
  <si>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</si>
  <si>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</si>
  <si>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</si>
  <si>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</si>
  <si>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</si>
  <si>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</si>
  <si>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</si>
  <si>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</si>
  <si>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</si>
  <si>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</si>
  <si>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</si>
  <si>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</si>
  <si>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</si>
  <si>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</si>
  <si>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</si>
  <si>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</si>
  <si>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</si>
  <si>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</si>
  <si>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</si>
  <si>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</si>
  <si>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</si>
  <si>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</si>
  <si>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</si>
  <si>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</si>
  <si>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</si>
  <si>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</si>
  <si>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</si>
  <si>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</si>
  <si>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</si>
  <si>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</si>
  <si>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</si>
  <si>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</si>
  <si>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</si>
  <si>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</si>
  <si>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</si>
  <si>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</si>
  <si>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</si>
  <si>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</si>
  <si>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</si>
  <si>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</si>
  <si>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</si>
  <si>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</si>
  <si>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</si>
  <si>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</si>
  <si>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</si>
  <si>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</si>
  <si>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</si>
  <si>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</si>
  <si>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</si>
  <si>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</si>
  <si>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</si>
  <si>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</si>
  <si>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</si>
  <si>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</si>
  <si>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</si>
  <si>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</si>
  <si>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</si>
  <si>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</si>
  <si>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</si>
  <si>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</si>
  <si>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</si>
  <si>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</si>
  <si>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</si>
  <si>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</si>
  <si>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</si>
  <si>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</si>
  <si>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</si>
  <si>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</si>
  <si>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</si>
  <si>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</si>
  <si>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</si>
  <si>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</si>
  <si>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</si>
  <si>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</si>
  <si>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</si>
  <si>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</si>
  <si>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</si>
  <si>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</si>
  <si>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</si>
  <si>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</si>
  <si>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</si>
  <si>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</si>
  <si>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</si>
  <si>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</si>
  <si>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</si>
  <si>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</si>
  <si>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</si>
  <si>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</si>
  <si>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</si>
  <si>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</si>
  <si>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</si>
  <si>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</si>
  <si>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</si>
  <si>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</si>
  <si>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</si>
  <si>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</si>
  <si>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</si>
  <si>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</si>
  <si>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</si>
  <si>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</si>
  <si>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</si>
  <si>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</si>
  <si>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</si>
  <si>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</si>
  <si>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</si>
  <si>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</si>
  <si>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</si>
  <si>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</si>
  <si>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</si>
  <si>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</si>
  <si>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</si>
  <si>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</si>
  <si>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</si>
  <si>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</si>
  <si>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</si>
  <si>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</si>
  <si>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</si>
  <si>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</si>
  <si>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</si>
  <si>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</si>
  <si>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</si>
  <si>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</si>
  <si>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</si>
  <si>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</si>
  <si>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</si>
  <si>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</si>
  <si>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</si>
  <si>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</si>
  <si>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</si>
  <si>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</si>
  <si>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</si>
  <si>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</si>
  <si>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</si>
  <si>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</si>
  <si>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</si>
  <si>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</si>
  <si>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</si>
  <si>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</si>
  <si>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</si>
  <si>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</si>
  <si>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</si>
  <si>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</si>
  <si>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</si>
  <si>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</si>
  <si>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</si>
  <si>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</si>
  <si>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</si>
  <si>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</si>
  <si>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</si>
  <si>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</si>
  <si>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</si>
  <si>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</si>
  <si>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</si>
  <si>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</si>
  <si>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</si>
  <si>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</si>
  <si>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</si>
  <si>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</si>
  <si>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</si>
  <si>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</si>
  <si>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</si>
  <si>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</si>
  <si>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</si>
  <si>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</si>
  <si>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</si>
  <si>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</si>
  <si>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</si>
  <si>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</si>
  <si>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</si>
  <si>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</si>
  <si>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</si>
  <si>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</si>
  <si>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</si>
  <si>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</si>
  <si>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</si>
  <si>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</si>
  <si>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</si>
  <si>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</si>
  <si>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</si>
  <si>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</si>
  <si>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</si>
  <si>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</si>
  <si>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</si>
  <si>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</si>
  <si>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</si>
  <si>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</si>
  <si>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</si>
  <si>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</si>
  <si>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</si>
  <si>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</si>
  <si>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</si>
  <si>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</si>
  <si>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</si>
  <si>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</si>
  <si>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</si>
  <si>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</si>
  <si>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</si>
  <si>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</si>
  <si>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</si>
  <si>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</si>
  <si>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</si>
  <si>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</si>
  <si>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</si>
  <si>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</si>
  <si>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</si>
  <si>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</si>
  <si>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</si>
  <si>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</si>
  <si>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</si>
  <si>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</si>
  <si>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</si>
  <si>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</si>
  <si>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</si>
  <si>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</si>
  <si>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</si>
  <si>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</si>
  <si>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</si>
  <si>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</si>
  <si>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</si>
  <si>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</si>
  <si>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</si>
  <si>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</si>
  <si>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</si>
  <si>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</si>
  <si>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</si>
  <si>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</si>
  <si>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</si>
  <si>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</si>
  <si>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</si>
  <si>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</si>
  <si>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</si>
  <si>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</si>
  <si>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</si>
  <si>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</si>
  <si>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</si>
  <si>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</si>
  <si>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</si>
  <si>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</si>
  <si>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</si>
  <si>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</si>
  <si>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</si>
  <si>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 xml:space="preserve">EDEGEL </t>
  </si>
  <si>
    <t>CONTRATOS</t>
  </si>
  <si>
    <t>ADICIONALES</t>
  </si>
  <si>
    <t xml:space="preserve">RETIROS SIN </t>
  </si>
  <si>
    <t xml:space="preserve">POR CARGOS </t>
  </si>
  <si>
    <t>RECAUDACIÓN POR</t>
  </si>
  <si>
    <t xml:space="preserve">RECAUDACIÓN  </t>
  </si>
  <si>
    <t xml:space="preserve"> - Se incluyen los saldos de los informes :</t>
  </si>
  <si>
    <t>Nota</t>
  </si>
  <si>
    <t>CH Purmacana</t>
  </si>
  <si>
    <t>CH Roncador</t>
  </si>
  <si>
    <t>CH La Joya</t>
  </si>
  <si>
    <t>CH Caña Brava</t>
  </si>
  <si>
    <t>CH Carhuaquero IV</t>
  </si>
  <si>
    <t>CH Poechos 2</t>
  </si>
  <si>
    <t>Cogeneración Paramonga</t>
  </si>
  <si>
    <t>A ELEC. SANTA ROSA</t>
  </si>
  <si>
    <t>A MAJA ENERGIA</t>
  </si>
  <si>
    <t>A GEPSA</t>
  </si>
  <si>
    <t>A EGENOR</t>
  </si>
  <si>
    <t>A SINERSA</t>
  </si>
  <si>
    <t>A SANTA CRUZ</t>
  </si>
  <si>
    <t>A AIPSA</t>
  </si>
  <si>
    <t>A EDEGEL</t>
  </si>
  <si>
    <t>A ELECTRO ORIENTE</t>
  </si>
  <si>
    <t>A ELECTRONOROESTE</t>
  </si>
  <si>
    <t>A ELECTROPERÚ</t>
  </si>
  <si>
    <t>(DL-1041, Art. 6°)</t>
  </si>
  <si>
    <t xml:space="preserve"> (DU-037-2008)</t>
  </si>
  <si>
    <t>(DL-N° 1002, Art. 5°)</t>
  </si>
  <si>
    <t>ADICIONAL</t>
  </si>
  <si>
    <t xml:space="preserve">CENTRALES DE GENERACIÓN DE ELECTRICIDAD CON ENERGÍA RENOVABLE </t>
  </si>
  <si>
    <t>POR GENERACIÓN</t>
  </si>
  <si>
    <t>B) OTRAS COMPENSACIONES</t>
  </si>
  <si>
    <t>PEAJE POR  CONEXIÓN Y TRANSMISIÓN QUE CORRESPONDE PAGAR A (S/.) :</t>
  </si>
  <si>
    <t>CUADRO 4-C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</si>
  <si>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</si>
  <si>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</si>
  <si>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</si>
  <si>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</si>
  <si>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</si>
  <si>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</si>
  <si>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</si>
  <si>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TARIFARIO QUE CORRESPONDE PAGAR A (S/.):</t>
  </si>
  <si>
    <t>CUADRO 4-F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</si>
  <si>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</si>
  <si>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</si>
  <si>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</si>
  <si>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</si>
  <si>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</si>
  <si>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</si>
  <si>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</si>
  <si>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</si>
  <si>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</si>
  <si>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</si>
  <si>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</si>
  <si>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</si>
  <si>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</si>
  <si>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</si>
  <si>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</si>
  <si>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</si>
  <si>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</si>
  <si>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</si>
  <si>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</si>
  <si>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</si>
  <si>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</si>
  <si>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</si>
  <si>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</si>
  <si>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</si>
  <si>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</si>
  <si>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</si>
  <si>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</si>
  <si>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</si>
  <si>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</si>
  <si>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</si>
  <si>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</si>
  <si>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</si>
  <si>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</si>
  <si>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</si>
  <si>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</si>
  <si>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</si>
  <si>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</si>
  <si>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</si>
  <si>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</si>
  <si>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</si>
  <si>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</si>
  <si>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</si>
  <si>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</si>
  <si>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</si>
  <si>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</si>
  <si>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</si>
  <si>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</si>
  <si>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</si>
  <si>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</si>
  <si>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</si>
  <si>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</si>
  <si>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</si>
  <si>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</si>
  <si>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</si>
  <si>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</si>
  <si>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</si>
  <si>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</si>
  <si>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</si>
  <si>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</si>
  <si>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</si>
  <si>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</si>
  <si>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</si>
  <si>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</si>
  <si>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</si>
  <si>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</si>
  <si>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</si>
  <si>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</si>
  <si>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</si>
  <si>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</si>
  <si>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</si>
  <si>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</si>
  <si>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</si>
  <si>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</si>
  <si>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</si>
  <si>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</si>
  <si>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</si>
  <si>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</si>
  <si>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</si>
  <si>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</si>
  <si>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</si>
  <si>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</si>
  <si>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</si>
  <si>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</si>
  <si>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</si>
  <si>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</si>
  <si>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</si>
  <si>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</si>
  <si>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</si>
  <si>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</si>
  <si>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</si>
  <si>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</si>
  <si>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Huinco</t>
  </si>
  <si>
    <t>Callahuanca</t>
  </si>
  <si>
    <t>Cahua</t>
  </si>
  <si>
    <t>Aguaytia TG1</t>
  </si>
  <si>
    <t>IAPGMk</t>
  </si>
  <si>
    <t>Saldos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</si>
  <si>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</si>
  <si>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</si>
  <si>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</si>
  <si>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</si>
  <si>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</si>
  <si>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</si>
  <si>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</si>
  <si>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</si>
  <si>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</si>
  <si>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</si>
  <si>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(a)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</si>
  <si>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</si>
  <si>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</si>
  <si>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</si>
  <si>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</si>
  <si>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</si>
  <si>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</si>
  <si>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</si>
  <si>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</si>
  <si>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</si>
  <si>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</si>
  <si>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</si>
  <si>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</si>
  <si>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</si>
  <si>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</si>
  <si>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</si>
  <si>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</si>
  <si>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</si>
  <si>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</si>
  <si>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</si>
  <si>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</si>
  <si>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</si>
  <si>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</si>
  <si>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</si>
  <si>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SALDO NETO POSITIVO TOTAL DEL MES (S/.):</t>
  </si>
  <si>
    <t>positivo total</t>
  </si>
  <si>
    <t>Negativos</t>
  </si>
  <si>
    <t>Positivos</t>
  </si>
  <si>
    <t xml:space="preserve">en el saldo neto </t>
  </si>
  <si>
    <t>Saldos Netos</t>
  </si>
  <si>
    <t>Saldo Netos</t>
  </si>
  <si>
    <t>Participacion</t>
  </si>
  <si>
    <t>Pagan</t>
  </si>
  <si>
    <t>Cobran</t>
  </si>
  <si>
    <t xml:space="preserve">DE </t>
  </si>
  <si>
    <t xml:space="preserve">PARA </t>
  </si>
  <si>
    <t>MATRIZ DE TRANSFERENCIAS (S/.)</t>
  </si>
  <si>
    <t>CUADRO 13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</si>
  <si>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</si>
  <si>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</si>
  <si>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</si>
  <si>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</si>
  <si>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</si>
  <si>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</si>
  <si>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</si>
  <si>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</si>
  <si>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</si>
  <si>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</si>
  <si>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</si>
  <si>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</si>
  <si>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</si>
  <si>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</si>
  <si>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</si>
  <si>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</si>
  <si>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</si>
  <si>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</si>
  <si>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</si>
  <si>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</si>
  <si>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</si>
  <si>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</si>
  <si>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</si>
  <si>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</si>
  <si>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</si>
  <si>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</si>
  <si>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</si>
  <si>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</si>
  <si>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</si>
  <si>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</si>
  <si>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</si>
  <si>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</si>
  <si>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</si>
  <si>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</si>
  <si>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</si>
  <si>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</si>
  <si>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</si>
  <si>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</si>
  <si>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</si>
  <si>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</si>
  <si>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</si>
  <si>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</si>
  <si>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</si>
  <si>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</si>
  <si>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</si>
  <si>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</si>
  <si>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</si>
  <si>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</si>
  <si>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</si>
  <si>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</si>
  <si>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</si>
  <si>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</si>
  <si>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</si>
  <si>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</si>
  <si>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</si>
  <si>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</si>
  <si>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</si>
  <si>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</si>
  <si>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</si>
  <si>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</si>
  <si>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</si>
  <si>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</si>
  <si>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</si>
  <si>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</si>
  <si>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</si>
  <si>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</si>
  <si>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</si>
  <si>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</si>
  <si>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</si>
  <si>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</si>
  <si>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</si>
  <si>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</si>
  <si>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</si>
  <si>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</si>
  <si>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</si>
  <si>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</si>
  <si>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</si>
  <si>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</si>
  <si>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</si>
  <si>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</si>
  <si>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</si>
  <si>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</si>
  <si>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</si>
  <si>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</si>
  <si>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</si>
  <si>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</si>
  <si>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</si>
  <si>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</si>
  <si>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</si>
  <si>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</si>
  <si>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</si>
  <si>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</si>
  <si>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</si>
  <si>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</si>
  <si>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</si>
  <si>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</si>
  <si>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</si>
  <si>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</si>
  <si>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</si>
  <si>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</si>
  <si>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</si>
  <si>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</si>
  <si>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</si>
  <si>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</si>
  <si>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</si>
  <si>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</si>
  <si>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</si>
  <si>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</si>
  <si>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</si>
  <si>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</si>
  <si>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</si>
  <si>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</si>
  <si>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</si>
  <si>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</si>
  <si>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</si>
  <si>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</si>
  <si>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</si>
  <si>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</si>
  <si>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</si>
  <si>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</si>
  <si>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</si>
  <si>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</si>
  <si>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</si>
  <si>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</si>
  <si>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</si>
  <si>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</si>
  <si>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</si>
  <si>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</si>
  <si>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</si>
  <si>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</si>
  <si>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</si>
  <si>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</si>
  <si>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</si>
  <si>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</si>
  <si>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</si>
  <si>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</si>
  <si>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</si>
  <si>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</si>
  <si>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</si>
  <si>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</si>
  <si>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</si>
  <si>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</si>
  <si>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</si>
  <si>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</si>
  <si>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</si>
  <si>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</si>
  <si>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</si>
  <si>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</si>
  <si>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</si>
  <si>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</si>
  <si>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</si>
  <si>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</si>
  <si>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</si>
  <si>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</si>
  <si>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</si>
  <si>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</si>
  <si>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</si>
  <si>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</si>
  <si>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</si>
  <si>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</si>
  <si>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</si>
  <si>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</si>
  <si>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</si>
  <si>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</si>
  <si>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</si>
  <si>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</si>
  <si>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</si>
  <si>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</si>
  <si>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</si>
  <si>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</si>
  <si>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</si>
  <si>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</si>
  <si>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</si>
  <si>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</si>
  <si>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</si>
  <si>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</si>
  <si>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</si>
  <si>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</si>
  <si>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</si>
  <si>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</si>
  <si>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</si>
  <si>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</si>
  <si>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</si>
  <si>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</si>
  <si>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</si>
  <si>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</si>
  <si>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</si>
  <si>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</si>
  <si>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</si>
  <si>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</si>
  <si>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</si>
  <si>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</si>
  <si>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</si>
  <si>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</si>
  <si>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</si>
  <si>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</si>
  <si>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</si>
  <si>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</si>
  <si>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</si>
  <si>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</si>
  <si>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</si>
  <si>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</si>
  <si>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</si>
  <si>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</si>
  <si>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</si>
  <si>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</si>
  <si>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</si>
  <si>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</si>
  <si>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</si>
  <si>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</si>
  <si>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</si>
  <si>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</si>
  <si>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</si>
  <si>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</si>
  <si>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</si>
  <si>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</si>
  <si>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</si>
  <si>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</si>
  <si>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</si>
  <si>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</si>
  <si>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</si>
  <si>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</si>
  <si>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</si>
  <si>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</si>
  <si>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</si>
  <si>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</si>
  <si>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</si>
  <si>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</si>
  <si>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</si>
  <si>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</si>
  <si>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</si>
  <si>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</si>
  <si>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</si>
  <si>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</si>
  <si>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</si>
  <si>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</si>
  <si>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</si>
  <si>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</si>
  <si>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</si>
  <si>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</si>
  <si>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</si>
  <si>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</si>
  <si>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</si>
  <si>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</si>
  <si>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</si>
  <si>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</si>
  <si>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</si>
  <si>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</si>
  <si>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</si>
  <si>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</si>
  <si>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</si>
  <si>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</si>
  <si>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</si>
  <si>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</si>
  <si>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</si>
  <si>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</si>
  <si>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</si>
  <si>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</si>
  <si>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</si>
  <si>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</si>
  <si>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</si>
  <si>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</si>
  <si>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</si>
  <si>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</si>
  <si>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</si>
  <si>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</si>
  <si>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</si>
  <si>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</si>
  <si>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</si>
  <si>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</si>
  <si>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</si>
  <si>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</si>
  <si>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</si>
  <si>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</si>
  <si>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</si>
  <si>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</si>
  <si>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</si>
  <si>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</si>
  <si>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</si>
  <si>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</si>
  <si>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</si>
  <si>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</si>
  <si>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</si>
  <si>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</si>
  <si>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</si>
  <si>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</si>
  <si>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</si>
  <si>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</si>
  <si>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</si>
  <si>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</si>
  <si>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</si>
  <si>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</si>
  <si>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</si>
  <si>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</si>
  <si>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</si>
  <si>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</si>
  <si>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</si>
  <si>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</si>
  <si>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</si>
  <si>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</si>
  <si>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</si>
  <si>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</si>
  <si>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</si>
  <si>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</si>
  <si>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</si>
  <si>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</si>
  <si>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</si>
  <si>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</si>
  <si>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</si>
  <si>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</si>
  <si>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</si>
  <si>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</si>
  <si>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</si>
  <si>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</si>
  <si>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</si>
  <si>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</si>
  <si>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</si>
  <si>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</si>
  <si>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</si>
  <si>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</si>
  <si>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</si>
  <si>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</si>
  <si>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</si>
  <si>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</si>
  <si>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</si>
  <si>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</si>
  <si>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</si>
  <si>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</si>
  <si>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</si>
  <si>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</si>
  <si>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</si>
  <si>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</si>
  <si>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</si>
  <si>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</si>
  <si>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</si>
  <si>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</si>
  <si>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</si>
  <si>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</si>
  <si>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</si>
  <si>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</si>
  <si>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</si>
  <si>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</si>
  <si>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</si>
  <si>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</si>
  <si>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</si>
  <si>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</si>
  <si>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</si>
  <si>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</si>
  <si>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</si>
  <si>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</si>
  <si>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</si>
  <si>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</si>
  <si>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</si>
  <si>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</si>
  <si>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</si>
  <si>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</si>
  <si>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</si>
  <si>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</si>
  <si>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</si>
  <si>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PUNO</t>
  </si>
  <si>
    <t>CHAVARRIA</t>
  </si>
  <si>
    <t xml:space="preserve">CARHUAQUERO </t>
  </si>
  <si>
    <t>Vizcarra</t>
  </si>
  <si>
    <t>Cajamarquilla</t>
  </si>
  <si>
    <t xml:space="preserve">ANTAMINA </t>
  </si>
  <si>
    <t>VIZCARRA</t>
  </si>
  <si>
    <t xml:space="preserve">CAJAMARQUILLA </t>
  </si>
  <si>
    <t>HUAYUCACHI</t>
  </si>
  <si>
    <t>Chilca</t>
  </si>
  <si>
    <t>Ventanilla</t>
  </si>
  <si>
    <t>DESIERTO</t>
  </si>
  <si>
    <t>Zapallal</t>
  </si>
  <si>
    <t>CANTERA</t>
  </si>
  <si>
    <t>LIMA</t>
  </si>
  <si>
    <t>Paramonga Nueva</t>
  </si>
  <si>
    <t>ZAPALLAL</t>
  </si>
  <si>
    <t>ponderado</t>
  </si>
  <si>
    <t>hasta el 3</t>
  </si>
  <si>
    <t>Base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</si>
  <si>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</si>
  <si>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</si>
  <si>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</si>
  <si>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</si>
  <si>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</si>
  <si>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</si>
  <si>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</si>
  <si>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</si>
  <si>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</si>
  <si>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</si>
  <si>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CUADRO 12: PARTICIPACIÓN EN EL SALDO NETO POSITIVO TOTAL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</si>
  <si>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</si>
  <si>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</si>
  <si>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</si>
  <si>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</si>
  <si>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</si>
  <si>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</si>
  <si>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</si>
  <si>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</si>
  <si>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</si>
  <si>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</si>
  <si>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</si>
  <si>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</si>
  <si>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</si>
  <si>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</si>
  <si>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</si>
  <si>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</si>
  <si>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</si>
  <si>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</si>
  <si>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</si>
  <si>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</si>
  <si>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</si>
  <si>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</si>
  <si>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</si>
  <si>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</si>
  <si>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</si>
  <si>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</si>
  <si>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</si>
  <si>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</si>
  <si>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</si>
  <si>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</si>
  <si>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</si>
  <si>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</si>
  <si>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</si>
  <si>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</si>
  <si>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</si>
  <si>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</si>
  <si>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</si>
  <si>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</si>
  <si>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</si>
  <si>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Desagregación Generación Adicional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</si>
  <si>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</si>
  <si>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</si>
  <si>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</si>
  <si>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</si>
  <si>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</si>
  <si>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</si>
  <si>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</si>
  <si>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</si>
  <si>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</si>
  <si>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>CUADRO N° 11-A: SALDO NETO MENSUAL TOTAL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</si>
  <si>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</si>
  <si>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</si>
  <si>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</si>
  <si>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</si>
  <si>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CUADRO 4B2: RECAUDACIONES POR COMPENSACIONES ESPECIALES</t>
  </si>
  <si>
    <t>CUADRO 4B1:    DIFERENCIAS DE PAGOS DE PEAJES POR CONEXIÓN Y TRANSMISIÓN CONSIDERADOS  (S/.)</t>
  </si>
  <si>
    <t xml:space="preserve">CUADRO N° 4-D: COMPENSACIÓN A TRANSMISORAS POR INGRESO TARIFARIO DEL SISTEMA PRINCIPAL Y SISTEMA GARANTIZADO DE TRANSMISIÓN </t>
  </si>
  <si>
    <t xml:space="preserve">A) COMPENSACIÓN A TRANSMISORAS </t>
  </si>
  <si>
    <t xml:space="preserve">B) SALDOS POR CARGOS CVOA-CMG 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</si>
  <si>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</si>
  <si>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</si>
  <si>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</si>
  <si>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</si>
  <si>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</si>
  <si>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</si>
  <si>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 xml:space="preserve">D) Saldos por Generación Adicional (DU-037-2008) - ENOSA </t>
  </si>
  <si>
    <t>C) Saldos por Generación Adicional (DU-037-2008) - ELECTROPERÚ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</si>
  <si>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</si>
  <si>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</si>
  <si>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</si>
  <si>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</si>
  <si>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</si>
  <si>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</si>
  <si>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</si>
  <si>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</si>
  <si>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</si>
  <si>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</si>
  <si>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</si>
  <si>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</si>
  <si>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</si>
  <si>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</si>
  <si>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</si>
  <si>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</si>
  <si>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</si>
  <si>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</si>
  <si>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</si>
  <si>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</si>
  <si>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</si>
  <si>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</si>
  <si>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</si>
  <si>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</si>
  <si>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</si>
  <si>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</si>
  <si>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</si>
  <si>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</si>
  <si>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</si>
  <si>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</si>
  <si>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</si>
  <si>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</si>
  <si>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CAÑON DEL PATO - SS </t>
  </si>
  <si>
    <t>SSAA</t>
  </si>
  <si>
    <t>POR SEGURIDAD DE  SUMINISTRO</t>
  </si>
  <si>
    <t>Pefectivas</t>
  </si>
  <si>
    <t>SANTA ROSA 
UTI 5</t>
  </si>
  <si>
    <t>SANTA ROSA 
UTI 6</t>
  </si>
  <si>
    <t>SANTA ROSA
TG7</t>
  </si>
  <si>
    <t>VENTANILLA
TG3</t>
  </si>
  <si>
    <t>VENTANILLA
TG4</t>
  </si>
  <si>
    <t>CT Huaycoloro</t>
  </si>
  <si>
    <t>CH Huasahuasi I</t>
  </si>
  <si>
    <t>CG Huasahuasi II</t>
  </si>
  <si>
    <t>CH Nuevo Imperial</t>
  </si>
  <si>
    <t>A HIDROCAÑETE S.A.</t>
  </si>
  <si>
    <t>A PETRAMAS S.A.C.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</si>
  <si>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</si>
  <si>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</si>
  <si>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</si>
  <si>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</si>
  <si>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</si>
  <si>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</si>
  <si>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</si>
  <si>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</si>
  <si>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Puerto Rico 22,9</t>
  </si>
  <si>
    <t>Ejecutar Flujo Óptimo</t>
  </si>
  <si>
    <t>SEPO60</t>
  </si>
  <si>
    <t>CANTERA220</t>
  </si>
  <si>
    <t>ESCENARIO  1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</si>
  <si>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</si>
  <si>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</si>
  <si>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</si>
  <si>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</si>
  <si>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</si>
  <si>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</si>
  <si>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</si>
  <si>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</si>
  <si>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</si>
  <si>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</si>
  <si>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</si>
  <si>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</si>
  <si>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</si>
  <si>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</si>
  <si>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</si>
  <si>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</si>
  <si>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</si>
  <si>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</si>
  <si>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</si>
  <si>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</si>
  <si>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</si>
  <si>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(asociado a venta de Potencia Firme)</t>
  </si>
  <si>
    <t>Res. 169-2012-OS/CD</t>
  </si>
  <si>
    <t>Articulo  3</t>
  </si>
  <si>
    <t xml:space="preserve">El COES debera distribuir los montos a transferir por aplicacion del Cargo Unitario por Generacion Adicional 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</si>
  <si>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</si>
  <si>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</si>
  <si>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</si>
  <si>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</si>
  <si>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</si>
  <si>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</si>
  <si>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</si>
  <si>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</si>
  <si>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</si>
  <si>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</si>
  <si>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</si>
  <si>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</si>
  <si>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</si>
  <si>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</si>
  <si>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</si>
  <si>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</si>
  <si>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</si>
  <si>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</si>
  <si>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</si>
  <si>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</si>
  <si>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</si>
  <si>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</si>
  <si>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</si>
  <si>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</si>
  <si>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</si>
  <si>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</si>
  <si>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</si>
  <si>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</si>
  <si>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</si>
  <si>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</si>
  <si>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</si>
  <si>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</si>
  <si>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</si>
  <si>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</si>
  <si>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</si>
  <si>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</si>
  <si>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</si>
  <si>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</si>
  <si>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</si>
  <si>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</si>
  <si>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</si>
  <si>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</si>
  <si>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</si>
  <si>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</si>
  <si>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</si>
  <si>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</si>
  <si>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</si>
  <si>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</si>
  <si>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</si>
  <si>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</si>
  <si>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</si>
  <si>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</si>
  <si>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</si>
  <si>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</si>
  <si>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</si>
  <si>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</si>
  <si>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</si>
  <si>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</si>
  <si>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</si>
  <si>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</si>
  <si>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</si>
  <si>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</si>
  <si>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</si>
  <si>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</si>
  <si>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</si>
  <si>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</si>
  <si>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</si>
  <si>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</si>
  <si>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</si>
  <si>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</si>
  <si>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</si>
  <si>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</si>
  <si>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</si>
  <si>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</si>
  <si>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</si>
  <si>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</si>
  <si>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</si>
  <si>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</si>
  <si>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</si>
  <si>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</si>
  <si>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</si>
  <si>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</si>
  <si>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</si>
  <si>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</si>
  <si>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</si>
  <si>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</si>
  <si>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</si>
  <si>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</si>
  <si>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</si>
  <si>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</si>
  <si>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</si>
  <si>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</si>
  <si>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</si>
  <si>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</si>
  <si>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</si>
  <si>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</si>
  <si>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</si>
  <si>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</si>
  <si>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</si>
  <si>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</si>
  <si>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</si>
  <si>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</si>
  <si>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</si>
  <si>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</si>
  <si>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</si>
  <si>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</si>
  <si>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</si>
  <si>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</si>
  <si>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</si>
  <si>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</si>
  <si>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</si>
  <si>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</si>
  <si>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</si>
  <si>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</si>
  <si>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</si>
  <si>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</si>
  <si>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</si>
  <si>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</si>
  <si>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</si>
  <si>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</si>
  <si>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</si>
  <si>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</si>
  <si>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</si>
  <si>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</si>
  <si>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</si>
  <si>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</si>
  <si>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</si>
  <si>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</si>
  <si>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</si>
  <si>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</si>
  <si>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</si>
  <si>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</si>
  <si>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</si>
  <si>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</si>
  <si>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</si>
  <si>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</si>
  <si>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</si>
  <si>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</si>
  <si>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</si>
  <si>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</si>
  <si>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</si>
  <si>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</si>
  <si>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</si>
  <si>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</si>
  <si>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</si>
  <si>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</si>
  <si>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</si>
  <si>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</si>
  <si>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</si>
  <si>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</si>
  <si>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</si>
  <si>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</si>
  <si>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</si>
  <si>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</si>
  <si>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</si>
  <si>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</si>
  <si>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</si>
  <si>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</si>
  <si>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</si>
  <si>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</si>
  <si>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</si>
  <si>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</si>
  <si>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</si>
  <si>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</si>
  <si>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</si>
  <si>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</si>
  <si>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</si>
  <si>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</si>
  <si>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</si>
  <si>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</si>
  <si>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</si>
  <si>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</si>
  <si>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</si>
  <si>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</si>
  <si>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</si>
  <si>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</si>
  <si>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</si>
  <si>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</si>
  <si>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</si>
  <si>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</si>
  <si>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</si>
  <si>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</si>
  <si>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</si>
  <si>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</si>
  <si>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</si>
  <si>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</si>
  <si>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</si>
  <si>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</si>
  <si>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</si>
  <si>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</si>
  <si>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</si>
  <si>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</si>
  <si>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</si>
  <si>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</si>
  <si>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</si>
  <si>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</si>
  <si>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</si>
  <si>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</si>
  <si>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</si>
  <si>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</si>
  <si>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</si>
  <si>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</si>
  <si>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</si>
  <si>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</si>
  <si>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</si>
  <si>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</si>
  <si>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</si>
  <si>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</si>
  <si>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</si>
  <si>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</si>
  <si>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</si>
  <si>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</si>
  <si>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</si>
  <si>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</si>
  <si>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</si>
  <si>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</si>
  <si>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</si>
  <si>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</si>
  <si>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</si>
  <si>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</si>
  <si>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</si>
  <si>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(a)+(b)</t>
  </si>
  <si>
    <t>SDE PIURA</t>
  </si>
  <si>
    <t>C.T. TABLAZO COLAN</t>
  </si>
  <si>
    <t>SDE PIURA SAC</t>
  </si>
  <si>
    <t>C.T. TABLAZO</t>
  </si>
  <si>
    <t>Praxair</t>
  </si>
  <si>
    <t>PAITA60</t>
  </si>
  <si>
    <t>Puerto Rico 22.9 kV</t>
  </si>
  <si>
    <t>GTS REPARTICION</t>
  </si>
  <si>
    <t>GTS MAJES</t>
  </si>
  <si>
    <t>TACNA SOLAR</t>
  </si>
  <si>
    <t>REPARTICION SOLAR 20T</t>
  </si>
  <si>
    <t>MAJES SOLAR 20T</t>
  </si>
  <si>
    <t>TACNA SOLAR 20T</t>
  </si>
  <si>
    <t>cogeneracion</t>
  </si>
  <si>
    <t>C.T. MAPLE ETANOL</t>
  </si>
  <si>
    <t>TV</t>
  </si>
  <si>
    <t>GTS REPARTICION S.A.C.</t>
  </si>
  <si>
    <t>GTS MAJES S.A.C.</t>
  </si>
  <si>
    <t>TACNA SOLAR S.A.C</t>
  </si>
  <si>
    <t>Maple Etanol</t>
  </si>
  <si>
    <t>Ares</t>
  </si>
  <si>
    <t>LOSHER66</t>
  </si>
  <si>
    <t>REPART1</t>
  </si>
  <si>
    <t>Res. 235-2012-OS/CD</t>
  </si>
  <si>
    <t>entre las empresas Electroperu S.A., Electronoroeste S.A., Hidrandina y Electrooriente S.A. considerando las</t>
  </si>
  <si>
    <t xml:space="preserve">E) Saldos por Generación Adicional (DU-037-2008) - HIDRANDINA </t>
  </si>
  <si>
    <t>F) Saldos por Generación Adicional  (DU-037-2008) - ELECTROORIENTE</t>
  </si>
  <si>
    <t xml:space="preserve">G) SALDOS POR CARGOS CVOA-RSC </t>
  </si>
  <si>
    <t xml:space="preserve">H) CARGO POR SEGURIDAD DE SUMINISTRO </t>
  </si>
  <si>
    <t xml:space="preserve">I) Prima - Cogeneración Paramonga </t>
  </si>
  <si>
    <t>J) Prima - CH Santa Cruz II</t>
  </si>
  <si>
    <t xml:space="preserve">K) Prima - CH Santa Cruz I </t>
  </si>
  <si>
    <t>L) Prima - Poechos 2</t>
  </si>
  <si>
    <t xml:space="preserve">M) Prima - Carhuaquero IV </t>
  </si>
  <si>
    <t xml:space="preserve">N) Prima - Caña Brava </t>
  </si>
  <si>
    <t xml:space="preserve">O) Prima - La Joya </t>
  </si>
  <si>
    <t xml:space="preserve">P) Prima - Roncador </t>
  </si>
  <si>
    <t>Q) Prima - Purmacana</t>
  </si>
  <si>
    <t>R) Prima - Huaycoloro</t>
  </si>
  <si>
    <t>S) Prima - Huasahuasi I</t>
  </si>
  <si>
    <t>T) Prima - Huasahuasi II</t>
  </si>
  <si>
    <t>U) Prima - Nuevo Imperial</t>
  </si>
  <si>
    <t>A HIDRANDINA</t>
  </si>
  <si>
    <t xml:space="preserve">MAPLE- BAGAZO    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</si>
  <si>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</si>
  <si>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</si>
  <si>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</si>
  <si>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</si>
  <si>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</si>
  <si>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</si>
  <si>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</si>
  <si>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>Revisión 1</t>
  </si>
  <si>
    <t xml:space="preserve">UTI-6 </t>
  </si>
  <si>
    <t xml:space="preserve">     DIFERENCIA SALDOS NETOS  (b)</t>
  </si>
  <si>
    <t>UNACEM_Atocongo</t>
  </si>
  <si>
    <t>UNACEM_Condorcocha</t>
  </si>
  <si>
    <t>Sacospisco</t>
  </si>
  <si>
    <t>C.T. CHILCA TV</t>
  </si>
  <si>
    <t>Kallpa CCTG1</t>
  </si>
  <si>
    <t>San Nicolas</t>
  </si>
  <si>
    <t xml:space="preserve">TABLAZO TG1 - GAS                                 </t>
  </si>
  <si>
    <t xml:space="preserve">PIURA 1 - D2                                      </t>
  </si>
  <si>
    <t>PANAMERICANA SOLAR</t>
  </si>
  <si>
    <t>PANAMERICANA SOLAR 20TS</t>
  </si>
  <si>
    <t>PANAMERICANA SOLAR 20T</t>
  </si>
  <si>
    <t>PANAMERICANA SOLAR S.A.C.</t>
  </si>
  <si>
    <t xml:space="preserve">ALCO2.4 </t>
  </si>
  <si>
    <t xml:space="preserve">ARIC1   </t>
  </si>
  <si>
    <t xml:space="preserve">ARIC2   </t>
  </si>
  <si>
    <t xml:space="preserve">C.PATO  </t>
  </si>
  <si>
    <t xml:space="preserve">CAHUA10 </t>
  </si>
  <si>
    <t xml:space="preserve">CALL65  </t>
  </si>
  <si>
    <t>CANTE220</t>
  </si>
  <si>
    <t xml:space="preserve">CARHU10 </t>
  </si>
  <si>
    <t xml:space="preserve">CARIPA  </t>
  </si>
  <si>
    <t xml:space="preserve">CATKAT  </t>
  </si>
  <si>
    <t xml:space="preserve">CAY66   </t>
  </si>
  <si>
    <t xml:space="preserve">CBRAVA  </t>
  </si>
  <si>
    <t xml:space="preserve">CCCHIL  </t>
  </si>
  <si>
    <t xml:space="preserve">CHA123  </t>
  </si>
  <si>
    <t xml:space="preserve">CHARIV  </t>
  </si>
  <si>
    <t xml:space="preserve">CHAVA60 </t>
  </si>
  <si>
    <t xml:space="preserve">CHAVG3  </t>
  </si>
  <si>
    <t xml:space="preserve">CHAVI   </t>
  </si>
  <si>
    <t xml:space="preserve">CHICL10 </t>
  </si>
  <si>
    <t xml:space="preserve">CHIMA13 </t>
  </si>
  <si>
    <t xml:space="preserve">CTINDEP </t>
  </si>
  <si>
    <t xml:space="preserve">CTPISCO </t>
  </si>
  <si>
    <t xml:space="preserve">FLORES  </t>
  </si>
  <si>
    <t xml:space="preserve">GALL_10 </t>
  </si>
  <si>
    <t xml:space="preserve">GD1CHIL </t>
  </si>
  <si>
    <t xml:space="preserve">GD2CHIL </t>
  </si>
  <si>
    <t xml:space="preserve">GDMOLL  </t>
  </si>
  <si>
    <t xml:space="preserve">HUACH60 </t>
  </si>
  <si>
    <t xml:space="preserve">HUAMP10 </t>
  </si>
  <si>
    <t xml:space="preserve">HUIN12  </t>
  </si>
  <si>
    <t xml:space="preserve">ILOTG1  </t>
  </si>
  <si>
    <t xml:space="preserve">ILOTG2  </t>
  </si>
  <si>
    <t xml:space="preserve">ILOTV2  </t>
  </si>
  <si>
    <t xml:space="preserve">ILOTV3  </t>
  </si>
  <si>
    <t xml:space="preserve">ILOTV4  </t>
  </si>
  <si>
    <t xml:space="preserve">JULIA10 </t>
  </si>
  <si>
    <t xml:space="preserve">LJ10    </t>
  </si>
  <si>
    <t xml:space="preserve">MALACAS </t>
  </si>
  <si>
    <t xml:space="preserve">MAN13B  </t>
  </si>
  <si>
    <t xml:space="preserve">MAT12A  </t>
  </si>
  <si>
    <t xml:space="preserve">MOYOP10 </t>
  </si>
  <si>
    <t xml:space="preserve">OROY2.3 </t>
  </si>
  <si>
    <t xml:space="preserve">P_EXIS  </t>
  </si>
  <si>
    <t xml:space="preserve">PACHA23 </t>
  </si>
  <si>
    <t xml:space="preserve">PAITA60 </t>
  </si>
  <si>
    <t xml:space="preserve">PIUR4.8 </t>
  </si>
  <si>
    <t xml:space="preserve">PLAT13  </t>
  </si>
  <si>
    <t xml:space="preserve">POECH10 </t>
  </si>
  <si>
    <t xml:space="preserve">REPART1 </t>
  </si>
  <si>
    <t xml:space="preserve">RESTI13 </t>
  </si>
  <si>
    <t xml:space="preserve">SEPO60  </t>
  </si>
  <si>
    <t xml:space="preserve">SGAB10  </t>
  </si>
  <si>
    <t xml:space="preserve">SKD2.16 </t>
  </si>
  <si>
    <t xml:space="preserve">SNICO13 </t>
  </si>
  <si>
    <t xml:space="preserve">SROS13A </t>
  </si>
  <si>
    <t xml:space="preserve">SROS13B </t>
  </si>
  <si>
    <t>STCRUZ2.</t>
  </si>
  <si>
    <t xml:space="preserve">TALA10  </t>
  </si>
  <si>
    <t xml:space="preserve">TG8     </t>
  </si>
  <si>
    <t xml:space="preserve">TV2CHIL </t>
  </si>
  <si>
    <t xml:space="preserve">TV3CHIL </t>
  </si>
  <si>
    <t xml:space="preserve">TVCARB  </t>
  </si>
  <si>
    <t xml:space="preserve">VENT_C  </t>
  </si>
  <si>
    <t xml:space="preserve">WESTING </t>
  </si>
  <si>
    <t xml:space="preserve">YANA10  </t>
  </si>
  <si>
    <t xml:space="preserve">YAU13A  </t>
  </si>
  <si>
    <t xml:space="preserve">ZORRI10 </t>
  </si>
  <si>
    <t>Cobriza I 66</t>
  </si>
  <si>
    <t>Huayucachi 66</t>
  </si>
  <si>
    <t>Chimbote1 138</t>
  </si>
  <si>
    <t>Chimbote1 13.8</t>
  </si>
  <si>
    <t>Chimbote2 138</t>
  </si>
  <si>
    <t>Paramonga Nueva 60</t>
  </si>
  <si>
    <t>Piura Oeste 60</t>
  </si>
  <si>
    <t>Piura Oeste 10</t>
  </si>
  <si>
    <t>Chiclayo Oeste 60</t>
  </si>
  <si>
    <t>Villacuri 60</t>
  </si>
  <si>
    <t>Compañía Minera Quiruvilca</t>
  </si>
  <si>
    <t>Motil 33</t>
  </si>
  <si>
    <t>Transportadora Callao</t>
  </si>
  <si>
    <t>Impala I 20</t>
  </si>
  <si>
    <t>Impala Perú</t>
  </si>
  <si>
    <t>Impala II 20</t>
  </si>
  <si>
    <t>Santa Rosa 220 kV</t>
  </si>
  <si>
    <t>Chiclayo Oeste 60 kV</t>
  </si>
  <si>
    <t>Carhuaquero 220 kV</t>
  </si>
  <si>
    <t>Guadalupe 60 kV</t>
  </si>
  <si>
    <t>Guadalupe 10 kV</t>
  </si>
  <si>
    <t>Trujillo Norte 138 kV</t>
  </si>
  <si>
    <t>Trujillo Norte 10 kV</t>
  </si>
  <si>
    <t>Chimbote 1 138 kV</t>
  </si>
  <si>
    <t>Chimbote 1 13,8 kV</t>
  </si>
  <si>
    <t>Chimbote 2 138 kV</t>
  </si>
  <si>
    <t>Huallanca 138 kV</t>
  </si>
  <si>
    <t>Huallanca 66 kV</t>
  </si>
  <si>
    <t>Huallanca 13,8 kV</t>
  </si>
  <si>
    <t>Paramonga Nueva 60 kV</t>
  </si>
  <si>
    <t>Piura Oeste 62,5 kV</t>
  </si>
  <si>
    <t>Piura Oeste 10,5 kV</t>
  </si>
  <si>
    <t>Malacas 13,2 kV</t>
  </si>
  <si>
    <t>Nueva Zorritos 62,5 kV</t>
  </si>
  <si>
    <t>Máncora 22,9 kV</t>
  </si>
  <si>
    <t>Máncora 10,5 kV</t>
  </si>
  <si>
    <t>Carhuamayo 138 kV</t>
  </si>
  <si>
    <t>Yaupi 13.8 kV</t>
  </si>
  <si>
    <t>Paragsha II 138 kV</t>
  </si>
  <si>
    <t>Condorcocha 44 kV</t>
  </si>
  <si>
    <t>Cobriza II 69 kV</t>
  </si>
  <si>
    <t>Cobriza II 10 kV</t>
  </si>
  <si>
    <t>Cobriza I 66 kV</t>
  </si>
  <si>
    <t>Huayucachi 60 kV</t>
  </si>
  <si>
    <t>Huayucachi 10 kV</t>
  </si>
  <si>
    <t>Huancavelica 60 kV</t>
  </si>
  <si>
    <t>Huancavelica 10 kV</t>
  </si>
  <si>
    <t>Tingo María 10 kV</t>
  </si>
  <si>
    <t>Aucayacu 22,9 kV</t>
  </si>
  <si>
    <t>Huánuco 10 kV</t>
  </si>
  <si>
    <t>Huánuco 22,9 kV</t>
  </si>
  <si>
    <t>Villacuri 60 kV</t>
  </si>
  <si>
    <t>Duke Energy Egenor</t>
  </si>
  <si>
    <t>Independencia 60 kV</t>
  </si>
  <si>
    <t>Chavarria 220 kV</t>
  </si>
  <si>
    <t>Santuario 138 kV</t>
  </si>
  <si>
    <t>Charcani I 33 kV</t>
  </si>
  <si>
    <t>Atlas</t>
  </si>
  <si>
    <t>Aguaytia 220</t>
  </si>
  <si>
    <t>Minera Quenuales</t>
  </si>
  <si>
    <t>Trrujillo Norte 138</t>
  </si>
  <si>
    <t>Trrujillo Norte 10</t>
  </si>
  <si>
    <t>Huanza</t>
  </si>
  <si>
    <t>Puno 22.9</t>
  </si>
  <si>
    <t>Ayaviri 22.9</t>
  </si>
  <si>
    <t>SN Power (Doe run)</t>
  </si>
  <si>
    <t>Interbank</t>
  </si>
  <si>
    <t>Corporación Minera Castrovirreyna</t>
  </si>
  <si>
    <t>Tingo María 138</t>
  </si>
  <si>
    <t>Agricola Chira</t>
  </si>
  <si>
    <t>Villacurí 60kV</t>
  </si>
  <si>
    <t>COES/D/DO/STR-INF-016-2013</t>
  </si>
  <si>
    <t>COES/D/DO/STR-INF-014-2013</t>
  </si>
  <si>
    <t xml:space="preserve"> FEBRERO 2013</t>
  </si>
  <si>
    <t>Res. 009-2013-OS/CD</t>
  </si>
  <si>
    <t>Resolucion OSINERGMIN 009-2013-OS/CD</t>
  </si>
  <si>
    <t>proporciones de 85%, 3%, 6% y 6% respectivamente</t>
  </si>
  <si>
    <t>Línea Zapallal-Trujillo 500 kV</t>
  </si>
  <si>
    <t>CUADRO 4E: DIFERENCIAS DE PAGOS DE INGRESOS TARIFARIOS CONSIDERADOS (S/.)</t>
  </si>
  <si>
    <t xml:space="preserve"> 27 de febrero de 2013 19:45 h</t>
  </si>
  <si>
    <t>Informe COES/D/DP/SGI-026-2013</t>
  </si>
  <si>
    <t xml:space="preserve">PARAMONGA - BAGAZO                                </t>
  </si>
  <si>
    <t>ELECTRICA YANAPAMPA</t>
  </si>
  <si>
    <t>C.H. YANAPAMPA</t>
  </si>
  <si>
    <t>Inicio de mes</t>
  </si>
  <si>
    <t>Ingresa unidad de generación 1</t>
  </si>
  <si>
    <t>Ingresa unidad de generación 2</t>
  </si>
  <si>
    <t>Ingresa unidad de generación 3</t>
  </si>
  <si>
    <t>(17 dias)</t>
  </si>
  <si>
    <t>CH Yanapampa (dia 18)</t>
  </si>
  <si>
    <t>CH Yanapampa (dia 22)</t>
  </si>
  <si>
    <t>CH Yanapampa (dia 23)</t>
  </si>
  <si>
    <t>(4 dias)</t>
  </si>
  <si>
    <t>(1 dia)</t>
  </si>
  <si>
    <t>(6 dias)</t>
  </si>
  <si>
    <t xml:space="preserve"> de enero 2013</t>
  </si>
  <si>
    <t>CUADRO 7A : FACTOR DE RESERVA FIRME Y POTENCIA DISPONIBLE</t>
  </si>
  <si>
    <t xml:space="preserve">  </t>
  </si>
  <si>
    <t>CUADRO 7D : FACTOR DE RESERVA FIRME Y POTENCIA DISPONIBLE</t>
  </si>
  <si>
    <t>CUADRO 7C : FACTOR DE RESERVA FIRME Y POTENCIA DISPONIBLE</t>
  </si>
  <si>
    <t>CUADRO 7B : FACTOR DE RESERVA FIRME Y POTENCIA DISPONIBLE</t>
  </si>
  <si>
    <t>Inicio de mes (17 dias)</t>
  </si>
  <si>
    <t>Ingresa unidad de generación No. 2 CH Yanapampa</t>
  </si>
  <si>
    <t>Ingresa unidad de generación No. 1 CH Yanapampa</t>
  </si>
  <si>
    <t>Ingresa unidad de generación No. 3 CH Yanapampa</t>
  </si>
  <si>
    <t>Ingresa unidad de generación 2 CH Yanapampa (4 dias)</t>
  </si>
  <si>
    <t>Ingresa unidad de generación 1 CH Yanapampa (1 dia)</t>
  </si>
  <si>
    <t>Ingresa unidad de generación 3 CH Yanapampa (6 dias)</t>
  </si>
  <si>
    <t>ESCENARIO  2</t>
  </si>
  <si>
    <t>ESCENARIO  3</t>
  </si>
  <si>
    <t>ESCENARIO  4</t>
  </si>
  <si>
    <t>Los Factores de Proporción corresponden a la Composición 257 del Informe</t>
  </si>
  <si>
    <t>ELECTRICA YANAPAMPA S.A.C.</t>
  </si>
  <si>
    <t>COES/D/DO/STR-INF-024-2013</t>
  </si>
  <si>
    <t>COES/D/DO/STR-INF-122-2012</t>
  </si>
  <si>
    <t>Revisión 2</t>
  </si>
  <si>
    <t xml:space="preserve"> OCTUBRE 2012</t>
  </si>
  <si>
    <t xml:space="preserve"> NOVIEMBRE 2012</t>
  </si>
  <si>
    <t>COES/D/DO/STR-INF-131-2012</t>
  </si>
  <si>
    <t xml:space="preserve"> ENERO 2013</t>
  </si>
  <si>
    <t>DIFERENCIA DE PAGOS DE COMPENSACIÓN POR PEAJE POR CONEXIÓN AL S.P.T. Y TRANSMISIÓN (S/.)-    Octubre 2012 Revision 2, Noviembre 2012 Revisión 2 y Enero 2013 Revisión 1</t>
  </si>
  <si>
    <t xml:space="preserve"> Enero 2013</t>
  </si>
  <si>
    <t>DIFERENCIA DE PAGOS DE COMPENSACIÓN POR INGRESO TARIFARIO AL S.P.T. (S/.) - Octubre 2012 Revision 2, Noviembre 2012 Revision 2 y Enero 2013 Revisión 1</t>
  </si>
  <si>
    <t>COES/D/DO/STR-INF-122-2012 Revisión 2 de octubre 2012,  COES/D/DO/STR-INF-131-2012 Revisión 2 de noviembre 2012 y COES/D/DO/STR-INF-016-2013 Revisión 1 de enero 2013</t>
  </si>
  <si>
    <t>7A/7B/7C/7D</t>
  </si>
  <si>
    <t>Parte 1 de 2</t>
  </si>
  <si>
    <t>Parte 2 de 2</t>
  </si>
  <si>
    <t>Zapallal 220</t>
  </si>
  <si>
    <t>Graña y Montero Petrolera</t>
  </si>
  <si>
    <t>Cachimayo 60 kV</t>
  </si>
  <si>
    <t>Tamburco 138 kV</t>
  </si>
  <si>
    <t>Dolorespata 10,6 kV</t>
  </si>
  <si>
    <t>Quencoro 10,5 kV</t>
  </si>
  <si>
    <t>Quencoro 33 kV</t>
  </si>
  <si>
    <t>Quencoro 138 kV</t>
  </si>
  <si>
    <t>Combapata 60 kV</t>
  </si>
  <si>
    <t>Combapata 24 kV</t>
  </si>
  <si>
    <t>Cachimayo 138 kV</t>
  </si>
  <si>
    <t>Malpaso 50 kV</t>
  </si>
  <si>
    <t>Machupicchu 10,5 kV</t>
  </si>
  <si>
    <t>Industrias Cachimayo S.A.</t>
  </si>
  <si>
    <t>Coracora 22.9</t>
  </si>
  <si>
    <t>Apumayo</t>
  </si>
  <si>
    <t>Minera Santander</t>
  </si>
  <si>
    <t>Parque Industrial Arequipa 33 kV</t>
  </si>
  <si>
    <t xml:space="preserve">Villacurí </t>
  </si>
  <si>
    <t>Cía. Min. Alpamarca SAC</t>
  </si>
  <si>
    <t>Aceros Arequipa Planta 1 Arrequipa</t>
  </si>
  <si>
    <t>Composición 257</t>
  </si>
  <si>
    <t>Chilca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</si>
</sst>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#,##0;\(#,##0\)"/>
    <numFmt numFmtId="196" formatCode="#,##0.00;\(#,##0.00\)"/>
    <numFmt numFmtId="197" formatCode="#,##0.0000;\(#,##0.0000\)"/>
    <numFmt numFmtId="198" formatCode="_(* #,##0.00_);_(* \(#,##0.00\);_(* \-??_);_(@_)"/>
    <numFmt numFmtId="199" formatCode="0.0000000%"/>
    <numFmt numFmtId="200" formatCode="_ * #,##0.000_ ;_ * \-#,##0.000_ ;_ * &quot;-&quot;??_ ;_ @_ "/>
    <numFmt numFmtId="201" formatCode="0.00000000"/>
    <numFmt numFmtId="202" formatCode="_ * #,##0_ ;_ * \-#,##0_ ;_ * &quot;-&quot;??_ ;_ @_ "/>
    <numFmt numFmtId="203" formatCode="_(* #,##0.0000_);_(* \(#,##0.0000\);_(* &quot;-&quot;??_);_(@_)"/>
    <numFmt numFmtId="204" formatCode="#,##0.0"/>
    <numFmt numFmtId="205" formatCode="_ * #,##0.00000_ ;_ * \-#,##0.00000_ ;_ * &quot;-&quot;??_ ;_ @_ "/>
    <numFmt numFmtId="206" formatCode="0.000%"/>
    <numFmt numFmtId="207" formatCode="_(* #,##0_);_(* \(#,##0\);_(* \-??_);_(@_)"/>
    <numFmt numFmtId="208" formatCode="#,##0.00_ ;\-#,##0.00\ "/>
    <numFmt numFmtId="209" formatCode="_(* #,##0.00000_);_(* \(#,##0.00000\);_(* \-??_);_(@_)"/>
    <numFmt numFmtId="210" formatCode="_ * #,##0.00000_ ;_ * \-#,##0.00000_ ;_ * \-??_ ;_ @_ "/>
    <numFmt numFmtId="211" formatCode="_ * #,##0.0000000_ ;_ * \-#,##0.0000000_ ;_ * \-??_ ;_ @_ "/>
    <numFmt numFmtId="212" formatCode="_(* #,##0.00000_);_(* \(#,##0.00000\);_(* &quot;-&quot;??_);_(@_)"/>
    <numFmt numFmtId="213" formatCode="_ * #,##0.0000_ ;_ * \-#,##0.0000_ ;_ * &quot;-&quot;????_ ;_ @_ "/>
    <numFmt numFmtId="214" formatCode="_(* #,##0.000_);_(* \(#,##0.000\);_(* &quot;-&quot;??_);_(@_)"/>
    <numFmt numFmtId="215" formatCode="_(* #,##0.000000_);_(* \(#,##0.000000\);_(* &quot;-&quot;??_);_(@_)"/>
    <numFmt numFmtId="216" formatCode="_ * #,##0.000000_ ;_ * \-#,##0.000000_ ;_ * &quot;-&quot;??_ ;_ @_ "/>
    <numFmt numFmtId="217" formatCode="_ * #,##0.0000000_ ;_ * \-#,##0.0000000_ ;_ * &quot;-&quot;??_ ;_ @_ "/>
  </numFmts>
  <fonts count="130" x14ac:knownFonts="1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Courier New"/>
      <family val="3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9"/>
      <color indexed="10"/>
      <name val="ARIAL"/>
      <family val="2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FFAFF"/>
        <bgColor indexed="64"/>
      </patternFill>
    </fill>
    <fill>
      <patternFill patternType="solid">
        <fgColor rgb="FF66FFFF"/>
        <bgColor indexed="64"/>
      </patternFill>
    </fill>
  </fills>
  <borders count="2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</borders>
  <cellStyleXfs count="307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7" fillId="0" borderId="0"/>
    <xf numFmtId="0" fontId="13" fillId="0" borderId="0"/>
    <xf numFmtId="9" fontId="7" fillId="0" borderId="0" applyFont="0" applyFill="0" applyBorder="0" applyAlignment="0" applyProtection="0"/>
    <xf numFmtId="16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33" fillId="0" borderId="0"/>
    <xf numFmtId="0" fontId="7" fillId="0" borderId="0"/>
    <xf numFmtId="166" fontId="7" fillId="0" borderId="0" applyFill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34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4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4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29" borderId="110" applyNumberFormat="0" applyAlignment="0" applyProtection="0"/>
    <xf numFmtId="0" fontId="48" fillId="29" borderId="110" applyNumberFormat="0" applyAlignment="0" applyProtection="0"/>
    <xf numFmtId="0" fontId="49" fillId="29" borderId="110" applyNumberFormat="0" applyAlignment="0" applyProtection="0"/>
    <xf numFmtId="0" fontId="49" fillId="29" borderId="110" applyNumberFormat="0" applyAlignment="0" applyProtection="0"/>
    <xf numFmtId="0" fontId="50" fillId="29" borderId="110" applyNumberFormat="0" applyAlignment="0" applyProtection="0"/>
    <xf numFmtId="0" fontId="51" fillId="30" borderId="111" applyNumberFormat="0" applyAlignment="0" applyProtection="0"/>
    <xf numFmtId="0" fontId="51" fillId="30" borderId="111" applyNumberFormat="0" applyAlignment="0" applyProtection="0"/>
    <xf numFmtId="0" fontId="52" fillId="30" borderId="111" applyNumberFormat="0" applyAlignment="0" applyProtection="0"/>
    <xf numFmtId="0" fontId="53" fillId="0" borderId="112" applyNumberFormat="0" applyFill="0" applyAlignment="0" applyProtection="0"/>
    <xf numFmtId="0" fontId="53" fillId="0" borderId="112" applyNumberFormat="0" applyFill="0" applyAlignment="0" applyProtection="0"/>
    <xf numFmtId="0" fontId="54" fillId="0" borderId="112" applyNumberFormat="0" applyFill="0" applyAlignment="0" applyProtection="0"/>
    <xf numFmtId="0" fontId="55" fillId="30" borderId="111" applyNumberFormat="0" applyAlignment="0" applyProtection="0"/>
    <xf numFmtId="0" fontId="56" fillId="30" borderId="111" applyNumberFormat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93" fontId="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34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4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34" fillId="28" borderId="0" applyNumberFormat="0" applyBorder="0" applyAlignment="0" applyProtection="0"/>
    <xf numFmtId="0" fontId="59" fillId="16" borderId="110" applyNumberFormat="0" applyAlignment="0" applyProtection="0"/>
    <xf numFmtId="0" fontId="59" fillId="16" borderId="110" applyNumberFormat="0" applyAlignment="0" applyProtection="0"/>
    <xf numFmtId="0" fontId="60" fillId="16" borderId="110" applyNumberFormat="0" applyAlignment="0" applyProtection="0"/>
    <xf numFmtId="194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>
      <protection locked="0"/>
    </xf>
    <xf numFmtId="0" fontId="64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0" borderId="113" applyNumberFormat="0" applyFill="0" applyAlignment="0" applyProtection="0"/>
    <xf numFmtId="0" fontId="69" fillId="0" borderId="114" applyNumberFormat="0" applyFill="0" applyAlignment="0" applyProtection="0"/>
    <xf numFmtId="0" fontId="70" fillId="0" borderId="115" applyNumberFormat="0" applyFill="0" applyAlignment="0" applyProtection="0"/>
    <xf numFmtId="0" fontId="70" fillId="0" borderId="0" applyNumberFormat="0" applyFill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3" fillId="16" borderId="110" applyNumberFormat="0" applyAlignment="0" applyProtection="0"/>
    <xf numFmtId="0" fontId="74" fillId="16" borderId="110" applyNumberFormat="0" applyAlignment="0" applyProtection="0"/>
    <xf numFmtId="0" fontId="75" fillId="0" borderId="112" applyNumberFormat="0" applyFill="0" applyAlignment="0" applyProtection="0"/>
    <xf numFmtId="0" fontId="76" fillId="0" borderId="112" applyNumberFormat="0" applyFill="0" applyAlignment="0" applyProtection="0"/>
    <xf numFmtId="165" fontId="7" fillId="0" borderId="0" applyFont="0" applyFill="0" applyBorder="0" applyAlignment="0" applyProtection="0"/>
    <xf numFmtId="0" fontId="7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32" borderId="116" applyNumberFormat="0" applyFont="0" applyAlignment="0" applyProtection="0"/>
    <xf numFmtId="0" fontId="38" fillId="32" borderId="116" applyNumberFormat="0" applyFont="0" applyAlignment="0" applyProtection="0"/>
    <xf numFmtId="0" fontId="78" fillId="31" borderId="116" applyNumberFormat="0" applyFont="0" applyAlignment="0" applyProtection="0"/>
    <xf numFmtId="0" fontId="36" fillId="32" borderId="116" applyNumberFormat="0" applyFont="0" applyAlignment="0" applyProtection="0"/>
    <xf numFmtId="0" fontId="7" fillId="32" borderId="116" applyNumberFormat="0" applyFont="0" applyAlignment="0" applyProtection="0"/>
    <xf numFmtId="0" fontId="79" fillId="29" borderId="117" applyNumberFormat="0" applyAlignment="0" applyProtection="0"/>
    <xf numFmtId="0" fontId="80" fillId="29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29" borderId="117" applyNumberFormat="0" applyAlignment="0" applyProtection="0"/>
    <xf numFmtId="0" fontId="81" fillId="29" borderId="117" applyNumberFormat="0" applyAlignment="0" applyProtection="0"/>
    <xf numFmtId="0" fontId="82" fillId="29" borderId="117" applyNumberFormat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13" applyNumberFormat="0" applyFill="0" applyAlignment="0" applyProtection="0"/>
    <xf numFmtId="0" fontId="87" fillId="0" borderId="113" applyNumberFormat="0" applyFill="0" applyAlignment="0" applyProtection="0"/>
    <xf numFmtId="0" fontId="88" fillId="0" borderId="113" applyNumberFormat="0" applyFill="0" applyAlignment="0" applyProtection="0"/>
    <xf numFmtId="0" fontId="89" fillId="0" borderId="114" applyNumberFormat="0" applyFill="0" applyAlignment="0" applyProtection="0"/>
    <xf numFmtId="0" fontId="89" fillId="0" borderId="114" applyNumberFormat="0" applyFill="0" applyAlignment="0" applyProtection="0"/>
    <xf numFmtId="0" fontId="90" fillId="0" borderId="114" applyNumberFormat="0" applyFill="0" applyAlignment="0" applyProtection="0"/>
    <xf numFmtId="0" fontId="57" fillId="0" borderId="115" applyNumberFormat="0" applyFill="0" applyAlignment="0" applyProtection="0"/>
    <xf numFmtId="0" fontId="57" fillId="0" borderId="115" applyNumberFormat="0" applyFill="0" applyAlignment="0" applyProtection="0"/>
    <xf numFmtId="0" fontId="58" fillId="0" borderId="115" applyNumberFormat="0" applyFill="0" applyAlignment="0" applyProtection="0"/>
    <xf numFmtId="0" fontId="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8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9" fontId="7" fillId="0" borderId="0" applyFill="0" applyBorder="0" applyAlignment="0" applyProtection="0"/>
    <xf numFmtId="0" fontId="4" fillId="0" borderId="0"/>
    <xf numFmtId="0" fontId="4" fillId="0" borderId="0"/>
    <xf numFmtId="166" fontId="5" fillId="0" borderId="0" applyFill="0" applyBorder="0" applyAlignment="0" applyProtection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166" fontId="5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16" applyNumberFormat="0" applyFont="0" applyAlignment="0" applyProtection="0"/>
    <xf numFmtId="0" fontId="5" fillId="32" borderId="116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622">
    <xf numFmtId="0" fontId="0" fillId="0" borderId="0" xfId="0"/>
    <xf numFmtId="0" fontId="8" fillId="0" borderId="0" xfId="0" applyFont="1" applyFill="1" applyBorder="1" applyAlignment="1">
      <alignment horizontal="left"/>
    </xf>
    <xf numFmtId="0" fontId="7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12" fillId="0" borderId="0" xfId="0" applyFont="1"/>
    <xf numFmtId="3" fontId="13" fillId="0" borderId="35" xfId="0" applyNumberFormat="1" applyFont="1" applyFill="1" applyBorder="1"/>
    <xf numFmtId="0" fontId="13" fillId="0" borderId="39" xfId="0" applyFont="1" applyFill="1" applyBorder="1" applyAlignment="1">
      <alignment horizontal="center"/>
    </xf>
    <xf numFmtId="0" fontId="0" fillId="0" borderId="0" xfId="0" applyFont="1" applyFill="1" applyBorder="1"/>
    <xf numFmtId="0" fontId="13" fillId="0" borderId="4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42" xfId="0" applyFont="1" applyFill="1" applyBorder="1" applyAlignment="1">
      <alignment horizontal="center"/>
    </xf>
    <xf numFmtId="0" fontId="0" fillId="0" borderId="43" xfId="0" applyFont="1" applyFill="1" applyBorder="1"/>
    <xf numFmtId="0" fontId="13" fillId="0" borderId="45" xfId="0" applyFont="1" applyFill="1" applyBorder="1" applyAlignment="1">
      <alignment horizontal="center"/>
    </xf>
    <xf numFmtId="0" fontId="13" fillId="0" borderId="46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0" fontId="13" fillId="0" borderId="49" xfId="0" applyFont="1" applyFill="1" applyBorder="1" applyAlignment="1">
      <alignment horizontal="center"/>
    </xf>
    <xf numFmtId="3" fontId="0" fillId="0" borderId="39" xfId="0" applyNumberFormat="1" applyFont="1" applyFill="1" applyBorder="1"/>
    <xf numFmtId="0" fontId="0" fillId="0" borderId="0" xfId="0" applyFill="1" applyBorder="1"/>
    <xf numFmtId="168" fontId="0" fillId="0" borderId="12" xfId="1" applyNumberFormat="1" applyFont="1" applyFill="1" applyBorder="1" applyAlignment="1" applyProtection="1"/>
    <xf numFmtId="168" fontId="0" fillId="0" borderId="41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0" fontId="0" fillId="0" borderId="35" xfId="0" applyFill="1" applyBorder="1" applyAlignment="1">
      <alignment vertical="center"/>
    </xf>
    <xf numFmtId="168" fontId="0" fillId="0" borderId="51" xfId="1" applyNumberFormat="1" applyFont="1" applyFill="1" applyBorder="1" applyAlignment="1" applyProtection="1">
      <alignment vertical="center"/>
    </xf>
    <xf numFmtId="166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0" fontId="0" fillId="0" borderId="35" xfId="0" applyFont="1" applyFill="1" applyBorder="1" applyAlignment="1">
      <alignment vertical="center"/>
    </xf>
    <xf numFmtId="168" fontId="0" fillId="0" borderId="36" xfId="0" applyNumberFormat="1" applyFill="1" applyBorder="1"/>
    <xf numFmtId="168" fontId="0" fillId="0" borderId="36" xfId="1" applyNumberFormat="1" applyFont="1" applyFill="1" applyBorder="1" applyAlignment="1" applyProtection="1">
      <alignment vertical="center"/>
    </xf>
    <xf numFmtId="168" fontId="0" fillId="0" borderId="55" xfId="1" applyNumberFormat="1" applyFont="1" applyFill="1" applyBorder="1" applyAlignment="1" applyProtection="1">
      <alignment vertical="center"/>
    </xf>
    <xf numFmtId="165" fontId="5" fillId="0" borderId="0" xfId="1" applyFill="1"/>
    <xf numFmtId="0" fontId="0" fillId="0" borderId="39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1" xfId="1" applyNumberFormat="1" applyFont="1" applyFill="1" applyBorder="1" applyAlignment="1" applyProtection="1">
      <alignment vertical="center"/>
    </xf>
    <xf numFmtId="0" fontId="0" fillId="0" borderId="39" xfId="0" applyFont="1" applyFill="1" applyBorder="1"/>
    <xf numFmtId="168" fontId="5" fillId="0" borderId="0" xfId="1" applyNumberFormat="1" applyFill="1"/>
    <xf numFmtId="0" fontId="0" fillId="0" borderId="43" xfId="0" applyFont="1" applyFill="1" applyBorder="1" applyAlignment="1">
      <alignment vertical="center"/>
    </xf>
    <xf numFmtId="0" fontId="0" fillId="0" borderId="44" xfId="0" applyFill="1" applyBorder="1"/>
    <xf numFmtId="10" fontId="0" fillId="0" borderId="44" xfId="4" applyNumberFormat="1" applyFont="1" applyFill="1" applyBorder="1" applyAlignment="1" applyProtection="1">
      <alignment vertical="center"/>
    </xf>
    <xf numFmtId="0" fontId="0" fillId="0" borderId="44" xfId="0" applyBorder="1"/>
    <xf numFmtId="172" fontId="0" fillId="0" borderId="47" xfId="4" applyNumberFormat="1" applyFont="1" applyFill="1" applyBorder="1" applyAlignment="1" applyProtection="1">
      <alignment vertical="center"/>
    </xf>
    <xf numFmtId="165" fontId="5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4" fillId="0" borderId="0" xfId="0" applyNumberFormat="1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3" fillId="0" borderId="0" xfId="0" applyFont="1" applyBorder="1" applyAlignment="1">
      <alignment horizontal="center" vertical="top"/>
    </xf>
    <xf numFmtId="0" fontId="13" fillId="0" borderId="60" xfId="0" applyFont="1" applyBorder="1"/>
    <xf numFmtId="0" fontId="13" fillId="0" borderId="63" xfId="0" applyFont="1" applyBorder="1"/>
    <xf numFmtId="0" fontId="13" fillId="0" borderId="0" xfId="0" applyFont="1"/>
    <xf numFmtId="0" fontId="19" fillId="0" borderId="0" xfId="0" applyFont="1" applyFill="1" applyBorder="1"/>
    <xf numFmtId="0" fontId="20" fillId="3" borderId="0" xfId="0" applyFont="1" applyFill="1" applyBorder="1" applyAlignment="1">
      <alignment horizontal="left"/>
    </xf>
    <xf numFmtId="0" fontId="21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20" fillId="4" borderId="0" xfId="0" applyNumberFormat="1" applyFont="1" applyFill="1" applyBorder="1"/>
    <xf numFmtId="173" fontId="21" fillId="0" borderId="0" xfId="0" applyNumberFormat="1" applyFont="1" applyFill="1" applyBorder="1"/>
    <xf numFmtId="0" fontId="22" fillId="3" borderId="0" xfId="0" applyFont="1" applyFill="1" applyBorder="1"/>
    <xf numFmtId="165" fontId="0" fillId="0" borderId="0" xfId="1" applyFont="1" applyFill="1" applyBorder="1" applyAlignment="1" applyProtection="1"/>
    <xf numFmtId="9" fontId="19" fillId="0" borderId="0" xfId="0" applyNumberFormat="1" applyFont="1" applyFill="1" applyBorder="1"/>
    <xf numFmtId="9" fontId="19" fillId="3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0" xfId="0" applyFont="1"/>
    <xf numFmtId="0" fontId="19" fillId="3" borderId="0" xfId="0" applyFont="1" applyFill="1" applyBorder="1" applyAlignment="1">
      <alignment horizontal="left"/>
    </xf>
    <xf numFmtId="168" fontId="5" fillId="0" borderId="0" xfId="1" applyNumberFormat="1" applyFill="1" applyBorder="1"/>
    <xf numFmtId="0" fontId="23" fillId="0" borderId="0" xfId="0" applyFont="1"/>
    <xf numFmtId="0" fontId="13" fillId="0" borderId="0" xfId="0" applyFont="1" applyFill="1" applyBorder="1"/>
    <xf numFmtId="174" fontId="21" fillId="0" borderId="0" xfId="0" applyNumberFormat="1" applyFont="1" applyFill="1" applyBorder="1"/>
    <xf numFmtId="168" fontId="19" fillId="0" borderId="0" xfId="0" applyNumberFormat="1" applyFont="1"/>
    <xf numFmtId="0" fontId="24" fillId="0" borderId="0" xfId="0" applyFont="1" applyFill="1"/>
    <xf numFmtId="0" fontId="0" fillId="0" borderId="67" xfId="0" applyFont="1" applyBorder="1" applyAlignment="1">
      <alignment horizontal="center"/>
    </xf>
    <xf numFmtId="166" fontId="0" fillId="0" borderId="68" xfId="0" applyNumberFormat="1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13" fillId="0" borderId="70" xfId="0" applyFont="1" applyFill="1" applyBorder="1" applyAlignment="1">
      <alignment horizontal="center"/>
    </xf>
    <xf numFmtId="0" fontId="0" fillId="0" borderId="68" xfId="0" applyFont="1" applyBorder="1"/>
    <xf numFmtId="0" fontId="0" fillId="0" borderId="71" xfId="0" applyFont="1" applyFill="1" applyBorder="1"/>
    <xf numFmtId="0" fontId="0" fillId="0" borderId="70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4" xfId="0" applyFill="1" applyBorder="1"/>
    <xf numFmtId="0" fontId="0" fillId="0" borderId="31" xfId="0" applyFont="1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2" xfId="0" applyFont="1" applyFill="1" applyBorder="1"/>
    <xf numFmtId="0" fontId="0" fillId="0" borderId="12" xfId="0" applyFill="1" applyBorder="1"/>
    <xf numFmtId="0" fontId="0" fillId="0" borderId="20" xfId="0" applyFill="1" applyBorder="1"/>
    <xf numFmtId="0" fontId="0" fillId="0" borderId="19" xfId="0" applyFill="1" applyBorder="1"/>
    <xf numFmtId="0" fontId="0" fillId="0" borderId="19" xfId="0" applyFont="1" applyFill="1" applyBorder="1"/>
    <xf numFmtId="0" fontId="0" fillId="0" borderId="10" xfId="0" applyFill="1" applyBorder="1"/>
    <xf numFmtId="0" fontId="0" fillId="0" borderId="72" xfId="0" applyFill="1" applyBorder="1"/>
    <xf numFmtId="0" fontId="0" fillId="0" borderId="21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2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2" xfId="0" applyFont="1" applyFill="1" applyBorder="1"/>
    <xf numFmtId="0" fontId="0" fillId="0" borderId="26" xfId="0" applyFont="1" applyFill="1" applyBorder="1"/>
    <xf numFmtId="166" fontId="0" fillId="0" borderId="4" xfId="0" applyNumberFormat="1" applyFill="1" applyBorder="1"/>
    <xf numFmtId="2" fontId="0" fillId="0" borderId="73" xfId="0" applyNumberFormat="1" applyFill="1" applyBorder="1" applyAlignment="1">
      <alignment horizontal="center"/>
    </xf>
    <xf numFmtId="0" fontId="0" fillId="0" borderId="74" xfId="0" applyFont="1" applyFill="1" applyBorder="1"/>
    <xf numFmtId="166" fontId="0" fillId="0" borderId="1" xfId="0" applyNumberFormat="1" applyFill="1" applyBorder="1"/>
    <xf numFmtId="2" fontId="0" fillId="0" borderId="10" xfId="0" applyNumberFormat="1" applyFill="1" applyBorder="1" applyAlignment="1">
      <alignment horizontal="center"/>
    </xf>
    <xf numFmtId="168" fontId="0" fillId="0" borderId="10" xfId="1" applyNumberFormat="1" applyFont="1" applyFill="1" applyBorder="1" applyAlignment="1" applyProtection="1"/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8" xfId="0" applyNumberFormat="1" applyFill="1" applyBorder="1" applyAlignment="1">
      <alignment horizontal="center"/>
    </xf>
    <xf numFmtId="0" fontId="0" fillId="0" borderId="8" xfId="0" applyFont="1" applyFill="1" applyBorder="1"/>
    <xf numFmtId="0" fontId="0" fillId="0" borderId="5" xfId="0" applyFill="1" applyBorder="1"/>
    <xf numFmtId="4" fontId="7" fillId="0" borderId="0" xfId="0" applyNumberFormat="1" applyFont="1" applyAlignment="1">
      <alignment horizontal="left"/>
    </xf>
    <xf numFmtId="4" fontId="7" fillId="0" borderId="21" xfId="0" applyNumberFormat="1" applyFont="1" applyFill="1" applyBorder="1" applyAlignment="1">
      <alignment horizontal="left"/>
    </xf>
    <xf numFmtId="4" fontId="7" fillId="5" borderId="0" xfId="0" applyNumberFormat="1" applyFont="1" applyFill="1" applyBorder="1" applyAlignment="1">
      <alignment horizontal="right"/>
    </xf>
    <xf numFmtId="2" fontId="0" fillId="5" borderId="5" xfId="0" applyNumberForma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left"/>
    </xf>
    <xf numFmtId="4" fontId="25" fillId="0" borderId="0" xfId="0" applyNumberFormat="1" applyFont="1" applyAlignment="1">
      <alignment horizontal="center"/>
    </xf>
    <xf numFmtId="4" fontId="7" fillId="0" borderId="32" xfId="0" applyNumberFormat="1" applyFont="1" applyFill="1" applyBorder="1" applyAlignment="1">
      <alignment horizontal="left"/>
    </xf>
    <xf numFmtId="4" fontId="7" fillId="5" borderId="3" xfId="0" applyNumberFormat="1" applyFont="1" applyFill="1" applyBorder="1" applyAlignment="1">
      <alignment horizontal="right"/>
    </xf>
    <xf numFmtId="2" fontId="0" fillId="5" borderId="8" xfId="0" applyNumberForma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left"/>
    </xf>
    <xf numFmtId="0" fontId="0" fillId="0" borderId="24" xfId="0" applyFill="1" applyBorder="1"/>
    <xf numFmtId="0" fontId="0" fillId="0" borderId="4" xfId="0" applyFont="1" applyFill="1" applyBorder="1"/>
    <xf numFmtId="4" fontId="7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8" fontId="13" fillId="0" borderId="0" xfId="1" applyNumberFormat="1" applyFont="1" applyFill="1" applyBorder="1" applyAlignment="1" applyProtection="1"/>
    <xf numFmtId="168" fontId="13" fillId="0" borderId="0" xfId="0" applyNumberFormat="1" applyFont="1" applyFill="1" applyBorder="1"/>
    <xf numFmtId="0" fontId="19" fillId="0" borderId="0" xfId="0" applyFont="1" applyFill="1"/>
    <xf numFmtId="2" fontId="13" fillId="0" borderId="0" xfId="0" applyNumberFormat="1" applyFont="1" applyFill="1" applyBorder="1"/>
    <xf numFmtId="0" fontId="19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77" fontId="5" fillId="0" borderId="0" xfId="4" applyNumberFormat="1" applyFill="1" applyBorder="1"/>
    <xf numFmtId="179" fontId="13" fillId="0" borderId="0" xfId="4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5" xfId="0" applyFont="1" applyBorder="1"/>
    <xf numFmtId="0" fontId="0" fillId="0" borderId="76" xfId="0" applyFont="1" applyFill="1" applyBorder="1"/>
    <xf numFmtId="0" fontId="0" fillId="0" borderId="40" xfId="0" applyFont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0" fillId="0" borderId="58" xfId="0" applyFont="1" applyFill="1" applyBorder="1"/>
    <xf numFmtId="0" fontId="0" fillId="0" borderId="58" xfId="0" applyFill="1" applyBorder="1"/>
    <xf numFmtId="0" fontId="0" fillId="0" borderId="40" xfId="0" applyFont="1" applyBorder="1"/>
    <xf numFmtId="0" fontId="13" fillId="0" borderId="0" xfId="0" applyFont="1" applyFill="1" applyBorder="1" applyAlignment="1">
      <alignment horizontal="center"/>
    </xf>
    <xf numFmtId="0" fontId="0" fillId="0" borderId="45" xfId="0" applyFont="1" applyBorder="1"/>
    <xf numFmtId="0" fontId="0" fillId="0" borderId="48" xfId="0" applyFont="1" applyFill="1" applyBorder="1"/>
    <xf numFmtId="0" fontId="13" fillId="0" borderId="78" xfId="0" applyFont="1" applyFill="1" applyBorder="1" applyAlignment="1">
      <alignment horizontal="center"/>
    </xf>
    <xf numFmtId="0" fontId="0" fillId="0" borderId="39" xfId="0" applyBorder="1"/>
    <xf numFmtId="0" fontId="0" fillId="0" borderId="12" xfId="0" applyFont="1" applyBorder="1"/>
    <xf numFmtId="0" fontId="0" fillId="0" borderId="0" xfId="0" applyBorder="1"/>
    <xf numFmtId="165" fontId="5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5" fillId="0" borderId="17" xfId="1" applyFill="1" applyBorder="1" applyAlignment="1" applyProtection="1"/>
    <xf numFmtId="0" fontId="0" fillId="0" borderId="81" xfId="0" applyFont="1" applyBorder="1"/>
    <xf numFmtId="0" fontId="0" fillId="0" borderId="82" xfId="0" applyBorder="1"/>
    <xf numFmtId="0" fontId="0" fillId="0" borderId="83" xfId="0" applyBorder="1"/>
    <xf numFmtId="167" fontId="0" fillId="0" borderId="82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5" fillId="0" borderId="0" xfId="1" applyNumberFormat="1"/>
    <xf numFmtId="0" fontId="13" fillId="0" borderId="8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165" fontId="0" fillId="0" borderId="85" xfId="1" applyFont="1" applyFill="1" applyBorder="1" applyAlignment="1" applyProtection="1"/>
    <xf numFmtId="0" fontId="0" fillId="0" borderId="0" xfId="0" applyAlignment="1">
      <alignment horizontal="right"/>
    </xf>
    <xf numFmtId="0" fontId="8" fillId="0" borderId="0" xfId="0" applyFont="1"/>
    <xf numFmtId="169" fontId="8" fillId="0" borderId="0" xfId="0" applyNumberFormat="1" applyFont="1"/>
    <xf numFmtId="3" fontId="13" fillId="0" borderId="64" xfId="0" applyNumberFormat="1" applyFont="1" applyFill="1" applyBorder="1"/>
    <xf numFmtId="3" fontId="0" fillId="0" borderId="86" xfId="0" applyNumberFormat="1" applyFont="1" applyFill="1" applyBorder="1"/>
    <xf numFmtId="0" fontId="13" fillId="0" borderId="90" xfId="0" applyFont="1" applyFill="1" applyBorder="1" applyAlignment="1">
      <alignment horizontal="center"/>
    </xf>
    <xf numFmtId="0" fontId="13" fillId="0" borderId="91" xfId="0" applyFont="1" applyBorder="1" applyAlignment="1">
      <alignment horizontal="center"/>
    </xf>
    <xf numFmtId="0" fontId="13" fillId="0" borderId="92" xfId="0" applyFont="1" applyBorder="1" applyAlignment="1">
      <alignment horizontal="center"/>
    </xf>
    <xf numFmtId="1" fontId="13" fillId="0" borderId="93" xfId="0" applyNumberFormat="1" applyFont="1" applyFill="1" applyBorder="1" applyAlignment="1">
      <alignment horizontal="center"/>
    </xf>
    <xf numFmtId="165" fontId="13" fillId="0" borderId="93" xfId="1" applyFont="1" applyFill="1" applyBorder="1" applyAlignment="1" applyProtection="1">
      <alignment horizontal="center"/>
    </xf>
    <xf numFmtId="0" fontId="13" fillId="0" borderId="94" xfId="0" applyFont="1" applyBorder="1" applyAlignment="1">
      <alignment horizontal="center"/>
    </xf>
    <xf numFmtId="0" fontId="13" fillId="0" borderId="95" xfId="0" applyFont="1" applyFill="1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3" fillId="0" borderId="99" xfId="0" applyFont="1" applyFill="1" applyBorder="1" applyAlignment="1">
      <alignment horizontal="center"/>
    </xf>
    <xf numFmtId="0" fontId="0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100" xfId="0" applyFont="1" applyBorder="1" applyAlignment="1">
      <alignment horizontal="center"/>
    </xf>
    <xf numFmtId="0" fontId="13" fillId="0" borderId="101" xfId="0" applyFont="1" applyBorder="1" applyAlignment="1">
      <alignment horizontal="center"/>
    </xf>
    <xf numFmtId="1" fontId="13" fillId="0" borderId="102" xfId="0" applyNumberFormat="1" applyFont="1" applyFill="1" applyBorder="1" applyAlignment="1">
      <alignment horizontal="center"/>
    </xf>
    <xf numFmtId="165" fontId="13" fillId="0" borderId="102" xfId="1" applyFont="1" applyFill="1" applyBorder="1" applyAlignment="1" applyProtection="1">
      <alignment horizontal="center"/>
    </xf>
    <xf numFmtId="0" fontId="13" fillId="0" borderId="103" xfId="0" applyFont="1" applyBorder="1" applyAlignment="1">
      <alignment horizontal="center"/>
    </xf>
    <xf numFmtId="0" fontId="13" fillId="0" borderId="104" xfId="0" applyFont="1" applyFill="1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5" xfId="0" applyBorder="1" applyAlignment="1">
      <alignment horizontal="center"/>
    </xf>
    <xf numFmtId="0" fontId="0" fillId="0" borderId="102" xfId="0" applyBorder="1" applyAlignment="1">
      <alignment horizontal="center"/>
    </xf>
    <xf numFmtId="3" fontId="0" fillId="0" borderId="90" xfId="0" applyNumberFormat="1" applyFont="1" applyFill="1" applyBorder="1"/>
    <xf numFmtId="166" fontId="26" fillId="0" borderId="90" xfId="0" applyNumberFormat="1" applyFont="1" applyFill="1" applyBorder="1"/>
    <xf numFmtId="166" fontId="26" fillId="0" borderId="0" xfId="0" applyNumberFormat="1" applyFont="1" applyBorder="1"/>
    <xf numFmtId="166" fontId="26" fillId="0" borderId="91" xfId="0" applyNumberFormat="1" applyFont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166" fontId="26" fillId="0" borderId="96" xfId="0" applyNumberFormat="1" applyFont="1" applyFill="1" applyBorder="1"/>
    <xf numFmtId="3" fontId="0" fillId="0" borderId="90" xfId="0" applyNumberFormat="1" applyFill="1" applyBorder="1"/>
    <xf numFmtId="4" fontId="0" fillId="0" borderId="106" xfId="0" applyNumberFormat="1" applyFont="1" applyFill="1" applyBorder="1"/>
    <xf numFmtId="4" fontId="0" fillId="0" borderId="50" xfId="0" applyNumberFormat="1" applyFont="1" applyFill="1" applyBorder="1"/>
    <xf numFmtId="4" fontId="26" fillId="0" borderId="106" xfId="0" applyNumberFormat="1" applyFont="1" applyFill="1" applyBorder="1"/>
    <xf numFmtId="4" fontId="26" fillId="0" borderId="50" xfId="0" applyNumberFormat="1" applyFont="1" applyFill="1" applyBorder="1"/>
    <xf numFmtId="4" fontId="26" fillId="0" borderId="107" xfId="0" applyNumberFormat="1" applyFont="1" applyFill="1" applyBorder="1"/>
    <xf numFmtId="4" fontId="26" fillId="0" borderId="108" xfId="0" applyNumberFormat="1" applyFont="1" applyFill="1" applyBorder="1"/>
    <xf numFmtId="4" fontId="26" fillId="0" borderId="109" xfId="0" applyNumberFormat="1" applyFont="1" applyFill="1" applyBorder="1"/>
    <xf numFmtId="166" fontId="26" fillId="0" borderId="86" xfId="0" applyNumberFormat="1" applyFont="1" applyFill="1" applyBorder="1"/>
    <xf numFmtId="0" fontId="0" fillId="0" borderId="86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8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7" fillId="0" borderId="0" xfId="0" applyFont="1" applyFill="1" applyBorder="1"/>
    <xf numFmtId="176" fontId="7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3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5" fillId="0" borderId="0" xfId="1" applyNumberFormat="1"/>
    <xf numFmtId="10" fontId="5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21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7" fillId="0" borderId="72" xfId="0" applyFont="1" applyFill="1" applyBorder="1"/>
    <xf numFmtId="176" fontId="21" fillId="0" borderId="9" xfId="0" applyNumberFormat="1" applyFont="1" applyFill="1" applyBorder="1"/>
    <xf numFmtId="0" fontId="7" fillId="0" borderId="21" xfId="0" applyFont="1" applyFill="1" applyBorder="1"/>
    <xf numFmtId="0" fontId="7" fillId="0" borderId="32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21" fillId="0" borderId="0" xfId="0" applyNumberFormat="1" applyFont="1" applyBorder="1" applyAlignment="1">
      <alignment horizontal="center"/>
    </xf>
    <xf numFmtId="183" fontId="0" fillId="0" borderId="0" xfId="0" applyNumberFormat="1"/>
    <xf numFmtId="176" fontId="7" fillId="0" borderId="0" xfId="0" applyNumberFormat="1" applyFont="1" applyBorder="1"/>
    <xf numFmtId="176" fontId="7" fillId="0" borderId="0" xfId="0" applyNumberFormat="1" applyFont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/>
    <xf numFmtId="176" fontId="8" fillId="0" borderId="0" xfId="0" applyNumberFormat="1" applyFont="1" applyFill="1" applyBorder="1" applyAlignment="1">
      <alignment horizontal="center"/>
    </xf>
    <xf numFmtId="10" fontId="7" fillId="0" borderId="0" xfId="4" applyNumberFormat="1" applyFont="1" applyFill="1" applyBorder="1"/>
    <xf numFmtId="176" fontId="0" fillId="0" borderId="21" xfId="0" applyNumberFormat="1" applyFont="1" applyFill="1" applyBorder="1" applyAlignment="1">
      <alignment horizontal="center"/>
    </xf>
    <xf numFmtId="176" fontId="7" fillId="0" borderId="32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6" fillId="0" borderId="21" xfId="0" applyFont="1" applyFill="1" applyBorder="1"/>
    <xf numFmtId="0" fontId="26" fillId="0" borderId="6" xfId="0" applyFont="1" applyFill="1" applyBorder="1"/>
    <xf numFmtId="0" fontId="26" fillId="0" borderId="4" xfId="0" applyFont="1" applyFill="1" applyBorder="1"/>
    <xf numFmtId="0" fontId="26" fillId="0" borderId="1" xfId="0" applyFont="1" applyFill="1" applyBorder="1"/>
    <xf numFmtId="0" fontId="0" fillId="0" borderId="23" xfId="0" applyFont="1" applyFill="1" applyBorder="1"/>
    <xf numFmtId="0" fontId="0" fillId="0" borderId="6" xfId="0" applyFill="1" applyBorder="1" applyAlignment="1">
      <alignment horizontal="center"/>
    </xf>
    <xf numFmtId="0" fontId="0" fillId="0" borderId="21" xfId="0" applyFont="1" applyFill="1" applyBorder="1"/>
    <xf numFmtId="0" fontId="0" fillId="0" borderId="6" xfId="0" applyFont="1" applyFill="1" applyBorder="1"/>
    <xf numFmtId="176" fontId="0" fillId="0" borderId="32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5" fillId="0" borderId="0" xfId="4" applyNumberFormat="1" applyFill="1" applyBorder="1" applyAlignment="1">
      <alignment horizontal="center"/>
    </xf>
    <xf numFmtId="0" fontId="0" fillId="8" borderId="0" xfId="0" applyFill="1"/>
    <xf numFmtId="0" fontId="7" fillId="8" borderId="0" xfId="0" applyFont="1" applyFill="1"/>
    <xf numFmtId="176" fontId="0" fillId="8" borderId="21" xfId="0" applyNumberFormat="1" applyFont="1" applyFill="1" applyBorder="1" applyAlignment="1">
      <alignment horizontal="center"/>
    </xf>
    <xf numFmtId="176" fontId="0" fillId="8" borderId="6" xfId="0" applyNumberFormat="1" applyFont="1" applyFill="1" applyBorder="1" applyAlignment="1">
      <alignment horizontal="center"/>
    </xf>
    <xf numFmtId="176" fontId="0" fillId="8" borderId="0" xfId="0" applyNumberFormat="1" applyFill="1" applyBorder="1" applyAlignment="1">
      <alignment horizontal="center"/>
    </xf>
    <xf numFmtId="0" fontId="13" fillId="0" borderId="72" xfId="0" applyFont="1" applyFill="1" applyBorder="1"/>
    <xf numFmtId="0" fontId="13" fillId="0" borderId="23" xfId="0" applyFont="1" applyFill="1" applyBorder="1"/>
    <xf numFmtId="0" fontId="13" fillId="0" borderId="4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1" fontId="13" fillId="0" borderId="9" xfId="0" applyNumberFormat="1" applyFont="1" applyFill="1" applyBorder="1" applyAlignment="1">
      <alignment horizontal="center"/>
    </xf>
    <xf numFmtId="165" fontId="13" fillId="0" borderId="9" xfId="1" applyFont="1" applyFill="1" applyBorder="1" applyAlignment="1" applyProtection="1">
      <alignment horizontal="center"/>
    </xf>
    <xf numFmtId="0" fontId="13" fillId="0" borderId="9" xfId="0" applyFont="1" applyFill="1" applyBorder="1"/>
    <xf numFmtId="0" fontId="13" fillId="0" borderId="32" xfId="0" applyFont="1" applyFill="1" applyBorder="1"/>
    <xf numFmtId="0" fontId="13" fillId="0" borderId="7" xfId="0" applyFont="1" applyFill="1" applyBorder="1"/>
    <xf numFmtId="0" fontId="13" fillId="0" borderId="2" xfId="0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/>
    </xf>
    <xf numFmtId="165" fontId="13" fillId="0" borderId="3" xfId="1" applyFont="1" applyFill="1" applyBorder="1" applyAlignment="1" applyProtection="1">
      <alignment horizontal="center"/>
    </xf>
    <xf numFmtId="0" fontId="13" fillId="0" borderId="3" xfId="0" applyFont="1" applyFill="1" applyBorder="1"/>
    <xf numFmtId="0" fontId="13" fillId="0" borderId="21" xfId="0" applyFont="1" applyFill="1" applyBorder="1"/>
    <xf numFmtId="10" fontId="0" fillId="0" borderId="0" xfId="0" applyNumberFormat="1" applyBorder="1"/>
    <xf numFmtId="0" fontId="13" fillId="0" borderId="0" xfId="0" applyFont="1" applyBorder="1"/>
    <xf numFmtId="10" fontId="13" fillId="0" borderId="0" xfId="4" applyNumberFormat="1" applyFont="1" applyFill="1" applyBorder="1"/>
    <xf numFmtId="10" fontId="0" fillId="0" borderId="6" xfId="0" applyNumberFormat="1" applyBorder="1"/>
    <xf numFmtId="0" fontId="13" fillId="0" borderId="3" xfId="0" applyFont="1" applyBorder="1"/>
    <xf numFmtId="10" fontId="13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3" fillId="0" borderId="1" xfId="0" applyNumberFormat="1" applyFont="1" applyFill="1" applyBorder="1"/>
    <xf numFmtId="169" fontId="13" fillId="0" borderId="2" xfId="0" applyNumberFormat="1" applyFont="1" applyFill="1" applyBorder="1"/>
    <xf numFmtId="171" fontId="0" fillId="0" borderId="0" xfId="1" applyNumberFormat="1" applyFont="1"/>
    <xf numFmtId="3" fontId="7" fillId="0" borderId="90" xfId="0" applyNumberFormat="1" applyFont="1" applyFill="1" applyBorder="1"/>
    <xf numFmtId="171" fontId="0" fillId="0" borderId="0" xfId="0" applyNumberFormat="1"/>
    <xf numFmtId="0" fontId="13" fillId="0" borderId="0" xfId="5" applyFont="1" applyFill="1"/>
    <xf numFmtId="0" fontId="30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0" xfId="5" applyFont="1" applyFill="1" applyBorder="1"/>
    <xf numFmtId="0" fontId="30" fillId="0" borderId="0" xfId="5" applyFont="1" applyFill="1" applyBorder="1"/>
    <xf numFmtId="0" fontId="13" fillId="9" borderId="0" xfId="5" applyFont="1" applyFill="1"/>
    <xf numFmtId="0" fontId="13" fillId="0" borderId="0" xfId="6"/>
    <xf numFmtId="0" fontId="21" fillId="0" borderId="0" xfId="5" applyFont="1" applyFill="1"/>
    <xf numFmtId="0" fontId="30" fillId="0" borderId="0" xfId="5" applyFont="1" applyFill="1" applyAlignment="1">
      <alignment horizontal="center"/>
    </xf>
    <xf numFmtId="0" fontId="13" fillId="0" borderId="4" xfId="5" applyFont="1" applyFill="1" applyBorder="1" applyAlignment="1">
      <alignment horizontal="center"/>
    </xf>
    <xf numFmtId="0" fontId="18" fillId="0" borderId="0" xfId="6" applyFont="1"/>
    <xf numFmtId="186" fontId="13" fillId="0" borderId="0" xfId="6" applyNumberFormat="1"/>
    <xf numFmtId="182" fontId="13" fillId="0" borderId="2" xfId="5" applyNumberFormat="1" applyFont="1" applyFill="1" applyBorder="1" applyAlignment="1">
      <alignment horizontal="center"/>
    </xf>
    <xf numFmtId="2" fontId="13" fillId="0" borderId="0" xfId="5" applyNumberFormat="1" applyFont="1" applyFill="1"/>
    <xf numFmtId="0" fontId="7" fillId="0" borderId="0" xfId="5"/>
    <xf numFmtId="0" fontId="13" fillId="0" borderId="72" xfId="5" applyFont="1" applyFill="1" applyBorder="1" applyAlignment="1">
      <alignment horizontal="center"/>
    </xf>
    <xf numFmtId="0" fontId="13" fillId="0" borderId="9" xfId="5" applyFont="1" applyFill="1" applyBorder="1" applyAlignment="1">
      <alignment horizontal="center"/>
    </xf>
    <xf numFmtId="14" fontId="13" fillId="0" borderId="24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32" xfId="5" applyFont="1" applyFill="1" applyBorder="1"/>
    <xf numFmtId="0" fontId="13" fillId="0" borderId="32" xfId="5" applyFont="1" applyFill="1" applyBorder="1" applyAlignment="1">
      <alignment horizontal="center"/>
    </xf>
    <xf numFmtId="0" fontId="13" fillId="0" borderId="3" xfId="5" applyFont="1" applyFill="1" applyBorder="1"/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4" xfId="5" applyFont="1" applyFill="1" applyBorder="1" applyAlignment="1">
      <alignment horizontal="center"/>
    </xf>
    <xf numFmtId="0" fontId="13" fillId="9" borderId="0" xfId="5" applyFont="1" applyFill="1" applyBorder="1"/>
    <xf numFmtId="10" fontId="13" fillId="0" borderId="0" xfId="7" applyNumberFormat="1" applyFont="1" applyFill="1" applyAlignment="1">
      <alignment horizontal="center"/>
    </xf>
    <xf numFmtId="0" fontId="13" fillId="0" borderId="72" xfId="5" applyFont="1" applyFill="1" applyBorder="1"/>
    <xf numFmtId="0" fontId="13" fillId="0" borderId="72" xfId="5" applyFont="1" applyFill="1" applyBorder="1" applyAlignment="1" applyProtection="1">
      <alignment horizontal="center"/>
    </xf>
    <xf numFmtId="0" fontId="13" fillId="0" borderId="9" xfId="5" applyFont="1" applyFill="1" applyBorder="1"/>
    <xf numFmtId="182" fontId="13" fillId="0" borderId="4" xfId="5" applyNumberFormat="1" applyFont="1" applyFill="1" applyBorder="1"/>
    <xf numFmtId="10" fontId="13" fillId="0" borderId="4" xfId="5" applyNumberFormat="1" applyFont="1" applyFill="1" applyBorder="1"/>
    <xf numFmtId="188" fontId="13" fillId="0" borderId="4" xfId="9" applyNumberFormat="1" applyFont="1" applyFill="1" applyBorder="1"/>
    <xf numFmtId="188" fontId="13" fillId="0" borderId="0" xfId="9" applyNumberFormat="1" applyFont="1" applyFill="1" applyBorder="1"/>
    <xf numFmtId="0" fontId="13" fillId="0" borderId="21" xfId="5" applyFont="1" applyFill="1" applyBorder="1"/>
    <xf numFmtId="0" fontId="13" fillId="0" borderId="21" xfId="5" applyFont="1" applyFill="1" applyBorder="1" applyAlignment="1" applyProtection="1">
      <alignment horizontal="center"/>
    </xf>
    <xf numFmtId="0" fontId="13" fillId="0" borderId="21" xfId="5" applyFont="1" applyFill="1" applyBorder="1" applyAlignment="1">
      <alignment horizontal="center"/>
    </xf>
    <xf numFmtId="182" fontId="13" fillId="0" borderId="1" xfId="5" applyNumberFormat="1" applyFont="1" applyFill="1" applyBorder="1"/>
    <xf numFmtId="0" fontId="13" fillId="0" borderId="1" xfId="5" applyFont="1" applyFill="1" applyBorder="1"/>
    <xf numFmtId="188" fontId="13" fillId="0" borderId="1" xfId="9" applyNumberFormat="1" applyFont="1" applyFill="1" applyBorder="1"/>
    <xf numFmtId="0" fontId="7" fillId="0" borderId="0" xfId="5" applyFont="1" applyFill="1"/>
    <xf numFmtId="0" fontId="13" fillId="0" borderId="4" xfId="5" applyFont="1" applyFill="1" applyBorder="1" applyAlignment="1" applyProtection="1">
      <alignment horizontal="center"/>
    </xf>
    <xf numFmtId="0" fontId="13" fillId="0" borderId="23" xfId="5" applyFont="1" applyFill="1" applyBorder="1"/>
    <xf numFmtId="2" fontId="30" fillId="0" borderId="0" xfId="5" applyNumberFormat="1" applyFont="1" applyFill="1" applyBorder="1"/>
    <xf numFmtId="0" fontId="13" fillId="0" borderId="1" xfId="5" applyFont="1" applyFill="1" applyBorder="1" applyAlignment="1" applyProtection="1">
      <alignment horizontal="center"/>
    </xf>
    <xf numFmtId="0" fontId="13" fillId="0" borderId="1" xfId="5" applyFont="1" applyFill="1" applyBorder="1" applyAlignment="1">
      <alignment horizontal="center"/>
    </xf>
    <xf numFmtId="0" fontId="13" fillId="0" borderId="6" xfId="5" applyFont="1" applyFill="1" applyBorder="1"/>
    <xf numFmtId="188" fontId="13" fillId="0" borderId="2" xfId="9" applyNumberFormat="1" applyFont="1" applyFill="1" applyBorder="1"/>
    <xf numFmtId="176" fontId="30" fillId="0" borderId="0" xfId="5" applyNumberFormat="1" applyFont="1" applyFill="1" applyBorder="1"/>
    <xf numFmtId="0" fontId="13" fillId="0" borderId="2" xfId="5" applyFont="1" applyFill="1" applyBorder="1" applyAlignment="1" applyProtection="1">
      <alignment horizontal="center"/>
    </xf>
    <xf numFmtId="182" fontId="13" fillId="0" borderId="2" xfId="5" applyNumberFormat="1" applyFont="1" applyFill="1" applyBorder="1"/>
    <xf numFmtId="0" fontId="13" fillId="0" borderId="7" xfId="5" applyFont="1" applyFill="1" applyBorder="1"/>
    <xf numFmtId="0" fontId="13" fillId="0" borderId="0" xfId="5" applyFont="1" applyFill="1" applyBorder="1" applyAlignment="1">
      <alignment horizontal="left"/>
    </xf>
    <xf numFmtId="0" fontId="13" fillId="10" borderId="0" xfId="5" applyFont="1" applyFill="1" applyBorder="1"/>
    <xf numFmtId="0" fontId="13" fillId="0" borderId="4" xfId="5" applyFont="1" applyFill="1" applyBorder="1"/>
    <xf numFmtId="43" fontId="24" fillId="0" borderId="0" xfId="5" applyNumberFormat="1" applyFont="1" applyAlignment="1">
      <alignment horizontal="left"/>
    </xf>
    <xf numFmtId="43" fontId="24" fillId="0" borderId="0" xfId="5" applyNumberFormat="1" applyFont="1" applyFill="1" applyAlignment="1">
      <alignment horizontal="left"/>
    </xf>
    <xf numFmtId="182" fontId="7" fillId="0" borderId="0" xfId="5" applyNumberFormat="1" applyFill="1"/>
    <xf numFmtId="0" fontId="13" fillId="0" borderId="32" xfId="5" applyFont="1" applyFill="1" applyBorder="1" applyAlignment="1" applyProtection="1">
      <alignment horizontal="center"/>
    </xf>
    <xf numFmtId="2" fontId="13" fillId="0" borderId="0" xfId="5" applyNumberFormat="1" applyFont="1" applyFill="1" applyBorder="1"/>
    <xf numFmtId="169" fontId="13" fillId="0" borderId="0" xfId="5" applyNumberFormat="1" applyFont="1" applyFill="1" applyBorder="1"/>
    <xf numFmtId="0" fontId="26" fillId="0" borderId="0" xfId="5" applyFont="1" applyFill="1" applyBorder="1"/>
    <xf numFmtId="182" fontId="33" fillId="0" borderId="0" xfId="11" applyNumberFormat="1" applyFill="1" applyBorder="1"/>
    <xf numFmtId="43" fontId="24" fillId="0" borderId="0" xfId="5" applyNumberFormat="1" applyFont="1" applyFill="1"/>
    <xf numFmtId="176" fontId="13" fillId="0" borderId="0" xfId="9" applyNumberFormat="1" applyFont="1" applyFill="1" applyBorder="1"/>
    <xf numFmtId="0" fontId="13" fillId="0" borderId="72" xfId="5" applyFont="1" applyBorder="1"/>
    <xf numFmtId="0" fontId="13" fillId="0" borderId="72" xfId="5" applyFont="1" applyBorder="1" applyAlignment="1" applyProtection="1">
      <alignment horizontal="center"/>
    </xf>
    <xf numFmtId="0" fontId="13" fillId="0" borderId="72" xfId="5" applyFont="1" applyFill="1" applyBorder="1" applyAlignment="1">
      <alignment horizontal="left"/>
    </xf>
    <xf numFmtId="0" fontId="13" fillId="0" borderId="72" xfId="5" applyFont="1" applyBorder="1" applyAlignment="1">
      <alignment horizontal="center"/>
    </xf>
    <xf numFmtId="182" fontId="13" fillId="0" borderId="4" xfId="9" applyNumberFormat="1" applyFont="1" applyFill="1" applyBorder="1"/>
    <xf numFmtId="169" fontId="13" fillId="0" borderId="4" xfId="5" applyNumberFormat="1" applyFont="1" applyFill="1" applyBorder="1"/>
    <xf numFmtId="0" fontId="13" fillId="0" borderId="21" xfId="5" applyFont="1" applyBorder="1"/>
    <xf numFmtId="0" fontId="13" fillId="0" borderId="21" xfId="5" applyFont="1" applyFill="1" applyBorder="1" applyAlignment="1">
      <alignment horizontal="left"/>
    </xf>
    <xf numFmtId="182" fontId="13" fillId="0" borderId="1" xfId="9" applyNumberFormat="1" applyFont="1" applyFill="1" applyBorder="1"/>
    <xf numFmtId="169" fontId="13" fillId="0" borderId="1" xfId="5" applyNumberFormat="1" applyFont="1" applyFill="1" applyBorder="1"/>
    <xf numFmtId="0" fontId="13" fillId="0" borderId="21" xfId="5" applyFont="1" applyBorder="1" applyAlignment="1" applyProtection="1">
      <alignment horizontal="center"/>
    </xf>
    <xf numFmtId="0" fontId="13" fillId="0" borderId="21" xfId="5" applyFont="1" applyBorder="1" applyAlignment="1">
      <alignment horizontal="center"/>
    </xf>
    <xf numFmtId="176" fontId="18" fillId="0" borderId="0" xfId="9" applyNumberFormat="1" applyFont="1" applyFill="1" applyBorder="1"/>
    <xf numFmtId="0" fontId="34" fillId="0" borderId="0" xfId="5" applyFont="1" applyFill="1"/>
    <xf numFmtId="0" fontId="13" fillId="0" borderId="32" xfId="5" applyFont="1" applyBorder="1"/>
    <xf numFmtId="0" fontId="13" fillId="0" borderId="32" xfId="5" applyFont="1" applyFill="1" applyBorder="1" applyAlignment="1">
      <alignment horizontal="left"/>
    </xf>
    <xf numFmtId="0" fontId="13" fillId="0" borderId="32" xfId="5" applyFont="1" applyBorder="1" applyAlignment="1">
      <alignment horizontal="center"/>
    </xf>
    <xf numFmtId="182" fontId="13" fillId="0" borderId="2" xfId="9" applyNumberFormat="1" applyFont="1" applyFill="1" applyBorder="1"/>
    <xf numFmtId="0" fontId="13" fillId="0" borderId="4" xfId="5" applyFont="1" applyBorder="1" applyAlignment="1" applyProtection="1">
      <alignment horizontal="center"/>
    </xf>
    <xf numFmtId="0" fontId="13" fillId="0" borderId="6" xfId="5" applyFont="1" applyBorder="1"/>
    <xf numFmtId="0" fontId="13" fillId="0" borderId="1" xfId="5" applyFont="1" applyBorder="1" applyAlignment="1">
      <alignment horizontal="center"/>
    </xf>
    <xf numFmtId="0" fontId="13" fillId="0" borderId="9" xfId="5" applyFont="1" applyFill="1" applyBorder="1" applyAlignment="1">
      <alignment horizontal="left"/>
    </xf>
    <xf numFmtId="0" fontId="13" fillId="0" borderId="4" xfId="5" applyFont="1" applyBorder="1" applyAlignment="1">
      <alignment horizontal="center"/>
    </xf>
    <xf numFmtId="0" fontId="13" fillId="0" borderId="1" xfId="5" applyFont="1" applyBorder="1" applyAlignment="1" applyProtection="1">
      <alignment horizontal="center"/>
    </xf>
    <xf numFmtId="0" fontId="13" fillId="0" borderId="0" xfId="6" applyFill="1" applyBorder="1"/>
    <xf numFmtId="0" fontId="13" fillId="0" borderId="7" xfId="5" applyFont="1" applyBorder="1"/>
    <xf numFmtId="182" fontId="13" fillId="0" borderId="9" xfId="9" applyNumberFormat="1" applyFont="1" applyFill="1" applyBorder="1"/>
    <xf numFmtId="182" fontId="13" fillId="0" borderId="0" xfId="9" applyNumberFormat="1" applyFont="1" applyFill="1" applyBorder="1"/>
    <xf numFmtId="0" fontId="13" fillId="0" borderId="23" xfId="5" applyFont="1" applyBorder="1"/>
    <xf numFmtId="182" fontId="13" fillId="0" borderId="0" xfId="5" applyNumberFormat="1" applyFont="1" applyFill="1" applyBorder="1"/>
    <xf numFmtId="0" fontId="13" fillId="0" borderId="0" xfId="5" applyFont="1" applyBorder="1"/>
    <xf numFmtId="0" fontId="13" fillId="0" borderId="3" xfId="5" applyFont="1" applyBorder="1"/>
    <xf numFmtId="182" fontId="13" fillId="0" borderId="24" xfId="5" applyNumberFormat="1" applyFont="1" applyFill="1" applyBorder="1"/>
    <xf numFmtId="0" fontId="13" fillId="0" borderId="24" xfId="5" applyFont="1" applyFill="1" applyBorder="1"/>
    <xf numFmtId="169" fontId="13" fillId="0" borderId="0" xfId="5" applyNumberFormat="1" applyFont="1" applyFill="1"/>
    <xf numFmtId="0" fontId="13" fillId="0" borderId="28" xfId="5" applyFont="1" applyFill="1" applyBorder="1"/>
    <xf numFmtId="0" fontId="13" fillId="0" borderId="24" xfId="5" applyFont="1" applyFill="1" applyBorder="1" applyAlignment="1" applyProtection="1">
      <alignment horizontal="center"/>
    </xf>
    <xf numFmtId="0" fontId="7" fillId="0" borderId="0" xfId="5" applyFill="1"/>
    <xf numFmtId="182" fontId="13" fillId="9" borderId="24" xfId="5" applyNumberFormat="1" applyFont="1" applyFill="1" applyBorder="1"/>
    <xf numFmtId="0" fontId="13" fillId="9" borderId="24" xfId="5" applyFont="1" applyFill="1" applyBorder="1"/>
    <xf numFmtId="187" fontId="7" fillId="0" borderId="2" xfId="8" applyNumberFormat="1" applyFill="1" applyBorder="1"/>
    <xf numFmtId="187" fontId="13" fillId="0" borderId="0" xfId="5" applyNumberFormat="1" applyFont="1" applyFill="1" applyBorder="1" applyAlignment="1">
      <alignment horizontal="center"/>
    </xf>
    <xf numFmtId="187" fontId="13" fillId="0" borderId="0" xfId="5" applyNumberFormat="1" applyFont="1" applyFill="1" applyBorder="1"/>
    <xf numFmtId="43" fontId="13" fillId="0" borderId="0" xfId="9" applyFont="1" applyFill="1" applyBorder="1"/>
    <xf numFmtId="43" fontId="13" fillId="0" borderId="0" xfId="9" applyFont="1" applyBorder="1"/>
    <xf numFmtId="189" fontId="13" fillId="0" borderId="0" xfId="5" applyNumberFormat="1" applyFont="1" applyFill="1"/>
    <xf numFmtId="189" fontId="13" fillId="0" borderId="0" xfId="5" applyNumberFormat="1" applyFont="1" applyFill="1" applyBorder="1"/>
    <xf numFmtId="188" fontId="13" fillId="9" borderId="0" xfId="9" applyNumberFormat="1" applyFont="1" applyFill="1" applyBorder="1"/>
    <xf numFmtId="190" fontId="13" fillId="0" borderId="0" xfId="5" applyNumberFormat="1" applyFont="1" applyFill="1"/>
    <xf numFmtId="0" fontId="15" fillId="0" borderId="0" xfId="5" applyFont="1" applyFill="1" applyBorder="1" applyAlignment="1">
      <alignment horizontal="left"/>
    </xf>
    <xf numFmtId="165" fontId="13" fillId="0" borderId="0" xfId="5" applyNumberFormat="1" applyFont="1" applyFill="1"/>
    <xf numFmtId="0" fontId="35" fillId="0" borderId="0" xfId="5" applyFont="1" applyFill="1" applyBorder="1" applyAlignment="1">
      <alignment horizontal="left"/>
    </xf>
    <xf numFmtId="191" fontId="13" fillId="0" borderId="0" xfId="5" applyNumberFormat="1" applyFont="1" applyFill="1" applyBorder="1"/>
    <xf numFmtId="190" fontId="13" fillId="0" borderId="0" xfId="5" applyNumberFormat="1" applyFont="1" applyFill="1" applyBorder="1"/>
    <xf numFmtId="0" fontId="13" fillId="0" borderId="0" xfId="5" applyFont="1" applyFill="1" applyBorder="1" applyAlignment="1">
      <alignment horizontal="right"/>
    </xf>
    <xf numFmtId="0" fontId="7" fillId="0" borderId="32" xfId="12" applyFont="1" applyFill="1" applyBorder="1"/>
    <xf numFmtId="0" fontId="7" fillId="0" borderId="2" xfId="12" applyFont="1" applyFill="1" applyBorder="1"/>
    <xf numFmtId="166" fontId="7" fillId="0" borderId="0" xfId="13" applyBorder="1"/>
    <xf numFmtId="0" fontId="7" fillId="0" borderId="0" xfId="199"/>
    <xf numFmtId="0" fontId="7" fillId="0" borderId="0" xfId="199" applyFill="1"/>
    <xf numFmtId="166" fontId="7" fillId="0" borderId="0" xfId="199" applyNumberFormat="1" applyFill="1" applyBorder="1"/>
    <xf numFmtId="195" fontId="7" fillId="0" borderId="122" xfId="199" applyNumberFormat="1" applyFill="1" applyBorder="1"/>
    <xf numFmtId="166" fontId="7" fillId="0" borderId="121" xfId="13" applyFill="1" applyBorder="1"/>
    <xf numFmtId="3" fontId="7" fillId="0" borderId="122" xfId="199" applyNumberFormat="1" applyFill="1" applyBorder="1"/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7" fillId="0" borderId="44" xfId="199" applyFill="1" applyBorder="1" applyAlignment="1">
      <alignment horizontal="center"/>
    </xf>
    <xf numFmtId="0" fontId="7" fillId="0" borderId="125" xfId="199" applyFill="1" applyBorder="1" applyAlignment="1">
      <alignment horizontal="center"/>
    </xf>
    <xf numFmtId="0" fontId="7" fillId="0" borderId="90" xfId="199" applyFont="1" applyFill="1" applyBorder="1" applyAlignment="1">
      <alignment horizontal="center"/>
    </xf>
    <xf numFmtId="0" fontId="7" fillId="0" borderId="21" xfId="199" applyFill="1" applyBorder="1" applyAlignment="1">
      <alignment horizontal="center"/>
    </xf>
    <xf numFmtId="168" fontId="7" fillId="0" borderId="0" xfId="199" applyNumberFormat="1"/>
    <xf numFmtId="166" fontId="7" fillId="0" borderId="0" xfId="13"/>
    <xf numFmtId="195" fontId="7" fillId="0" borderId="0" xfId="199" applyNumberFormat="1" applyFill="1" applyBorder="1"/>
    <xf numFmtId="166" fontId="7" fillId="0" borderId="0" xfId="13" applyFill="1" applyBorder="1"/>
    <xf numFmtId="166" fontId="7" fillId="0" borderId="21" xfId="13" applyBorder="1"/>
    <xf numFmtId="195" fontId="7" fillId="0" borderId="40" xfId="199" applyNumberFormat="1" applyFill="1" applyBorder="1"/>
    <xf numFmtId="0" fontId="7" fillId="0" borderId="0" xfId="199" applyBorder="1"/>
    <xf numFmtId="0" fontId="7" fillId="0" borderId="6" xfId="199" applyBorder="1"/>
    <xf numFmtId="0" fontId="7" fillId="0" borderId="21" xfId="199" applyBorder="1"/>
    <xf numFmtId="0" fontId="7" fillId="0" borderId="6" xfId="199" applyFont="1" applyFill="1" applyBorder="1" applyAlignment="1">
      <alignment horizontal="center"/>
    </xf>
    <xf numFmtId="0" fontId="7" fillId="0" borderId="0" xfId="199" applyBorder="1" applyAlignment="1">
      <alignment horizontal="center"/>
    </xf>
    <xf numFmtId="0" fontId="7" fillId="0" borderId="64" xfId="199" applyFill="1" applyBorder="1"/>
    <xf numFmtId="165" fontId="7" fillId="0" borderId="0" xfId="199" applyNumberFormat="1" applyBorder="1"/>
    <xf numFmtId="166" fontId="7" fillId="0" borderId="0" xfId="199" applyNumberFormat="1"/>
    <xf numFmtId="195" fontId="7" fillId="0" borderId="90" xfId="199" applyNumberFormat="1" applyFill="1" applyBorder="1"/>
    <xf numFmtId="3" fontId="7" fillId="0" borderId="90" xfId="199" applyNumberFormat="1" applyFill="1" applyBorder="1"/>
    <xf numFmtId="0" fontId="7" fillId="0" borderId="0" xfId="199" applyFill="1" applyBorder="1"/>
    <xf numFmtId="195" fontId="7" fillId="0" borderId="36" xfId="199" applyNumberFormat="1" applyFill="1" applyBorder="1"/>
    <xf numFmtId="166" fontId="7" fillId="0" borderId="11" xfId="199" applyNumberFormat="1" applyFill="1" applyBorder="1"/>
    <xf numFmtId="195" fontId="7" fillId="0" borderId="76" xfId="199" applyNumberFormat="1" applyFill="1" applyBorder="1"/>
    <xf numFmtId="0" fontId="7" fillId="0" borderId="48" xfId="199" applyFill="1" applyBorder="1" applyAlignment="1">
      <alignment horizontal="center"/>
    </xf>
    <xf numFmtId="0" fontId="7" fillId="0" borderId="132" xfId="199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7" fillId="0" borderId="10" xfId="199" applyFont="1" applyFill="1" applyBorder="1" applyAlignment="1">
      <alignment horizontal="center"/>
    </xf>
    <xf numFmtId="0" fontId="7" fillId="0" borderId="76" xfId="199" applyFont="1" applyFill="1" applyBorder="1" applyAlignment="1">
      <alignment horizontal="center"/>
    </xf>
    <xf numFmtId="166" fontId="7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7" fillId="0" borderId="0" xfId="199" applyNumberFormat="1" applyFill="1"/>
    <xf numFmtId="196" fontId="7" fillId="0" borderId="0" xfId="199" applyNumberFormat="1" applyFill="1" applyBorder="1"/>
    <xf numFmtId="10" fontId="7" fillId="0" borderId="0" xfId="199" applyNumberFormat="1" applyFill="1" applyBorder="1"/>
    <xf numFmtId="196" fontId="7" fillId="0" borderId="68" xfId="199" applyNumberFormat="1" applyBorder="1"/>
    <xf numFmtId="0" fontId="7" fillId="0" borderId="69" xfId="199" applyBorder="1"/>
    <xf numFmtId="0" fontId="7" fillId="0" borderId="67" xfId="199" applyFont="1" applyFill="1" applyBorder="1"/>
    <xf numFmtId="197" fontId="7" fillId="0" borderId="1" xfId="199" applyNumberFormat="1" applyFill="1" applyBorder="1"/>
    <xf numFmtId="197" fontId="7" fillId="0" borderId="11" xfId="199" applyNumberFormat="1" applyFill="1" applyBorder="1"/>
    <xf numFmtId="197" fontId="7" fillId="0" borderId="12" xfId="199" applyNumberFormat="1" applyFill="1" applyBorder="1"/>
    <xf numFmtId="0" fontId="7" fillId="0" borderId="11" xfId="199" applyFont="1" applyFill="1" applyBorder="1"/>
    <xf numFmtId="197" fontId="7" fillId="0" borderId="4" xfId="199" applyNumberFormat="1" applyFill="1" applyBorder="1"/>
    <xf numFmtId="184" fontId="6" fillId="0" borderId="2" xfId="13" applyNumberFormat="1" applyFont="1" applyBorder="1"/>
    <xf numFmtId="196" fontId="7" fillId="0" borderId="2" xfId="199" applyNumberFormat="1" applyFill="1" applyBorder="1"/>
    <xf numFmtId="196" fontId="7" fillId="0" borderId="13" xfId="199" applyNumberFormat="1" applyFill="1" applyBorder="1"/>
    <xf numFmtId="196" fontId="7" fillId="0" borderId="16" xfId="199" applyNumberFormat="1" applyFill="1" applyBorder="1"/>
    <xf numFmtId="196" fontId="7" fillId="0" borderId="15" xfId="199" applyNumberFormat="1" applyFill="1" applyBorder="1"/>
    <xf numFmtId="0" fontId="7" fillId="0" borderId="58" xfId="199" applyFill="1" applyBorder="1"/>
    <xf numFmtId="0" fontId="7" fillId="0" borderId="16" xfId="199" applyFill="1" applyBorder="1"/>
    <xf numFmtId="4" fontId="0" fillId="0" borderId="4" xfId="13" applyNumberFormat="1" applyFont="1" applyFill="1" applyBorder="1" applyAlignment="1" applyProtection="1"/>
    <xf numFmtId="0" fontId="7" fillId="0" borderId="22" xfId="199" applyFill="1" applyBorder="1"/>
    <xf numFmtId="0" fontId="7" fillId="0" borderId="71" xfId="199" applyFont="1" applyFill="1" applyBorder="1"/>
    <xf numFmtId="0" fontId="7" fillId="0" borderId="2" xfId="199" applyFill="1" applyBorder="1" applyAlignment="1">
      <alignment horizontal="center" vertical="top" wrapText="1"/>
    </xf>
    <xf numFmtId="0" fontId="13" fillId="0" borderId="16" xfId="199" applyFont="1" applyFill="1" applyBorder="1" applyAlignment="1">
      <alignment horizontal="center"/>
    </xf>
    <xf numFmtId="0" fontId="13" fillId="0" borderId="15" xfId="199" applyFont="1" applyFill="1" applyBorder="1" applyAlignment="1">
      <alignment horizontal="center"/>
    </xf>
    <xf numFmtId="0" fontId="13" fillId="0" borderId="14" xfId="199" applyFont="1" applyFill="1" applyBorder="1" applyAlignment="1">
      <alignment horizontal="center"/>
    </xf>
    <xf numFmtId="0" fontId="7" fillId="0" borderId="15" xfId="199" applyFont="1" applyFill="1" applyBorder="1" applyAlignment="1">
      <alignment horizontal="center"/>
    </xf>
    <xf numFmtId="0" fontId="13" fillId="0" borderId="58" xfId="199" applyFont="1" applyFill="1" applyBorder="1" applyAlignment="1">
      <alignment horizontal="center"/>
    </xf>
    <xf numFmtId="0" fontId="12" fillId="0" borderId="16" xfId="199" applyFont="1" applyFill="1" applyBorder="1"/>
    <xf numFmtId="0" fontId="7" fillId="0" borderId="4" xfId="199" applyFill="1" applyBorder="1" applyAlignment="1">
      <alignment horizontal="center"/>
    </xf>
    <xf numFmtId="0" fontId="7" fillId="0" borderId="71" xfId="199" applyFont="1" applyFill="1" applyBorder="1" applyAlignment="1">
      <alignment horizontal="center"/>
    </xf>
    <xf numFmtId="0" fontId="7" fillId="0" borderId="70" xfId="199" applyFont="1" applyFill="1" applyBorder="1" applyAlignment="1">
      <alignment horizontal="center"/>
    </xf>
    <xf numFmtId="0" fontId="7" fillId="0" borderId="133" xfId="199" applyFont="1" applyFill="1" applyBorder="1" applyAlignment="1">
      <alignment horizontal="center"/>
    </xf>
    <xf numFmtId="195" fontId="7" fillId="0" borderId="70" xfId="199" applyNumberFormat="1" applyFont="1" applyFill="1" applyBorder="1" applyAlignment="1">
      <alignment horizontal="center"/>
    </xf>
    <xf numFmtId="195" fontId="7" fillId="0" borderId="71" xfId="199" applyNumberFormat="1" applyFont="1" applyFill="1" applyBorder="1" applyAlignment="1">
      <alignment horizontal="center"/>
    </xf>
    <xf numFmtId="0" fontId="12" fillId="0" borderId="71" xfId="199" applyFont="1" applyFill="1" applyBorder="1"/>
    <xf numFmtId="195" fontId="7" fillId="0" borderId="134" xfId="199" applyNumberFormat="1" applyFill="1" applyBorder="1"/>
    <xf numFmtId="196" fontId="7" fillId="0" borderId="78" xfId="199" applyNumberFormat="1" applyFill="1" applyBorder="1"/>
    <xf numFmtId="196" fontId="7" fillId="0" borderId="46" xfId="199" applyNumberFormat="1" applyFill="1" applyBorder="1"/>
    <xf numFmtId="196" fontId="7" fillId="0" borderId="48" xfId="199" applyNumberFormat="1" applyFill="1" applyBorder="1"/>
    <xf numFmtId="196" fontId="7" fillId="0" borderId="132" xfId="199" applyNumberFormat="1" applyFill="1" applyBorder="1"/>
    <xf numFmtId="195" fontId="7" fillId="0" borderId="46" xfId="199" applyNumberFormat="1" applyFill="1" applyBorder="1"/>
    <xf numFmtId="195" fontId="7" fillId="0" borderId="43" xfId="199" applyNumberFormat="1" applyFill="1" applyBorder="1"/>
    <xf numFmtId="195" fontId="7" fillId="0" borderId="48" xfId="199" applyNumberFormat="1" applyFill="1" applyBorder="1"/>
    <xf numFmtId="195" fontId="95" fillId="0" borderId="43" xfId="199" applyNumberFormat="1" applyFont="1" applyFill="1" applyBorder="1"/>
    <xf numFmtId="166" fontId="7" fillId="0" borderId="135" xfId="199" applyNumberFormat="1" applyFill="1" applyBorder="1"/>
    <xf numFmtId="166" fontId="7" fillId="0" borderId="5" xfId="199" applyNumberFormat="1" applyFont="1" applyFill="1" applyBorder="1"/>
    <xf numFmtId="166" fontId="7" fillId="0" borderId="12" xfId="199" applyNumberFormat="1" applyFont="1" applyFill="1" applyBorder="1"/>
    <xf numFmtId="166" fontId="7" fillId="0" borderId="11" xfId="199" applyNumberFormat="1" applyFont="1" applyFill="1" applyBorder="1"/>
    <xf numFmtId="166" fontId="7" fillId="0" borderId="10" xfId="199" applyNumberFormat="1" applyFont="1" applyFill="1" applyBorder="1"/>
    <xf numFmtId="166" fontId="7" fillId="0" borderId="39" xfId="199" applyNumberFormat="1" applyFont="1" applyFill="1" applyBorder="1"/>
    <xf numFmtId="187" fontId="7" fillId="0" borderId="11" xfId="199" applyNumberFormat="1" applyFill="1" applyBorder="1"/>
    <xf numFmtId="195" fontId="7" fillId="0" borderId="39" xfId="199" applyNumberFormat="1" applyFill="1" applyBorder="1"/>
    <xf numFmtId="166" fontId="7" fillId="0" borderId="1" xfId="199" applyNumberFormat="1" applyFont="1" applyFill="1" applyBorder="1"/>
    <xf numFmtId="198" fontId="7" fillId="0" borderId="0" xfId="199" applyNumberFormat="1"/>
    <xf numFmtId="166" fontId="7" fillId="0" borderId="136" xfId="199" applyNumberFormat="1" applyFill="1" applyBorder="1"/>
    <xf numFmtId="166" fontId="7" fillId="0" borderId="2" xfId="199" applyNumberFormat="1" applyFont="1" applyFill="1" applyBorder="1"/>
    <xf numFmtId="166" fontId="7" fillId="0" borderId="8" xfId="199" applyNumberFormat="1" applyFont="1" applyFill="1" applyBorder="1"/>
    <xf numFmtId="166" fontId="7" fillId="0" borderId="19" xfId="199" applyNumberFormat="1" applyFont="1" applyFill="1" applyBorder="1"/>
    <xf numFmtId="166" fontId="7" fillId="0" borderId="20" xfId="199" applyNumberFormat="1" applyFont="1" applyFill="1" applyBorder="1"/>
    <xf numFmtId="166" fontId="7" fillId="0" borderId="18" xfId="199" applyNumberFormat="1" applyFont="1" applyFill="1" applyBorder="1"/>
    <xf numFmtId="166" fontId="7" fillId="0" borderId="80" xfId="199" applyNumberFormat="1" applyFont="1" applyFill="1" applyBorder="1"/>
    <xf numFmtId="187" fontId="7" fillId="0" borderId="137" xfId="199" applyNumberFormat="1" applyFill="1" applyBorder="1"/>
    <xf numFmtId="187" fontId="7" fillId="0" borderId="42" xfId="199" applyNumberFormat="1" applyFill="1" applyBorder="1"/>
    <xf numFmtId="195" fontId="7" fillId="0" borderId="135" xfId="199" applyNumberFormat="1" applyFill="1" applyBorder="1"/>
    <xf numFmtId="195" fontId="7" fillId="0" borderId="41" xfId="199" applyNumberFormat="1" applyFill="1" applyBorder="1"/>
    <xf numFmtId="195" fontId="7" fillId="0" borderId="5" xfId="199" applyNumberFormat="1" applyFill="1" applyBorder="1"/>
    <xf numFmtId="195" fontId="7" fillId="0" borderId="12" xfId="199" applyNumberFormat="1" applyFill="1" applyBorder="1"/>
    <xf numFmtId="195" fontId="7" fillId="0" borderId="1" xfId="199" applyNumberFormat="1" applyFill="1" applyBorder="1"/>
    <xf numFmtId="195" fontId="7" fillId="0" borderId="11" xfId="199" applyNumberFormat="1" applyFill="1" applyBorder="1"/>
    <xf numFmtId="195" fontId="7" fillId="0" borderId="10" xfId="199" applyNumberFormat="1" applyFill="1" applyBorder="1"/>
    <xf numFmtId="0" fontId="7" fillId="0" borderId="134" xfId="199" applyBorder="1"/>
    <xf numFmtId="0" fontId="7" fillId="0" borderId="47" xfId="199" applyFill="1" applyBorder="1" applyAlignment="1">
      <alignment horizontal="center"/>
    </xf>
    <xf numFmtId="0" fontId="7" fillId="0" borderId="78" xfId="199" applyFill="1" applyBorder="1" applyAlignment="1">
      <alignment horizontal="center"/>
    </xf>
    <xf numFmtId="0" fontId="7" fillId="0" borderId="46" xfId="199" applyFill="1" applyBorder="1" applyAlignment="1">
      <alignment horizontal="center"/>
    </xf>
    <xf numFmtId="0" fontId="7" fillId="0" borderId="138" xfId="199" applyFill="1" applyBorder="1" applyAlignment="1">
      <alignment horizontal="center"/>
    </xf>
    <xf numFmtId="0" fontId="7" fillId="0" borderId="43" xfId="199" applyFill="1" applyBorder="1" applyAlignment="1">
      <alignment horizontal="center"/>
    </xf>
    <xf numFmtId="0" fontId="7" fillId="0" borderId="135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/>
    </xf>
    <xf numFmtId="0" fontId="7" fillId="0" borderId="5" xfId="199" applyFill="1" applyBorder="1" applyAlignment="1">
      <alignment horizontal="center"/>
    </xf>
    <xf numFmtId="0" fontId="7" fillId="0" borderId="12" xfId="199" applyFill="1" applyBorder="1" applyAlignment="1">
      <alignment horizontal="center"/>
    </xf>
    <xf numFmtId="0" fontId="7" fillId="0" borderId="1" xfId="199" applyFill="1" applyBorder="1" applyAlignment="1">
      <alignment horizontal="center"/>
    </xf>
    <xf numFmtId="0" fontId="7" fillId="0" borderId="5" xfId="199" applyFont="1" applyFill="1" applyBorder="1" applyAlignment="1">
      <alignment horizontal="center"/>
    </xf>
    <xf numFmtId="0" fontId="7" fillId="0" borderId="12" xfId="199" applyFont="1" applyFill="1" applyBorder="1" applyAlignment="1">
      <alignment horizontal="center"/>
    </xf>
    <xf numFmtId="0" fontId="7" fillId="0" borderId="39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 vertical="top" wrapText="1"/>
    </xf>
    <xf numFmtId="0" fontId="7" fillId="0" borderId="5" xfId="199" applyFill="1" applyBorder="1" applyAlignment="1">
      <alignment horizontal="center" vertical="top" wrapText="1"/>
    </xf>
    <xf numFmtId="0" fontId="7" fillId="0" borderId="0" xfId="199" applyFill="1" applyBorder="1" applyAlignment="1">
      <alignment horizontal="center" vertical="top" wrapText="1"/>
    </xf>
    <xf numFmtId="0" fontId="7" fillId="0" borderId="5" xfId="199" applyFont="1" applyFill="1" applyBorder="1" applyAlignment="1">
      <alignment horizontal="center" vertical="top" wrapText="1"/>
    </xf>
    <xf numFmtId="0" fontId="7" fillId="0" borderId="12" xfId="199" applyFont="1" applyFill="1" applyBorder="1" applyAlignment="1">
      <alignment horizontal="center" vertical="top" wrapText="1"/>
    </xf>
    <xf numFmtId="0" fontId="7" fillId="0" borderId="11" xfId="199" applyFont="1" applyFill="1" applyBorder="1" applyAlignment="1">
      <alignment horizontal="center" vertical="top" wrapText="1"/>
    </xf>
    <xf numFmtId="0" fontId="7" fillId="0" borderId="10" xfId="199" applyFont="1" applyFill="1" applyBorder="1" applyAlignment="1">
      <alignment horizontal="center" vertical="top" wrapText="1"/>
    </xf>
    <xf numFmtId="0" fontId="7" fillId="0" borderId="39" xfId="199" applyFont="1" applyFill="1" applyBorder="1" applyAlignment="1">
      <alignment horizontal="center" vertical="top" wrapText="1"/>
    </xf>
    <xf numFmtId="0" fontId="7" fillId="0" borderId="71" xfId="199" applyFill="1" applyBorder="1" applyAlignment="1">
      <alignment horizontal="center"/>
    </xf>
    <xf numFmtId="0" fontId="7" fillId="0" borderId="139" xfId="199" applyFill="1" applyBorder="1" applyAlignment="1">
      <alignment horizontal="center"/>
    </xf>
    <xf numFmtId="195" fontId="7" fillId="0" borderId="12" xfId="199" applyNumberFormat="1" applyFont="1" applyFill="1" applyBorder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7" fillId="0" borderId="41" xfId="199" applyFont="1" applyFill="1" applyBorder="1" applyAlignment="1">
      <alignment horizontal="center"/>
    </xf>
    <xf numFmtId="0" fontId="7" fillId="0" borderId="55" xfId="199" applyFill="1" applyBorder="1"/>
    <xf numFmtId="0" fontId="7" fillId="0" borderId="36" xfId="199" applyFill="1" applyBorder="1"/>
    <xf numFmtId="0" fontId="7" fillId="0" borderId="76" xfId="199" applyFill="1" applyBorder="1"/>
    <xf numFmtId="0" fontId="7" fillId="0" borderId="35" xfId="199" applyFill="1" applyBorder="1"/>
    <xf numFmtId="0" fontId="7" fillId="0" borderId="0" xfId="199" applyFill="1" applyAlignment="1">
      <alignment horizontal="center"/>
    </xf>
    <xf numFmtId="173" fontId="24" fillId="0" borderId="0" xfId="199" applyNumberFormat="1" applyFont="1" applyFill="1" applyAlignment="1">
      <alignment horizontal="center"/>
    </xf>
    <xf numFmtId="0" fontId="7" fillId="0" borderId="0" xfId="199" applyAlignment="1">
      <alignment horizontal="right"/>
    </xf>
    <xf numFmtId="173" fontId="12" fillId="0" borderId="0" xfId="199" applyNumberFormat="1" applyFont="1" applyAlignment="1">
      <alignment horizontal="center"/>
    </xf>
    <xf numFmtId="0" fontId="12" fillId="0" borderId="0" xfId="199" applyFont="1" applyFill="1" applyAlignment="1">
      <alignment horizontal="center"/>
    </xf>
    <xf numFmtId="0" fontId="96" fillId="0" borderId="0" xfId="199" applyFont="1" applyFill="1" applyAlignment="1">
      <alignment horizontal="right"/>
    </xf>
    <xf numFmtId="0" fontId="12" fillId="0" borderId="0" xfId="199" applyFont="1" applyFill="1" applyAlignment="1">
      <alignment horizontal="right"/>
    </xf>
    <xf numFmtId="199" fontId="13" fillId="0" borderId="0" xfId="199" applyNumberFormat="1" applyFont="1" applyFill="1"/>
    <xf numFmtId="0" fontId="13" fillId="0" borderId="0" xfId="199" applyFont="1" applyFill="1"/>
    <xf numFmtId="0" fontId="97" fillId="0" borderId="0" xfId="199" applyFont="1" applyFill="1"/>
    <xf numFmtId="0" fontId="7" fillId="0" borderId="63" xfId="199" applyFill="1" applyBorder="1"/>
    <xf numFmtId="195" fontId="95" fillId="0" borderId="140" xfId="199" applyNumberFormat="1" applyFont="1" applyFill="1" applyBorder="1"/>
    <xf numFmtId="195" fontId="7" fillId="0" borderId="141" xfId="199" applyNumberFormat="1" applyFill="1" applyBorder="1"/>
    <xf numFmtId="166" fontId="7" fillId="0" borderId="1" xfId="13" applyFill="1" applyBorder="1"/>
    <xf numFmtId="0" fontId="7" fillId="0" borderId="143" xfId="199" applyFont="1" applyFill="1" applyBorder="1" applyAlignment="1">
      <alignment horizontal="center"/>
    </xf>
    <xf numFmtId="0" fontId="7" fillId="0" borderId="121" xfId="199" applyFill="1" applyBorder="1" applyAlignment="1">
      <alignment horizontal="center"/>
    </xf>
    <xf numFmtId="0" fontId="13" fillId="0" borderId="1" xfId="199" applyFont="1" applyFill="1" applyBorder="1" applyAlignment="1">
      <alignment horizontal="center"/>
    </xf>
    <xf numFmtId="0" fontId="7" fillId="0" borderId="141" xfId="199" applyFont="1" applyFill="1" applyBorder="1" applyAlignment="1">
      <alignment horizontal="center"/>
    </xf>
    <xf numFmtId="0" fontId="7" fillId="0" borderId="144" xfId="199" applyFill="1" applyBorder="1"/>
    <xf numFmtId="0" fontId="24" fillId="0" borderId="0" xfId="199" applyFont="1" applyFill="1"/>
    <xf numFmtId="195" fontId="95" fillId="0" borderId="0" xfId="199" applyNumberFormat="1" applyFont="1" applyFill="1" applyBorder="1"/>
    <xf numFmtId="195" fontId="7" fillId="0" borderId="0" xfId="199" applyNumberFormat="1" applyFont="1" applyFill="1" applyBorder="1"/>
    <xf numFmtId="0" fontId="7" fillId="0" borderId="90" xfId="199" applyFill="1" applyBorder="1" applyAlignment="1">
      <alignment horizontal="center"/>
    </xf>
    <xf numFmtId="0" fontId="7" fillId="0" borderId="140" xfId="199" applyFill="1" applyBorder="1"/>
    <xf numFmtId="196" fontId="7" fillId="0" borderId="119" xfId="199" applyNumberFormat="1" applyFill="1" applyBorder="1"/>
    <xf numFmtId="195" fontId="7" fillId="0" borderId="140" xfId="199" applyNumberFormat="1" applyFill="1" applyBorder="1"/>
    <xf numFmtId="43" fontId="8" fillId="0" borderId="141" xfId="199" applyNumberFormat="1" applyFont="1" applyFill="1" applyBorder="1"/>
    <xf numFmtId="0" fontId="7" fillId="0" borderId="6" xfId="199" applyFill="1" applyBorder="1"/>
    <xf numFmtId="0" fontId="7" fillId="0" borderId="86" xfId="199" applyFill="1" applyBorder="1"/>
    <xf numFmtId="0" fontId="7" fillId="0" borderId="63" xfId="199" applyFill="1" applyBorder="1" applyAlignment="1">
      <alignment horizontal="center"/>
    </xf>
    <xf numFmtId="0" fontId="7" fillId="0" borderId="128" xfId="199" applyFill="1" applyBorder="1"/>
    <xf numFmtId="0" fontId="7" fillId="0" borderId="119" xfId="199" applyFill="1" applyBorder="1" applyAlignment="1">
      <alignment horizontal="center"/>
    </xf>
    <xf numFmtId="0" fontId="7" fillId="0" borderId="140" xfId="199" applyFill="1" applyBorder="1" applyAlignment="1">
      <alignment horizontal="center"/>
    </xf>
    <xf numFmtId="0" fontId="7" fillId="0" borderId="141" xfId="199" applyFill="1" applyBorder="1" applyAlignment="1">
      <alignment horizontal="center"/>
    </xf>
    <xf numFmtId="0" fontId="24" fillId="0" borderId="141" xfId="199" applyFont="1" applyFill="1" applyBorder="1" applyAlignment="1">
      <alignment horizontal="center"/>
    </xf>
    <xf numFmtId="0" fontId="24" fillId="0" borderId="41" xfId="199" applyFont="1" applyFill="1" applyBorder="1" applyAlignment="1">
      <alignment horizontal="center"/>
    </xf>
    <xf numFmtId="0" fontId="24" fillId="0" borderId="12" xfId="199" applyFont="1" applyFill="1" applyBorder="1" applyAlignment="1">
      <alignment horizontal="center"/>
    </xf>
    <xf numFmtId="0" fontId="29" fillId="0" borderId="0" xfId="199" applyFont="1" applyFill="1" applyBorder="1" applyAlignment="1">
      <alignment horizontal="center"/>
    </xf>
    <xf numFmtId="165" fontId="7" fillId="0" borderId="0" xfId="199" applyNumberFormat="1"/>
    <xf numFmtId="0" fontId="7" fillId="0" borderId="147" xfId="199" applyFill="1" applyBorder="1"/>
    <xf numFmtId="195" fontId="7" fillId="0" borderId="120" xfId="199" applyNumberFormat="1" applyFill="1" applyBorder="1"/>
    <xf numFmtId="166" fontId="7" fillId="0" borderId="148" xfId="13" applyFill="1" applyBorder="1"/>
    <xf numFmtId="166" fontId="7" fillId="0" borderId="21" xfId="13" applyFill="1" applyBorder="1"/>
    <xf numFmtId="166" fontId="7" fillId="0" borderId="0" xfId="199" applyNumberFormat="1" applyBorder="1"/>
    <xf numFmtId="166" fontId="7" fillId="0" borderId="0" xfId="13" applyFill="1" applyBorder="1" applyAlignment="1">
      <alignment horizontal="left"/>
    </xf>
    <xf numFmtId="165" fontId="7" fillId="0" borderId="0" xfId="199" applyNumberFormat="1" applyFill="1"/>
    <xf numFmtId="165" fontId="7" fillId="0" borderId="0" xfId="199" applyNumberFormat="1" applyFill="1" applyBorder="1"/>
    <xf numFmtId="0" fontId="98" fillId="0" borderId="0" xfId="199" applyFont="1" applyFill="1" applyBorder="1" applyAlignment="1">
      <alignment horizontal="left"/>
    </xf>
    <xf numFmtId="0" fontId="7" fillId="0" borderId="148" xfId="199" applyFill="1" applyBorder="1"/>
    <xf numFmtId="0" fontId="7" fillId="0" borderId="21" xfId="199" applyFill="1" applyBorder="1"/>
    <xf numFmtId="0" fontId="7" fillId="0" borderId="147" xfId="199" applyFill="1" applyBorder="1" applyAlignment="1">
      <alignment horizontal="center"/>
    </xf>
    <xf numFmtId="0" fontId="7" fillId="0" borderId="128" xfId="199" applyFill="1" applyBorder="1" applyAlignment="1">
      <alignment horizontal="center"/>
    </xf>
    <xf numFmtId="0" fontId="7" fillId="0" borderId="120" xfId="199" applyFill="1" applyBorder="1" applyAlignment="1">
      <alignment horizontal="center"/>
    </xf>
    <xf numFmtId="0" fontId="7" fillId="0" borderId="148" xfId="199" applyFill="1" applyBorder="1" applyAlignment="1">
      <alignment horizontal="center"/>
    </xf>
    <xf numFmtId="0" fontId="7" fillId="0" borderId="122" xfId="199" applyFont="1" applyFill="1" applyBorder="1" applyAlignment="1">
      <alignment horizontal="center"/>
    </xf>
    <xf numFmtId="0" fontId="7" fillId="0" borderId="149" xfId="199" applyFill="1" applyBorder="1" applyAlignment="1">
      <alignment horizontal="center"/>
    </xf>
    <xf numFmtId="0" fontId="7" fillId="0" borderId="150" xfId="199" applyFill="1" applyBorder="1" applyAlignment="1">
      <alignment horizontal="center"/>
    </xf>
    <xf numFmtId="0" fontId="7" fillId="0" borderId="151" xfId="199" applyFill="1" applyBorder="1"/>
    <xf numFmtId="0" fontId="7" fillId="0" borderId="0" xfId="199" applyAlignment="1">
      <alignment horizontal="center"/>
    </xf>
    <xf numFmtId="0" fontId="24" fillId="0" borderId="0" xfId="199" applyFont="1" applyAlignment="1">
      <alignment horizontal="center"/>
    </xf>
    <xf numFmtId="170" fontId="26" fillId="0" borderId="0" xfId="199" applyNumberFormat="1" applyFont="1" applyBorder="1"/>
    <xf numFmtId="166" fontId="7" fillId="0" borderId="0" xfId="13" applyFill="1"/>
    <xf numFmtId="0" fontId="26" fillId="0" borderId="0" xfId="199" applyFont="1"/>
    <xf numFmtId="0" fontId="95" fillId="0" borderId="0" xfId="199" applyFont="1"/>
    <xf numFmtId="0" fontId="7" fillId="0" borderId="63" xfId="199" applyBorder="1"/>
    <xf numFmtId="0" fontId="7" fillId="0" borderId="119" xfId="199" applyBorder="1"/>
    <xf numFmtId="0" fontId="7" fillId="0" borderId="128" xfId="199" applyBorder="1"/>
    <xf numFmtId="166" fontId="7" fillId="0" borderId="62" xfId="13" applyBorder="1"/>
    <xf numFmtId="166" fontId="7" fillId="0" borderId="1" xfId="13" applyBorder="1"/>
    <xf numFmtId="0" fontId="7" fillId="0" borderId="66" xfId="199" applyBorder="1"/>
    <xf numFmtId="0" fontId="7" fillId="0" borderId="86" xfId="199" applyBorder="1"/>
    <xf numFmtId="0" fontId="7" fillId="0" borderId="150" xfId="199" applyBorder="1"/>
    <xf numFmtId="166" fontId="7" fillId="0" borderId="121" xfId="13" applyBorder="1"/>
    <xf numFmtId="0" fontId="7" fillId="0" borderId="121" xfId="199" applyBorder="1"/>
    <xf numFmtId="0" fontId="7" fillId="0" borderId="1" xfId="199" applyBorder="1"/>
    <xf numFmtId="0" fontId="7" fillId="0" borderId="63" xfId="199" applyBorder="1" applyAlignment="1">
      <alignment horizontal="center"/>
    </xf>
    <xf numFmtId="0" fontId="7" fillId="0" borderId="119" xfId="199" applyBorder="1" applyAlignment="1">
      <alignment horizontal="center"/>
    </xf>
    <xf numFmtId="0" fontId="7" fillId="0" borderId="62" xfId="199" applyBorder="1" applyAlignment="1">
      <alignment horizontal="center"/>
    </xf>
    <xf numFmtId="0" fontId="7" fillId="0" borderId="121" xfId="199" applyFill="1" applyBorder="1" applyAlignment="1">
      <alignment horizontal="center" vertical="top" wrapText="1"/>
    </xf>
    <xf numFmtId="0" fontId="7" fillId="0" borderId="1" xfId="199" applyBorder="1" applyAlignment="1">
      <alignment horizontal="center"/>
    </xf>
    <xf numFmtId="0" fontId="7" fillId="0" borderId="0" xfId="199" applyFill="1" applyBorder="1" applyAlignment="1">
      <alignment horizontal="center" vertical="center" wrapText="1"/>
    </xf>
    <xf numFmtId="0" fontId="7" fillId="0" borderId="121" xfId="199" applyFill="1" applyBorder="1" applyAlignment="1">
      <alignment horizontal="center" vertical="center" wrapText="1"/>
    </xf>
    <xf numFmtId="0" fontId="7" fillId="0" borderId="0" xfId="199" applyFill="1" applyBorder="1" applyAlignment="1">
      <alignment horizontal="center" vertical="center"/>
    </xf>
    <xf numFmtId="0" fontId="7" fillId="0" borderId="3" xfId="199" applyBorder="1" applyAlignment="1">
      <alignment horizontal="center"/>
    </xf>
    <xf numFmtId="0" fontId="7" fillId="0" borderId="3" xfId="199" applyBorder="1"/>
    <xf numFmtId="0" fontId="7" fillId="0" borderId="32" xfId="199" applyBorder="1"/>
    <xf numFmtId="0" fontId="7" fillId="0" borderId="21" xfId="199" applyBorder="1" applyAlignment="1">
      <alignment horizontal="center"/>
    </xf>
    <xf numFmtId="166" fontId="0" fillId="0" borderId="1" xfId="13" applyFont="1" applyFill="1" applyBorder="1" applyAlignment="1" applyProtection="1">
      <alignment horizontal="center"/>
    </xf>
    <xf numFmtId="166" fontId="0" fillId="0" borderId="65" xfId="13" applyFont="1" applyFill="1" applyBorder="1" applyAlignment="1" applyProtection="1">
      <alignment horizontal="center"/>
    </xf>
    <xf numFmtId="166" fontId="0" fillId="0" borderId="65" xfId="13" applyFont="1" applyFill="1" applyBorder="1" applyAlignment="1" applyProtection="1"/>
    <xf numFmtId="0" fontId="24" fillId="0" borderId="0" xfId="199" applyFont="1"/>
    <xf numFmtId="196" fontId="7" fillId="0" borderId="44" xfId="199" applyNumberFormat="1" applyFill="1" applyBorder="1"/>
    <xf numFmtId="196" fontId="7" fillId="0" borderId="79" xfId="199" applyNumberFormat="1" applyFill="1" applyBorder="1"/>
    <xf numFmtId="166" fontId="8" fillId="0" borderId="135" xfId="199" applyNumberFormat="1" applyFont="1" applyBorder="1"/>
    <xf numFmtId="166" fontId="8" fillId="0" borderId="1" xfId="199" applyNumberFormat="1" applyFont="1" applyFill="1" applyBorder="1"/>
    <xf numFmtId="166" fontId="8" fillId="0" borderId="0" xfId="199" applyNumberFormat="1" applyFont="1" applyFill="1" applyBorder="1"/>
    <xf numFmtId="166" fontId="8" fillId="0" borderId="5" xfId="199" applyNumberFormat="1" applyFont="1" applyFill="1" applyBorder="1"/>
    <xf numFmtId="166" fontId="8" fillId="0" borderId="12" xfId="199" applyNumberFormat="1" applyFont="1" applyFill="1" applyBorder="1"/>
    <xf numFmtId="166" fontId="8" fillId="0" borderId="10" xfId="199" applyNumberFormat="1" applyFont="1" applyFill="1" applyBorder="1"/>
    <xf numFmtId="0" fontId="7" fillId="0" borderId="152" xfId="199" applyBorder="1"/>
    <xf numFmtId="166" fontId="8" fillId="0" borderId="40" xfId="199" applyNumberFormat="1" applyFont="1" applyFill="1" applyBorder="1"/>
    <xf numFmtId="0" fontId="7" fillId="0" borderId="12" xfId="199" applyFill="1" applyBorder="1"/>
    <xf numFmtId="0" fontId="7" fillId="0" borderId="5" xfId="199" applyFill="1" applyBorder="1"/>
    <xf numFmtId="0" fontId="7" fillId="0" borderId="12" xfId="199" applyFont="1" applyFill="1" applyBorder="1"/>
    <xf numFmtId="0" fontId="7" fillId="0" borderId="10" xfId="199" applyFont="1" applyFill="1" applyBorder="1"/>
    <xf numFmtId="0" fontId="7" fillId="0" borderId="134" xfId="199" applyFill="1" applyBorder="1" applyAlignment="1">
      <alignment horizontal="center"/>
    </xf>
    <xf numFmtId="0" fontId="7" fillId="0" borderId="127" xfId="199" applyFont="1" applyFill="1" applyBorder="1" applyAlignment="1">
      <alignment horizontal="center"/>
    </xf>
    <xf numFmtId="0" fontId="7" fillId="0" borderId="153" xfId="199" applyFont="1" applyFill="1" applyBorder="1" applyAlignment="1">
      <alignment horizontal="center"/>
    </xf>
    <xf numFmtId="0" fontId="7" fillId="0" borderId="154" xfId="199" applyFont="1" applyFill="1" applyBorder="1" applyAlignment="1">
      <alignment horizontal="center"/>
    </xf>
    <xf numFmtId="0" fontId="7" fillId="0" borderId="130" xfId="199" applyFont="1" applyFill="1" applyBorder="1" applyAlignment="1">
      <alignment horizontal="center"/>
    </xf>
    <xf numFmtId="0" fontId="7" fillId="0" borderId="155" xfId="199" applyFill="1" applyBorder="1" applyAlignment="1">
      <alignment horizontal="center"/>
    </xf>
    <xf numFmtId="0" fontId="24" fillId="0" borderId="135" xfId="199" applyFont="1" applyFill="1" applyBorder="1" applyAlignment="1">
      <alignment horizontal="center"/>
    </xf>
    <xf numFmtId="0" fontId="7" fillId="0" borderId="1" xfId="199" applyFont="1" applyFill="1" applyBorder="1" applyAlignment="1">
      <alignment horizontal="center" vertical="top" wrapText="1"/>
    </xf>
    <xf numFmtId="0" fontId="24" fillId="0" borderId="5" xfId="199" applyFont="1" applyFill="1" applyBorder="1" applyAlignment="1">
      <alignment horizontal="center"/>
    </xf>
    <xf numFmtId="0" fontId="7" fillId="0" borderId="39" xfId="199" applyFill="1" applyBorder="1" applyAlignment="1">
      <alignment horizontal="center"/>
    </xf>
    <xf numFmtId="0" fontId="12" fillId="0" borderId="0" xfId="199" applyFont="1" applyAlignment="1">
      <alignment horizontal="right"/>
    </xf>
    <xf numFmtId="2" fontId="7" fillId="0" borderId="0" xfId="199" applyNumberFormat="1"/>
    <xf numFmtId="196" fontId="7" fillId="0" borderId="0" xfId="199" applyNumberFormat="1"/>
    <xf numFmtId="0" fontId="95" fillId="0" borderId="0" xfId="199" applyFont="1" applyFill="1"/>
    <xf numFmtId="181" fontId="0" fillId="0" borderId="12" xfId="13" applyNumberFormat="1" applyFont="1" applyFill="1" applyBorder="1" applyAlignment="1" applyProtection="1"/>
    <xf numFmtId="184" fontId="6" fillId="0" borderId="1" xfId="13" applyNumberFormat="1" applyFont="1" applyBorder="1"/>
    <xf numFmtId="196" fontId="7" fillId="0" borderId="1" xfId="199" applyNumberFormat="1" applyFill="1" applyBorder="1"/>
    <xf numFmtId="4" fontId="0" fillId="0" borderId="12" xfId="13" applyNumberFormat="1" applyFont="1" applyFill="1" applyBorder="1" applyAlignment="1" applyProtection="1"/>
    <xf numFmtId="166" fontId="0" fillId="0" borderId="12" xfId="13" applyFont="1" applyFill="1" applyBorder="1" applyAlignment="1" applyProtection="1"/>
    <xf numFmtId="195" fontId="26" fillId="0" borderId="15" xfId="199" applyNumberFormat="1" applyFont="1" applyFill="1" applyBorder="1" applyAlignment="1">
      <alignment horizontal="center"/>
    </xf>
    <xf numFmtId="195" fontId="26" fillId="0" borderId="16" xfId="199" applyNumberFormat="1" applyFont="1" applyFill="1" applyBorder="1" applyAlignment="1">
      <alignment horizontal="center"/>
    </xf>
    <xf numFmtId="0" fontId="26" fillId="0" borderId="15" xfId="199" applyFont="1" applyFill="1" applyBorder="1" applyAlignment="1">
      <alignment horizontal="center"/>
    </xf>
    <xf numFmtId="195" fontId="7" fillId="0" borderId="47" xfId="199" applyNumberFormat="1" applyFill="1" applyBorder="1"/>
    <xf numFmtId="195" fontId="7" fillId="0" borderId="138" xfId="199" applyNumberFormat="1" applyFill="1" applyBorder="1"/>
    <xf numFmtId="195" fontId="7" fillId="0" borderId="44" xfId="199" applyNumberFormat="1" applyFill="1" applyBorder="1"/>
    <xf numFmtId="195" fontId="7" fillId="0" borderId="78" xfId="199" applyNumberFormat="1" applyFill="1" applyBorder="1"/>
    <xf numFmtId="195" fontId="8" fillId="0" borderId="134" xfId="199" applyNumberFormat="1" applyFont="1" applyFill="1" applyBorder="1"/>
    <xf numFmtId="166" fontId="8" fillId="0" borderId="135" xfId="199" applyNumberFormat="1" applyFont="1" applyFill="1" applyBorder="1"/>
    <xf numFmtId="166" fontId="8" fillId="0" borderId="156" xfId="199" applyNumberFormat="1" applyFont="1" applyBorder="1"/>
    <xf numFmtId="166" fontId="8" fillId="0" borderId="2" xfId="199" applyNumberFormat="1" applyFont="1" applyFill="1" applyBorder="1"/>
    <xf numFmtId="166" fontId="8" fillId="0" borderId="3" xfId="199" applyNumberFormat="1" applyFont="1" applyFill="1" applyBorder="1"/>
    <xf numFmtId="166" fontId="8" fillId="0" borderId="8" xfId="199" applyNumberFormat="1" applyFont="1" applyFill="1" applyBorder="1"/>
    <xf numFmtId="166" fontId="8" fillId="0" borderId="19" xfId="199" applyNumberFormat="1" applyFont="1" applyFill="1" applyBorder="1"/>
    <xf numFmtId="166" fontId="8" fillId="0" borderId="136" xfId="199" applyNumberFormat="1" applyFont="1" applyFill="1" applyBorder="1"/>
    <xf numFmtId="166" fontId="8" fillId="0" borderId="41" xfId="199" applyNumberFormat="1" applyFont="1" applyBorder="1"/>
    <xf numFmtId="0" fontId="7" fillId="0" borderId="55" xfId="199" applyBorder="1"/>
    <xf numFmtId="195" fontId="7" fillId="0" borderId="157" xfId="199" applyNumberFormat="1" applyFill="1" applyBorder="1"/>
    <xf numFmtId="195" fontId="7" fillId="0" borderId="84" xfId="199" applyNumberFormat="1" applyFill="1" applyBorder="1"/>
    <xf numFmtId="195" fontId="7" fillId="0" borderId="77" xfId="199" applyNumberFormat="1" applyFill="1" applyBorder="1"/>
    <xf numFmtId="195" fontId="8" fillId="0" borderId="135" xfId="199" applyNumberFormat="1" applyFont="1" applyFill="1" applyBorder="1"/>
    <xf numFmtId="0" fontId="7" fillId="0" borderId="135" xfId="199" applyBorder="1"/>
    <xf numFmtId="0" fontId="7" fillId="0" borderId="39" xfId="199" applyBorder="1"/>
    <xf numFmtId="0" fontId="7" fillId="0" borderId="135" xfId="199" applyFont="1" applyBorder="1" applyAlignment="1">
      <alignment horizontal="center"/>
    </xf>
    <xf numFmtId="0" fontId="7" fillId="0" borderId="4" xfId="199" applyFont="1" applyFill="1" applyBorder="1" applyAlignment="1">
      <alignment horizontal="center"/>
    </xf>
    <xf numFmtId="0" fontId="7" fillId="0" borderId="77" xfId="199" applyFont="1" applyFill="1" applyBorder="1" applyAlignment="1">
      <alignment horizontal="center"/>
    </xf>
    <xf numFmtId="195" fontId="7" fillId="0" borderId="12" xfId="199" applyNumberFormat="1" applyFont="1" applyBorder="1" applyAlignment="1">
      <alignment horizontal="center"/>
    </xf>
    <xf numFmtId="195" fontId="7" fillId="0" borderId="0" xfId="199" applyNumberFormat="1" applyFont="1" applyBorder="1" applyAlignment="1">
      <alignment horizontal="center"/>
    </xf>
    <xf numFmtId="0" fontId="7" fillId="0" borderId="0" xfId="199" applyFont="1" applyBorder="1" applyAlignment="1">
      <alignment horizontal="center"/>
    </xf>
    <xf numFmtId="0" fontId="24" fillId="0" borderId="36" xfId="199" applyFont="1" applyFill="1" applyBorder="1" applyAlignment="1">
      <alignment horizontal="center"/>
    </xf>
    <xf numFmtId="0" fontId="24" fillId="0" borderId="35" xfId="199" applyFont="1" applyFill="1" applyBorder="1" applyAlignment="1">
      <alignment horizontal="center"/>
    </xf>
    <xf numFmtId="0" fontId="7" fillId="0" borderId="152" xfId="199" applyFill="1" applyBorder="1"/>
    <xf numFmtId="0" fontId="24" fillId="0" borderId="0" xfId="199" applyFont="1" applyAlignment="1">
      <alignment horizontal="right"/>
    </xf>
    <xf numFmtId="173" fontId="24" fillId="0" borderId="0" xfId="199" applyNumberFormat="1" applyFont="1" applyAlignment="1">
      <alignment horizontal="center"/>
    </xf>
    <xf numFmtId="195" fontId="7" fillId="0" borderId="158" xfId="199" applyNumberFormat="1" applyFill="1" applyBorder="1"/>
    <xf numFmtId="0" fontId="7" fillId="0" borderId="0" xfId="199" applyFill="1" applyAlignment="1">
      <alignment horizontal="right"/>
    </xf>
    <xf numFmtId="0" fontId="13" fillId="0" borderId="0" xfId="199" applyFont="1"/>
    <xf numFmtId="0" fontId="7" fillId="0" borderId="162" xfId="199" applyBorder="1"/>
    <xf numFmtId="196" fontId="7" fillId="0" borderId="154" xfId="199" applyNumberFormat="1" applyFill="1" applyBorder="1"/>
    <xf numFmtId="196" fontId="7" fillId="0" borderId="153" xfId="199" applyNumberFormat="1" applyFill="1" applyBorder="1"/>
    <xf numFmtId="196" fontId="7" fillId="0" borderId="61" xfId="199" applyNumberFormat="1" applyFill="1" applyBorder="1"/>
    <xf numFmtId="166" fontId="8" fillId="0" borderId="145" xfId="199" applyNumberFormat="1" applyFont="1" applyBorder="1"/>
    <xf numFmtId="166" fontId="8" fillId="0" borderId="11" xfId="199" applyNumberFormat="1" applyFont="1" applyFill="1" applyBorder="1"/>
    <xf numFmtId="166" fontId="8" fillId="0" borderId="90" xfId="199" applyNumberFormat="1" applyFont="1" applyFill="1" applyBorder="1"/>
    <xf numFmtId="166" fontId="8" fillId="0" borderId="56" xfId="199" applyNumberFormat="1" applyFont="1" applyFill="1" applyBorder="1"/>
    <xf numFmtId="0" fontId="7" fillId="0" borderId="163" xfId="199" applyBorder="1"/>
    <xf numFmtId="0" fontId="7" fillId="0" borderId="84" xfId="199" applyFill="1" applyBorder="1"/>
    <xf numFmtId="0" fontId="7" fillId="0" borderId="77" xfId="199" applyFill="1" applyBorder="1"/>
    <xf numFmtId="0" fontId="7" fillId="0" borderId="90" xfId="199" applyFill="1" applyBorder="1"/>
    <xf numFmtId="0" fontId="7" fillId="0" borderId="164" xfId="199" applyFill="1" applyBorder="1" applyAlignment="1">
      <alignment horizontal="center"/>
    </xf>
    <xf numFmtId="0" fontId="7" fillId="0" borderId="145" xfId="199" applyFill="1" applyBorder="1" applyAlignment="1">
      <alignment horizontal="center"/>
    </xf>
    <xf numFmtId="0" fontId="24" fillId="0" borderId="145" xfId="199" applyFont="1" applyFill="1" applyBorder="1" applyAlignment="1">
      <alignment horizontal="center"/>
    </xf>
    <xf numFmtId="2" fontId="7" fillId="0" borderId="0" xfId="199" applyNumberFormat="1" applyFill="1"/>
    <xf numFmtId="0" fontId="8" fillId="0" borderId="0" xfId="199" applyFont="1"/>
    <xf numFmtId="196" fontId="7" fillId="0" borderId="0" xfId="199" applyNumberFormat="1" applyFill="1"/>
    <xf numFmtId="195" fontId="7" fillId="0" borderId="0" xfId="199" applyNumberFormat="1" applyFill="1"/>
    <xf numFmtId="9" fontId="7" fillId="0" borderId="0" xfId="199" applyNumberFormat="1" applyFill="1"/>
    <xf numFmtId="195" fontId="12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5" fontId="7" fillId="0" borderId="49" xfId="199" applyNumberFormat="1" applyFill="1" applyBorder="1"/>
    <xf numFmtId="166" fontId="7" fillId="0" borderId="42" xfId="199" applyNumberFormat="1" applyFill="1" applyBorder="1"/>
    <xf numFmtId="195" fontId="7" fillId="0" borderId="166" xfId="199" applyNumberFormat="1" applyFill="1" applyBorder="1"/>
    <xf numFmtId="195" fontId="7" fillId="0" borderId="40" xfId="199" applyNumberFormat="1" applyFont="1" applyFill="1" applyBorder="1"/>
    <xf numFmtId="195" fontId="7" fillId="0" borderId="42" xfId="199" applyNumberFormat="1" applyFill="1" applyBorder="1"/>
    <xf numFmtId="0" fontId="7" fillId="0" borderId="49" xfId="199" applyFont="1" applyFill="1" applyBorder="1" applyAlignment="1">
      <alignment horizontal="center"/>
    </xf>
    <xf numFmtId="0" fontId="7" fillId="0" borderId="42" xfId="199" applyFont="1" applyFill="1" applyBorder="1" applyAlignment="1">
      <alignment horizontal="center"/>
    </xf>
    <xf numFmtId="0" fontId="7" fillId="0" borderId="85" xfId="199" applyFill="1" applyBorder="1" applyAlignment="1">
      <alignment horizontal="center"/>
    </xf>
    <xf numFmtId="0" fontId="7" fillId="0" borderId="35" xfId="199" applyFill="1" applyBorder="1" applyAlignment="1">
      <alignment horizontal="center"/>
    </xf>
    <xf numFmtId="0" fontId="7" fillId="0" borderId="0" xfId="199" applyFont="1" applyFill="1" applyBorder="1" applyAlignment="1">
      <alignment horizontal="right"/>
    </xf>
    <xf numFmtId="0" fontId="7" fillId="9" borderId="0" xfId="5" applyFill="1"/>
    <xf numFmtId="3" fontId="13" fillId="9" borderId="0" xfId="5" applyNumberFormat="1" applyFont="1" applyFill="1" applyBorder="1"/>
    <xf numFmtId="0" fontId="13" fillId="9" borderId="0" xfId="5" applyFont="1" applyFill="1" applyAlignment="1">
      <alignment horizontal="center"/>
    </xf>
    <xf numFmtId="0" fontId="13" fillId="9" borderId="0" xfId="5" applyFont="1" applyFill="1" applyBorder="1" applyAlignment="1">
      <alignment horizontal="center"/>
    </xf>
    <xf numFmtId="9" fontId="13" fillId="9" borderId="0" xfId="5" applyNumberFormat="1" applyFont="1" applyFill="1"/>
    <xf numFmtId="9" fontId="13" fillId="9" borderId="0" xfId="7" applyFont="1" applyFill="1"/>
    <xf numFmtId="0" fontId="13" fillId="9" borderId="0" xfId="5" applyFont="1" applyFill="1" applyBorder="1" applyAlignment="1">
      <alignment horizontal="left"/>
    </xf>
    <xf numFmtId="200" fontId="13" fillId="9" borderId="0" xfId="9" applyNumberFormat="1" applyFont="1" applyFill="1"/>
    <xf numFmtId="3" fontId="7" fillId="9" borderId="0" xfId="5" applyNumberFormat="1" applyFill="1"/>
    <xf numFmtId="4" fontId="7" fillId="9" borderId="0" xfId="5" applyNumberFormat="1" applyFill="1"/>
    <xf numFmtId="0" fontId="13" fillId="9" borderId="0" xfId="5" applyFont="1" applyFill="1" applyAlignment="1">
      <alignment horizontal="left"/>
    </xf>
    <xf numFmtId="0" fontId="7" fillId="9" borderId="29" xfId="5" applyFill="1" applyBorder="1"/>
    <xf numFmtId="0" fontId="7" fillId="9" borderId="30" xfId="5" applyFill="1" applyBorder="1"/>
    <xf numFmtId="0" fontId="13" fillId="9" borderId="28" xfId="5" applyFont="1" applyFill="1" applyBorder="1"/>
    <xf numFmtId="0" fontId="7" fillId="9" borderId="7" xfId="5" applyFill="1" applyBorder="1"/>
    <xf numFmtId="3" fontId="13" fillId="9" borderId="32" xfId="5" applyNumberFormat="1" applyFont="1" applyFill="1" applyBorder="1"/>
    <xf numFmtId="0" fontId="7" fillId="9" borderId="3" xfId="5" applyFill="1" applyBorder="1"/>
    <xf numFmtId="0" fontId="13" fillId="9" borderId="32" xfId="5" applyFont="1" applyFill="1" applyBorder="1"/>
    <xf numFmtId="0" fontId="7" fillId="9" borderId="6" xfId="5" applyFill="1" applyBorder="1"/>
    <xf numFmtId="3" fontId="13" fillId="9" borderId="21" xfId="5" applyNumberFormat="1" applyFont="1" applyFill="1" applyBorder="1"/>
    <xf numFmtId="0" fontId="7" fillId="9" borderId="0" xfId="5" applyFill="1" applyBorder="1"/>
    <xf numFmtId="0" fontId="13" fillId="9" borderId="21" xfId="5" applyFont="1" applyFill="1" applyBorder="1"/>
    <xf numFmtId="0" fontId="7" fillId="9" borderId="23" xfId="5" applyFill="1" applyBorder="1"/>
    <xf numFmtId="9" fontId="13" fillId="9" borderId="72" xfId="5" applyNumberFormat="1" applyFont="1" applyFill="1" applyBorder="1"/>
    <xf numFmtId="0" fontId="7" fillId="9" borderId="9" xfId="5" applyFill="1" applyBorder="1"/>
    <xf numFmtId="0" fontId="13" fillId="9" borderId="72" xfId="5" applyFont="1" applyFill="1" applyBorder="1"/>
    <xf numFmtId="0" fontId="13" fillId="9" borderId="63" xfId="5" applyFont="1" applyFill="1" applyBorder="1"/>
    <xf numFmtId="0" fontId="13" fillId="9" borderId="119" xfId="5" applyFont="1" applyFill="1" applyBorder="1"/>
    <xf numFmtId="168" fontId="13" fillId="9" borderId="168" xfId="8" applyNumberFormat="1" applyFont="1" applyFill="1" applyBorder="1"/>
    <xf numFmtId="168" fontId="13" fillId="9" borderId="169" xfId="8" applyNumberFormat="1" applyFont="1" applyFill="1" applyBorder="1"/>
    <xf numFmtId="0" fontId="13" fillId="9" borderId="172" xfId="5" applyFont="1" applyFill="1" applyBorder="1" applyAlignment="1">
      <alignment horizontal="left" wrapText="1"/>
    </xf>
    <xf numFmtId="0" fontId="13" fillId="9" borderId="173" xfId="5" applyFont="1" applyFill="1" applyBorder="1" applyAlignment="1">
      <alignment horizontal="left"/>
    </xf>
    <xf numFmtId="0" fontId="13" fillId="9" borderId="30" xfId="5" applyFont="1" applyFill="1" applyBorder="1"/>
    <xf numFmtId="0" fontId="13" fillId="9" borderId="169" xfId="5" applyFont="1" applyFill="1" applyBorder="1" applyAlignment="1">
      <alignment horizontal="left" wrapText="1"/>
    </xf>
    <xf numFmtId="0" fontId="13" fillId="9" borderId="59" xfId="5" applyFont="1" applyFill="1" applyBorder="1" applyAlignment="1">
      <alignment horizontal="left" wrapText="1"/>
    </xf>
    <xf numFmtId="168" fontId="13" fillId="9" borderId="174" xfId="8" applyNumberFormat="1" applyFont="1" applyFill="1" applyBorder="1"/>
    <xf numFmtId="168" fontId="13" fillId="9" borderId="175" xfId="8" applyNumberFormat="1" applyFont="1" applyFill="1" applyBorder="1"/>
    <xf numFmtId="168" fontId="13" fillId="9" borderId="176" xfId="8" applyNumberFormat="1" applyFont="1" applyFill="1" applyBorder="1"/>
    <xf numFmtId="0" fontId="13" fillId="9" borderId="60" xfId="5" applyFont="1" applyFill="1" applyBorder="1" applyAlignment="1">
      <alignment horizontal="left"/>
    </xf>
    <xf numFmtId="0" fontId="13" fillId="9" borderId="175" xfId="5" applyFont="1" applyFill="1" applyBorder="1" applyAlignment="1">
      <alignment horizontal="left" wrapText="1"/>
    </xf>
    <xf numFmtId="168" fontId="13" fillId="9" borderId="148" xfId="8" applyNumberFormat="1" applyFont="1" applyFill="1" applyBorder="1"/>
    <xf numFmtId="168" fontId="13" fillId="9" borderId="122" xfId="8" applyNumberFormat="1" applyFont="1" applyFill="1" applyBorder="1"/>
    <xf numFmtId="0" fontId="13" fillId="9" borderId="121" xfId="5" applyFont="1" applyFill="1" applyBorder="1" applyAlignment="1">
      <alignment horizontal="left"/>
    </xf>
    <xf numFmtId="0" fontId="13" fillId="9" borderId="122" xfId="5" applyFont="1" applyFill="1" applyBorder="1" applyAlignment="1">
      <alignment horizontal="center" wrapText="1"/>
    </xf>
    <xf numFmtId="0" fontId="13" fillId="9" borderId="176" xfId="5" applyFont="1" applyFill="1" applyBorder="1" applyAlignment="1">
      <alignment horizontal="left" wrapText="1"/>
    </xf>
    <xf numFmtId="168" fontId="13" fillId="9" borderId="177" xfId="8" applyNumberFormat="1" applyFont="1" applyFill="1" applyBorder="1"/>
    <xf numFmtId="168" fontId="13" fillId="9" borderId="99" xfId="8" applyNumberFormat="1" applyFont="1" applyFill="1" applyBorder="1"/>
    <xf numFmtId="0" fontId="13" fillId="9" borderId="123" xfId="5" applyFont="1" applyFill="1" applyBorder="1" applyAlignment="1">
      <alignment horizontal="left"/>
    </xf>
    <xf numFmtId="0" fontId="13" fillId="0" borderId="99" xfId="5" applyFont="1" applyFill="1" applyBorder="1" applyAlignment="1">
      <alignment horizontal="left" wrapText="1"/>
    </xf>
    <xf numFmtId="168" fontId="13" fillId="9" borderId="59" xfId="8" applyNumberFormat="1" applyFont="1" applyFill="1" applyBorder="1"/>
    <xf numFmtId="168" fontId="13" fillId="9" borderId="90" xfId="8" applyNumberFormat="1" applyFont="1" applyFill="1" applyBorder="1"/>
    <xf numFmtId="0" fontId="13" fillId="9" borderId="90" xfId="5" applyFont="1" applyFill="1" applyBorder="1" applyAlignment="1">
      <alignment horizontal="left" wrapText="1"/>
    </xf>
    <xf numFmtId="0" fontId="13" fillId="9" borderId="122" xfId="5" applyFont="1" applyFill="1" applyBorder="1" applyAlignment="1">
      <alignment horizontal="left"/>
    </xf>
    <xf numFmtId="0" fontId="13" fillId="9" borderId="169" xfId="5" applyFont="1" applyFill="1" applyBorder="1" applyAlignment="1">
      <alignment horizontal="left"/>
    </xf>
    <xf numFmtId="0" fontId="13" fillId="9" borderId="123" xfId="5" applyFont="1" applyFill="1" applyBorder="1"/>
    <xf numFmtId="0" fontId="13" fillId="9" borderId="178" xfId="5" applyFont="1" applyFill="1" applyBorder="1" applyAlignment="1">
      <alignment horizontal="left"/>
    </xf>
    <xf numFmtId="0" fontId="13" fillId="9" borderId="121" xfId="5" applyFont="1" applyFill="1" applyBorder="1"/>
    <xf numFmtId="0" fontId="13" fillId="9" borderId="60" xfId="5" applyFont="1" applyFill="1" applyBorder="1"/>
    <xf numFmtId="0" fontId="13" fillId="9" borderId="175" xfId="5" applyFont="1" applyFill="1" applyBorder="1" applyAlignment="1">
      <alignment horizontal="left"/>
    </xf>
    <xf numFmtId="0" fontId="13" fillId="9" borderId="3" xfId="5" applyFont="1" applyFill="1" applyBorder="1"/>
    <xf numFmtId="0" fontId="13" fillId="9" borderId="9" xfId="5" applyFont="1" applyFill="1" applyBorder="1"/>
    <xf numFmtId="0" fontId="13" fillId="9" borderId="99" xfId="5" applyFont="1" applyFill="1" applyBorder="1" applyAlignment="1">
      <alignment horizontal="left"/>
    </xf>
    <xf numFmtId="0" fontId="13" fillId="9" borderId="90" xfId="5" applyFont="1" applyFill="1" applyBorder="1" applyAlignment="1">
      <alignment horizontal="left"/>
    </xf>
    <xf numFmtId="168" fontId="13" fillId="9" borderId="178" xfId="8" applyNumberFormat="1" applyFont="1" applyFill="1" applyBorder="1"/>
    <xf numFmtId="0" fontId="34" fillId="9" borderId="121" xfId="5" applyFont="1" applyFill="1" applyBorder="1" applyAlignment="1">
      <alignment horizontal="left"/>
    </xf>
    <xf numFmtId="0" fontId="13" fillId="9" borderId="147" xfId="5" applyFont="1" applyFill="1" applyBorder="1" applyAlignment="1">
      <alignment horizontal="center"/>
    </xf>
    <xf numFmtId="0" fontId="13" fillId="9" borderId="120" xfId="5" applyFont="1" applyFill="1" applyBorder="1" applyAlignment="1">
      <alignment horizontal="center"/>
    </xf>
    <xf numFmtId="0" fontId="13" fillId="9" borderId="128" xfId="5" applyFont="1" applyFill="1" applyBorder="1"/>
    <xf numFmtId="0" fontId="13" fillId="9" borderId="61" xfId="5" applyFont="1" applyFill="1" applyBorder="1" applyAlignment="1">
      <alignment horizontal="center"/>
    </xf>
    <xf numFmtId="0" fontId="13" fillId="9" borderId="148" xfId="5" applyFont="1" applyFill="1" applyBorder="1" applyAlignment="1">
      <alignment horizontal="center"/>
    </xf>
    <xf numFmtId="0" fontId="13" fillId="9" borderId="122" xfId="5" applyFont="1" applyFill="1" applyBorder="1" applyAlignment="1">
      <alignment horizontal="center"/>
    </xf>
    <xf numFmtId="0" fontId="13" fillId="9" borderId="121" xfId="5" applyFont="1" applyFill="1" applyBorder="1" applyAlignment="1">
      <alignment horizontal="center"/>
    </xf>
    <xf numFmtId="0" fontId="13" fillId="9" borderId="21" xfId="5" applyFont="1" applyFill="1" applyBorder="1" applyAlignment="1">
      <alignment horizontal="center"/>
    </xf>
    <xf numFmtId="0" fontId="13" fillId="9" borderId="90" xfId="5" applyFont="1" applyFill="1" applyBorder="1" applyAlignment="1">
      <alignment horizontal="center"/>
    </xf>
    <xf numFmtId="0" fontId="13" fillId="9" borderId="66" xfId="5" applyFont="1" applyFill="1" applyBorder="1"/>
    <xf numFmtId="0" fontId="13" fillId="9" borderId="150" xfId="5" applyFont="1" applyFill="1" applyBorder="1"/>
    <xf numFmtId="0" fontId="13" fillId="9" borderId="64" xfId="5" applyFont="1" applyFill="1" applyBorder="1" applyAlignment="1">
      <alignment horizontal="center"/>
    </xf>
    <xf numFmtId="17" fontId="24" fillId="9" borderId="0" xfId="5" applyNumberFormat="1" applyFont="1" applyFill="1" applyAlignment="1">
      <alignment horizontal="center"/>
    </xf>
    <xf numFmtId="43" fontId="7" fillId="9" borderId="0" xfId="9" applyFill="1"/>
    <xf numFmtId="200" fontId="13" fillId="9" borderId="0" xfId="5" applyNumberFormat="1" applyFont="1" applyFill="1"/>
    <xf numFmtId="200" fontId="7" fillId="9" borderId="0" xfId="9" applyNumberFormat="1" applyFill="1"/>
    <xf numFmtId="176" fontId="13" fillId="9" borderId="0" xfId="5" applyNumberFormat="1" applyFont="1" applyFill="1"/>
    <xf numFmtId="176" fontId="7" fillId="9" borderId="0" xfId="5" applyNumberFormat="1" applyFont="1" applyFill="1" applyBorder="1"/>
    <xf numFmtId="0" fontId="13" fillId="9" borderId="6" xfId="5" applyFont="1" applyFill="1" applyBorder="1"/>
    <xf numFmtId="0" fontId="13" fillId="10" borderId="6" xfId="5" applyFont="1" applyFill="1" applyBorder="1"/>
    <xf numFmtId="190" fontId="7" fillId="9" borderId="0" xfId="5" applyNumberFormat="1" applyFill="1"/>
    <xf numFmtId="176" fontId="26" fillId="9" borderId="0" xfId="5" applyNumberFormat="1" applyFont="1" applyFill="1" applyBorder="1" applyAlignment="1">
      <alignment horizontal="center"/>
    </xf>
    <xf numFmtId="0" fontId="26" fillId="9" borderId="0" xfId="5" applyFont="1" applyFill="1" applyBorder="1"/>
    <xf numFmtId="201" fontId="26" fillId="9" borderId="0" xfId="5" applyNumberFormat="1" applyFont="1" applyFill="1" applyBorder="1" applyAlignment="1">
      <alignment horizontal="center"/>
    </xf>
    <xf numFmtId="0" fontId="7" fillId="9" borderId="0" xfId="5" applyFont="1" applyFill="1"/>
    <xf numFmtId="182" fontId="26" fillId="9" borderId="0" xfId="5" applyNumberFormat="1" applyFont="1" applyFill="1" applyBorder="1"/>
    <xf numFmtId="202" fontId="26" fillId="9" borderId="0" xfId="5" applyNumberFormat="1" applyFont="1" applyFill="1" applyBorder="1" applyAlignment="1">
      <alignment horizontal="center"/>
    </xf>
    <xf numFmtId="176" fontId="26" fillId="9" borderId="0" xfId="5" applyNumberFormat="1" applyFont="1" applyFill="1" applyBorder="1"/>
    <xf numFmtId="3" fontId="26" fillId="9" borderId="0" xfId="5" applyNumberFormat="1" applyFont="1" applyFill="1"/>
    <xf numFmtId="0" fontId="26" fillId="9" borderId="0" xfId="5" applyFont="1" applyFill="1"/>
    <xf numFmtId="41" fontId="26" fillId="9" borderId="0" xfId="5" applyNumberFormat="1" applyFont="1" applyFill="1" applyBorder="1"/>
    <xf numFmtId="3" fontId="26" fillId="9" borderId="0" xfId="5" applyNumberFormat="1" applyFont="1" applyFill="1" applyBorder="1"/>
    <xf numFmtId="169" fontId="26" fillId="9" borderId="0" xfId="5" applyNumberFormat="1" applyFont="1" applyFill="1" applyBorder="1" applyAlignment="1">
      <alignment horizontal="center"/>
    </xf>
    <xf numFmtId="182" fontId="26" fillId="9" borderId="2" xfId="5" applyNumberFormat="1" applyFont="1" applyFill="1" applyBorder="1"/>
    <xf numFmtId="41" fontId="26" fillId="9" borderId="2" xfId="5" applyNumberFormat="1" applyFont="1" applyFill="1" applyBorder="1"/>
    <xf numFmtId="41" fontId="26" fillId="9" borderId="3" xfId="5" applyNumberFormat="1" applyFont="1" applyFill="1" applyBorder="1"/>
    <xf numFmtId="169" fontId="26" fillId="9" borderId="7" xfId="5" applyNumberFormat="1" applyFont="1" applyFill="1" applyBorder="1" applyAlignment="1">
      <alignment horizontal="center"/>
    </xf>
    <xf numFmtId="3" fontId="26" fillId="9" borderId="7" xfId="5" applyNumberFormat="1" applyFont="1" applyFill="1" applyBorder="1"/>
    <xf numFmtId="3" fontId="26" fillId="9" borderId="32" xfId="5" applyNumberFormat="1" applyFont="1" applyFill="1" applyBorder="1"/>
    <xf numFmtId="182" fontId="26" fillId="9" borderId="32" xfId="5" applyNumberFormat="1" applyFont="1" applyFill="1" applyBorder="1"/>
    <xf numFmtId="0" fontId="13" fillId="9" borderId="3" xfId="5" applyFont="1" applyFill="1" applyBorder="1" applyAlignment="1">
      <alignment horizontal="left"/>
    </xf>
    <xf numFmtId="182" fontId="26" fillId="9" borderId="1" xfId="5" applyNumberFormat="1" applyFont="1" applyFill="1" applyBorder="1"/>
    <xf numFmtId="41" fontId="26" fillId="9" borderId="1" xfId="5" applyNumberFormat="1" applyFont="1" applyFill="1" applyBorder="1"/>
    <xf numFmtId="169" fontId="26" fillId="9" borderId="6" xfId="5" applyNumberFormat="1" applyFont="1" applyFill="1" applyBorder="1" applyAlignment="1">
      <alignment horizontal="center"/>
    </xf>
    <xf numFmtId="3" fontId="26" fillId="9" borderId="6" xfId="5" applyNumberFormat="1" applyFont="1" applyFill="1" applyBorder="1"/>
    <xf numFmtId="3" fontId="26" fillId="9" borderId="21" xfId="5" applyNumberFormat="1" applyFont="1" applyFill="1" applyBorder="1"/>
    <xf numFmtId="182" fontId="26" fillId="9" borderId="21" xfId="5" applyNumberFormat="1" applyFont="1" applyFill="1" applyBorder="1"/>
    <xf numFmtId="41" fontId="7" fillId="9" borderId="0" xfId="5" applyNumberFormat="1" applyFill="1"/>
    <xf numFmtId="176" fontId="7" fillId="9" borderId="0" xfId="5" applyNumberFormat="1" applyFill="1" applyBorder="1"/>
    <xf numFmtId="41" fontId="7" fillId="9" borderId="0" xfId="5" applyNumberFormat="1" applyFill="1" applyBorder="1"/>
    <xf numFmtId="187" fontId="7" fillId="0" borderId="0" xfId="8" applyNumberFormat="1" applyFill="1" applyBorder="1"/>
    <xf numFmtId="190" fontId="26" fillId="9" borderId="0" xfId="5" applyNumberFormat="1" applyFont="1" applyFill="1" applyBorder="1"/>
    <xf numFmtId="0" fontId="26" fillId="9" borderId="29" xfId="5" applyFont="1" applyFill="1" applyBorder="1"/>
    <xf numFmtId="41" fontId="26" fillId="9" borderId="24" xfId="5" applyNumberFormat="1" applyFont="1" applyFill="1" applyBorder="1"/>
    <xf numFmtId="41" fontId="26" fillId="9" borderId="29" xfId="5" applyNumberFormat="1" applyFont="1" applyFill="1" applyBorder="1"/>
    <xf numFmtId="41" fontId="26" fillId="0" borderId="28" xfId="5" applyNumberFormat="1" applyFont="1" applyFill="1" applyBorder="1"/>
    <xf numFmtId="0" fontId="26" fillId="9" borderId="30" xfId="5" applyFont="1" applyFill="1" applyBorder="1"/>
    <xf numFmtId="3" fontId="26" fillId="9" borderId="29" xfId="5" applyNumberFormat="1" applyFont="1" applyFill="1" applyBorder="1"/>
    <xf numFmtId="3" fontId="26" fillId="9" borderId="28" xfId="5" applyNumberFormat="1" applyFont="1" applyFill="1" applyBorder="1"/>
    <xf numFmtId="0" fontId="13" fillId="9" borderId="29" xfId="5" applyFont="1" applyFill="1" applyBorder="1" applyAlignment="1">
      <alignment horizontal="left"/>
    </xf>
    <xf numFmtId="43" fontId="7" fillId="9" borderId="0" xfId="5" applyNumberFormat="1" applyFill="1"/>
    <xf numFmtId="182" fontId="26" fillId="9" borderId="4" xfId="5" applyNumberFormat="1" applyFont="1" applyFill="1" applyBorder="1"/>
    <xf numFmtId="3" fontId="26" fillId="9" borderId="23" xfId="5" applyNumberFormat="1" applyFont="1" applyFill="1" applyBorder="1"/>
    <xf numFmtId="3" fontId="26" fillId="9" borderId="72" xfId="5" applyNumberFormat="1" applyFont="1" applyFill="1" applyBorder="1"/>
    <xf numFmtId="182" fontId="26" fillId="9" borderId="72" xfId="5" applyNumberFormat="1" applyFont="1" applyFill="1" applyBorder="1"/>
    <xf numFmtId="0" fontId="13" fillId="9" borderId="9" xfId="5" applyFont="1" applyFill="1" applyBorder="1" applyAlignment="1">
      <alignment horizontal="left"/>
    </xf>
    <xf numFmtId="0" fontId="13" fillId="9" borderId="2" xfId="5" applyFont="1" applyFill="1" applyBorder="1" applyAlignment="1">
      <alignment horizontal="center"/>
    </xf>
    <xf numFmtId="0" fontId="13" fillId="9" borderId="7" xfId="5" applyFont="1" applyFill="1" applyBorder="1" applyAlignment="1">
      <alignment horizontal="center"/>
    </xf>
    <xf numFmtId="0" fontId="13" fillId="9" borderId="32" xfId="5" applyFont="1" applyFill="1" applyBorder="1" applyAlignment="1">
      <alignment horizontal="center"/>
    </xf>
    <xf numFmtId="0" fontId="13" fillId="9" borderId="3" xfId="5" applyFont="1" applyFill="1" applyBorder="1" applyAlignment="1">
      <alignment horizontal="center"/>
    </xf>
    <xf numFmtId="0" fontId="13" fillId="9" borderId="7" xfId="5" applyFont="1" applyFill="1" applyBorder="1"/>
    <xf numFmtId="0" fontId="13" fillId="9" borderId="6" xfId="5" applyFont="1" applyFill="1" applyBorder="1" applyAlignment="1">
      <alignment horizontal="center"/>
    </xf>
    <xf numFmtId="0" fontId="13" fillId="9" borderId="1" xfId="5" applyFont="1" applyFill="1" applyBorder="1" applyAlignment="1">
      <alignment horizontal="center"/>
    </xf>
    <xf numFmtId="0" fontId="13" fillId="9" borderId="4" xfId="5" applyFont="1" applyFill="1" applyBorder="1" applyAlignment="1">
      <alignment horizontal="center"/>
    </xf>
    <xf numFmtId="0" fontId="13" fillId="9" borderId="23" xfId="5" applyFont="1" applyFill="1" applyBorder="1" applyAlignment="1">
      <alignment horizontal="center"/>
    </xf>
    <xf numFmtId="0" fontId="13" fillId="9" borderId="72" xfId="5" applyFont="1" applyFill="1" applyBorder="1" applyAlignment="1">
      <alignment horizontal="center"/>
    </xf>
    <xf numFmtId="0" fontId="13" fillId="9" borderId="9" xfId="5" applyFont="1" applyFill="1" applyBorder="1" applyAlignment="1">
      <alignment horizontal="center"/>
    </xf>
    <xf numFmtId="3" fontId="24" fillId="9" borderId="0" xfId="5" applyNumberFormat="1" applyFont="1" applyFill="1" applyAlignment="1">
      <alignment horizontal="right"/>
    </xf>
    <xf numFmtId="3" fontId="18" fillId="9" borderId="0" xfId="5" applyNumberFormat="1" applyFont="1" applyFill="1" applyAlignment="1">
      <alignment horizontal="right"/>
    </xf>
    <xf numFmtId="0" fontId="99" fillId="9" borderId="6" xfId="5" applyFont="1" applyFill="1" applyBorder="1" applyAlignment="1">
      <alignment horizontal="center"/>
    </xf>
    <xf numFmtId="0" fontId="99" fillId="9" borderId="0" xfId="5" applyFont="1" applyFill="1" applyBorder="1" applyAlignment="1">
      <alignment horizontal="center"/>
    </xf>
    <xf numFmtId="0" fontId="99" fillId="9" borderId="21" xfId="5" applyFont="1" applyFill="1" applyBorder="1" applyAlignment="1">
      <alignment horizontal="center"/>
    </xf>
    <xf numFmtId="0" fontId="7" fillId="9" borderId="88" xfId="5" applyFill="1" applyBorder="1"/>
    <xf numFmtId="0" fontId="7" fillId="9" borderId="87" xfId="5" applyFont="1" applyFill="1" applyBorder="1"/>
    <xf numFmtId="41" fontId="26" fillId="9" borderId="121" xfId="5" applyNumberFormat="1" applyFont="1" applyFill="1" applyBorder="1"/>
    <xf numFmtId="3" fontId="26" fillId="9" borderId="88" xfId="5" applyNumberFormat="1" applyFont="1" applyFill="1" applyBorder="1"/>
    <xf numFmtId="0" fontId="13" fillId="9" borderId="89" xfId="5" applyFont="1" applyFill="1" applyBorder="1"/>
    <xf numFmtId="3" fontId="13" fillId="9" borderId="87" xfId="5" applyNumberFormat="1" applyFont="1" applyFill="1" applyBorder="1"/>
    <xf numFmtId="10" fontId="7" fillId="9" borderId="0" xfId="5" applyNumberFormat="1" applyFill="1"/>
    <xf numFmtId="41" fontId="26" fillId="9" borderId="173" xfId="5" applyNumberFormat="1" applyFont="1" applyFill="1" applyBorder="1"/>
    <xf numFmtId="41" fontId="26" fillId="9" borderId="30" xfId="5" applyNumberFormat="1" applyFont="1" applyFill="1" applyBorder="1"/>
    <xf numFmtId="3" fontId="13" fillId="9" borderId="123" xfId="5" applyNumberFormat="1" applyFont="1" applyFill="1" applyBorder="1"/>
    <xf numFmtId="3" fontId="13" fillId="9" borderId="176" xfId="5" applyNumberFormat="1" applyFont="1" applyFill="1" applyBorder="1"/>
    <xf numFmtId="41" fontId="26" fillId="9" borderId="123" xfId="5" applyNumberFormat="1" applyFont="1" applyFill="1" applyBorder="1"/>
    <xf numFmtId="3" fontId="13" fillId="9" borderId="99" xfId="5" applyNumberFormat="1" applyFont="1" applyFill="1" applyBorder="1"/>
    <xf numFmtId="41" fontId="26" fillId="9" borderId="60" xfId="5" applyNumberFormat="1" applyFont="1" applyFill="1" applyBorder="1"/>
    <xf numFmtId="41" fontId="26" fillId="9" borderId="9" xfId="5" applyNumberFormat="1" applyFont="1" applyFill="1" applyBorder="1"/>
    <xf numFmtId="3" fontId="13" fillId="9" borderId="60" xfId="5" applyNumberFormat="1" applyFont="1" applyFill="1" applyBorder="1"/>
    <xf numFmtId="3" fontId="13" fillId="9" borderId="59" xfId="5" applyNumberFormat="1" applyFont="1" applyFill="1" applyBorder="1"/>
    <xf numFmtId="3" fontId="13" fillId="9" borderId="90" xfId="5" applyNumberFormat="1" applyFont="1" applyFill="1" applyBorder="1"/>
    <xf numFmtId="3" fontId="13" fillId="9" borderId="173" xfId="5" applyNumberFormat="1" applyFont="1" applyFill="1" applyBorder="1"/>
    <xf numFmtId="3" fontId="13" fillId="9" borderId="121" xfId="5" applyNumberFormat="1" applyFont="1" applyFill="1" applyBorder="1"/>
    <xf numFmtId="3" fontId="13" fillId="9" borderId="72" xfId="5" applyNumberFormat="1" applyFont="1" applyFill="1" applyBorder="1"/>
    <xf numFmtId="3" fontId="34" fillId="9" borderId="121" xfId="5" applyNumberFormat="1" applyFont="1" applyFill="1" applyBorder="1"/>
    <xf numFmtId="3" fontId="13" fillId="9" borderId="99" xfId="5" applyNumberFormat="1" applyFont="1" applyFill="1" applyBorder="1" applyAlignment="1"/>
    <xf numFmtId="204" fontId="13" fillId="9" borderId="121" xfId="5" applyNumberFormat="1" applyFont="1" applyFill="1" applyBorder="1" applyAlignment="1">
      <alignment horizontal="left"/>
    </xf>
    <xf numFmtId="0" fontId="13" fillId="9" borderId="123" xfId="5" applyFont="1" applyFill="1" applyBorder="1" applyAlignment="1">
      <alignment horizontal="center"/>
    </xf>
    <xf numFmtId="0" fontId="13" fillId="9" borderId="99" xfId="5" applyFont="1" applyFill="1" applyBorder="1" applyAlignment="1">
      <alignment horizontal="center"/>
    </xf>
    <xf numFmtId="0" fontId="13" fillId="9" borderId="64" xfId="5" applyFont="1" applyFill="1" applyBorder="1"/>
    <xf numFmtId="3" fontId="13" fillId="0" borderId="24" xfId="5" applyNumberFormat="1" applyFont="1" applyFill="1" applyBorder="1"/>
    <xf numFmtId="0" fontId="13" fillId="0" borderId="30" xfId="5" applyFont="1" applyFill="1" applyBorder="1"/>
    <xf numFmtId="3" fontId="13" fillId="0" borderId="1" xfId="5" applyNumberFormat="1" applyFont="1" applyFill="1" applyBorder="1"/>
    <xf numFmtId="0" fontId="13" fillId="0" borderId="7" xfId="5" applyFont="1" applyFill="1" applyBorder="1" applyAlignment="1">
      <alignment horizontal="center"/>
    </xf>
    <xf numFmtId="0" fontId="13" fillId="0" borderId="6" xfId="5" applyFont="1" applyFill="1" applyBorder="1" applyAlignment="1">
      <alignment horizontal="center"/>
    </xf>
    <xf numFmtId="3" fontId="18" fillId="0" borderId="72" xfId="5" applyNumberFormat="1" applyFont="1" applyFill="1" applyBorder="1" applyAlignment="1">
      <alignment horizontal="left"/>
    </xf>
    <xf numFmtId="4" fontId="13" fillId="0" borderId="0" xfId="5" applyNumberFormat="1" applyFont="1" applyFill="1"/>
    <xf numFmtId="0" fontId="35" fillId="0" borderId="0" xfId="5" applyFont="1" applyFill="1"/>
    <xf numFmtId="0" fontId="13" fillId="0" borderId="90" xfId="5" applyFont="1" applyFill="1" applyBorder="1"/>
    <xf numFmtId="0" fontId="13" fillId="0" borderId="63" xfId="5" applyFont="1" applyFill="1" applyBorder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27" fillId="0" borderId="0" xfId="5" applyFont="1" applyFill="1" applyBorder="1"/>
    <xf numFmtId="43" fontId="27" fillId="0" borderId="0" xfId="5" applyNumberFormat="1" applyFont="1" applyFill="1" applyBorder="1"/>
    <xf numFmtId="43" fontId="34" fillId="0" borderId="0" xfId="9" applyFont="1" applyFill="1" applyBorder="1"/>
    <xf numFmtId="43" fontId="13" fillId="0" borderId="167" xfId="9" applyFont="1" applyFill="1" applyBorder="1"/>
    <xf numFmtId="43" fontId="13" fillId="0" borderId="126" xfId="9" applyFont="1" applyFill="1" applyBorder="1"/>
    <xf numFmtId="43" fontId="13" fillId="0" borderId="148" xfId="9" applyFont="1" applyFill="1" applyBorder="1"/>
    <xf numFmtId="0" fontId="13" fillId="0" borderId="127" xfId="5" applyFont="1" applyFill="1" applyBorder="1"/>
    <xf numFmtId="0" fontId="13" fillId="9" borderId="120" xfId="5" applyFont="1" applyFill="1" applyBorder="1" applyAlignment="1">
      <alignment horizontal="left" wrapText="1"/>
    </xf>
    <xf numFmtId="43" fontId="13" fillId="0" borderId="21" xfId="9" applyFont="1" applyFill="1" applyBorder="1"/>
    <xf numFmtId="0" fontId="13" fillId="9" borderId="122" xfId="5" applyFont="1" applyFill="1" applyBorder="1" applyAlignment="1">
      <alignment horizontal="left" wrapText="1"/>
    </xf>
    <xf numFmtId="0" fontId="13" fillId="0" borderId="122" xfId="5" applyFont="1" applyFill="1" applyBorder="1"/>
    <xf numFmtId="0" fontId="13" fillId="9" borderId="90" xfId="5" applyFont="1" applyFill="1" applyBorder="1"/>
    <xf numFmtId="0" fontId="13" fillId="9" borderId="122" xfId="5" applyFont="1" applyFill="1" applyBorder="1"/>
    <xf numFmtId="43" fontId="13" fillId="0" borderId="0" xfId="5" applyNumberFormat="1" applyFont="1" applyFill="1"/>
    <xf numFmtId="0" fontId="39" fillId="0" borderId="90" xfId="217" applyFont="1" applyFill="1" applyBorder="1" applyAlignment="1">
      <alignment horizontal="left" wrapText="1"/>
    </xf>
    <xf numFmtId="0" fontId="39" fillId="35" borderId="90" xfId="217" applyFont="1" applyFill="1" applyBorder="1" applyAlignment="1">
      <alignment horizontal="left" wrapText="1"/>
    </xf>
    <xf numFmtId="0" fontId="13" fillId="0" borderId="147" xfId="5" applyFont="1" applyFill="1" applyBorder="1" applyAlignment="1">
      <alignment horizontal="center"/>
    </xf>
    <xf numFmtId="0" fontId="13" fillId="0" borderId="128" xfId="5" applyFont="1" applyFill="1" applyBorder="1" applyAlignment="1">
      <alignment horizontal="center"/>
    </xf>
    <xf numFmtId="0" fontId="13" fillId="9" borderId="120" xfId="5" applyFont="1" applyFill="1" applyBorder="1"/>
    <xf numFmtId="0" fontId="13" fillId="0" borderId="148" xfId="5" applyFont="1" applyFill="1" applyBorder="1" applyAlignment="1">
      <alignment horizontal="center"/>
    </xf>
    <xf numFmtId="0" fontId="13" fillId="0" borderId="149" xfId="5" applyFont="1" applyFill="1" applyBorder="1" applyAlignment="1">
      <alignment horizontal="center"/>
    </xf>
    <xf numFmtId="0" fontId="13" fillId="0" borderId="150" xfId="5" applyFont="1" applyFill="1" applyBorder="1" applyAlignment="1">
      <alignment horizontal="center"/>
    </xf>
    <xf numFmtId="0" fontId="13" fillId="9" borderId="151" xfId="5" applyFont="1" applyFill="1" applyBorder="1" applyAlignment="1">
      <alignment horizontal="center"/>
    </xf>
    <xf numFmtId="43" fontId="39" fillId="0" borderId="90" xfId="9" applyFont="1" applyFill="1" applyBorder="1" applyAlignment="1">
      <alignment horizontal="left" wrapText="1"/>
    </xf>
    <xf numFmtId="0" fontId="7" fillId="0" borderId="0" xfId="5" applyBorder="1"/>
    <xf numFmtId="0" fontId="6" fillId="0" borderId="0" xfId="215" applyFont="1" applyFill="1" applyBorder="1" applyAlignment="1">
      <alignment horizontal="left" wrapText="1"/>
    </xf>
    <xf numFmtId="43" fontId="39" fillId="0" borderId="175" xfId="9" applyFont="1" applyFill="1" applyBorder="1" applyAlignment="1">
      <alignment horizontal="left" wrapText="1"/>
    </xf>
    <xf numFmtId="43" fontId="39" fillId="0" borderId="178" xfId="9" applyFont="1" applyFill="1" applyBorder="1" applyAlignment="1">
      <alignment horizontal="left" wrapText="1"/>
    </xf>
    <xf numFmtId="43" fontId="39" fillId="0" borderId="59" xfId="9" applyFont="1" applyFill="1" applyBorder="1" applyAlignment="1">
      <alignment horizontal="left" wrapText="1"/>
    </xf>
    <xf numFmtId="43" fontId="39" fillId="0" borderId="122" xfId="9" applyFont="1" applyFill="1" applyBorder="1" applyAlignment="1">
      <alignment horizontal="left" wrapText="1"/>
    </xf>
    <xf numFmtId="0" fontId="13" fillId="0" borderId="120" xfId="5" applyFont="1" applyFill="1" applyBorder="1"/>
    <xf numFmtId="0" fontId="39" fillId="0" borderId="66" xfId="215" applyFont="1" applyFill="1" applyBorder="1" applyAlignment="1">
      <alignment horizontal="center"/>
    </xf>
    <xf numFmtId="0" fontId="39" fillId="0" borderId="151" xfId="215" applyFont="1" applyFill="1" applyBorder="1" applyAlignment="1">
      <alignment horizontal="center"/>
    </xf>
    <xf numFmtId="0" fontId="26" fillId="0" borderId="0" xfId="5" applyFont="1" applyFill="1" applyAlignment="1">
      <alignment horizontal="center"/>
    </xf>
    <xf numFmtId="0" fontId="24" fillId="0" borderId="0" xfId="5" applyFont="1" applyFill="1" applyAlignment="1">
      <alignment horizontal="center"/>
    </xf>
    <xf numFmtId="0" fontId="7" fillId="0" borderId="0" xfId="5" applyFont="1" applyFill="1" applyAlignment="1">
      <alignment horizontal="right"/>
    </xf>
    <xf numFmtId="0" fontId="100" fillId="0" borderId="0" xfId="5" applyFont="1" applyFill="1"/>
    <xf numFmtId="0" fontId="7" fillId="0" borderId="22" xfId="199" applyBorder="1"/>
    <xf numFmtId="2" fontId="33" fillId="0" borderId="89" xfId="5" applyNumberFormat="1" applyFont="1" applyFill="1" applyBorder="1"/>
    <xf numFmtId="0" fontId="33" fillId="0" borderId="189" xfId="5" applyFont="1" applyFill="1" applyBorder="1"/>
    <xf numFmtId="166" fontId="19" fillId="0" borderId="121" xfId="148" applyNumberFormat="1" applyFont="1" applyFill="1" applyBorder="1"/>
    <xf numFmtId="0" fontId="33" fillId="0" borderId="122" xfId="5" applyFont="1" applyFill="1" applyBorder="1"/>
    <xf numFmtId="166" fontId="19" fillId="0" borderId="148" xfId="148" applyNumberFormat="1" applyFont="1" applyFill="1" applyBorder="1"/>
    <xf numFmtId="43" fontId="100" fillId="0" borderId="0" xfId="9" applyNumberFormat="1" applyFont="1" applyFill="1"/>
    <xf numFmtId="0" fontId="36" fillId="0" borderId="122" xfId="217" applyFont="1" applyFill="1" applyBorder="1" applyAlignment="1">
      <alignment horizontal="left" wrapText="1"/>
    </xf>
    <xf numFmtId="0" fontId="36" fillId="0" borderId="123" xfId="217" applyFont="1" applyFill="1" applyBorder="1" applyAlignment="1">
      <alignment horizontal="center"/>
    </xf>
    <xf numFmtId="0" fontId="36" fillId="0" borderId="178" xfId="217" applyFont="1" applyFill="1" applyBorder="1" applyAlignment="1">
      <alignment horizontal="center"/>
    </xf>
    <xf numFmtId="0" fontId="33" fillId="0" borderId="0" xfId="5" applyFont="1" applyFill="1"/>
    <xf numFmtId="2" fontId="100" fillId="0" borderId="0" xfId="5" applyNumberFormat="1" applyFont="1" applyFill="1"/>
    <xf numFmtId="0" fontId="36" fillId="0" borderId="66" xfId="217" applyFont="1" applyFill="1" applyBorder="1" applyAlignment="1">
      <alignment horizontal="center"/>
    </xf>
    <xf numFmtId="0" fontId="36" fillId="0" borderId="151" xfId="217" applyFont="1" applyFill="1" applyBorder="1" applyAlignment="1">
      <alignment horizontal="center"/>
    </xf>
    <xf numFmtId="2" fontId="33" fillId="0" borderId="0" xfId="9" applyNumberFormat="1" applyFont="1" applyFill="1" applyBorder="1"/>
    <xf numFmtId="165" fontId="33" fillId="0" borderId="0" xfId="5" applyNumberFormat="1" applyFont="1" applyFill="1"/>
    <xf numFmtId="166" fontId="13" fillId="0" borderId="89" xfId="13" applyFont="1" applyFill="1" applyBorder="1"/>
    <xf numFmtId="166" fontId="13" fillId="0" borderId="190" xfId="13" applyFont="1" applyFill="1" applyBorder="1"/>
    <xf numFmtId="0" fontId="36" fillId="0" borderId="189" xfId="217" applyFont="1" applyFill="1" applyBorder="1" applyAlignment="1">
      <alignment horizontal="left" wrapText="1"/>
    </xf>
    <xf numFmtId="0" fontId="100" fillId="0" borderId="0" xfId="5" applyFont="1" applyFill="1" applyBorder="1"/>
    <xf numFmtId="0" fontId="101" fillId="0" borderId="0" xfId="5" applyFont="1" applyFill="1"/>
    <xf numFmtId="0" fontId="102" fillId="0" borderId="2" xfId="217" applyFont="1" applyFill="1" applyBorder="1" applyAlignment="1">
      <alignment horizontal="center"/>
    </xf>
    <xf numFmtId="0" fontId="102" fillId="0" borderId="178" xfId="217" applyFont="1" applyFill="1" applyBorder="1" applyAlignment="1">
      <alignment horizontal="center"/>
    </xf>
    <xf numFmtId="0" fontId="102" fillId="0" borderId="65" xfId="217" applyFont="1" applyFill="1" applyBorder="1" applyAlignment="1">
      <alignment horizontal="center"/>
    </xf>
    <xf numFmtId="0" fontId="102" fillId="0" borderId="151" xfId="217" applyFont="1" applyFill="1" applyBorder="1" applyAlignment="1">
      <alignment horizontal="center"/>
    </xf>
    <xf numFmtId="0" fontId="100" fillId="0" borderId="0" xfId="5" applyFont="1" applyFill="1" applyAlignment="1">
      <alignment horizontal="right"/>
    </xf>
    <xf numFmtId="0" fontId="26" fillId="0" borderId="0" xfId="199" applyFont="1" applyFill="1"/>
    <xf numFmtId="9" fontId="26" fillId="0" borderId="0" xfId="253" applyFont="1" applyFill="1" applyBorder="1" applyAlignment="1" applyProtection="1"/>
    <xf numFmtId="166" fontId="26" fillId="0" borderId="0" xfId="199" applyNumberFormat="1" applyFont="1" applyFill="1"/>
    <xf numFmtId="9" fontId="26" fillId="0" borderId="0" xfId="253" applyNumberFormat="1" applyFont="1" applyFill="1" applyBorder="1" applyAlignment="1" applyProtection="1"/>
    <xf numFmtId="172" fontId="26" fillId="0" borderId="0" xfId="253" applyNumberFormat="1" applyFont="1" applyFill="1" applyBorder="1" applyAlignment="1" applyProtection="1"/>
    <xf numFmtId="10" fontId="26" fillId="0" borderId="0" xfId="253" applyNumberFormat="1" applyFont="1" applyFill="1" applyBorder="1" applyAlignment="1" applyProtection="1"/>
    <xf numFmtId="166" fontId="26" fillId="0" borderId="0" xfId="13" applyFont="1" applyFill="1" applyBorder="1" applyAlignment="1" applyProtection="1"/>
    <xf numFmtId="170" fontId="26" fillId="0" borderId="0" xfId="199" applyNumberFormat="1" applyFont="1" applyFill="1"/>
    <xf numFmtId="43" fontId="26" fillId="0" borderId="140" xfId="199" applyNumberFormat="1" applyFont="1" applyFill="1" applyBorder="1"/>
    <xf numFmtId="166" fontId="7" fillId="0" borderId="62" xfId="13" applyFill="1" applyBorder="1"/>
    <xf numFmtId="4" fontId="26" fillId="0" borderId="140" xfId="199" applyNumberFormat="1" applyFont="1" applyFill="1" applyBorder="1"/>
    <xf numFmtId="4" fontId="26" fillId="0" borderId="141" xfId="199" applyNumberFormat="1" applyFont="1" applyFill="1" applyBorder="1"/>
    <xf numFmtId="0" fontId="7" fillId="9" borderId="122" xfId="5" applyFont="1" applyFill="1" applyBorder="1" applyAlignment="1">
      <alignment horizontal="left" wrapText="1"/>
    </xf>
    <xf numFmtId="0" fontId="26" fillId="0" borderId="90" xfId="199" applyFont="1" applyFill="1" applyBorder="1"/>
    <xf numFmtId="0" fontId="26" fillId="0" borderId="141" xfId="199" applyFont="1" applyFill="1" applyBorder="1"/>
    <xf numFmtId="4" fontId="26" fillId="0" borderId="144" xfId="199" applyNumberFormat="1" applyFont="1" applyFill="1" applyBorder="1"/>
    <xf numFmtId="0" fontId="26" fillId="0" borderId="144" xfId="199" applyFont="1" applyFill="1" applyBorder="1"/>
    <xf numFmtId="0" fontId="26" fillId="0" borderId="140" xfId="199" applyFont="1" applyFill="1" applyBorder="1" applyAlignment="1">
      <alignment horizontal="center"/>
    </xf>
    <xf numFmtId="170" fontId="26" fillId="0" borderId="63" xfId="199" applyNumberFormat="1" applyFont="1" applyFill="1" applyBorder="1"/>
    <xf numFmtId="0" fontId="26" fillId="0" borderId="62" xfId="199" applyFont="1" applyFill="1" applyBorder="1"/>
    <xf numFmtId="0" fontId="26" fillId="0" borderId="62" xfId="199" applyFont="1" applyFill="1" applyBorder="1" applyAlignment="1">
      <alignment horizontal="center"/>
    </xf>
    <xf numFmtId="0" fontId="26" fillId="0" borderId="61" xfId="199" applyFont="1" applyFill="1" applyBorder="1"/>
    <xf numFmtId="0" fontId="26" fillId="0" borderId="141" xfId="199" applyFont="1" applyFill="1" applyBorder="1" applyAlignment="1">
      <alignment horizontal="center"/>
    </xf>
    <xf numFmtId="0" fontId="13" fillId="0" borderId="6" xfId="199" applyFont="1" applyFill="1" applyBorder="1" applyAlignment="1">
      <alignment horizontal="center"/>
    </xf>
    <xf numFmtId="0" fontId="13" fillId="0" borderId="141" xfId="199" applyFont="1" applyFill="1" applyBorder="1" applyAlignment="1">
      <alignment horizontal="center"/>
    </xf>
    <xf numFmtId="0" fontId="13" fillId="0" borderId="1" xfId="199" applyFont="1" applyFill="1" applyBorder="1"/>
    <xf numFmtId="17" fontId="13" fillId="0" borderId="141" xfId="199" applyNumberFormat="1" applyFont="1" applyFill="1" applyBorder="1" applyAlignment="1">
      <alignment horizontal="center"/>
    </xf>
    <xf numFmtId="0" fontId="26" fillId="0" borderId="90" xfId="199" applyFont="1" applyFill="1" applyBorder="1" applyAlignment="1">
      <alignment horizontal="center"/>
    </xf>
    <xf numFmtId="0" fontId="13" fillId="0" borderId="65" xfId="199" applyFont="1" applyFill="1" applyBorder="1"/>
    <xf numFmtId="17" fontId="13" fillId="0" borderId="1" xfId="199" applyNumberFormat="1" applyFont="1" applyFill="1" applyBorder="1" applyAlignment="1">
      <alignment horizontal="center"/>
    </xf>
    <xf numFmtId="0" fontId="26" fillId="0" borderId="66" xfId="199" applyFont="1" applyFill="1" applyBorder="1" applyAlignment="1">
      <alignment horizontal="center"/>
    </xf>
    <xf numFmtId="0" fontId="13" fillId="0" borderId="64" xfId="199" applyFont="1" applyFill="1" applyBorder="1" applyAlignment="1">
      <alignment horizontal="center"/>
    </xf>
    <xf numFmtId="0" fontId="26" fillId="0" borderId="64" xfId="199" applyFont="1" applyFill="1" applyBorder="1"/>
    <xf numFmtId="0" fontId="19" fillId="0" borderId="0" xfId="199" applyFont="1" applyFill="1" applyBorder="1" applyAlignment="1">
      <alignment horizontal="center"/>
    </xf>
    <xf numFmtId="0" fontId="26" fillId="0" borderId="0" xfId="199" applyFont="1" applyFill="1" applyBorder="1" applyAlignment="1">
      <alignment horizontal="center"/>
    </xf>
    <xf numFmtId="4" fontId="26" fillId="0" borderId="0" xfId="199" applyNumberFormat="1" applyFont="1" applyFill="1"/>
    <xf numFmtId="206" fontId="26" fillId="0" borderId="0" xfId="199" applyNumberFormat="1" applyFont="1" applyFill="1"/>
    <xf numFmtId="166" fontId="7" fillId="0" borderId="0" xfId="13" applyFill="1" applyBorder="1" applyAlignment="1" applyProtection="1"/>
    <xf numFmtId="9" fontId="7" fillId="0" borderId="0" xfId="253" applyFill="1" applyBorder="1" applyAlignment="1" applyProtection="1"/>
    <xf numFmtId="166" fontId="7" fillId="0" borderId="0" xfId="253" applyNumberFormat="1" applyFill="1"/>
    <xf numFmtId="166" fontId="26" fillId="0" borderId="41" xfId="199" applyNumberFormat="1" applyFont="1" applyFill="1" applyBorder="1"/>
    <xf numFmtId="4" fontId="26" fillId="0" borderId="39" xfId="199" applyNumberFormat="1" applyFont="1" applyFill="1" applyBorder="1"/>
    <xf numFmtId="0" fontId="26" fillId="0" borderId="47" xfId="199" applyFont="1" applyFill="1" applyBorder="1" applyAlignment="1">
      <alignment horizontal="center"/>
    </xf>
    <xf numFmtId="0" fontId="26" fillId="0" borderId="43" xfId="199" applyFont="1" applyFill="1" applyBorder="1" applyAlignment="1">
      <alignment horizontal="center"/>
    </xf>
    <xf numFmtId="0" fontId="13" fillId="0" borderId="41" xfId="199" applyFont="1" applyFill="1" applyBorder="1" applyAlignment="1">
      <alignment horizontal="center"/>
    </xf>
    <xf numFmtId="0" fontId="13" fillId="0" borderId="10" xfId="199" applyFont="1" applyFill="1" applyBorder="1" applyAlignment="1">
      <alignment horizontal="center"/>
    </xf>
    <xf numFmtId="0" fontId="26" fillId="0" borderId="39" xfId="199" applyFont="1" applyFill="1" applyBorder="1" applyAlignment="1">
      <alignment horizontal="center"/>
    </xf>
    <xf numFmtId="0" fontId="13" fillId="0" borderId="39" xfId="199" applyFont="1" applyFill="1" applyBorder="1" applyAlignment="1">
      <alignment horizontal="center"/>
    </xf>
    <xf numFmtId="0" fontId="13" fillId="0" borderId="133" xfId="199" applyFont="1" applyFill="1" applyBorder="1" applyAlignment="1">
      <alignment horizontal="center"/>
    </xf>
    <xf numFmtId="0" fontId="13" fillId="0" borderId="195" xfId="199" applyFont="1" applyFill="1" applyBorder="1" applyAlignment="1">
      <alignment horizontal="center"/>
    </xf>
    <xf numFmtId="173" fontId="26" fillId="0" borderId="0" xfId="199" applyNumberFormat="1" applyFont="1" applyFill="1"/>
    <xf numFmtId="0" fontId="13" fillId="0" borderId="0" xfId="199" applyFont="1" applyFill="1" applyBorder="1" applyAlignment="1">
      <alignment horizontal="center"/>
    </xf>
    <xf numFmtId="0" fontId="26" fillId="0" borderId="0" xfId="199" applyFont="1" applyFill="1" applyAlignment="1">
      <alignment horizontal="center"/>
    </xf>
    <xf numFmtId="0" fontId="26" fillId="0" borderId="0" xfId="199" applyFont="1" applyFill="1" applyAlignment="1">
      <alignment horizontal="right"/>
    </xf>
    <xf numFmtId="173" fontId="17" fillId="0" borderId="0" xfId="199" applyNumberFormat="1" applyFont="1" applyFill="1" applyAlignment="1">
      <alignment horizontal="center"/>
    </xf>
    <xf numFmtId="0" fontId="26" fillId="0" borderId="0" xfId="199" applyFont="1" applyFill="1" applyBorder="1"/>
    <xf numFmtId="0" fontId="104" fillId="0" borderId="0" xfId="199" applyFont="1" applyFill="1" applyBorder="1"/>
    <xf numFmtId="207" fontId="7" fillId="0" borderId="0" xfId="199" applyNumberFormat="1"/>
    <xf numFmtId="181" fontId="7" fillId="0" borderId="0" xfId="199" applyNumberFormat="1"/>
    <xf numFmtId="0" fontId="7" fillId="0" borderId="48" xfId="199" applyBorder="1"/>
    <xf numFmtId="0" fontId="7" fillId="0" borderId="11" xfId="199" applyFont="1" applyBorder="1" applyAlignment="1">
      <alignment horizontal="center"/>
    </xf>
    <xf numFmtId="0" fontId="26" fillId="0" borderId="35" xfId="199" applyFont="1" applyBorder="1"/>
    <xf numFmtId="173" fontId="7" fillId="0" borderId="0" xfId="199" applyNumberFormat="1"/>
    <xf numFmtId="166" fontId="26" fillId="0" borderId="47" xfId="199" applyNumberFormat="1" applyFont="1" applyBorder="1"/>
    <xf numFmtId="0" fontId="26" fillId="0" borderId="44" xfId="199" applyFont="1" applyBorder="1"/>
    <xf numFmtId="0" fontId="26" fillId="0" borderId="43" xfId="199" applyFont="1" applyBorder="1"/>
    <xf numFmtId="166" fontId="26" fillId="0" borderId="41" xfId="199" applyNumberFormat="1" applyFont="1" applyBorder="1"/>
    <xf numFmtId="0" fontId="26" fillId="0" borderId="0" xfId="199" applyFont="1" applyBorder="1"/>
    <xf numFmtId="0" fontId="26" fillId="0" borderId="39" xfId="199" applyFont="1" applyBorder="1"/>
    <xf numFmtId="0" fontId="26" fillId="0" borderId="55" xfId="199" applyFont="1" applyBorder="1"/>
    <xf numFmtId="0" fontId="26" fillId="0" borderId="36" xfId="199" applyFont="1" applyBorder="1"/>
    <xf numFmtId="206" fontId="26" fillId="0" borderId="0" xfId="199" applyNumberFormat="1" applyFont="1"/>
    <xf numFmtId="166" fontId="26" fillId="0" borderId="6" xfId="199" applyNumberFormat="1" applyFont="1" applyBorder="1"/>
    <xf numFmtId="166" fontId="26" fillId="0" borderId="166" xfId="199" applyNumberFormat="1" applyFont="1" applyBorder="1"/>
    <xf numFmtId="0" fontId="26" fillId="0" borderId="79" xfId="199" applyFont="1" applyBorder="1" applyAlignment="1">
      <alignment horizontal="center"/>
    </xf>
    <xf numFmtId="0" fontId="26" fillId="0" borderId="196" xfId="199" applyFont="1" applyBorder="1" applyAlignment="1">
      <alignment horizontal="center"/>
    </xf>
    <xf numFmtId="0" fontId="26" fillId="0" borderId="6" xfId="199" applyFont="1" applyBorder="1" applyAlignment="1">
      <alignment horizontal="center"/>
    </xf>
    <xf numFmtId="0" fontId="26" fillId="0" borderId="166" xfId="199" applyFont="1" applyBorder="1" applyAlignment="1">
      <alignment horizontal="center"/>
    </xf>
    <xf numFmtId="0" fontId="26" fillId="0" borderId="152" xfId="199" applyFont="1" applyBorder="1"/>
    <xf numFmtId="0" fontId="105" fillId="0" borderId="0" xfId="199" applyFont="1"/>
    <xf numFmtId="0" fontId="7" fillId="0" borderId="0" xfId="199" applyAlignment="1">
      <alignment horizontal="left"/>
    </xf>
    <xf numFmtId="0" fontId="13" fillId="0" borderId="0" xfId="199" applyFont="1" applyAlignment="1">
      <alignment horizontal="left" wrapText="1"/>
    </xf>
    <xf numFmtId="166" fontId="13" fillId="0" borderId="0" xfId="13" applyFont="1" applyFill="1" applyBorder="1" applyAlignment="1" applyProtection="1"/>
    <xf numFmtId="170" fontId="13" fillId="0" borderId="0" xfId="199" applyNumberFormat="1" applyFont="1"/>
    <xf numFmtId="166" fontId="13" fillId="0" borderId="0" xfId="199" applyNumberFormat="1" applyFont="1"/>
    <xf numFmtId="0" fontId="13" fillId="0" borderId="0" xfId="199" applyFont="1" applyAlignment="1">
      <alignment horizontal="left"/>
    </xf>
    <xf numFmtId="166" fontId="13" fillId="0" borderId="0" xfId="199" applyNumberFormat="1" applyFont="1" applyFill="1" applyBorder="1"/>
    <xf numFmtId="0" fontId="13" fillId="0" borderId="0" xfId="199" applyFont="1" applyFill="1" applyBorder="1"/>
    <xf numFmtId="0" fontId="13" fillId="0" borderId="0" xfId="199" applyFont="1" applyAlignment="1">
      <alignment horizontal="center"/>
    </xf>
    <xf numFmtId="170" fontId="7" fillId="0" borderId="0" xfId="199" applyNumberFormat="1"/>
    <xf numFmtId="0" fontId="7" fillId="0" borderId="0" xfId="199" applyFont="1"/>
    <xf numFmtId="0" fontId="13" fillId="0" borderId="0" xfId="199" applyFont="1" applyBorder="1"/>
    <xf numFmtId="0" fontId="106" fillId="0" borderId="0" xfId="199" applyFont="1" applyAlignment="1">
      <alignment horizontal="justify"/>
    </xf>
    <xf numFmtId="49" fontId="7" fillId="0" borderId="0" xfId="199" applyNumberFormat="1" applyFill="1"/>
    <xf numFmtId="166" fontId="8" fillId="0" borderId="37" xfId="13" applyFont="1" applyFill="1" applyBorder="1" applyAlignment="1" applyProtection="1"/>
    <xf numFmtId="166" fontId="8" fillId="0" borderId="197" xfId="13" applyFont="1" applyFill="1" applyBorder="1" applyAlignment="1" applyProtection="1"/>
    <xf numFmtId="0" fontId="26" fillId="0" borderId="37" xfId="199" applyFont="1" applyBorder="1"/>
    <xf numFmtId="166" fontId="8" fillId="0" borderId="135" xfId="13" applyFont="1" applyFill="1" applyBorder="1" applyAlignment="1" applyProtection="1"/>
    <xf numFmtId="166" fontId="8" fillId="0" borderId="0" xfId="13" applyFont="1" applyFill="1" applyBorder="1" applyAlignment="1" applyProtection="1"/>
    <xf numFmtId="0" fontId="26" fillId="0" borderId="135" xfId="199" applyFont="1" applyBorder="1"/>
    <xf numFmtId="0" fontId="7" fillId="0" borderId="134" xfId="199" applyFont="1" applyBorder="1"/>
    <xf numFmtId="0" fontId="7" fillId="0" borderId="44" xfId="199" applyFont="1" applyBorder="1"/>
    <xf numFmtId="0" fontId="7" fillId="0" borderId="44" xfId="199" applyFont="1" applyBorder="1" applyAlignment="1">
      <alignment wrapText="1"/>
    </xf>
    <xf numFmtId="0" fontId="7" fillId="0" borderId="43" xfId="199" applyFont="1" applyBorder="1"/>
    <xf numFmtId="0" fontId="7" fillId="0" borderId="152" xfId="199" applyFont="1" applyBorder="1" applyAlignment="1">
      <alignment horizontal="center"/>
    </xf>
    <xf numFmtId="166" fontId="26" fillId="0" borderId="36" xfId="199" applyNumberFormat="1" applyFont="1" applyBorder="1" applyAlignment="1">
      <alignment horizontal="center" vertical="center" wrapText="1"/>
    </xf>
    <xf numFmtId="166" fontId="26" fillId="0" borderId="36" xfId="13" applyFont="1" applyFill="1" applyBorder="1" applyAlignment="1" applyProtection="1">
      <alignment horizontal="center" vertical="center" wrapText="1"/>
    </xf>
    <xf numFmtId="0" fontId="26" fillId="0" borderId="36" xfId="199" applyFont="1" applyBorder="1" applyAlignment="1">
      <alignment horizontal="center" vertical="center" wrapText="1"/>
    </xf>
    <xf numFmtId="0" fontId="26" fillId="0" borderId="35" xfId="199" applyFont="1" applyBorder="1" applyAlignment="1">
      <alignment horizontal="center" vertical="center" wrapText="1"/>
    </xf>
    <xf numFmtId="0" fontId="7" fillId="0" borderId="152" xfId="199" applyFont="1" applyBorder="1" applyAlignment="1">
      <alignment horizontal="right"/>
    </xf>
    <xf numFmtId="0" fontId="13" fillId="0" borderId="0" xfId="199" applyFont="1" applyBorder="1" applyAlignment="1">
      <alignment horizontal="right"/>
    </xf>
    <xf numFmtId="173" fontId="24" fillId="0" borderId="0" xfId="199" applyNumberFormat="1" applyFont="1" applyAlignment="1">
      <alignment horizontal="right"/>
    </xf>
    <xf numFmtId="0" fontId="19" fillId="0" borderId="134" xfId="199" applyFont="1" applyBorder="1"/>
    <xf numFmtId="0" fontId="19" fillId="0" borderId="44" xfId="199" applyFont="1" applyFill="1" applyBorder="1"/>
    <xf numFmtId="0" fontId="19" fillId="0" borderId="43" xfId="199" applyFont="1" applyBorder="1" applyAlignment="1">
      <alignment horizontal="center"/>
    </xf>
    <xf numFmtId="0" fontId="19" fillId="0" borderId="135" xfId="199" applyFont="1" applyBorder="1"/>
    <xf numFmtId="0" fontId="19" fillId="0" borderId="0" xfId="199" applyFont="1" applyFill="1" applyBorder="1"/>
    <xf numFmtId="0" fontId="19" fillId="0" borderId="39" xfId="199" applyFont="1" applyBorder="1" applyAlignment="1">
      <alignment horizontal="center"/>
    </xf>
    <xf numFmtId="0" fontId="107" fillId="0" borderId="39" xfId="199" applyFont="1" applyBorder="1" applyAlignment="1">
      <alignment horizontal="left"/>
    </xf>
    <xf numFmtId="0" fontId="107" fillId="0" borderId="39" xfId="199" applyFont="1" applyBorder="1"/>
    <xf numFmtId="0" fontId="19" fillId="0" borderId="0" xfId="199" applyFont="1"/>
    <xf numFmtId="0" fontId="107" fillId="0" borderId="135" xfId="199" applyFont="1" applyBorder="1"/>
    <xf numFmtId="0" fontId="19" fillId="0" borderId="0" xfId="199" applyFont="1" applyBorder="1"/>
    <xf numFmtId="0" fontId="107" fillId="0" borderId="37" xfId="199" applyFont="1" applyBorder="1"/>
    <xf numFmtId="0" fontId="19" fillId="0" borderId="38" xfId="199" applyFont="1" applyBorder="1"/>
    <xf numFmtId="0" fontId="107" fillId="0" borderId="38" xfId="199" applyFont="1" applyBorder="1"/>
    <xf numFmtId="0" fontId="108" fillId="0" borderId="0" xfId="199" applyFont="1"/>
    <xf numFmtId="0" fontId="18" fillId="0" borderId="0" xfId="199" applyFont="1"/>
    <xf numFmtId="0" fontId="26" fillId="0" borderId="0" xfId="199" applyFont="1" applyAlignment="1">
      <alignment horizontal="right"/>
    </xf>
    <xf numFmtId="0" fontId="23" fillId="0" borderId="0" xfId="199" applyFont="1"/>
    <xf numFmtId="4" fontId="7" fillId="0" borderId="0" xfId="199" applyNumberFormat="1"/>
    <xf numFmtId="166" fontId="7" fillId="0" borderId="68" xfId="199" applyNumberFormat="1" applyBorder="1"/>
    <xf numFmtId="167" fontId="7" fillId="0" borderId="69" xfId="199" applyNumberFormat="1" applyBorder="1"/>
    <xf numFmtId="0" fontId="7" fillId="0" borderId="68" xfId="199" applyFont="1" applyBorder="1"/>
    <xf numFmtId="166" fontId="7" fillId="0" borderId="12" xfId="199" applyNumberFormat="1" applyBorder="1"/>
    <xf numFmtId="167" fontId="7" fillId="0" borderId="0" xfId="199" applyNumberFormat="1" applyFill="1" applyBorder="1"/>
    <xf numFmtId="0" fontId="7" fillId="0" borderId="12" xfId="199" applyBorder="1"/>
    <xf numFmtId="0" fontId="7" fillId="0" borderId="12" xfId="199" applyFont="1" applyBorder="1"/>
    <xf numFmtId="167" fontId="7" fillId="0" borderId="0" xfId="199" applyNumberFormat="1" applyBorder="1"/>
    <xf numFmtId="0" fontId="24" fillId="0" borderId="0" xfId="199" applyFont="1" applyBorder="1" applyAlignment="1">
      <alignment horizontal="center"/>
    </xf>
    <xf numFmtId="167" fontId="7" fillId="0" borderId="22" xfId="199" applyNumberFormat="1" applyBorder="1"/>
    <xf numFmtId="0" fontId="24" fillId="0" borderId="15" xfId="199" applyFont="1" applyBorder="1" applyAlignment="1">
      <alignment horizontal="center"/>
    </xf>
    <xf numFmtId="0" fontId="24" fillId="0" borderId="16" xfId="199" applyFont="1" applyBorder="1" applyAlignment="1">
      <alignment horizontal="center"/>
    </xf>
    <xf numFmtId="0" fontId="24" fillId="0" borderId="15" xfId="199" applyFont="1" applyBorder="1"/>
    <xf numFmtId="0" fontId="24" fillId="0" borderId="11" xfId="199" applyFont="1" applyBorder="1" applyAlignment="1">
      <alignment horizontal="center"/>
    </xf>
    <xf numFmtId="0" fontId="24" fillId="0" borderId="12" xfId="199" applyFont="1" applyBorder="1" applyAlignment="1">
      <alignment horizontal="center"/>
    </xf>
    <xf numFmtId="0" fontId="24" fillId="0" borderId="70" xfId="199" applyFont="1" applyBorder="1" applyAlignment="1">
      <alignment horizontal="center"/>
    </xf>
    <xf numFmtId="0" fontId="24" fillId="0" borderId="71" xfId="199" applyFont="1" applyBorder="1" applyAlignment="1">
      <alignment horizontal="center"/>
    </xf>
    <xf numFmtId="0" fontId="7" fillId="0" borderId="70" xfId="199" applyFont="1" applyBorder="1"/>
    <xf numFmtId="167" fontId="7" fillId="0" borderId="68" xfId="199" applyNumberFormat="1" applyBorder="1"/>
    <xf numFmtId="0" fontId="7" fillId="0" borderId="67" xfId="199" applyFont="1" applyBorder="1" applyAlignment="1">
      <alignment horizontal="center"/>
    </xf>
    <xf numFmtId="166" fontId="0" fillId="0" borderId="12" xfId="13" applyNumberFormat="1" applyFont="1" applyFill="1" applyBorder="1" applyAlignment="1" applyProtection="1"/>
    <xf numFmtId="208" fontId="0" fillId="0" borderId="12" xfId="13" applyNumberFormat="1" applyFont="1" applyFill="1" applyBorder="1" applyAlignment="1" applyProtection="1">
      <alignment horizontal="center"/>
    </xf>
    <xf numFmtId="167" fontId="0" fillId="0" borderId="15" xfId="13" applyNumberFormat="1" applyFont="1" applyFill="1" applyBorder="1" applyAlignment="1" applyProtection="1"/>
    <xf numFmtId="0" fontId="7" fillId="0" borderId="16" xfId="199" applyBorder="1"/>
    <xf numFmtId="166" fontId="0" fillId="0" borderId="26" xfId="13" applyNumberFormat="1" applyFont="1" applyFill="1" applyBorder="1" applyAlignment="1" applyProtection="1"/>
    <xf numFmtId="208" fontId="0" fillId="0" borderId="26" xfId="13" applyNumberFormat="1" applyFont="1" applyFill="1" applyBorder="1" applyAlignment="1" applyProtection="1">
      <alignment horizontal="center"/>
    </xf>
    <xf numFmtId="167" fontId="0" fillId="0" borderId="26" xfId="13" applyNumberFormat="1" applyFont="1" applyFill="1" applyBorder="1" applyAlignment="1" applyProtection="1"/>
    <xf numFmtId="0" fontId="7" fillId="0" borderId="27" xfId="199" applyBorder="1"/>
    <xf numFmtId="166" fontId="0" fillId="0" borderId="19" xfId="13" applyNumberFormat="1" applyFont="1" applyFill="1" applyBorder="1" applyAlignment="1" applyProtection="1"/>
    <xf numFmtId="208" fontId="0" fillId="0" borderId="19" xfId="13" applyNumberFormat="1" applyFont="1" applyFill="1" applyBorder="1" applyAlignment="1" applyProtection="1">
      <alignment horizontal="center"/>
    </xf>
    <xf numFmtId="167" fontId="0" fillId="0" borderId="19" xfId="13" applyNumberFormat="1" applyFont="1" applyFill="1" applyBorder="1" applyAlignment="1" applyProtection="1"/>
    <xf numFmtId="0" fontId="7" fillId="0" borderId="20" xfId="199" applyBorder="1"/>
    <xf numFmtId="167" fontId="0" fillId="0" borderId="12" xfId="13" applyNumberFormat="1" applyFont="1" applyFill="1" applyBorder="1" applyAlignment="1" applyProtection="1"/>
    <xf numFmtId="0" fontId="7" fillId="0" borderId="11" xfId="199" applyBorder="1"/>
    <xf numFmtId="0" fontId="7" fillId="0" borderId="11" xfId="199" applyFont="1" applyBorder="1"/>
    <xf numFmtId="0" fontId="24" fillId="0" borderId="70" xfId="199" applyFont="1" applyFill="1" applyBorder="1" applyAlignment="1">
      <alignment horizontal="center"/>
    </xf>
    <xf numFmtId="166" fontId="7" fillId="0" borderId="68" xfId="13" applyBorder="1"/>
    <xf numFmtId="166" fontId="26" fillId="0" borderId="69" xfId="199" applyNumberFormat="1" applyFont="1" applyBorder="1"/>
    <xf numFmtId="0" fontId="13" fillId="0" borderId="198" xfId="199" applyFont="1" applyBorder="1" applyAlignment="1">
      <alignment horizontal="left"/>
    </xf>
    <xf numFmtId="166" fontId="26" fillId="0" borderId="12" xfId="199" applyNumberFormat="1" applyFont="1" applyBorder="1"/>
    <xf numFmtId="0" fontId="7" fillId="0" borderId="17" xfId="199" applyBorder="1"/>
    <xf numFmtId="0" fontId="7" fillId="0" borderId="5" xfId="199" applyBorder="1"/>
    <xf numFmtId="0" fontId="13" fillId="0" borderId="15" xfId="199" applyFont="1" applyBorder="1" applyAlignment="1">
      <alignment horizontal="center"/>
    </xf>
    <xf numFmtId="0" fontId="13" fillId="0" borderId="58" xfId="199" applyFont="1" applyBorder="1" applyAlignment="1">
      <alignment horizontal="center"/>
    </xf>
    <xf numFmtId="0" fontId="13" fillId="0" borderId="16" xfId="199" applyFont="1" applyBorder="1" applyAlignment="1">
      <alignment horizontal="center"/>
    </xf>
    <xf numFmtId="0" fontId="13" fillId="0" borderId="15" xfId="199" applyFont="1" applyBorder="1"/>
    <xf numFmtId="0" fontId="13" fillId="0" borderId="70" xfId="199" applyFont="1" applyBorder="1" applyAlignment="1">
      <alignment horizontal="center"/>
    </xf>
    <xf numFmtId="0" fontId="13" fillId="0" borderId="22" xfId="199" applyFont="1" applyBorder="1" applyAlignment="1">
      <alignment horizontal="center"/>
    </xf>
    <xf numFmtId="0" fontId="13" fillId="0" borderId="71" xfId="199" applyFont="1" applyBorder="1" applyAlignment="1">
      <alignment horizontal="center"/>
    </xf>
    <xf numFmtId="0" fontId="100" fillId="0" borderId="0" xfId="199" applyFont="1" applyFill="1" applyBorder="1"/>
    <xf numFmtId="0" fontId="31" fillId="0" borderId="0" xfId="199" applyFont="1"/>
    <xf numFmtId="0" fontId="109" fillId="0" borderId="0" xfId="199" applyFont="1"/>
    <xf numFmtId="0" fontId="103" fillId="0" borderId="0" xfId="199" applyFont="1" applyBorder="1" applyAlignment="1">
      <alignment horizontal="center"/>
    </xf>
    <xf numFmtId="0" fontId="100" fillId="0" borderId="0" xfId="199" applyFont="1" applyBorder="1" applyAlignment="1">
      <alignment horizontal="right"/>
    </xf>
    <xf numFmtId="0" fontId="7" fillId="0" borderId="24" xfId="199" applyBorder="1"/>
    <xf numFmtId="0" fontId="7" fillId="0" borderId="28" xfId="199" applyBorder="1" applyAlignment="1">
      <alignment horizontal="center"/>
    </xf>
    <xf numFmtId="0" fontId="7" fillId="0" borderId="24" xfId="199" applyFill="1" applyBorder="1"/>
    <xf numFmtId="0" fontId="7" fillId="0" borderId="1" xfId="199" applyFill="1" applyBorder="1"/>
    <xf numFmtId="0" fontId="7" fillId="0" borderId="2" xfId="199" applyBorder="1"/>
    <xf numFmtId="0" fontId="7" fillId="0" borderId="72" xfId="199" applyFill="1" applyBorder="1" applyAlignment="1">
      <alignment horizontal="center"/>
    </xf>
    <xf numFmtId="0" fontId="7" fillId="0" borderId="4" xfId="199" applyFill="1" applyBorder="1"/>
    <xf numFmtId="0" fontId="7" fillId="0" borderId="4" xfId="199" applyBorder="1"/>
    <xf numFmtId="0" fontId="7" fillId="0" borderId="4" xfId="199" applyBorder="1" applyAlignment="1">
      <alignment horizontal="center"/>
    </xf>
    <xf numFmtId="0" fontId="7" fillId="0" borderId="7" xfId="199" applyBorder="1"/>
    <xf numFmtId="0" fontId="7" fillId="0" borderId="2" xfId="199" applyFill="1" applyBorder="1"/>
    <xf numFmtId="0" fontId="7" fillId="0" borderId="23" xfId="199" applyFill="1" applyBorder="1"/>
    <xf numFmtId="0" fontId="7" fillId="0" borderId="9" xfId="199" applyBorder="1"/>
    <xf numFmtId="0" fontId="7" fillId="0" borderId="72" xfId="199" applyBorder="1" applyAlignment="1">
      <alignment horizontal="center"/>
    </xf>
    <xf numFmtId="0" fontId="7" fillId="0" borderId="24" xfId="199" applyBorder="1" applyAlignment="1">
      <alignment horizontal="center"/>
    </xf>
    <xf numFmtId="0" fontId="7" fillId="0" borderId="28" xfId="199" applyBorder="1"/>
    <xf numFmtId="0" fontId="7" fillId="0" borderId="2" xfId="199" applyBorder="1" applyAlignment="1">
      <alignment horizontal="center"/>
    </xf>
    <xf numFmtId="0" fontId="7" fillId="0" borderId="72" xfId="199" applyBorder="1"/>
    <xf numFmtId="181" fontId="13" fillId="0" borderId="0" xfId="13" applyNumberFormat="1" applyFont="1" applyFill="1" applyBorder="1" applyAlignment="1" applyProtection="1"/>
    <xf numFmtId="166" fontId="13" fillId="36" borderId="10" xfId="199" applyNumberFormat="1" applyFont="1" applyFill="1" applyBorder="1"/>
    <xf numFmtId="166" fontId="13" fillId="0" borderId="0" xfId="199" applyNumberFormat="1" applyFont="1" applyBorder="1"/>
    <xf numFmtId="166" fontId="13" fillId="0" borderId="11" xfId="199" applyNumberFormat="1" applyFont="1" applyBorder="1"/>
    <xf numFmtId="166" fontId="13" fillId="36" borderId="10" xfId="13" applyFont="1" applyFill="1" applyBorder="1" applyAlignment="1" applyProtection="1"/>
    <xf numFmtId="166" fontId="13" fillId="0" borderId="0" xfId="13" applyFont="1" applyFill="1" applyBorder="1" applyAlignment="1" applyProtection="1">
      <alignment horizontal="center"/>
    </xf>
    <xf numFmtId="166" fontId="13" fillId="0" borderId="10" xfId="13" applyNumberFormat="1" applyFont="1" applyFill="1" applyBorder="1" applyAlignment="1" applyProtection="1">
      <alignment horizontal="center"/>
    </xf>
    <xf numFmtId="166" fontId="13" fillId="0" borderId="0" xfId="13" applyNumberFormat="1" applyFont="1" applyFill="1" applyBorder="1" applyAlignment="1" applyProtection="1">
      <alignment horizontal="center"/>
    </xf>
    <xf numFmtId="166" fontId="7" fillId="0" borderId="0" xfId="13" applyNumberFormat="1" applyFill="1" applyBorder="1" applyAlignment="1" applyProtection="1"/>
    <xf numFmtId="181" fontId="13" fillId="5" borderId="0" xfId="13" applyNumberFormat="1" applyFont="1" applyFill="1" applyBorder="1" applyAlignment="1" applyProtection="1"/>
    <xf numFmtId="166" fontId="13" fillId="0" borderId="0" xfId="13" applyNumberFormat="1" applyFont="1" applyFill="1" applyBorder="1" applyAlignment="1" applyProtection="1"/>
    <xf numFmtId="166" fontId="13" fillId="0" borderId="11" xfId="13" applyNumberFormat="1" applyFont="1" applyFill="1" applyBorder="1" applyAlignment="1" applyProtection="1"/>
    <xf numFmtId="181" fontId="13" fillId="5" borderId="12" xfId="13" applyNumberFormat="1" applyFont="1" applyFill="1" applyBorder="1" applyAlignment="1" applyProtection="1"/>
    <xf numFmtId="0" fontId="13" fillId="0" borderId="12" xfId="199" applyFont="1" applyBorder="1"/>
    <xf numFmtId="166" fontId="13" fillId="0" borderId="58" xfId="199" applyNumberFormat="1" applyFont="1" applyBorder="1"/>
    <xf numFmtId="166" fontId="13" fillId="0" borderId="16" xfId="199" applyNumberFormat="1" applyFont="1" applyBorder="1"/>
    <xf numFmtId="166" fontId="13" fillId="36" borderId="14" xfId="13" applyFont="1" applyFill="1" applyBorder="1" applyAlignment="1" applyProtection="1"/>
    <xf numFmtId="166" fontId="13" fillId="0" borderId="58" xfId="13" applyFont="1" applyFill="1" applyBorder="1" applyAlignment="1" applyProtection="1">
      <alignment horizontal="center"/>
    </xf>
    <xf numFmtId="166" fontId="13" fillId="0" borderId="16" xfId="13" applyFont="1" applyFill="1" applyBorder="1" applyAlignment="1" applyProtection="1">
      <alignment horizontal="center"/>
    </xf>
    <xf numFmtId="166" fontId="13" fillId="0" borderId="14" xfId="13" applyNumberFormat="1" applyFont="1" applyFill="1" applyBorder="1" applyAlignment="1" applyProtection="1">
      <alignment horizontal="center"/>
    </xf>
    <xf numFmtId="166" fontId="13" fillId="0" borderId="58" xfId="13" applyNumberFormat="1" applyFont="1" applyFill="1" applyBorder="1" applyAlignment="1" applyProtection="1">
      <alignment horizontal="center"/>
    </xf>
    <xf numFmtId="166" fontId="13" fillId="0" borderId="16" xfId="13" applyNumberFormat="1" applyFont="1" applyFill="1" applyBorder="1" applyAlignment="1" applyProtection="1"/>
    <xf numFmtId="181" fontId="13" fillId="5" borderId="15" xfId="13" applyNumberFormat="1" applyFont="1" applyFill="1" applyBorder="1" applyAlignment="1" applyProtection="1"/>
    <xf numFmtId="0" fontId="13" fillId="0" borderId="16" xfId="199" applyFont="1" applyBorder="1"/>
    <xf numFmtId="181" fontId="13" fillId="0" borderId="15" xfId="13" applyNumberFormat="1" applyFont="1" applyFill="1" applyBorder="1" applyAlignment="1" applyProtection="1"/>
    <xf numFmtId="175" fontId="7" fillId="0" borderId="0" xfId="199" applyNumberFormat="1"/>
    <xf numFmtId="181" fontId="13" fillId="0" borderId="12" xfId="13" applyNumberFormat="1" applyFont="1" applyFill="1" applyBorder="1" applyAlignment="1" applyProtection="1"/>
    <xf numFmtId="0" fontId="13" fillId="0" borderId="11" xfId="199" applyFont="1" applyBorder="1"/>
    <xf numFmtId="166" fontId="13" fillId="0" borderId="11" xfId="13" applyNumberFormat="1" applyFont="1" applyFill="1" applyBorder="1" applyAlignment="1" applyProtection="1">
      <alignment horizontal="center"/>
    </xf>
    <xf numFmtId="181" fontId="13" fillId="0" borderId="12" xfId="13" applyNumberFormat="1" applyFont="1" applyFill="1" applyBorder="1" applyAlignment="1" applyProtection="1">
      <alignment horizontal="center"/>
    </xf>
    <xf numFmtId="0" fontId="13" fillId="0" borderId="12" xfId="199" applyFont="1" applyFill="1" applyBorder="1" applyAlignment="1">
      <alignment horizontal="center"/>
    </xf>
    <xf numFmtId="0" fontId="13" fillId="0" borderId="12" xfId="199" applyFont="1" applyBorder="1" applyAlignment="1">
      <alignment horizontal="center"/>
    </xf>
    <xf numFmtId="0" fontId="13" fillId="0" borderId="11" xfId="199" applyFont="1" applyFill="1" applyBorder="1"/>
    <xf numFmtId="181" fontId="13" fillId="5" borderId="12" xfId="13" applyNumberFormat="1" applyFont="1" applyFill="1" applyBorder="1" applyAlignment="1" applyProtection="1">
      <alignment horizontal="center"/>
    </xf>
    <xf numFmtId="166" fontId="7" fillId="0" borderId="1" xfId="199" applyNumberFormat="1" applyBorder="1"/>
    <xf numFmtId="166" fontId="7" fillId="36" borderId="10" xfId="13" applyFill="1" applyBorder="1"/>
    <xf numFmtId="0" fontId="7" fillId="0" borderId="23" xfId="199" applyBorder="1" applyAlignment="1">
      <alignment horizontal="center"/>
    </xf>
    <xf numFmtId="0" fontId="7" fillId="0" borderId="29" xfId="199" applyBorder="1" applyAlignment="1">
      <alignment horizontal="center"/>
    </xf>
    <xf numFmtId="0" fontId="7" fillId="0" borderId="7" xfId="199" applyBorder="1" applyAlignment="1">
      <alignment horizontal="center"/>
    </xf>
    <xf numFmtId="0" fontId="7" fillId="0" borderId="6" xfId="199" applyBorder="1" applyAlignment="1">
      <alignment horizontal="center"/>
    </xf>
    <xf numFmtId="2" fontId="13" fillId="0" borderId="0" xfId="199" applyNumberFormat="1" applyFont="1" applyFill="1" applyBorder="1"/>
    <xf numFmtId="166" fontId="13" fillId="0" borderId="11" xfId="199" applyNumberFormat="1" applyFont="1" applyBorder="1" applyAlignment="1">
      <alignment horizontal="center"/>
    </xf>
    <xf numFmtId="0" fontId="7" fillId="0" borderId="23" xfId="199" applyBorder="1"/>
    <xf numFmtId="203" fontId="7" fillId="0" borderId="0" xfId="199" applyNumberFormat="1"/>
    <xf numFmtId="181" fontId="7" fillId="0" borderId="0" xfId="13" applyNumberFormat="1" applyFill="1" applyBorder="1"/>
    <xf numFmtId="181" fontId="7" fillId="0" borderId="1" xfId="13" applyNumberFormat="1" applyFill="1" applyBorder="1"/>
    <xf numFmtId="181" fontId="7" fillId="0" borderId="7" xfId="199" applyNumberFormat="1" applyBorder="1"/>
    <xf numFmtId="181" fontId="7" fillId="0" borderId="2" xfId="13" applyNumberFormat="1" applyFill="1" applyBorder="1"/>
    <xf numFmtId="181" fontId="7" fillId="0" borderId="32" xfId="13" applyNumberFormat="1" applyFill="1" applyBorder="1"/>
    <xf numFmtId="181" fontId="7" fillId="0" borderId="7" xfId="13" applyNumberFormat="1" applyBorder="1"/>
    <xf numFmtId="181" fontId="7" fillId="0" borderId="2" xfId="13" applyNumberFormat="1" applyBorder="1"/>
    <xf numFmtId="181" fontId="7" fillId="0" borderId="3" xfId="13" applyNumberFormat="1" applyBorder="1"/>
    <xf numFmtId="181" fontId="7" fillId="0" borderId="6" xfId="199" applyNumberFormat="1" applyBorder="1"/>
    <xf numFmtId="181" fontId="7" fillId="0" borderId="21" xfId="13" applyNumberFormat="1" applyFill="1" applyBorder="1"/>
    <xf numFmtId="181" fontId="7" fillId="0" borderId="6" xfId="13" applyNumberFormat="1" applyBorder="1"/>
    <xf numFmtId="181" fontId="7" fillId="0" borderId="1" xfId="13" applyNumberFormat="1" applyBorder="1"/>
    <xf numFmtId="181" fontId="7" fillId="0" borderId="0" xfId="13" applyNumberFormat="1" applyBorder="1"/>
    <xf numFmtId="181" fontId="7" fillId="0" borderId="0" xfId="199" applyNumberFormat="1" applyFill="1" applyBorder="1"/>
    <xf numFmtId="181" fontId="7" fillId="0" borderId="6" xfId="199" applyNumberFormat="1" applyFill="1" applyBorder="1"/>
    <xf numFmtId="0" fontId="7" fillId="6" borderId="0" xfId="199" applyFill="1"/>
    <xf numFmtId="181" fontId="7" fillId="6" borderId="6" xfId="199" applyNumberFormat="1" applyFill="1" applyBorder="1"/>
    <xf numFmtId="181" fontId="7" fillId="6" borderId="1" xfId="13" applyNumberFormat="1" applyFill="1" applyBorder="1"/>
    <xf numFmtId="181" fontId="7" fillId="6" borderId="21" xfId="13" applyNumberFormat="1" applyFill="1" applyBorder="1"/>
    <xf numFmtId="181" fontId="7" fillId="6" borderId="6" xfId="13" applyNumberFormat="1" applyFill="1" applyBorder="1"/>
    <xf numFmtId="181" fontId="7" fillId="6" borderId="0" xfId="13" applyNumberFormat="1" applyFill="1" applyBorder="1"/>
    <xf numFmtId="166" fontId="13" fillId="0" borderId="11" xfId="13" applyFont="1" applyFill="1" applyBorder="1" applyAlignment="1" applyProtection="1">
      <alignment horizontal="center"/>
    </xf>
    <xf numFmtId="181" fontId="7" fillId="0" borderId="23" xfId="199" applyNumberFormat="1" applyBorder="1"/>
    <xf numFmtId="181" fontId="7" fillId="0" borderId="4" xfId="13" applyNumberFormat="1" applyFill="1" applyBorder="1"/>
    <xf numFmtId="181" fontId="7" fillId="0" borderId="72" xfId="13" applyNumberFormat="1" applyFill="1" applyBorder="1"/>
    <xf numFmtId="0" fontId="7" fillId="0" borderId="30" xfId="199" applyBorder="1" applyAlignment="1">
      <alignment horizontal="center"/>
    </xf>
    <xf numFmtId="175" fontId="7" fillId="0" borderId="29" xfId="199" applyNumberFormat="1" applyBorder="1"/>
    <xf numFmtId="0" fontId="7" fillId="0" borderId="30" xfId="199" applyBorder="1"/>
    <xf numFmtId="0" fontId="7" fillId="0" borderId="29" xfId="199" applyBorder="1"/>
    <xf numFmtId="188" fontId="7" fillId="0" borderId="0" xfId="199" applyNumberFormat="1"/>
    <xf numFmtId="181" fontId="13" fillId="0" borderId="0" xfId="13" applyNumberFormat="1" applyFont="1" applyFill="1" applyBorder="1" applyAlignment="1" applyProtection="1">
      <alignment horizontal="center"/>
    </xf>
    <xf numFmtId="181" fontId="13" fillId="5" borderId="0" xfId="13" applyNumberFormat="1" applyFont="1" applyFill="1" applyBorder="1" applyAlignment="1" applyProtection="1">
      <alignment horizontal="center"/>
    </xf>
    <xf numFmtId="0" fontId="13" fillId="36" borderId="0" xfId="199" applyFont="1" applyFill="1"/>
    <xf numFmtId="2" fontId="13" fillId="0" borderId="58" xfId="199" applyNumberFormat="1" applyFont="1" applyBorder="1"/>
    <xf numFmtId="181" fontId="13" fillId="0" borderId="15" xfId="13" applyNumberFormat="1" applyFont="1" applyFill="1" applyBorder="1" applyAlignment="1" applyProtection="1">
      <alignment horizontal="center"/>
    </xf>
    <xf numFmtId="0" fontId="13" fillId="0" borderId="16" xfId="199" applyFont="1" applyFill="1" applyBorder="1"/>
    <xf numFmtId="166" fontId="13" fillId="36" borderId="133" xfId="199" applyNumberFormat="1" applyFont="1" applyFill="1" applyBorder="1"/>
    <xf numFmtId="166" fontId="13" fillId="0" borderId="22" xfId="199" applyNumberFormat="1" applyFont="1" applyBorder="1"/>
    <xf numFmtId="166" fontId="13" fillId="36" borderId="133" xfId="13" applyFont="1" applyFill="1" applyBorder="1" applyAlignment="1" applyProtection="1"/>
    <xf numFmtId="166" fontId="13" fillId="0" borderId="22" xfId="13" applyFont="1" applyFill="1" applyBorder="1" applyAlignment="1" applyProtection="1">
      <alignment horizontal="center"/>
    </xf>
    <xf numFmtId="166" fontId="13" fillId="0" borderId="71" xfId="13" applyFont="1" applyFill="1" applyBorder="1" applyAlignment="1" applyProtection="1">
      <alignment horizontal="center"/>
    </xf>
    <xf numFmtId="166" fontId="13" fillId="0" borderId="22" xfId="13" applyNumberFormat="1" applyFont="1" applyFill="1" applyBorder="1" applyAlignment="1" applyProtection="1">
      <alignment horizontal="center"/>
    </xf>
    <xf numFmtId="181" fontId="13" fillId="0" borderId="70" xfId="13" applyNumberFormat="1" applyFont="1" applyFill="1" applyBorder="1" applyAlignment="1" applyProtection="1">
      <alignment horizontal="center"/>
    </xf>
    <xf numFmtId="0" fontId="13" fillId="0" borderId="71" xfId="199" applyFont="1" applyBorder="1"/>
    <xf numFmtId="0" fontId="13" fillId="0" borderId="10" xfId="199" applyFont="1" applyBorder="1" applyAlignment="1">
      <alignment horizontal="center"/>
    </xf>
    <xf numFmtId="0" fontId="13" fillId="0" borderId="0" xfId="199" applyFont="1" applyBorder="1" applyAlignment="1">
      <alignment horizontal="center"/>
    </xf>
    <xf numFmtId="0" fontId="13" fillId="0" borderId="11" xfId="199" applyFont="1" applyBorder="1" applyAlignment="1">
      <alignment horizontal="center"/>
    </xf>
    <xf numFmtId="0" fontId="13" fillId="0" borderId="11" xfId="199" applyFont="1" applyBorder="1" applyAlignment="1">
      <alignment horizontal="left"/>
    </xf>
    <xf numFmtId="0" fontId="13" fillId="0" borderId="22" xfId="199" applyFont="1" applyFill="1" applyBorder="1" applyAlignment="1">
      <alignment horizontal="center"/>
    </xf>
    <xf numFmtId="166" fontId="13" fillId="0" borderId="133" xfId="13" applyFont="1" applyFill="1" applyBorder="1" applyAlignment="1" applyProtection="1">
      <alignment horizontal="center"/>
    </xf>
    <xf numFmtId="0" fontId="13" fillId="0" borderId="70" xfId="199" applyFont="1" applyFill="1" applyBorder="1" applyAlignment="1">
      <alignment horizontal="center"/>
    </xf>
    <xf numFmtId="0" fontId="13" fillId="0" borderId="71" xfId="199" applyFont="1" applyFill="1" applyBorder="1" applyAlignment="1">
      <alignment horizontal="center"/>
    </xf>
    <xf numFmtId="0" fontId="34" fillId="37" borderId="0" xfId="199" applyFont="1" applyFill="1"/>
    <xf numFmtId="210" fontId="34" fillId="37" borderId="0" xfId="199" applyNumberFormat="1" applyFont="1" applyFill="1"/>
    <xf numFmtId="166" fontId="34" fillId="37" borderId="0" xfId="199" applyNumberFormat="1" applyFont="1" applyFill="1"/>
    <xf numFmtId="186" fontId="7" fillId="0" borderId="0" xfId="199" applyNumberFormat="1"/>
    <xf numFmtId="211" fontId="0" fillId="0" borderId="0" xfId="13" applyNumberFormat="1" applyFont="1" applyFill="1" applyBorder="1" applyAlignment="1" applyProtection="1"/>
    <xf numFmtId="176" fontId="7" fillId="0" borderId="0" xfId="199" applyNumberFormat="1"/>
    <xf numFmtId="212" fontId="13" fillId="0" borderId="0" xfId="199" applyNumberFormat="1" applyFont="1"/>
    <xf numFmtId="175" fontId="7" fillId="0" borderId="0" xfId="13" applyNumberFormat="1"/>
    <xf numFmtId="2" fontId="13" fillId="0" borderId="0" xfId="199" applyNumberFormat="1" applyFont="1"/>
    <xf numFmtId="181" fontId="0" fillId="3" borderId="0" xfId="13" applyNumberFormat="1" applyFont="1" applyFill="1" applyBorder="1" applyAlignment="1" applyProtection="1"/>
    <xf numFmtId="176" fontId="7" fillId="0" borderId="0" xfId="199" applyNumberFormat="1" applyFill="1"/>
    <xf numFmtId="176" fontId="13" fillId="0" borderId="0" xfId="199" applyNumberFormat="1" applyFont="1"/>
    <xf numFmtId="0" fontId="100" fillId="0" borderId="64" xfId="199" applyFont="1" applyFill="1" applyBorder="1" applyAlignment="1">
      <alignment horizontal="center"/>
    </xf>
    <xf numFmtId="0" fontId="100" fillId="0" borderId="199" xfId="199" applyFont="1" applyFill="1" applyBorder="1" applyAlignment="1">
      <alignment horizontal="center"/>
    </xf>
    <xf numFmtId="0" fontId="100" fillId="0" borderId="90" xfId="199" applyFont="1" applyFill="1" applyBorder="1" applyAlignment="1">
      <alignment horizontal="left"/>
    </xf>
    <xf numFmtId="49" fontId="100" fillId="0" borderId="57" xfId="199" applyNumberFormat="1" applyFont="1" applyFill="1" applyBorder="1" applyAlignment="1">
      <alignment horizontal="center"/>
    </xf>
    <xf numFmtId="0" fontId="100" fillId="0" borderId="125" xfId="199" applyFont="1" applyFill="1" applyBorder="1" applyAlignment="1">
      <alignment horizontal="center"/>
    </xf>
    <xf numFmtId="0" fontId="100" fillId="0" borderId="200" xfId="199" applyFont="1" applyFill="1" applyBorder="1" applyAlignment="1">
      <alignment horizontal="center"/>
    </xf>
    <xf numFmtId="0" fontId="100" fillId="0" borderId="124" xfId="199" applyFont="1" applyFill="1" applyBorder="1"/>
    <xf numFmtId="0" fontId="100" fillId="0" borderId="122" xfId="199" applyFont="1" applyFill="1" applyBorder="1"/>
    <xf numFmtId="0" fontId="100" fillId="0" borderId="122" xfId="218" applyFont="1" applyFill="1" applyBorder="1"/>
    <xf numFmtId="0" fontId="100" fillId="0" borderId="106" xfId="199" applyFont="1" applyFill="1" applyBorder="1"/>
    <xf numFmtId="209" fontId="100" fillId="0" borderId="201" xfId="199" applyNumberFormat="1" applyFont="1" applyFill="1" applyBorder="1"/>
    <xf numFmtId="212" fontId="100" fillId="0" borderId="121" xfId="1" applyNumberFormat="1" applyFont="1" applyFill="1" applyBorder="1" applyAlignment="1" applyProtection="1"/>
    <xf numFmtId="173" fontId="12" fillId="0" borderId="0" xfId="0" applyNumberFormat="1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7" fillId="0" borderId="0" xfId="199" applyAlignment="1">
      <alignment horizontal="center"/>
    </xf>
    <xf numFmtId="17" fontId="24" fillId="9" borderId="0" xfId="5" applyNumberFormat="1" applyFont="1" applyFill="1" applyAlignment="1">
      <alignment horizontal="center"/>
    </xf>
    <xf numFmtId="0" fontId="103" fillId="0" borderId="0" xfId="5" applyFont="1" applyFill="1" applyAlignment="1">
      <alignment horizontal="center"/>
    </xf>
    <xf numFmtId="165" fontId="0" fillId="0" borderId="0" xfId="1" applyFont="1"/>
    <xf numFmtId="0" fontId="7" fillId="0" borderId="39" xfId="0" applyFont="1" applyBorder="1"/>
    <xf numFmtId="0" fontId="13" fillId="0" borderId="0" xfId="0" applyFont="1" applyFill="1" applyBorder="1" applyAlignment="1">
      <alignment horizontal="center" vertical="top" wrapText="1"/>
    </xf>
    <xf numFmtId="0" fontId="0" fillId="0" borderId="144" xfId="0" applyFill="1" applyBorder="1"/>
    <xf numFmtId="0" fontId="0" fillId="0" borderId="141" xfId="0" applyFill="1" applyBorder="1"/>
    <xf numFmtId="0" fontId="13" fillId="0" borderId="141" xfId="0" applyFont="1" applyFill="1" applyBorder="1" applyAlignment="1">
      <alignment horizontal="center"/>
    </xf>
    <xf numFmtId="167" fontId="0" fillId="0" borderId="141" xfId="1" applyNumberFormat="1" applyFont="1" applyFill="1" applyBorder="1" applyAlignment="1" applyProtection="1"/>
    <xf numFmtId="166" fontId="0" fillId="0" borderId="141" xfId="1" applyNumberFormat="1" applyFont="1" applyFill="1" applyBorder="1" applyAlignment="1" applyProtection="1"/>
    <xf numFmtId="167" fontId="0" fillId="0" borderId="202" xfId="0" applyNumberFormat="1" applyFill="1" applyBorder="1"/>
    <xf numFmtId="165" fontId="0" fillId="0" borderId="42" xfId="1" applyFont="1" applyFill="1" applyBorder="1" applyAlignment="1" applyProtection="1"/>
    <xf numFmtId="180" fontId="7" fillId="0" borderId="44" xfId="4" applyNumberFormat="1" applyFont="1" applyFill="1" applyBorder="1" applyAlignment="1" applyProtection="1"/>
    <xf numFmtId="10" fontId="7" fillId="0" borderId="140" xfId="0" applyNumberFormat="1" applyFont="1" applyFill="1" applyBorder="1" applyAlignment="1">
      <alignment horizontal="center"/>
    </xf>
    <xf numFmtId="0" fontId="13" fillId="0" borderId="71" xfId="199" applyFont="1" applyBorder="1" applyAlignment="1">
      <alignment horizontal="center" vertical="top" wrapText="1"/>
    </xf>
    <xf numFmtId="0" fontId="13" fillId="0" borderId="22" xfId="199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/>
    </xf>
    <xf numFmtId="0" fontId="13" fillId="0" borderId="132" xfId="0" applyFont="1" applyFill="1" applyBorder="1" applyAlignment="1">
      <alignment horizontal="center"/>
    </xf>
    <xf numFmtId="168" fontId="0" fillId="0" borderId="192" xfId="1" applyNumberFormat="1" applyFont="1" applyFill="1" applyBorder="1" applyAlignment="1" applyProtection="1">
      <alignment vertical="center"/>
    </xf>
    <xf numFmtId="3" fontId="0" fillId="0" borderId="131" xfId="0" applyNumberFormat="1" applyFont="1" applyFill="1" applyBorder="1"/>
    <xf numFmtId="0" fontId="0" fillId="0" borderId="132" xfId="0" applyFont="1" applyFill="1" applyBorder="1"/>
    <xf numFmtId="3" fontId="0" fillId="0" borderId="10" xfId="0" applyNumberFormat="1" applyFont="1" applyFill="1" applyBorder="1"/>
    <xf numFmtId="0" fontId="0" fillId="0" borderId="192" xfId="0" applyFill="1" applyBorder="1"/>
    <xf numFmtId="0" fontId="13" fillId="0" borderId="44" xfId="0" applyFont="1" applyFill="1" applyBorder="1" applyAlignment="1">
      <alignment horizontal="center"/>
    </xf>
    <xf numFmtId="166" fontId="0" fillId="0" borderId="197" xfId="1" applyNumberFormat="1" applyFont="1" applyFill="1" applyBorder="1" applyAlignment="1" applyProtection="1">
      <alignment vertical="center"/>
    </xf>
    <xf numFmtId="0" fontId="13" fillId="0" borderId="77" xfId="0" applyFont="1" applyFill="1" applyBorder="1" applyAlignment="1">
      <alignment horizontal="center"/>
    </xf>
    <xf numFmtId="0" fontId="24" fillId="0" borderId="0" xfId="199" applyFont="1" applyAlignment="1">
      <alignment horizontal="left"/>
    </xf>
    <xf numFmtId="0" fontId="13" fillId="0" borderId="0" xfId="0" applyFont="1" applyBorder="1" applyAlignment="1">
      <alignment horizontal="center"/>
    </xf>
    <xf numFmtId="0" fontId="18" fillId="2" borderId="203" xfId="0" applyFont="1" applyFill="1" applyBorder="1" applyAlignment="1">
      <alignment horizontal="center" vertical="center"/>
    </xf>
    <xf numFmtId="0" fontId="18" fillId="2" borderId="86" xfId="0" applyFont="1" applyFill="1" applyBorder="1" applyAlignment="1">
      <alignment vertical="center"/>
    </xf>
    <xf numFmtId="0" fontId="18" fillId="2" borderId="199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0" fontId="13" fillId="0" borderId="90" xfId="0" applyFont="1" applyBorder="1" applyAlignment="1">
      <alignment horizontal="center" vertical="top"/>
    </xf>
    <xf numFmtId="0" fontId="13" fillId="0" borderId="121" xfId="0" applyFont="1" applyBorder="1"/>
    <xf numFmtId="0" fontId="13" fillId="0" borderId="121" xfId="0" applyFont="1" applyBorder="1" applyAlignment="1">
      <alignment wrapText="1"/>
    </xf>
    <xf numFmtId="0" fontId="13" fillId="0" borderId="61" xfId="0" applyFont="1" applyBorder="1" applyAlignment="1">
      <alignment horizontal="center" vertical="top"/>
    </xf>
    <xf numFmtId="0" fontId="13" fillId="0" borderId="62" xfId="0" applyFont="1" applyBorder="1" applyAlignment="1">
      <alignment horizontal="center" vertical="top"/>
    </xf>
    <xf numFmtId="0" fontId="13" fillId="0" borderId="204" xfId="0" applyFont="1" applyBorder="1" applyAlignment="1">
      <alignment horizontal="center"/>
    </xf>
    <xf numFmtId="166" fontId="26" fillId="0" borderId="0" xfId="0" applyNumberFormat="1" applyFont="1" applyFill="1" applyBorder="1"/>
    <xf numFmtId="166" fontId="26" fillId="0" borderId="41" xfId="0" applyNumberFormat="1" applyFont="1" applyBorder="1"/>
    <xf numFmtId="4" fontId="26" fillId="0" borderId="205" xfId="0" applyNumberFormat="1" applyFont="1" applyFill="1" applyBorder="1"/>
    <xf numFmtId="0" fontId="13" fillId="0" borderId="41" xfId="0" applyFont="1" applyBorder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6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65" fontId="0" fillId="0" borderId="1" xfId="1" applyFont="1" applyBorder="1"/>
    <xf numFmtId="0" fontId="0" fillId="0" borderId="90" xfId="0" applyFill="1" applyBorder="1" applyAlignment="1">
      <alignment horizontal="center"/>
    </xf>
    <xf numFmtId="0" fontId="0" fillId="0" borderId="121" xfId="0" applyFill="1" applyBorder="1" applyAlignment="1">
      <alignment horizontal="center"/>
    </xf>
    <xf numFmtId="0" fontId="0" fillId="0" borderId="99" xfId="0" applyFill="1" applyBorder="1" applyAlignment="1">
      <alignment horizontal="center"/>
    </xf>
    <xf numFmtId="0" fontId="0" fillId="0" borderId="123" xfId="0" applyFill="1" applyBorder="1" applyAlignment="1">
      <alignment horizontal="center"/>
    </xf>
    <xf numFmtId="165" fontId="26" fillId="0" borderId="90" xfId="1" applyFont="1" applyFill="1" applyBorder="1"/>
    <xf numFmtId="165" fontId="0" fillId="0" borderId="121" xfId="1" applyFont="1" applyBorder="1"/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0" fontId="7" fillId="0" borderId="0" xfId="199" applyAlignment="1"/>
    <xf numFmtId="0" fontId="7" fillId="0" borderId="0" xfId="199" applyFill="1" applyAlignment="1"/>
    <xf numFmtId="173" fontId="24" fillId="0" borderId="0" xfId="199" applyNumberFormat="1" applyFont="1" applyFill="1" applyBorder="1" applyAlignment="1">
      <alignment horizontal="left"/>
    </xf>
    <xf numFmtId="0" fontId="24" fillId="0" borderId="0" xfId="199" applyFont="1" applyFill="1" applyBorder="1" applyAlignment="1">
      <alignment horizontal="left"/>
    </xf>
    <xf numFmtId="17" fontId="24" fillId="9" borderId="0" xfId="5" applyNumberFormat="1" applyFont="1" applyFill="1" applyAlignment="1">
      <alignment horizontal="left"/>
    </xf>
    <xf numFmtId="0" fontId="7" fillId="9" borderId="0" xfId="5" applyFill="1" applyAlignment="1">
      <alignment horizontal="right"/>
    </xf>
    <xf numFmtId="17" fontId="29" fillId="9" borderId="0" xfId="5" applyNumberFormat="1" applyFont="1" applyFill="1" applyAlignment="1">
      <alignment horizontal="left"/>
    </xf>
    <xf numFmtId="0" fontId="17" fillId="9" borderId="0" xfId="5" applyFont="1" applyFill="1" applyBorder="1" applyAlignment="1">
      <alignment horizontal="left"/>
    </xf>
    <xf numFmtId="0" fontId="17" fillId="9" borderId="119" xfId="5" applyFont="1" applyFill="1" applyBorder="1" applyAlignment="1">
      <alignment horizontal="left"/>
    </xf>
    <xf numFmtId="0" fontId="24" fillId="0" borderId="0" xfId="5" applyFont="1" applyFill="1"/>
    <xf numFmtId="0" fontId="108" fillId="0" borderId="0" xfId="199" applyFont="1" applyFill="1" applyAlignment="1">
      <alignment horizontal="right"/>
    </xf>
    <xf numFmtId="0" fontId="7" fillId="0" borderId="141" xfId="199" applyFill="1" applyBorder="1"/>
    <xf numFmtId="0" fontId="5" fillId="0" borderId="0" xfId="0" applyFont="1"/>
    <xf numFmtId="3" fontId="0" fillId="0" borderId="0" xfId="0" applyNumberFormat="1"/>
    <xf numFmtId="0" fontId="5" fillId="9" borderId="28" xfId="5" applyFont="1" applyFill="1" applyBorder="1"/>
    <xf numFmtId="0" fontId="30" fillId="39" borderId="0" xfId="5" applyFont="1" applyFill="1" applyBorder="1"/>
    <xf numFmtId="0" fontId="30" fillId="39" borderId="0" xfId="5" applyFont="1" applyFill="1" applyAlignment="1">
      <alignment horizontal="center"/>
    </xf>
    <xf numFmtId="17" fontId="30" fillId="39" borderId="0" xfId="5" applyNumberFormat="1" applyFont="1" applyFill="1" applyAlignment="1">
      <alignment horizontal="center"/>
    </xf>
    <xf numFmtId="2" fontId="30" fillId="39" borderId="0" xfId="5" applyNumberFormat="1" applyFont="1" applyFill="1" applyBorder="1"/>
    <xf numFmtId="176" fontId="30" fillId="39" borderId="0" xfId="5" applyNumberFormat="1" applyFont="1" applyFill="1" applyBorder="1"/>
    <xf numFmtId="0" fontId="13" fillId="39" borderId="0" xfId="5" applyFont="1" applyFill="1" applyBorder="1"/>
    <xf numFmtId="176" fontId="18" fillId="39" borderId="0" xfId="5" applyNumberFormat="1" applyFont="1" applyFill="1" applyBorder="1" applyAlignment="1">
      <alignment horizontal="left"/>
    </xf>
    <xf numFmtId="0" fontId="30" fillId="39" borderId="0" xfId="5" applyFont="1" applyFill="1" applyBorder="1" applyAlignment="1">
      <alignment horizontal="left"/>
    </xf>
    <xf numFmtId="0" fontId="18" fillId="39" borderId="0" xfId="5" applyFont="1" applyFill="1" applyBorder="1" applyAlignment="1">
      <alignment horizontal="left"/>
    </xf>
    <xf numFmtId="0" fontId="13" fillId="39" borderId="0" xfId="5" applyFont="1" applyFill="1" applyBorder="1" applyAlignment="1">
      <alignment horizontal="left"/>
    </xf>
    <xf numFmtId="2" fontId="13" fillId="39" borderId="0" xfId="5" applyNumberFormat="1" applyFont="1" applyFill="1" applyBorder="1" applyAlignment="1">
      <alignment horizontal="left"/>
    </xf>
    <xf numFmtId="169" fontId="13" fillId="39" borderId="0" xfId="5" applyNumberFormat="1" applyFont="1" applyFill="1" applyBorder="1" applyAlignment="1">
      <alignment horizontal="left"/>
    </xf>
    <xf numFmtId="43" fontId="18" fillId="39" borderId="0" xfId="5" applyNumberFormat="1" applyFont="1" applyFill="1" applyAlignment="1">
      <alignment horizontal="left"/>
    </xf>
    <xf numFmtId="176" fontId="13" fillId="39" borderId="0" xfId="9" applyNumberFormat="1" applyFont="1" applyFill="1" applyBorder="1" applyAlignment="1">
      <alignment horizontal="left"/>
    </xf>
    <xf numFmtId="176" fontId="18" fillId="39" borderId="0" xfId="9" applyNumberFormat="1" applyFont="1" applyFill="1" applyBorder="1" applyAlignment="1">
      <alignment horizontal="left"/>
    </xf>
    <xf numFmtId="176" fontId="30" fillId="39" borderId="0" xfId="5" applyNumberFormat="1" applyFont="1" applyFill="1" applyBorder="1" applyAlignment="1">
      <alignment horizontal="left"/>
    </xf>
    <xf numFmtId="0" fontId="13" fillId="39" borderId="0" xfId="5" applyFont="1" applyFill="1"/>
    <xf numFmtId="0" fontId="30" fillId="39" borderId="0" xfId="5" applyFont="1" applyFill="1" applyBorder="1" applyAlignment="1">
      <alignment horizontal="center"/>
    </xf>
    <xf numFmtId="43" fontId="13" fillId="0" borderId="0" xfId="199" applyNumberFormat="1" applyFont="1"/>
    <xf numFmtId="0" fontId="5" fillId="0" borderId="0" xfId="199" applyFont="1"/>
    <xf numFmtId="0" fontId="5" fillId="9" borderId="0" xfId="5" applyFont="1" applyFill="1" applyBorder="1"/>
    <xf numFmtId="0" fontId="112" fillId="9" borderId="0" xfId="5" applyFont="1" applyFill="1" applyBorder="1" applyAlignment="1">
      <alignment horizontal="center"/>
    </xf>
    <xf numFmtId="0" fontId="5" fillId="9" borderId="0" xfId="5" applyFont="1" applyFill="1"/>
    <xf numFmtId="17" fontId="5" fillId="9" borderId="0" xfId="5" applyNumberFormat="1" applyFont="1" applyFill="1" applyAlignment="1">
      <alignment horizontal="right"/>
    </xf>
    <xf numFmtId="176" fontId="5" fillId="9" borderId="0" xfId="5" applyNumberFormat="1" applyFont="1" applyFill="1" applyBorder="1"/>
    <xf numFmtId="41" fontId="26" fillId="9" borderId="6" xfId="5" applyNumberFormat="1" applyFont="1" applyFill="1" applyBorder="1"/>
    <xf numFmtId="41" fontId="26" fillId="9" borderId="23" xfId="5" applyNumberFormat="1" applyFont="1" applyFill="1" applyBorder="1"/>
    <xf numFmtId="41" fontId="26" fillId="9" borderId="7" xfId="5" applyNumberFormat="1" applyFont="1" applyFill="1" applyBorder="1"/>
    <xf numFmtId="0" fontId="114" fillId="0" borderId="0" xfId="5" applyFont="1" applyFill="1" applyBorder="1"/>
    <xf numFmtId="0" fontId="115" fillId="7" borderId="0" xfId="199" applyFont="1" applyFill="1"/>
    <xf numFmtId="0" fontId="116" fillId="7" borderId="0" xfId="199" applyFont="1" applyFill="1"/>
    <xf numFmtId="0" fontId="117" fillId="0" borderId="0" xfId="5" applyFont="1"/>
    <xf numFmtId="43" fontId="113" fillId="0" borderId="0" xfId="9" applyFont="1" applyFill="1" applyBorder="1" applyAlignment="1">
      <alignment wrapText="1"/>
    </xf>
    <xf numFmtId="168" fontId="114" fillId="0" borderId="0" xfId="13" applyNumberFormat="1" applyFont="1" applyFill="1" applyBorder="1" applyAlignment="1">
      <alignment horizontal="right" wrapText="1"/>
    </xf>
    <xf numFmtId="43" fontId="113" fillId="0" borderId="0" xfId="9" applyFont="1" applyFill="1" applyBorder="1" applyAlignment="1">
      <alignment horizontal="left" wrapText="1"/>
    </xf>
    <xf numFmtId="0" fontId="114" fillId="0" borderId="0" xfId="5" applyFont="1" applyBorder="1"/>
    <xf numFmtId="168" fontId="114" fillId="0" borderId="0" xfId="13" applyNumberFormat="1" applyFont="1" applyBorder="1"/>
    <xf numFmtId="0" fontId="114" fillId="10" borderId="0" xfId="215" applyFont="1" applyFill="1" applyBorder="1" applyAlignment="1">
      <alignment horizontal="center"/>
    </xf>
    <xf numFmtId="0" fontId="114" fillId="0" borderId="0" xfId="215" applyFont="1" applyFill="1" applyBorder="1" applyAlignment="1">
      <alignment horizontal="left" wrapText="1"/>
    </xf>
    <xf numFmtId="2" fontId="0" fillId="38" borderId="19" xfId="0" applyNumberForma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13" fillId="40" borderId="0" xfId="5" applyFont="1" applyFill="1"/>
    <xf numFmtId="3" fontId="13" fillId="40" borderId="176" xfId="5" applyNumberFormat="1" applyFont="1" applyFill="1" applyBorder="1"/>
    <xf numFmtId="3" fontId="13" fillId="40" borderId="30" xfId="5" applyNumberFormat="1" applyFont="1" applyFill="1" applyBorder="1"/>
    <xf numFmtId="0" fontId="7" fillId="40" borderId="0" xfId="199" applyFill="1"/>
    <xf numFmtId="0" fontId="7" fillId="40" borderId="86" xfId="199" applyFill="1" applyBorder="1"/>
    <xf numFmtId="0" fontId="7" fillId="40" borderId="121" xfId="199" applyFill="1" applyBorder="1" applyAlignment="1">
      <alignment horizontal="center"/>
    </xf>
    <xf numFmtId="0" fontId="7" fillId="40" borderId="1" xfId="199" applyFill="1" applyBorder="1" applyAlignment="1">
      <alignment horizontal="center"/>
    </xf>
    <xf numFmtId="43" fontId="8" fillId="40" borderId="141" xfId="199" applyNumberFormat="1" applyFont="1" applyFill="1" applyBorder="1"/>
    <xf numFmtId="0" fontId="7" fillId="40" borderId="4" xfId="199" applyFont="1" applyFill="1" applyBorder="1" applyAlignment="1">
      <alignment horizontal="center"/>
    </xf>
    <xf numFmtId="0" fontId="7" fillId="40" borderId="23" xfId="199" applyFont="1" applyFill="1" applyBorder="1" applyAlignment="1">
      <alignment horizontal="center"/>
    </xf>
    <xf numFmtId="0" fontId="24" fillId="40" borderId="141" xfId="199" applyFont="1" applyFill="1" applyBorder="1" applyAlignment="1">
      <alignment horizontal="center"/>
    </xf>
    <xf numFmtId="0" fontId="7" fillId="40" borderId="1" xfId="199" applyFont="1" applyFill="1" applyBorder="1" applyAlignment="1">
      <alignment horizontal="center" vertical="top" wrapText="1"/>
    </xf>
    <xf numFmtId="0" fontId="7" fillId="40" borderId="6" xfId="199" applyFont="1" applyFill="1" applyBorder="1" applyAlignment="1">
      <alignment horizontal="center" vertical="top" wrapText="1"/>
    </xf>
    <xf numFmtId="0" fontId="7" fillId="40" borderId="141" xfId="199" applyFill="1" applyBorder="1" applyAlignment="1">
      <alignment horizontal="center"/>
    </xf>
    <xf numFmtId="0" fontId="7" fillId="40" borderId="119" xfId="199" applyFill="1" applyBorder="1" applyAlignment="1">
      <alignment horizontal="center"/>
    </xf>
    <xf numFmtId="0" fontId="7" fillId="40" borderId="62" xfId="199" applyFill="1" applyBorder="1" applyAlignment="1">
      <alignment horizontal="center"/>
    </xf>
    <xf numFmtId="0" fontId="7" fillId="40" borderId="140" xfId="199" applyFill="1" applyBorder="1" applyAlignment="1">
      <alignment horizontal="center"/>
    </xf>
    <xf numFmtId="0" fontId="7" fillId="40" borderId="65" xfId="199" applyFill="1" applyBorder="1"/>
    <xf numFmtId="0" fontId="7" fillId="40" borderId="144" xfId="199" applyFill="1" applyBorder="1"/>
    <xf numFmtId="0" fontId="108" fillId="0" borderId="0" xfId="199" applyFont="1" applyFill="1" applyBorder="1" applyAlignment="1">
      <alignment horizontal="left"/>
    </xf>
    <xf numFmtId="0" fontId="8" fillId="0" borderId="0" xfId="199" applyFont="1" applyFill="1"/>
    <xf numFmtId="195" fontId="8" fillId="0" borderId="141" xfId="199" applyNumberFormat="1" applyFont="1" applyFill="1" applyBorder="1"/>
    <xf numFmtId="9" fontId="19" fillId="0" borderId="0" xfId="0" applyNumberFormat="1" applyFont="1" applyFill="1"/>
    <xf numFmtId="0" fontId="13" fillId="9" borderId="178" xfId="5" applyFont="1" applyFill="1" applyBorder="1" applyAlignment="1">
      <alignment horizontal="left" wrapText="1"/>
    </xf>
    <xf numFmtId="0" fontId="5" fillId="0" borderId="0" xfId="12" applyFont="1" applyFill="1" applyBorder="1"/>
    <xf numFmtId="0" fontId="5" fillId="0" borderId="3" xfId="12" applyFont="1" applyFill="1" applyBorder="1"/>
    <xf numFmtId="3" fontId="13" fillId="40" borderId="9" xfId="5" applyNumberFormat="1" applyFont="1" applyFill="1" applyBorder="1"/>
    <xf numFmtId="0" fontId="100" fillId="0" borderId="86" xfId="5" applyFont="1" applyFill="1" applyBorder="1"/>
    <xf numFmtId="0" fontId="7" fillId="9" borderId="0" xfId="5" applyFont="1" applyFill="1" applyBorder="1" applyAlignment="1">
      <alignment horizontal="left" wrapText="1"/>
    </xf>
    <xf numFmtId="0" fontId="7" fillId="9" borderId="158" xfId="5" applyFont="1" applyFill="1" applyBorder="1" applyAlignment="1">
      <alignment horizontal="left" wrapText="1"/>
    </xf>
    <xf numFmtId="170" fontId="26" fillId="0" borderId="0" xfId="199" applyNumberFormat="1" applyFont="1" applyFill="1" applyBorder="1"/>
    <xf numFmtId="0" fontId="13" fillId="9" borderId="9" xfId="5" applyFont="1" applyFill="1" applyBorder="1" applyAlignment="1">
      <alignment horizontal="left" wrapText="1"/>
    </xf>
    <xf numFmtId="0" fontId="13" fillId="9" borderId="0" xfId="5" applyFont="1" applyFill="1" applyBorder="1" applyAlignment="1">
      <alignment horizontal="left" wrapText="1"/>
    </xf>
    <xf numFmtId="170" fontId="26" fillId="0" borderId="119" xfId="199" applyNumberFormat="1" applyFont="1" applyFill="1" applyBorder="1"/>
    <xf numFmtId="41" fontId="26" fillId="9" borderId="206" xfId="5" applyNumberFormat="1" applyFont="1" applyFill="1" applyBorder="1"/>
    <xf numFmtId="171" fontId="26" fillId="9" borderId="9" xfId="1" applyNumberFormat="1" applyFont="1" applyFill="1" applyBorder="1"/>
    <xf numFmtId="171" fontId="26" fillId="9" borderId="60" xfId="1" applyNumberFormat="1" applyFont="1" applyFill="1" applyBorder="1"/>
    <xf numFmtId="171" fontId="26" fillId="9" borderId="0" xfId="1" applyNumberFormat="1" applyFont="1" applyFill="1" applyBorder="1"/>
    <xf numFmtId="171" fontId="26" fillId="9" borderId="121" xfId="1" applyNumberFormat="1" applyFont="1" applyFill="1" applyBorder="1"/>
    <xf numFmtId="41" fontId="26" fillId="9" borderId="86" xfId="5" applyNumberFormat="1" applyFont="1" applyFill="1" applyBorder="1"/>
    <xf numFmtId="182" fontId="13" fillId="0" borderId="0" xfId="199" applyNumberFormat="1" applyFont="1" applyFill="1" applyBorder="1"/>
    <xf numFmtId="165" fontId="7" fillId="0" borderId="0" xfId="1" applyFont="1"/>
    <xf numFmtId="166" fontId="117" fillId="0" borderId="0" xfId="13" applyFont="1"/>
    <xf numFmtId="0" fontId="5" fillId="0" borderId="0" xfId="261"/>
    <xf numFmtId="0" fontId="5" fillId="0" borderId="22" xfId="199" applyFont="1" applyBorder="1"/>
    <xf numFmtId="43" fontId="39" fillId="0" borderId="123" xfId="9" applyFont="1" applyFill="1" applyBorder="1" applyAlignment="1">
      <alignment horizontal="right" wrapText="1"/>
    </xf>
    <xf numFmtId="43" fontId="39" fillId="0" borderId="121" xfId="9" applyFont="1" applyFill="1" applyBorder="1" applyAlignment="1">
      <alignment horizontal="right" wrapText="1"/>
    </xf>
    <xf numFmtId="43" fontId="39" fillId="0" borderId="60" xfId="9" applyFont="1" applyFill="1" applyBorder="1" applyAlignment="1">
      <alignment horizontal="right" wrapText="1"/>
    </xf>
    <xf numFmtId="43" fontId="13" fillId="0" borderId="60" xfId="9" applyFont="1" applyFill="1" applyBorder="1" applyAlignment="1">
      <alignment horizontal="right" wrapText="1"/>
    </xf>
    <xf numFmtId="43" fontId="13" fillId="0" borderId="121" xfId="9" applyFont="1" applyFill="1" applyBorder="1" applyAlignment="1">
      <alignment horizontal="right" wrapText="1"/>
    </xf>
    <xf numFmtId="43" fontId="13" fillId="0" borderId="148" xfId="9" applyFont="1" applyFill="1" applyBorder="1" applyAlignment="1">
      <alignment horizontal="right" wrapText="1"/>
    </xf>
    <xf numFmtId="43" fontId="13" fillId="0" borderId="174" xfId="9" applyFont="1" applyFill="1" applyBorder="1" applyAlignment="1">
      <alignment horizontal="right" wrapText="1"/>
    </xf>
    <xf numFmtId="43" fontId="13" fillId="0" borderId="123" xfId="9" applyFont="1" applyFill="1" applyBorder="1" applyAlignment="1">
      <alignment horizontal="right" wrapText="1"/>
    </xf>
    <xf numFmtId="43" fontId="13" fillId="0" borderId="122" xfId="9" applyFont="1" applyFill="1" applyBorder="1" applyAlignment="1">
      <alignment horizontal="left" wrapText="1"/>
    </xf>
    <xf numFmtId="43" fontId="13" fillId="0" borderId="178" xfId="9" applyFont="1" applyFill="1" applyBorder="1" applyAlignment="1">
      <alignment horizontal="left" wrapText="1"/>
    </xf>
    <xf numFmtId="43" fontId="13" fillId="0" borderId="177" xfId="9" applyNumberFormat="1" applyFont="1" applyFill="1" applyBorder="1" applyAlignment="1">
      <alignment horizontal="right" wrapText="1"/>
    </xf>
    <xf numFmtId="43" fontId="39" fillId="0" borderId="174" xfId="9" applyFont="1" applyFill="1" applyBorder="1" applyAlignment="1">
      <alignment horizontal="right" wrapText="1"/>
    </xf>
    <xf numFmtId="43" fontId="39" fillId="0" borderId="148" xfId="9" applyFont="1" applyFill="1" applyBorder="1" applyAlignment="1">
      <alignment horizontal="right" wrapText="1"/>
    </xf>
    <xf numFmtId="43" fontId="39" fillId="0" borderId="177" xfId="9" applyFont="1" applyFill="1" applyBorder="1" applyAlignment="1">
      <alignment horizontal="right" wrapText="1"/>
    </xf>
    <xf numFmtId="0" fontId="13" fillId="0" borderId="175" xfId="5" applyFont="1" applyFill="1" applyBorder="1"/>
    <xf numFmtId="0" fontId="7" fillId="0" borderId="169" xfId="5" applyFont="1" applyFill="1" applyBorder="1"/>
    <xf numFmtId="0" fontId="7" fillId="0" borderId="175" xfId="5" applyFont="1" applyFill="1" applyBorder="1"/>
    <xf numFmtId="43" fontId="13" fillId="0" borderId="173" xfId="5" applyNumberFormat="1" applyFont="1" applyFill="1" applyBorder="1"/>
    <xf numFmtId="0" fontId="0" fillId="0" borderId="175" xfId="5" applyFont="1" applyFill="1" applyBorder="1"/>
    <xf numFmtId="43" fontId="13" fillId="0" borderId="60" xfId="5" applyNumberFormat="1" applyFont="1" applyFill="1" applyBorder="1"/>
    <xf numFmtId="0" fontId="5" fillId="0" borderId="178" xfId="5" applyFont="1" applyFill="1" applyBorder="1"/>
    <xf numFmtId="43" fontId="13" fillId="0" borderId="123" xfId="5" applyNumberFormat="1" applyFont="1" applyFill="1" applyBorder="1"/>
    <xf numFmtId="166" fontId="7" fillId="0" borderId="168" xfId="13" applyFill="1" applyBorder="1"/>
    <xf numFmtId="166" fontId="13" fillId="0" borderId="4" xfId="13" applyFont="1" applyFill="1" applyBorder="1"/>
    <xf numFmtId="166" fontId="13" fillId="0" borderId="4" xfId="13" applyFont="1" applyFill="1" applyBorder="1" applyAlignment="1">
      <alignment horizontal="right" wrapText="1"/>
    </xf>
    <xf numFmtId="166" fontId="13" fillId="0" borderId="1" xfId="13" applyFont="1" applyFill="1" applyBorder="1"/>
    <xf numFmtId="166" fontId="13" fillId="0" borderId="1" xfId="13" applyFont="1" applyFill="1" applyBorder="1" applyAlignment="1">
      <alignment horizontal="right" wrapText="1"/>
    </xf>
    <xf numFmtId="166" fontId="13" fillId="0" borderId="62" xfId="13" applyFont="1" applyFill="1" applyBorder="1"/>
    <xf numFmtId="3" fontId="7" fillId="0" borderId="56" xfId="199" applyNumberFormat="1" applyFill="1" applyBorder="1"/>
    <xf numFmtId="166" fontId="8" fillId="0" borderId="207" xfId="199" applyNumberFormat="1" applyFont="1" applyBorder="1"/>
    <xf numFmtId="3" fontId="7" fillId="0" borderId="141" xfId="199" applyNumberFormat="1" applyFill="1" applyBorder="1"/>
    <xf numFmtId="0" fontId="13" fillId="38" borderId="12" xfId="199" applyFont="1" applyFill="1" applyBorder="1" applyAlignment="1">
      <alignment horizontal="right"/>
    </xf>
    <xf numFmtId="169" fontId="0" fillId="38" borderId="1" xfId="0" applyNumberFormat="1" applyFill="1" applyBorder="1" applyAlignment="1">
      <alignment horizontal="center"/>
    </xf>
    <xf numFmtId="169" fontId="0" fillId="38" borderId="2" xfId="0" applyNumberFormat="1" applyFill="1" applyBorder="1" applyAlignment="1">
      <alignment horizontal="center"/>
    </xf>
    <xf numFmtId="176" fontId="7" fillId="38" borderId="6" xfId="0" applyNumberFormat="1" applyFont="1" applyFill="1" applyBorder="1"/>
    <xf numFmtId="176" fontId="7" fillId="38" borderId="21" xfId="0" applyNumberFormat="1" applyFont="1" applyFill="1" applyBorder="1"/>
    <xf numFmtId="176" fontId="7" fillId="38" borderId="7" xfId="0" applyNumberFormat="1" applyFont="1" applyFill="1" applyBorder="1"/>
    <xf numFmtId="0" fontId="5" fillId="0" borderId="0" xfId="0" applyFont="1" applyBorder="1"/>
    <xf numFmtId="10" fontId="5" fillId="40" borderId="0" xfId="4" applyNumberFormat="1" applyFill="1" applyBorder="1" applyAlignment="1">
      <alignment horizontal="center"/>
    </xf>
    <xf numFmtId="10" fontId="5" fillId="40" borderId="0" xfId="4" applyNumberFormat="1" applyFill="1" applyBorder="1" applyAlignment="1" applyProtection="1">
      <alignment horizontal="center"/>
    </xf>
    <xf numFmtId="10" fontId="5" fillId="40" borderId="0" xfId="4" applyNumberFormat="1" applyFill="1" applyAlignment="1">
      <alignment horizontal="center"/>
    </xf>
    <xf numFmtId="176" fontId="0" fillId="40" borderId="0" xfId="0" applyNumberFormat="1" applyFill="1" applyBorder="1" applyAlignment="1">
      <alignment horizontal="center"/>
    </xf>
    <xf numFmtId="0" fontId="5" fillId="0" borderId="100" xfId="0" applyFont="1" applyBorder="1" applyAlignment="1">
      <alignment horizontal="center"/>
    </xf>
    <xf numFmtId="0" fontId="5" fillId="0" borderId="2" xfId="199" applyFont="1" applyFill="1" applyBorder="1" applyAlignment="1">
      <alignment horizontal="center" vertical="top" wrapText="1"/>
    </xf>
    <xf numFmtId="0" fontId="5" fillId="0" borderId="1" xfId="199" applyFont="1" applyFill="1" applyBorder="1" applyAlignment="1">
      <alignment horizontal="center" vertical="top" wrapText="1"/>
    </xf>
    <xf numFmtId="0" fontId="5" fillId="0" borderId="31" xfId="199" applyFont="1" applyFill="1" applyBorder="1" applyAlignment="1">
      <alignment horizontal="center" vertical="top" wrapText="1"/>
    </xf>
    <xf numFmtId="0" fontId="5" fillId="0" borderId="0" xfId="5" applyFont="1" applyFill="1"/>
    <xf numFmtId="182" fontId="32" fillId="0" borderId="0" xfId="12" applyNumberFormat="1" applyFont="1" applyFill="1"/>
    <xf numFmtId="168" fontId="13" fillId="0" borderId="178" xfId="8" applyNumberFormat="1" applyFont="1" applyFill="1" applyBorder="1"/>
    <xf numFmtId="168" fontId="13" fillId="0" borderId="177" xfId="8" applyNumberFormat="1" applyFont="1" applyFill="1" applyBorder="1"/>
    <xf numFmtId="168" fontId="13" fillId="0" borderId="169" xfId="8" applyNumberFormat="1" applyFont="1" applyFill="1" applyBorder="1"/>
    <xf numFmtId="168" fontId="13" fillId="0" borderId="168" xfId="8" applyNumberFormat="1" applyFont="1" applyFill="1" applyBorder="1"/>
    <xf numFmtId="41" fontId="26" fillId="9" borderId="210" xfId="5" applyNumberFormat="1" applyFont="1" applyFill="1" applyBorder="1"/>
    <xf numFmtId="41" fontId="26" fillId="0" borderId="30" xfId="5" applyNumberFormat="1" applyFont="1" applyFill="1" applyBorder="1"/>
    <xf numFmtId="165" fontId="39" fillId="0" borderId="121" xfId="1" applyFont="1" applyFill="1" applyBorder="1" applyAlignment="1">
      <alignment horizontal="right" wrapText="1"/>
    </xf>
    <xf numFmtId="0" fontId="7" fillId="0" borderId="32" xfId="199" applyBorder="1" applyAlignment="1">
      <alignment horizontal="center"/>
    </xf>
    <xf numFmtId="0" fontId="7" fillId="0" borderId="128" xfId="199" applyBorder="1" applyAlignment="1">
      <alignment horizontal="center"/>
    </xf>
    <xf numFmtId="165" fontId="7" fillId="0" borderId="0" xfId="1" applyFont="1" applyBorder="1"/>
    <xf numFmtId="166" fontId="7" fillId="0" borderId="128" xfId="13" applyBorder="1"/>
    <xf numFmtId="0" fontId="7" fillId="0" borderId="1" xfId="199" applyBorder="1" applyAlignment="1">
      <alignment horizontal="center" vertical="center"/>
    </xf>
    <xf numFmtId="0" fontId="7" fillId="0" borderId="72" xfId="199" applyBorder="1" applyAlignment="1">
      <alignment horizontal="center" vertical="center"/>
    </xf>
    <xf numFmtId="0" fontId="5" fillId="0" borderId="21" xfId="199" applyFont="1" applyBorder="1" applyAlignment="1">
      <alignment horizontal="center" wrapText="1"/>
    </xf>
    <xf numFmtId="0" fontId="5" fillId="0" borderId="6" xfId="199" applyFont="1" applyFill="1" applyBorder="1" applyAlignment="1">
      <alignment horizontal="center" vertical="top" wrapText="1"/>
    </xf>
    <xf numFmtId="0" fontId="7" fillId="0" borderId="64" xfId="199" applyFill="1" applyBorder="1" applyAlignment="1"/>
    <xf numFmtId="0" fontId="7" fillId="0" borderId="86" xfId="199" applyFill="1" applyBorder="1" applyAlignment="1"/>
    <xf numFmtId="0" fontId="7" fillId="0" borderId="66" xfId="199" applyFill="1" applyBorder="1" applyAlignment="1"/>
    <xf numFmtId="166" fontId="111" fillId="0" borderId="0" xfId="13" applyFont="1"/>
    <xf numFmtId="10" fontId="111" fillId="0" borderId="0" xfId="4" applyNumberFormat="1" applyFont="1"/>
    <xf numFmtId="0" fontId="5" fillId="9" borderId="0" xfId="5" applyFont="1" applyFill="1" applyBorder="1" applyAlignment="1">
      <alignment horizontal="left" wrapText="1"/>
    </xf>
    <xf numFmtId="195" fontId="7" fillId="0" borderId="56" xfId="199" applyNumberFormat="1" applyFill="1" applyBorder="1"/>
    <xf numFmtId="0" fontId="7" fillId="0" borderId="123" xfId="199" applyBorder="1"/>
    <xf numFmtId="0" fontId="7" fillId="0" borderId="0" xfId="199" applyBorder="1" applyAlignment="1">
      <alignment horizontal="center" vertical="center"/>
    </xf>
    <xf numFmtId="0" fontId="7" fillId="0" borderId="60" xfId="199" applyBorder="1" applyAlignment="1">
      <alignment horizontal="center" vertical="center"/>
    </xf>
    <xf numFmtId="0" fontId="5" fillId="0" borderId="0" xfId="199" applyFont="1" applyBorder="1" applyAlignment="1">
      <alignment horizontal="center" wrapText="1"/>
    </xf>
    <xf numFmtId="0" fontId="5" fillId="0" borderId="121" xfId="199" applyFont="1" applyBorder="1" applyAlignment="1">
      <alignment horizontal="center" wrapText="1"/>
    </xf>
    <xf numFmtId="165" fontId="7" fillId="0" borderId="121" xfId="1" applyFont="1" applyBorder="1"/>
    <xf numFmtId="0" fontId="5" fillId="0" borderId="39" xfId="199" applyFont="1" applyFill="1" applyBorder="1" applyAlignment="1">
      <alignment horizontal="center"/>
    </xf>
    <xf numFmtId="0" fontId="5" fillId="0" borderId="12" xfId="199" applyFont="1" applyFill="1" applyBorder="1" applyAlignment="1">
      <alignment horizontal="center"/>
    </xf>
    <xf numFmtId="0" fontId="5" fillId="0" borderId="0" xfId="199" applyFont="1" applyFill="1" applyBorder="1" applyAlignment="1">
      <alignment horizontal="center"/>
    </xf>
    <xf numFmtId="0" fontId="5" fillId="0" borderId="5" xfId="199" applyFont="1" applyFill="1" applyBorder="1" applyAlignment="1">
      <alignment horizontal="center"/>
    </xf>
    <xf numFmtId="0" fontId="5" fillId="0" borderId="6" xfId="199" applyFont="1" applyFill="1" applyBorder="1" applyAlignment="1">
      <alignment horizontal="center"/>
    </xf>
    <xf numFmtId="0" fontId="5" fillId="0" borderId="122" xfId="199" applyFont="1" applyFill="1" applyBorder="1" applyAlignment="1">
      <alignment horizontal="center"/>
    </xf>
    <xf numFmtId="0" fontId="5" fillId="0" borderId="122" xfId="199" applyFont="1" applyFill="1" applyBorder="1" applyAlignment="1">
      <alignment horizontal="center" vertical="top"/>
    </xf>
    <xf numFmtId="0" fontId="5" fillId="0" borderId="19" xfId="0" applyFont="1" applyFill="1" applyBorder="1"/>
    <xf numFmtId="213" fontId="7" fillId="0" borderId="0" xfId="199" applyNumberFormat="1"/>
    <xf numFmtId="0" fontId="0" fillId="40" borderId="0" xfId="0" applyFill="1"/>
    <xf numFmtId="166" fontId="0" fillId="40" borderId="70" xfId="13" applyFont="1" applyFill="1" applyBorder="1" applyAlignment="1" applyProtection="1"/>
    <xf numFmtId="166" fontId="0" fillId="40" borderId="70" xfId="13" applyFont="1" applyFill="1" applyBorder="1" applyAlignment="1" applyProtection="1">
      <alignment horizontal="center"/>
    </xf>
    <xf numFmtId="4" fontId="0" fillId="40" borderId="70" xfId="13" applyNumberFormat="1" applyFont="1" applyFill="1" applyBorder="1" applyAlignment="1" applyProtection="1"/>
    <xf numFmtId="4" fontId="0" fillId="40" borderId="71" xfId="13" applyNumberFormat="1" applyFont="1" applyFill="1" applyBorder="1" applyAlignment="1" applyProtection="1"/>
    <xf numFmtId="4" fontId="0" fillId="40" borderId="4" xfId="13" applyNumberFormat="1" applyFont="1" applyFill="1" applyBorder="1" applyAlignment="1" applyProtection="1"/>
    <xf numFmtId="166" fontId="0" fillId="40" borderId="0" xfId="13" applyFont="1" applyFill="1" applyBorder="1" applyAlignment="1" applyProtection="1"/>
    <xf numFmtId="4" fontId="7" fillId="40" borderId="70" xfId="199" applyNumberFormat="1" applyFill="1" applyBorder="1"/>
    <xf numFmtId="43" fontId="8" fillId="40" borderId="1" xfId="199" applyNumberFormat="1" applyFont="1" applyFill="1" applyBorder="1"/>
    <xf numFmtId="43" fontId="8" fillId="40" borderId="0" xfId="199" applyNumberFormat="1" applyFont="1" applyFill="1" applyBorder="1"/>
    <xf numFmtId="43" fontId="8" fillId="40" borderId="121" xfId="199" applyNumberFormat="1" applyFont="1" applyFill="1" applyBorder="1"/>
    <xf numFmtId="43" fontId="8" fillId="40" borderId="143" xfId="199" applyNumberFormat="1" applyFont="1" applyFill="1" applyBorder="1"/>
    <xf numFmtId="0" fontId="102" fillId="40" borderId="65" xfId="217" applyFont="1" applyFill="1" applyBorder="1" applyAlignment="1">
      <alignment horizontal="center"/>
    </xf>
    <xf numFmtId="0" fontId="102" fillId="40" borderId="150" xfId="217" applyFont="1" applyFill="1" applyBorder="1" applyAlignment="1">
      <alignment horizontal="center"/>
    </xf>
    <xf numFmtId="0" fontId="101" fillId="40" borderId="65" xfId="5" applyFont="1" applyFill="1" applyBorder="1" applyAlignment="1">
      <alignment horizontal="center"/>
    </xf>
    <xf numFmtId="0" fontId="101" fillId="40" borderId="66" xfId="5" applyFont="1" applyFill="1" applyBorder="1" applyAlignment="1">
      <alignment horizontal="center"/>
    </xf>
    <xf numFmtId="0" fontId="102" fillId="40" borderId="2" xfId="217" applyFont="1" applyFill="1" applyBorder="1" applyAlignment="1">
      <alignment horizontal="center"/>
    </xf>
    <xf numFmtId="0" fontId="102" fillId="40" borderId="32" xfId="217" applyFont="1" applyFill="1" applyBorder="1" applyAlignment="1">
      <alignment horizontal="center"/>
    </xf>
    <xf numFmtId="0" fontId="101" fillId="40" borderId="178" xfId="5" applyFont="1" applyFill="1" applyBorder="1" applyAlignment="1">
      <alignment horizontal="center"/>
    </xf>
    <xf numFmtId="0" fontId="101" fillId="40" borderId="99" xfId="5" applyFont="1" applyFill="1" applyBorder="1" applyAlignment="1">
      <alignment horizontal="center"/>
    </xf>
    <xf numFmtId="169" fontId="0" fillId="41" borderId="1" xfId="0" applyNumberFormat="1" applyFill="1" applyBorder="1" applyAlignment="1">
      <alignment horizontal="center"/>
    </xf>
    <xf numFmtId="0" fontId="7" fillId="0" borderId="4" xfId="12" applyFont="1" applyFill="1" applyBorder="1"/>
    <xf numFmtId="182" fontId="13" fillId="9" borderId="4" xfId="5" applyNumberFormat="1" applyFont="1" applyFill="1" applyBorder="1"/>
    <xf numFmtId="0" fontId="7" fillId="0" borderId="1" xfId="12" applyFont="1" applyFill="1" applyBorder="1"/>
    <xf numFmtId="182" fontId="13" fillId="9" borderId="1" xfId="5" applyNumberFormat="1" applyFont="1" applyFill="1" applyBorder="1"/>
    <xf numFmtId="182" fontId="13" fillId="9" borderId="2" xfId="5" applyNumberFormat="1" applyFont="1" applyFill="1" applyBorder="1"/>
    <xf numFmtId="0" fontId="13" fillId="0" borderId="23" xfId="5" applyFont="1" applyFill="1" applyBorder="1" applyAlignment="1">
      <alignment horizontal="center"/>
    </xf>
    <xf numFmtId="0" fontId="7" fillId="0" borderId="21" xfId="12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13" fillId="0" borderId="28" xfId="5" applyFont="1" applyFill="1" applyBorder="1" applyAlignment="1" applyProtection="1">
      <alignment horizontal="center"/>
    </xf>
    <xf numFmtId="0" fontId="7" fillId="0" borderId="29" xfId="12" applyFont="1" applyFill="1" applyBorder="1"/>
    <xf numFmtId="168" fontId="13" fillId="40" borderId="178" xfId="8" applyNumberFormat="1" applyFont="1" applyFill="1" applyBorder="1"/>
    <xf numFmtId="168" fontId="13" fillId="40" borderId="177" xfId="8" applyNumberFormat="1" applyFont="1" applyFill="1" applyBorder="1"/>
    <xf numFmtId="168" fontId="13" fillId="40" borderId="148" xfId="8" applyNumberFormat="1" applyFont="1" applyFill="1" applyBorder="1"/>
    <xf numFmtId="168" fontId="13" fillId="40" borderId="175" xfId="8" applyNumberFormat="1" applyFont="1" applyFill="1" applyBorder="1"/>
    <xf numFmtId="168" fontId="13" fillId="40" borderId="174" xfId="8" applyNumberFormat="1" applyFont="1" applyFill="1" applyBorder="1"/>
    <xf numFmtId="168" fontId="13" fillId="40" borderId="122" xfId="8" applyNumberFormat="1" applyFont="1" applyFill="1" applyBorder="1"/>
    <xf numFmtId="168" fontId="13" fillId="9" borderId="151" xfId="8" applyNumberFormat="1" applyFont="1" applyFill="1" applyBorder="1"/>
    <xf numFmtId="171" fontId="7" fillId="9" borderId="0" xfId="1" applyNumberFormat="1" applyFont="1" applyFill="1" applyBorder="1"/>
    <xf numFmtId="171" fontId="7" fillId="9" borderId="0" xfId="1" applyNumberFormat="1" applyFont="1" applyFill="1"/>
    <xf numFmtId="0" fontId="118" fillId="9" borderId="0" xfId="5" applyFont="1" applyFill="1"/>
    <xf numFmtId="3" fontId="118" fillId="9" borderId="0" xfId="5" applyNumberFormat="1" applyFont="1" applyFill="1"/>
    <xf numFmtId="0" fontId="119" fillId="9" borderId="0" xfId="5" applyFont="1" applyFill="1" applyBorder="1"/>
    <xf numFmtId="0" fontId="119" fillId="9" borderId="0" xfId="5" applyFont="1" applyFill="1" applyBorder="1" applyAlignment="1">
      <alignment horizontal="left"/>
    </xf>
    <xf numFmtId="0" fontId="120" fillId="9" borderId="0" xfId="5" applyFont="1" applyFill="1"/>
    <xf numFmtId="176" fontId="118" fillId="9" borderId="0" xfId="5" applyNumberFormat="1" applyFont="1" applyFill="1" applyBorder="1"/>
    <xf numFmtId="43" fontId="119" fillId="9" borderId="0" xfId="9" applyFont="1" applyFill="1" applyBorder="1"/>
    <xf numFmtId="41" fontId="26" fillId="9" borderId="211" xfId="5" applyNumberFormat="1" applyFont="1" applyFill="1" applyBorder="1"/>
    <xf numFmtId="166" fontId="0" fillId="42" borderId="12" xfId="0" applyNumberFormat="1" applyFill="1" applyBorder="1"/>
    <xf numFmtId="2" fontId="0" fillId="42" borderId="10" xfId="0" applyNumberFormat="1" applyFont="1" applyFill="1" applyBorder="1" applyAlignment="1">
      <alignment horizontal="center"/>
    </xf>
    <xf numFmtId="0" fontId="5" fillId="0" borderId="12" xfId="0" applyFont="1" applyFill="1" applyBorder="1"/>
    <xf numFmtId="0" fontId="5" fillId="0" borderId="23" xfId="0" applyFont="1" applyFill="1" applyBorder="1"/>
    <xf numFmtId="168" fontId="19" fillId="40" borderId="0" xfId="0" applyNumberFormat="1" applyFont="1" applyFill="1"/>
    <xf numFmtId="0" fontId="19" fillId="40" borderId="0" xfId="0" applyFont="1" applyFill="1"/>
    <xf numFmtId="171" fontId="19" fillId="40" borderId="0" xfId="1" applyNumberFormat="1" applyFont="1" applyFill="1"/>
    <xf numFmtId="4" fontId="25" fillId="40" borderId="0" xfId="0" applyNumberFormat="1" applyFont="1" applyFill="1" applyAlignment="1">
      <alignment horizontal="center"/>
    </xf>
    <xf numFmtId="171" fontId="0" fillId="42" borderId="0" xfId="1" applyNumberFormat="1" applyFont="1" applyFill="1"/>
    <xf numFmtId="166" fontId="0" fillId="40" borderId="0" xfId="0" applyNumberFormat="1" applyFont="1" applyFill="1" applyBorder="1"/>
    <xf numFmtId="168" fontId="13" fillId="40" borderId="0" xfId="1" applyNumberFormat="1" applyFont="1" applyFill="1" applyBorder="1" applyAlignment="1" applyProtection="1"/>
    <xf numFmtId="0" fontId="13" fillId="40" borderId="0" xfId="0" applyFont="1" applyFill="1" applyBorder="1"/>
    <xf numFmtId="178" fontId="13" fillId="40" borderId="0" xfId="0" applyNumberFormat="1" applyFont="1" applyFill="1" applyBorder="1"/>
    <xf numFmtId="0" fontId="13" fillId="40" borderId="0" xfId="0" applyFont="1" applyFill="1"/>
    <xf numFmtId="171" fontId="13" fillId="0" borderId="0" xfId="1" applyNumberFormat="1" applyFont="1" applyFill="1" applyBorder="1"/>
    <xf numFmtId="171" fontId="0" fillId="0" borderId="0" xfId="0" applyNumberFormat="1" applyFill="1"/>
    <xf numFmtId="0" fontId="5" fillId="0" borderId="0" xfId="0" applyFont="1" applyFill="1"/>
    <xf numFmtId="179" fontId="5" fillId="0" borderId="0" xfId="4" applyNumberFormat="1" applyFill="1"/>
    <xf numFmtId="171" fontId="0" fillId="0" borderId="0" xfId="1" applyNumberFormat="1" applyFont="1" applyFill="1"/>
    <xf numFmtId="0" fontId="121" fillId="9" borderId="0" xfId="5" applyFont="1" applyFill="1" applyAlignment="1">
      <alignment horizontal="center"/>
    </xf>
    <xf numFmtId="0" fontId="116" fillId="9" borderId="0" xfId="5" applyFont="1" applyFill="1" applyBorder="1" applyAlignment="1">
      <alignment horizontal="center" wrapText="1"/>
    </xf>
    <xf numFmtId="0" fontId="117" fillId="9" borderId="0" xfId="5" applyFont="1" applyFill="1"/>
    <xf numFmtId="0" fontId="117" fillId="9" borderId="0" xfId="5" applyFont="1" applyFill="1" applyBorder="1"/>
    <xf numFmtId="168" fontId="117" fillId="9" borderId="0" xfId="147" applyNumberFormat="1" applyFont="1" applyFill="1"/>
    <xf numFmtId="17" fontId="121" fillId="9" borderId="0" xfId="5" applyNumberFormat="1" applyFont="1" applyFill="1" applyAlignment="1">
      <alignment horizontal="center"/>
    </xf>
    <xf numFmtId="0" fontId="122" fillId="9" borderId="0" xfId="5" applyFont="1" applyFill="1" applyBorder="1" applyAlignment="1">
      <alignment horizontal="center"/>
    </xf>
    <xf numFmtId="0" fontId="116" fillId="9" borderId="0" xfId="5" applyFont="1" applyFill="1" applyBorder="1" applyAlignment="1">
      <alignment horizontal="center"/>
    </xf>
    <xf numFmtId="41" fontId="122" fillId="9" borderId="0" xfId="5" applyNumberFormat="1" applyFont="1" applyFill="1" applyBorder="1"/>
    <xf numFmtId="0" fontId="117" fillId="34" borderId="0" xfId="216" applyFont="1" applyFill="1"/>
    <xf numFmtId="10" fontId="117" fillId="9" borderId="0" xfId="5" applyNumberFormat="1" applyFont="1" applyFill="1"/>
    <xf numFmtId="187" fontId="117" fillId="9" borderId="0" xfId="147" applyNumberFormat="1" applyFont="1" applyFill="1"/>
    <xf numFmtId="168" fontId="117" fillId="33" borderId="0" xfId="147" applyNumberFormat="1" applyFont="1" applyFill="1"/>
    <xf numFmtId="1" fontId="122" fillId="9" borderId="0" xfId="5" applyNumberFormat="1" applyFont="1" applyFill="1" applyBorder="1"/>
    <xf numFmtId="0" fontId="117" fillId="9" borderId="0" xfId="216" applyFont="1" applyFill="1"/>
    <xf numFmtId="3" fontId="122" fillId="9" borderId="0" xfId="5" applyNumberFormat="1" applyFont="1" applyFill="1" applyBorder="1"/>
    <xf numFmtId="41" fontId="26" fillId="40" borderId="121" xfId="5" applyNumberFormat="1" applyFont="1" applyFill="1" applyBorder="1"/>
    <xf numFmtId="17" fontId="17" fillId="9" borderId="0" xfId="5" applyNumberFormat="1" applyFont="1" applyFill="1" applyAlignment="1">
      <alignment horizontal="center"/>
    </xf>
    <xf numFmtId="0" fontId="26" fillId="9" borderId="61" xfId="5" applyFont="1" applyFill="1" applyBorder="1" applyAlignment="1">
      <alignment horizontal="center"/>
    </xf>
    <xf numFmtId="0" fontId="26" fillId="9" borderId="184" xfId="5" applyFont="1" applyFill="1" applyBorder="1" applyAlignment="1">
      <alignment horizontal="center"/>
    </xf>
    <xf numFmtId="0" fontId="26" fillId="9" borderId="119" xfId="5" applyFont="1" applyFill="1" applyBorder="1" applyAlignment="1">
      <alignment horizontal="center"/>
    </xf>
    <xf numFmtId="0" fontId="26" fillId="9" borderId="63" xfId="5" applyFont="1" applyFill="1" applyBorder="1" applyAlignment="1">
      <alignment horizontal="center"/>
    </xf>
    <xf numFmtId="168" fontId="26" fillId="9" borderId="90" xfId="13" applyNumberFormat="1" applyFont="1" applyFill="1" applyBorder="1"/>
    <xf numFmtId="168" fontId="26" fillId="9" borderId="181" xfId="13" applyNumberFormat="1" applyFont="1" applyFill="1" applyBorder="1"/>
    <xf numFmtId="168" fontId="26" fillId="9" borderId="59" xfId="13" applyNumberFormat="1" applyFont="1" applyFill="1" applyBorder="1"/>
    <xf numFmtId="168" fontId="26" fillId="9" borderId="179" xfId="13" applyNumberFormat="1" applyFont="1" applyFill="1" applyBorder="1"/>
    <xf numFmtId="168" fontId="26" fillId="9" borderId="99" xfId="13" applyNumberFormat="1" applyFont="1" applyFill="1" applyBorder="1"/>
    <xf numFmtId="168" fontId="26" fillId="9" borderId="182" xfId="13" applyNumberFormat="1" applyFont="1" applyFill="1" applyBorder="1"/>
    <xf numFmtId="168" fontId="26" fillId="9" borderId="176" xfId="13" applyNumberFormat="1" applyFont="1" applyFill="1" applyBorder="1"/>
    <xf numFmtId="168" fontId="26" fillId="9" borderId="183" xfId="13" applyNumberFormat="1" applyFont="1" applyFill="1" applyBorder="1"/>
    <xf numFmtId="168" fontId="26" fillId="9" borderId="87" xfId="13" applyNumberFormat="1" applyFont="1" applyFill="1" applyBorder="1"/>
    <xf numFmtId="168" fontId="26" fillId="9" borderId="180" xfId="13" applyNumberFormat="1" applyFont="1" applyFill="1" applyBorder="1"/>
    <xf numFmtId="203" fontId="26" fillId="9" borderId="0" xfId="5" applyNumberFormat="1" applyFont="1" applyFill="1" applyBorder="1"/>
    <xf numFmtId="181" fontId="26" fillId="0" borderId="88" xfId="148" applyNumberFormat="1" applyFont="1" applyFill="1" applyBorder="1"/>
    <xf numFmtId="203" fontId="26" fillId="9" borderId="88" xfId="5" applyNumberFormat="1" applyFont="1" applyFill="1" applyBorder="1"/>
    <xf numFmtId="0" fontId="26" fillId="9" borderId="88" xfId="5" applyFont="1" applyFill="1" applyBorder="1"/>
    <xf numFmtId="0" fontId="26" fillId="9" borderId="89" xfId="5" applyFont="1" applyFill="1" applyBorder="1"/>
    <xf numFmtId="0" fontId="26" fillId="5" borderId="0" xfId="5" applyFont="1" applyFill="1"/>
    <xf numFmtId="165" fontId="26" fillId="0" borderId="208" xfId="0" applyNumberFormat="1" applyFont="1" applyBorder="1"/>
    <xf numFmtId="165" fontId="26" fillId="0" borderId="209" xfId="0" applyNumberFormat="1" applyFont="1" applyBorder="1"/>
    <xf numFmtId="165" fontId="26" fillId="0" borderId="93" xfId="0" applyNumberFormat="1" applyFont="1" applyBorder="1"/>
    <xf numFmtId="165" fontId="26" fillId="0" borderId="91" xfId="0" applyNumberFormat="1" applyFont="1" applyBorder="1"/>
    <xf numFmtId="0" fontId="13" fillId="0" borderId="90" xfId="5" applyFont="1" applyBorder="1"/>
    <xf numFmtId="202" fontId="13" fillId="9" borderId="0" xfId="9" applyNumberFormat="1" applyFont="1" applyFill="1"/>
    <xf numFmtId="171" fontId="7" fillId="9" borderId="0" xfId="5" applyNumberFormat="1" applyFill="1"/>
    <xf numFmtId="166" fontId="0" fillId="44" borderId="12" xfId="0" applyNumberFormat="1" applyFill="1" applyBorder="1"/>
    <xf numFmtId="166" fontId="0" fillId="44" borderId="19" xfId="0" applyNumberFormat="1" applyFill="1" applyBorder="1"/>
    <xf numFmtId="0" fontId="5" fillId="0" borderId="1" xfId="0" applyFont="1" applyFill="1" applyBorder="1"/>
    <xf numFmtId="0" fontId="19" fillId="0" borderId="1" xfId="199" applyFont="1" applyFill="1" applyBorder="1" applyAlignment="1">
      <alignment horizontal="center"/>
    </xf>
    <xf numFmtId="0" fontId="7" fillId="40" borderId="140" xfId="199" applyFill="1" applyBorder="1"/>
    <xf numFmtId="0" fontId="13" fillId="9" borderId="185" xfId="5" applyFont="1" applyFill="1" applyBorder="1" applyAlignment="1">
      <alignment horizontal="center"/>
    </xf>
    <xf numFmtId="0" fontId="13" fillId="9" borderId="66" xfId="5" applyFont="1" applyFill="1" applyBorder="1" applyAlignment="1">
      <alignment horizontal="center"/>
    </xf>
    <xf numFmtId="0" fontId="13" fillId="9" borderId="181" xfId="5" applyFont="1" applyFill="1" applyBorder="1" applyAlignment="1">
      <alignment horizontal="center"/>
    </xf>
    <xf numFmtId="0" fontId="123" fillId="43" borderId="0" xfId="216" applyFont="1" applyFill="1"/>
    <xf numFmtId="0" fontId="123" fillId="9" borderId="0" xfId="5" applyFont="1" applyFill="1"/>
    <xf numFmtId="0" fontId="124" fillId="0" borderId="0" xfId="5" applyFont="1" applyFill="1" applyBorder="1"/>
    <xf numFmtId="169" fontId="124" fillId="0" borderId="0" xfId="5" applyNumberFormat="1" applyFont="1" applyFill="1" applyBorder="1"/>
    <xf numFmtId="168" fontId="26" fillId="40" borderId="181" xfId="13" applyNumberFormat="1" applyFont="1" applyFill="1" applyBorder="1"/>
    <xf numFmtId="41" fontId="26" fillId="40" borderId="0" xfId="5" applyNumberFormat="1" applyFont="1" applyFill="1" applyBorder="1"/>
    <xf numFmtId="43" fontId="26" fillId="40" borderId="150" xfId="199" applyNumberFormat="1" applyFont="1" applyFill="1" applyBorder="1"/>
    <xf numFmtId="43" fontId="26" fillId="40" borderId="21" xfId="199" applyNumberFormat="1" applyFont="1" applyFill="1" applyBorder="1"/>
    <xf numFmtId="43" fontId="26" fillId="40" borderId="62" xfId="199" applyNumberFormat="1" applyFont="1" applyFill="1" applyBorder="1"/>
    <xf numFmtId="43" fontId="26" fillId="40" borderId="128" xfId="199" applyNumberFormat="1" applyFont="1" applyFill="1" applyBorder="1"/>
    <xf numFmtId="0" fontId="13" fillId="0" borderId="0" xfId="5" applyFont="1" applyFill="1" applyBorder="1" applyAlignment="1">
      <alignment horizontal="center"/>
    </xf>
    <xf numFmtId="3" fontId="20" fillId="45" borderId="0" xfId="1" applyNumberFormat="1" applyFont="1" applyFill="1" applyBorder="1" applyAlignment="1" applyProtection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13" fillId="0" borderId="0" xfId="5" applyFont="1" applyFill="1" applyBorder="1" applyAlignment="1" applyProtection="1">
      <alignment horizontal="center"/>
    </xf>
    <xf numFmtId="0" fontId="5" fillId="0" borderId="28" xfId="12" applyFont="1" applyFill="1" applyBorder="1"/>
    <xf numFmtId="0" fontId="5" fillId="0" borderId="30" xfId="12" applyFont="1" applyFill="1" applyBorder="1"/>
    <xf numFmtId="165" fontId="8" fillId="40" borderId="0" xfId="1" applyFont="1" applyFill="1" applyBorder="1"/>
    <xf numFmtId="165" fontId="8" fillId="40" borderId="1" xfId="1" applyFont="1" applyFill="1" applyBorder="1"/>
    <xf numFmtId="3" fontId="7" fillId="0" borderId="0" xfId="199" applyNumberFormat="1" applyFill="1" applyBorder="1"/>
    <xf numFmtId="0" fontId="27" fillId="0" borderId="88" xfId="5" applyFont="1" applyFill="1" applyBorder="1"/>
    <xf numFmtId="0" fontId="7" fillId="0" borderId="0" xfId="5" applyFill="1" applyBorder="1"/>
    <xf numFmtId="0" fontId="13" fillId="0" borderId="99" xfId="5" applyFont="1" applyBorder="1"/>
    <xf numFmtId="0" fontId="7" fillId="0" borderId="178" xfId="5" applyFont="1" applyFill="1" applyBorder="1"/>
    <xf numFmtId="0" fontId="117" fillId="0" borderId="0" xfId="5" applyFont="1" applyBorder="1"/>
    <xf numFmtId="165" fontId="117" fillId="0" borderId="0" xfId="1" applyFont="1" applyFill="1" applyBorder="1" applyAlignment="1">
      <alignment horizontal="right" wrapText="1"/>
    </xf>
    <xf numFmtId="0" fontId="13" fillId="40" borderId="0" xfId="6" applyFill="1" applyBorder="1"/>
    <xf numFmtId="185" fontId="13" fillId="0" borderId="0" xfId="5" applyNumberFormat="1" applyFont="1" applyFill="1"/>
    <xf numFmtId="0" fontId="0" fillId="0" borderId="88" xfId="0" applyBorder="1"/>
    <xf numFmtId="3" fontId="5" fillId="0" borderId="39" xfId="0" applyNumberFormat="1" applyFont="1" applyFill="1" applyBorder="1"/>
    <xf numFmtId="0" fontId="5" fillId="0" borderId="169" xfId="5" applyFont="1" applyFill="1" applyBorder="1"/>
    <xf numFmtId="166" fontId="7" fillId="0" borderId="123" xfId="13" applyFill="1" applyBorder="1"/>
    <xf numFmtId="3" fontId="8" fillId="0" borderId="141" xfId="199" applyNumberFormat="1" applyFont="1" applyFill="1" applyBorder="1"/>
    <xf numFmtId="165" fontId="13" fillId="0" borderId="173" xfId="1" applyFont="1" applyFill="1" applyBorder="1"/>
    <xf numFmtId="166" fontId="7" fillId="0" borderId="174" xfId="13" applyFill="1" applyBorder="1"/>
    <xf numFmtId="43" fontId="13" fillId="0" borderId="177" xfId="9" applyFont="1" applyFill="1" applyBorder="1" applyAlignment="1">
      <alignment horizontal="right" wrapText="1"/>
    </xf>
    <xf numFmtId="166" fontId="7" fillId="0" borderId="20" xfId="199" applyNumberFormat="1" applyFill="1" applyBorder="1"/>
    <xf numFmtId="0" fontId="7" fillId="9" borderId="90" xfId="5" applyFont="1" applyFill="1" applyBorder="1" applyAlignment="1">
      <alignment horizontal="left" wrapText="1"/>
    </xf>
    <xf numFmtId="3" fontId="7" fillId="0" borderId="10" xfId="199" applyNumberFormat="1" applyFill="1" applyBorder="1"/>
    <xf numFmtId="0" fontId="13" fillId="0" borderId="146" xfId="5" applyFont="1" applyFill="1" applyBorder="1"/>
    <xf numFmtId="0" fontId="7" fillId="0" borderId="122" xfId="5" applyFont="1" applyFill="1" applyBorder="1"/>
    <xf numFmtId="0" fontId="0" fillId="0" borderId="0" xfId="0"/>
    <xf numFmtId="168" fontId="0" fillId="0" borderId="12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165" fontId="5" fillId="0" borderId="0" xfId="1"/>
    <xf numFmtId="0" fontId="0" fillId="0" borderId="10" xfId="0" applyFill="1" applyBorder="1"/>
    <xf numFmtId="168" fontId="0" fillId="0" borderId="10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6" fillId="0" borderId="90" xfId="0" applyNumberFormat="1" applyFont="1" applyFill="1" applyBorder="1"/>
    <xf numFmtId="166" fontId="26" fillId="0" borderId="0" xfId="0" applyNumberFormat="1" applyFont="1" applyBorder="1"/>
    <xf numFmtId="166" fontId="26" fillId="0" borderId="91" xfId="0" applyNumberFormat="1" applyFont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166" fontId="26" fillId="0" borderId="96" xfId="0" applyNumberFormat="1" applyFont="1" applyFill="1" applyBorder="1"/>
    <xf numFmtId="3" fontId="0" fillId="0" borderId="90" xfId="0" applyNumberFormat="1" applyFill="1" applyBorder="1"/>
    <xf numFmtId="182" fontId="13" fillId="0" borderId="0" xfId="262" applyNumberFormat="1" applyFont="1" applyFill="1" applyBorder="1"/>
    <xf numFmtId="0" fontId="39" fillId="0" borderId="87" xfId="217" applyFont="1" applyFill="1" applyBorder="1" applyAlignment="1">
      <alignment horizontal="left" wrapText="1"/>
    </xf>
    <xf numFmtId="212" fontId="100" fillId="0" borderId="121" xfId="1" applyNumberFormat="1" applyFont="1" applyFill="1" applyBorder="1" applyAlignment="1" applyProtection="1"/>
    <xf numFmtId="165" fontId="0" fillId="0" borderId="42" xfId="1" applyFont="1" applyFill="1" applyBorder="1" applyAlignment="1" applyProtection="1"/>
    <xf numFmtId="165" fontId="0" fillId="0" borderId="49" xfId="1" applyFont="1" applyFill="1" applyBorder="1" applyAlignment="1" applyProtection="1"/>
    <xf numFmtId="166" fontId="26" fillId="0" borderId="0" xfId="0" applyNumberFormat="1" applyFont="1" applyFill="1" applyBorder="1"/>
    <xf numFmtId="166" fontId="26" fillId="0" borderId="41" xfId="0" applyNumberFormat="1" applyFont="1" applyBorder="1"/>
    <xf numFmtId="165" fontId="0" fillId="0" borderId="1" xfId="1" applyFont="1" applyBorder="1"/>
    <xf numFmtId="165" fontId="26" fillId="0" borderId="90" xfId="1" applyFont="1" applyFill="1" applyBorder="1"/>
    <xf numFmtId="165" fontId="0" fillId="0" borderId="121" xfId="1" applyFont="1" applyBorder="1"/>
    <xf numFmtId="165" fontId="8" fillId="40" borderId="3" xfId="1" applyFont="1" applyFill="1" applyBorder="1"/>
    <xf numFmtId="165" fontId="8" fillId="40" borderId="2" xfId="1" applyFont="1" applyFill="1" applyBorder="1"/>
    <xf numFmtId="171" fontId="13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6" fillId="0" borderId="93" xfId="0" applyNumberFormat="1" applyFont="1" applyBorder="1"/>
    <xf numFmtId="165" fontId="26" fillId="0" borderId="91" xfId="0" applyNumberFormat="1" applyFont="1" applyBorder="1"/>
    <xf numFmtId="2" fontId="0" fillId="41" borderId="10" xfId="0" applyNumberFormat="1" applyFont="1" applyFill="1" applyBorder="1" applyAlignment="1">
      <alignment horizontal="center"/>
    </xf>
    <xf numFmtId="166" fontId="0" fillId="41" borderId="12" xfId="0" applyNumberFormat="1" applyFill="1" applyBorder="1"/>
    <xf numFmtId="0" fontId="13" fillId="0" borderId="0" xfId="5" applyFont="1" applyFill="1" applyAlignment="1">
      <alignment horizontal="left"/>
    </xf>
    <xf numFmtId="0" fontId="13" fillId="0" borderId="119" xfId="5" applyFont="1" applyFill="1" applyBorder="1" applyAlignment="1">
      <alignment horizontal="center"/>
    </xf>
    <xf numFmtId="0" fontId="13" fillId="0" borderId="29" xfId="5" applyFont="1" applyFill="1" applyBorder="1"/>
    <xf numFmtId="165" fontId="0" fillId="0" borderId="0" xfId="1" applyNumberFormat="1" applyFont="1" applyFill="1"/>
    <xf numFmtId="168" fontId="13" fillId="40" borderId="66" xfId="8" applyNumberFormat="1" applyFont="1" applyFill="1" applyBorder="1"/>
    <xf numFmtId="0" fontId="19" fillId="40" borderId="0" xfId="0" applyFont="1" applyFill="1" applyAlignment="1">
      <alignment horizontal="center"/>
    </xf>
    <xf numFmtId="3" fontId="5" fillId="0" borderId="90" xfId="0" applyNumberFormat="1" applyFont="1" applyFill="1" applyBorder="1"/>
    <xf numFmtId="3" fontId="5" fillId="0" borderId="90" xfId="199" applyNumberFormat="1" applyFont="1" applyFill="1" applyBorder="1"/>
    <xf numFmtId="3" fontId="5" fillId="0" borderId="0" xfId="199" applyNumberFormat="1" applyFont="1" applyFill="1" applyBorder="1"/>
    <xf numFmtId="168" fontId="13" fillId="9" borderId="61" xfId="8" applyNumberFormat="1" applyFont="1" applyFill="1" applyBorder="1"/>
    <xf numFmtId="168" fontId="13" fillId="9" borderId="147" xfId="8" applyNumberFormat="1" applyFont="1" applyFill="1" applyBorder="1"/>
    <xf numFmtId="195" fontId="5" fillId="0" borderId="141" xfId="199" applyNumberFormat="1" applyFont="1" applyFill="1" applyBorder="1"/>
    <xf numFmtId="0" fontId="13" fillId="0" borderId="30" xfId="5" applyFont="1" applyFill="1" applyBorder="1" applyAlignment="1" applyProtection="1">
      <alignment horizontal="center"/>
    </xf>
    <xf numFmtId="0" fontId="13" fillId="0" borderId="30" xfId="5" applyFont="1" applyFill="1" applyBorder="1" applyAlignment="1">
      <alignment horizontal="center"/>
    </xf>
    <xf numFmtId="168" fontId="13" fillId="40" borderId="176" xfId="8" applyNumberFormat="1" applyFont="1" applyFill="1" applyBorder="1"/>
    <xf numFmtId="168" fontId="13" fillId="40" borderId="168" xfId="8" applyNumberFormat="1" applyFont="1" applyFill="1" applyBorder="1"/>
    <xf numFmtId="165" fontId="0" fillId="0" borderId="0" xfId="1" applyNumberFormat="1" applyFont="1"/>
    <xf numFmtId="166" fontId="0" fillId="42" borderId="19" xfId="0" applyNumberFormat="1" applyFill="1" applyBorder="1"/>
    <xf numFmtId="171" fontId="0" fillId="40" borderId="0" xfId="1" applyNumberFormat="1" applyFont="1" applyFill="1"/>
    <xf numFmtId="0" fontId="13" fillId="0" borderId="0" xfId="5" applyFont="1" applyFill="1" applyBorder="1" applyAlignment="1">
      <alignment horizontal="center"/>
    </xf>
    <xf numFmtId="187" fontId="7" fillId="44" borderId="2" xfId="8" applyNumberFormat="1" applyFill="1" applyBorder="1"/>
    <xf numFmtId="187" fontId="7" fillId="44" borderId="7" xfId="8" applyNumberFormat="1" applyFill="1" applyBorder="1"/>
    <xf numFmtId="0" fontId="7" fillId="9" borderId="172" xfId="5" applyFill="1" applyBorder="1"/>
    <xf numFmtId="182" fontId="13" fillId="40" borderId="2" xfId="5" applyNumberFormat="1" applyFont="1" applyFill="1" applyBorder="1"/>
    <xf numFmtId="3" fontId="26" fillId="9" borderId="89" xfId="5" applyNumberFormat="1" applyFont="1" applyFill="1" applyBorder="1"/>
    <xf numFmtId="0" fontId="5" fillId="9" borderId="0" xfId="5" applyFont="1" applyFill="1" applyAlignment="1">
      <alignment horizontal="center"/>
    </xf>
    <xf numFmtId="3" fontId="5" fillId="0" borderId="10" xfId="199" applyNumberFormat="1" applyFont="1" applyFill="1" applyBorder="1"/>
    <xf numFmtId="3" fontId="8" fillId="0" borderId="10" xfId="199" applyNumberFormat="1" applyFont="1" applyFill="1" applyBorder="1"/>
    <xf numFmtId="3" fontId="8" fillId="0" borderId="56" xfId="199" applyNumberFormat="1" applyFont="1" applyFill="1" applyBorder="1"/>
    <xf numFmtId="3" fontId="5" fillId="0" borderId="122" xfId="199" applyNumberFormat="1" applyFont="1" applyFill="1" applyBorder="1"/>
    <xf numFmtId="0" fontId="5" fillId="0" borderId="122" xfId="5" applyFont="1" applyFill="1" applyBorder="1"/>
    <xf numFmtId="165" fontId="13" fillId="0" borderId="121" xfId="1" applyFont="1" applyFill="1" applyBorder="1"/>
    <xf numFmtId="165" fontId="13" fillId="0" borderId="168" xfId="1" applyFont="1" applyFill="1" applyBorder="1"/>
    <xf numFmtId="166" fontId="5" fillId="40" borderId="0" xfId="0" applyNumberFormat="1" applyFont="1" applyFill="1" applyBorder="1"/>
    <xf numFmtId="196" fontId="7" fillId="40" borderId="62" xfId="199" applyNumberFormat="1" applyFill="1" applyBorder="1"/>
    <xf numFmtId="0" fontId="13" fillId="40" borderId="1" xfId="199" applyFont="1" applyFill="1" applyBorder="1" applyAlignment="1">
      <alignment horizontal="center"/>
    </xf>
    <xf numFmtId="0" fontId="13" fillId="40" borderId="0" xfId="199" applyFont="1" applyFill="1" applyBorder="1" applyAlignment="1">
      <alignment horizontal="center"/>
    </xf>
    <xf numFmtId="170" fontId="13" fillId="0" borderId="0" xfId="199" applyNumberFormat="1" applyFont="1" applyFill="1" applyBorder="1"/>
    <xf numFmtId="43" fontId="26" fillId="0" borderId="148" xfId="199" applyNumberFormat="1" applyFont="1" applyFill="1" applyBorder="1"/>
    <xf numFmtId="0" fontId="5" fillId="9" borderId="141" xfId="5" applyFont="1" applyFill="1" applyBorder="1" applyAlignment="1">
      <alignment horizontal="left" wrapText="1"/>
    </xf>
    <xf numFmtId="0" fontId="5" fillId="9" borderId="90" xfId="5" applyFont="1" applyFill="1" applyBorder="1" applyAlignment="1">
      <alignment horizontal="left" wrapText="1"/>
    </xf>
    <xf numFmtId="43" fontId="26" fillId="0" borderId="147" xfId="199" applyNumberFormat="1" applyFont="1" applyFill="1" applyBorder="1"/>
    <xf numFmtId="0" fontId="26" fillId="0" borderId="213" xfId="199" applyFont="1" applyFill="1" applyBorder="1"/>
    <xf numFmtId="0" fontId="13" fillId="0" borderId="214" xfId="199" applyFont="1" applyFill="1" applyBorder="1"/>
    <xf numFmtId="0" fontId="13" fillId="0" borderId="215" xfId="199" applyFont="1" applyFill="1" applyBorder="1" applyAlignment="1">
      <alignment horizontal="center"/>
    </xf>
    <xf numFmtId="0" fontId="17" fillId="0" borderId="217" xfId="199" applyFont="1" applyFill="1" applyBorder="1" applyAlignment="1">
      <alignment horizontal="center"/>
    </xf>
    <xf numFmtId="0" fontId="26" fillId="0" borderId="158" xfId="199" applyFont="1" applyFill="1" applyBorder="1" applyAlignment="1">
      <alignment horizontal="center"/>
    </xf>
    <xf numFmtId="0" fontId="17" fillId="0" borderId="145" xfId="199" applyFont="1" applyFill="1" applyBorder="1" applyAlignment="1">
      <alignment horizontal="center"/>
    </xf>
    <xf numFmtId="0" fontId="26" fillId="0" borderId="158" xfId="199" applyFont="1" applyFill="1" applyBorder="1"/>
    <xf numFmtId="173" fontId="18" fillId="0" borderId="145" xfId="199" applyNumberFormat="1" applyFont="1" applyFill="1" applyBorder="1" applyAlignment="1">
      <alignment horizontal="center"/>
    </xf>
    <xf numFmtId="0" fontId="18" fillId="0" borderId="145" xfId="199" applyFont="1" applyFill="1" applyBorder="1" applyAlignment="1">
      <alignment horizontal="center"/>
    </xf>
    <xf numFmtId="0" fontId="26" fillId="0" borderId="165" xfId="199" applyFont="1" applyFill="1" applyBorder="1"/>
    <xf numFmtId="0" fontId="17" fillId="0" borderId="164" xfId="199" applyFont="1" applyFill="1" applyBorder="1" applyAlignment="1">
      <alignment horizontal="center"/>
    </xf>
    <xf numFmtId="166" fontId="17" fillId="0" borderId="145" xfId="13" applyFont="1" applyFill="1" applyBorder="1" applyAlignment="1" applyProtection="1"/>
    <xf numFmtId="0" fontId="26" fillId="0" borderId="218" xfId="199" applyFont="1" applyFill="1" applyBorder="1"/>
    <xf numFmtId="4" fontId="26" fillId="0" borderId="219" xfId="199" applyNumberFormat="1" applyFont="1" applyFill="1" applyBorder="1"/>
    <xf numFmtId="166" fontId="26" fillId="0" borderId="205" xfId="199" applyNumberFormat="1" applyFont="1" applyFill="1" applyBorder="1"/>
    <xf numFmtId="166" fontId="17" fillId="0" borderId="222" xfId="13" applyFont="1" applyFill="1" applyBorder="1" applyAlignment="1" applyProtection="1"/>
    <xf numFmtId="0" fontId="26" fillId="0" borderId="64" xfId="199" applyFont="1" applyBorder="1"/>
    <xf numFmtId="0" fontId="7" fillId="0" borderId="223" xfId="199" applyBorder="1"/>
    <xf numFmtId="0" fontId="7" fillId="0" borderId="121" xfId="199" applyFont="1" applyBorder="1" applyAlignment="1">
      <alignment horizontal="center"/>
    </xf>
    <xf numFmtId="0" fontId="26" fillId="0" borderId="125" xfId="199" applyFont="1" applyFill="1" applyBorder="1"/>
    <xf numFmtId="0" fontId="7" fillId="0" borderId="224" xfId="199" applyBorder="1"/>
    <xf numFmtId="0" fontId="26" fillId="0" borderId="56" xfId="199" applyFont="1" applyFill="1" applyBorder="1"/>
    <xf numFmtId="181" fontId="26" fillId="0" borderId="121" xfId="13" applyNumberFormat="1" applyFont="1" applyFill="1" applyBorder="1" applyAlignment="1" applyProtection="1"/>
    <xf numFmtId="0" fontId="5" fillId="9" borderId="122" xfId="5" applyFont="1" applyFill="1" applyBorder="1" applyAlignment="1">
      <alignment horizontal="left" wrapText="1"/>
    </xf>
    <xf numFmtId="0" fontId="26" fillId="0" borderId="225" xfId="199" applyFont="1" applyFill="1" applyBorder="1"/>
    <xf numFmtId="166" fontId="26" fillId="0" borderId="226" xfId="13" applyFont="1" applyFill="1" applyBorder="1" applyAlignment="1" applyProtection="1"/>
    <xf numFmtId="181" fontId="26" fillId="0" borderId="227" xfId="13" applyNumberFormat="1" applyFont="1" applyFill="1" applyBorder="1" applyAlignment="1" applyProtection="1"/>
    <xf numFmtId="0" fontId="26" fillId="0" borderId="213" xfId="199" applyFont="1" applyBorder="1"/>
    <xf numFmtId="0" fontId="26" fillId="0" borderId="228" xfId="199" applyFont="1" applyBorder="1"/>
    <xf numFmtId="0" fontId="26" fillId="0" borderId="146" xfId="199" applyFont="1" applyBorder="1"/>
    <xf numFmtId="0" fontId="26" fillId="0" borderId="66" xfId="199" applyFont="1" applyBorder="1" applyAlignment="1">
      <alignment horizontal="center"/>
    </xf>
    <xf numFmtId="0" fontId="26" fillId="0" borderId="121" xfId="199" applyFont="1" applyBorder="1" applyAlignment="1">
      <alignment horizontal="center"/>
    </xf>
    <xf numFmtId="0" fontId="26" fillId="0" borderId="224" xfId="199" applyFont="1" applyBorder="1"/>
    <xf numFmtId="206" fontId="26" fillId="0" borderId="121" xfId="253" applyNumberFormat="1" applyFont="1" applyFill="1" applyBorder="1" applyAlignment="1" applyProtection="1"/>
    <xf numFmtId="0" fontId="5" fillId="9" borderId="158" xfId="5" applyFont="1" applyFill="1" applyBorder="1" applyAlignment="1">
      <alignment horizontal="left" wrapText="1"/>
    </xf>
    <xf numFmtId="166" fontId="26" fillId="0" borderId="229" xfId="199" applyNumberFormat="1" applyFont="1" applyBorder="1"/>
    <xf numFmtId="166" fontId="26" fillId="0" borderId="230" xfId="199" applyNumberFormat="1" applyFont="1" applyBorder="1"/>
    <xf numFmtId="206" fontId="26" fillId="0" borderId="231" xfId="253" applyNumberFormat="1" applyFont="1" applyFill="1" applyBorder="1" applyAlignment="1" applyProtection="1"/>
    <xf numFmtId="181" fontId="0" fillId="46" borderId="0" xfId="13" applyNumberFormat="1" applyFont="1" applyFill="1" applyBorder="1" applyAlignment="1" applyProtection="1"/>
    <xf numFmtId="166" fontId="13" fillId="0" borderId="0" xfId="199" applyNumberFormat="1" applyFont="1" applyFill="1"/>
    <xf numFmtId="165" fontId="26" fillId="0" borderId="99" xfId="1" applyFont="1" applyFill="1" applyBorder="1"/>
    <xf numFmtId="165" fontId="0" fillId="0" borderId="2" xfId="1" applyFont="1" applyBorder="1"/>
    <xf numFmtId="165" fontId="0" fillId="0" borderId="123" xfId="1" applyFont="1" applyBorder="1"/>
    <xf numFmtId="0" fontId="5" fillId="0" borderId="1" xfId="199" applyFont="1" applyBorder="1" applyAlignment="1">
      <alignment horizontal="center" vertical="center"/>
    </xf>
    <xf numFmtId="10" fontId="0" fillId="0" borderId="0" xfId="4" applyNumberFormat="1" applyFont="1"/>
    <xf numFmtId="2" fontId="2" fillId="0" borderId="0" xfId="303" applyNumberFormat="1"/>
    <xf numFmtId="185" fontId="13" fillId="47" borderId="0" xfId="6" applyNumberFormat="1" applyFill="1"/>
    <xf numFmtId="0" fontId="5" fillId="40" borderId="0" xfId="5" applyFont="1" applyFill="1"/>
    <xf numFmtId="0" fontId="5" fillId="40" borderId="0" xfId="6" applyFont="1" applyFill="1" applyBorder="1"/>
    <xf numFmtId="0" fontId="100" fillId="40" borderId="0" xfId="10" applyNumberFormat="1" applyFont="1" applyFill="1" applyBorder="1"/>
    <xf numFmtId="0" fontId="5" fillId="40" borderId="0" xfId="5" applyFont="1" applyFill="1" applyBorder="1"/>
    <xf numFmtId="182" fontId="13" fillId="0" borderId="0" xfId="5" applyNumberFormat="1" applyFont="1" applyFill="1"/>
    <xf numFmtId="168" fontId="13" fillId="40" borderId="30" xfId="8" applyNumberFormat="1" applyFont="1" applyFill="1" applyBorder="1"/>
    <xf numFmtId="168" fontId="13" fillId="40" borderId="169" xfId="8" applyNumberFormat="1" applyFont="1" applyFill="1" applyBorder="1"/>
    <xf numFmtId="168" fontId="26" fillId="40" borderId="176" xfId="13" applyNumberFormat="1" applyFont="1" applyFill="1" applyBorder="1"/>
    <xf numFmtId="168" fontId="26" fillId="40" borderId="183" xfId="13" applyNumberFormat="1" applyFont="1" applyFill="1" applyBorder="1"/>
    <xf numFmtId="17" fontId="112" fillId="40" borderId="0" xfId="5" applyNumberFormat="1" applyFont="1" applyFill="1" applyBorder="1" applyAlignment="1">
      <alignment horizontal="left"/>
    </xf>
    <xf numFmtId="0" fontId="111" fillId="9" borderId="0" xfId="5" applyFont="1" applyFill="1" applyBorder="1"/>
    <xf numFmtId="17" fontId="112" fillId="40" borderId="0" xfId="5" quotePrefix="1" applyNumberFormat="1" applyFont="1" applyFill="1" applyBorder="1" applyAlignment="1">
      <alignment horizontal="left"/>
    </xf>
    <xf numFmtId="0" fontId="112" fillId="9" borderId="0" xfId="5" applyFont="1" applyFill="1" applyBorder="1"/>
    <xf numFmtId="187" fontId="111" fillId="9" borderId="0" xfId="147" applyNumberFormat="1" applyFont="1" applyFill="1" applyBorder="1"/>
    <xf numFmtId="43" fontId="112" fillId="40" borderId="0" xfId="9" applyNumberFormat="1" applyFont="1" applyFill="1" applyBorder="1" applyAlignment="1">
      <alignment horizontal="left"/>
    </xf>
    <xf numFmtId="171" fontId="112" fillId="9" borderId="0" xfId="1" applyNumberFormat="1" applyFont="1" applyFill="1" applyBorder="1" applyAlignment="1">
      <alignment horizontal="left"/>
    </xf>
    <xf numFmtId="2" fontId="112" fillId="9" borderId="0" xfId="9" applyNumberFormat="1" applyFont="1" applyFill="1" applyBorder="1" applyAlignment="1">
      <alignment horizontal="right"/>
    </xf>
    <xf numFmtId="171" fontId="112" fillId="9" borderId="0" xfId="5" applyNumberFormat="1" applyFont="1" applyFill="1" applyBorder="1" applyAlignment="1">
      <alignment horizontal="left"/>
    </xf>
    <xf numFmtId="0" fontId="127" fillId="9" borderId="0" xfId="5" applyFont="1" applyFill="1" applyBorder="1"/>
    <xf numFmtId="10" fontId="111" fillId="9" borderId="0" xfId="4" applyNumberFormat="1" applyFont="1" applyFill="1" applyBorder="1"/>
    <xf numFmtId="171" fontId="111" fillId="9" borderId="0" xfId="5" applyNumberFormat="1" applyFont="1" applyFill="1" applyBorder="1"/>
    <xf numFmtId="10" fontId="111" fillId="9" borderId="0" xfId="5" applyNumberFormat="1" applyFont="1" applyFill="1" applyBorder="1"/>
    <xf numFmtId="214" fontId="118" fillId="9" borderId="0" xfId="1" applyNumberFormat="1" applyFont="1" applyFill="1" applyBorder="1"/>
    <xf numFmtId="214" fontId="119" fillId="0" borderId="0" xfId="1" applyNumberFormat="1" applyFont="1" applyFill="1" applyBorder="1" applyAlignment="1">
      <alignment horizontal="left"/>
    </xf>
    <xf numFmtId="171" fontId="13" fillId="48" borderId="0" xfId="1" applyNumberFormat="1" applyFont="1" applyFill="1" applyBorder="1"/>
    <xf numFmtId="171" fontId="13" fillId="48" borderId="0" xfId="1" applyNumberFormat="1" applyFont="1" applyFill="1"/>
    <xf numFmtId="0" fontId="103" fillId="0" borderId="0" xfId="5" applyFont="1" applyFill="1" applyAlignment="1">
      <alignment horizontal="left"/>
    </xf>
    <xf numFmtId="0" fontId="100" fillId="0" borderId="0" xfId="5" applyFont="1" applyFill="1" applyAlignment="1">
      <alignment horizontal="center"/>
    </xf>
    <xf numFmtId="43" fontId="7" fillId="0" borderId="0" xfId="199" applyNumberFormat="1"/>
    <xf numFmtId="171" fontId="111" fillId="0" borderId="0" xfId="1" applyNumberFormat="1" applyFont="1"/>
    <xf numFmtId="168" fontId="0" fillId="48" borderId="3" xfId="1" applyNumberFormat="1" applyFont="1" applyFill="1" applyBorder="1" applyAlignment="1" applyProtection="1"/>
    <xf numFmtId="168" fontId="0" fillId="48" borderId="12" xfId="1" applyNumberFormat="1" applyFont="1" applyFill="1" applyBorder="1" applyAlignment="1" applyProtection="1"/>
    <xf numFmtId="0" fontId="101" fillId="40" borderId="86" xfId="5" applyFont="1" applyFill="1" applyBorder="1" applyAlignment="1">
      <alignment horizontal="center"/>
    </xf>
    <xf numFmtId="0" fontId="101" fillId="40" borderId="3" xfId="5" applyFont="1" applyFill="1" applyBorder="1" applyAlignment="1">
      <alignment horizontal="center"/>
    </xf>
    <xf numFmtId="168" fontId="13" fillId="40" borderId="0" xfId="8" applyNumberFormat="1" applyFont="1" applyFill="1" applyBorder="1"/>
    <xf numFmtId="0" fontId="13" fillId="40" borderId="9" xfId="5" applyFont="1" applyFill="1" applyBorder="1"/>
    <xf numFmtId="0" fontId="13" fillId="40" borderId="0" xfId="5" applyFont="1" applyFill="1" applyBorder="1"/>
    <xf numFmtId="0" fontId="13" fillId="40" borderId="3" xfId="5" applyFont="1" applyFill="1" applyBorder="1"/>
    <xf numFmtId="0" fontId="13" fillId="40" borderId="6" xfId="5" applyFont="1" applyFill="1" applyBorder="1"/>
    <xf numFmtId="0" fontId="13" fillId="40" borderId="7" xfId="5" applyFont="1" applyFill="1" applyBorder="1"/>
    <xf numFmtId="0" fontId="13" fillId="40" borderId="29" xfId="5" applyFont="1" applyFill="1" applyBorder="1"/>
    <xf numFmtId="0" fontId="26" fillId="40" borderId="0" xfId="199" applyFont="1" applyFill="1"/>
    <xf numFmtId="0" fontId="26" fillId="40" borderId="86" xfId="199" applyFont="1" applyFill="1" applyBorder="1" applyAlignment="1">
      <alignment horizontal="center"/>
    </xf>
    <xf numFmtId="0" fontId="26" fillId="40" borderId="215" xfId="199" applyFont="1" applyFill="1" applyBorder="1"/>
    <xf numFmtId="0" fontId="13" fillId="40" borderId="216" xfId="199" applyFont="1" applyFill="1" applyBorder="1" applyAlignment="1">
      <alignment horizontal="center"/>
    </xf>
    <xf numFmtId="0" fontId="26" fillId="40" borderId="215" xfId="199" applyFont="1" applyFill="1" applyBorder="1" applyAlignment="1">
      <alignment horizontal="center"/>
    </xf>
    <xf numFmtId="0" fontId="13" fillId="40" borderId="41" xfId="199" applyFont="1" applyFill="1" applyBorder="1" applyAlignment="1">
      <alignment horizontal="center"/>
    </xf>
    <xf numFmtId="0" fontId="13" fillId="40" borderId="135" xfId="199" applyFont="1" applyFill="1" applyBorder="1" applyAlignment="1">
      <alignment horizontal="center"/>
    </xf>
    <xf numFmtId="0" fontId="13" fillId="40" borderId="133" xfId="199" applyFont="1" applyFill="1" applyBorder="1" applyAlignment="1">
      <alignment horizontal="center"/>
    </xf>
    <xf numFmtId="0" fontId="13" fillId="40" borderId="194" xfId="199" applyFont="1" applyFill="1" applyBorder="1" applyAlignment="1">
      <alignment horizontal="center"/>
    </xf>
    <xf numFmtId="0" fontId="13" fillId="40" borderId="193" xfId="199" applyFont="1" applyFill="1" applyBorder="1" applyAlignment="1">
      <alignment horizontal="center"/>
    </xf>
    <xf numFmtId="0" fontId="13" fillId="40" borderId="10" xfId="199" applyFont="1" applyFill="1" applyBorder="1" applyAlignment="1">
      <alignment horizontal="center"/>
    </xf>
    <xf numFmtId="0" fontId="26" fillId="40" borderId="135" xfId="199" applyFont="1" applyFill="1" applyBorder="1" applyAlignment="1">
      <alignment horizontal="center"/>
    </xf>
    <xf numFmtId="0" fontId="26" fillId="40" borderId="41" xfId="199" applyFont="1" applyFill="1" applyBorder="1" applyAlignment="1">
      <alignment horizontal="center"/>
    </xf>
    <xf numFmtId="0" fontId="13" fillId="40" borderId="132" xfId="199" applyFont="1" applyFill="1" applyBorder="1" applyAlignment="1">
      <alignment horizontal="center"/>
    </xf>
    <xf numFmtId="0" fontId="26" fillId="40" borderId="47" xfId="199" applyFont="1" applyFill="1" applyBorder="1" applyAlignment="1">
      <alignment horizontal="center"/>
    </xf>
    <xf numFmtId="0" fontId="26" fillId="40" borderId="134" xfId="199" applyFont="1" applyFill="1" applyBorder="1" applyAlignment="1">
      <alignment horizontal="center"/>
    </xf>
    <xf numFmtId="166" fontId="26" fillId="40" borderId="10" xfId="199" applyNumberFormat="1" applyFont="1" applyFill="1" applyBorder="1"/>
    <xf numFmtId="166" fontId="26" fillId="40" borderId="41" xfId="199" applyNumberFormat="1" applyFont="1" applyFill="1" applyBorder="1"/>
    <xf numFmtId="166" fontId="26" fillId="40" borderId="135" xfId="199" applyNumberFormat="1" applyFont="1" applyFill="1" applyBorder="1"/>
    <xf numFmtId="166" fontId="26" fillId="40" borderId="220" xfId="199" applyNumberFormat="1" applyFont="1" applyFill="1" applyBorder="1"/>
    <xf numFmtId="166" fontId="26" fillId="40" borderId="205" xfId="199" applyNumberFormat="1" applyFont="1" applyFill="1" applyBorder="1"/>
    <xf numFmtId="166" fontId="26" fillId="40" borderId="221" xfId="199" applyNumberFormat="1" applyFont="1" applyFill="1" applyBorder="1"/>
    <xf numFmtId="0" fontId="19" fillId="40" borderId="0" xfId="199" applyFont="1" applyFill="1" applyBorder="1" applyAlignment="1">
      <alignment horizontal="center"/>
    </xf>
    <xf numFmtId="17" fontId="13" fillId="40" borderId="1" xfId="199" applyNumberFormat="1" applyFont="1" applyFill="1" applyBorder="1" applyAlignment="1">
      <alignment horizontal="center"/>
    </xf>
    <xf numFmtId="0" fontId="19" fillId="40" borderId="1" xfId="199" applyFont="1" applyFill="1" applyBorder="1" applyAlignment="1">
      <alignment horizontal="center"/>
    </xf>
    <xf numFmtId="0" fontId="26" fillId="40" borderId="62" xfId="199" applyFont="1" applyFill="1" applyBorder="1" applyAlignment="1">
      <alignment horizontal="center"/>
    </xf>
    <xf numFmtId="166" fontId="26" fillId="40" borderId="0" xfId="13" applyFont="1" applyFill="1" applyBorder="1" applyAlignment="1" applyProtection="1"/>
    <xf numFmtId="166" fontId="26" fillId="40" borderId="0" xfId="199" applyNumberFormat="1" applyFont="1" applyFill="1"/>
    <xf numFmtId="0" fontId="24" fillId="9" borderId="0" xfId="5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17" fontId="7" fillId="9" borderId="0" xfId="5" applyNumberFormat="1" applyFont="1" applyFill="1" applyAlignment="1">
      <alignment horizontal="right"/>
    </xf>
    <xf numFmtId="0" fontId="13" fillId="0" borderId="0" xfId="5" applyFont="1" applyFill="1" applyBorder="1" applyAlignment="1">
      <alignment horizontal="center"/>
    </xf>
    <xf numFmtId="0" fontId="128" fillId="0" borderId="232" xfId="0" applyFont="1" applyFill="1" applyBorder="1" applyAlignment="1">
      <alignment vertical="center" wrapText="1"/>
    </xf>
    <xf numFmtId="171" fontId="13" fillId="41" borderId="0" xfId="1" applyNumberFormat="1" applyFont="1" applyFill="1" applyBorder="1"/>
    <xf numFmtId="171" fontId="13" fillId="41" borderId="0" xfId="1" applyNumberFormat="1" applyFont="1" applyFill="1"/>
    <xf numFmtId="2" fontId="0" fillId="41" borderId="12" xfId="0" applyNumberFormat="1" applyFill="1" applyBorder="1" applyAlignment="1">
      <alignment horizontal="center"/>
    </xf>
    <xf numFmtId="2" fontId="0" fillId="41" borderId="0" xfId="0" applyNumberFormat="1" applyFont="1" applyFill="1" applyBorder="1" applyAlignment="1">
      <alignment horizontal="center"/>
    </xf>
    <xf numFmtId="2" fontId="0" fillId="41" borderId="22" xfId="0" applyNumberFormat="1" applyFont="1" applyFill="1" applyBorder="1" applyAlignment="1">
      <alignment horizontal="center"/>
    </xf>
    <xf numFmtId="2" fontId="0" fillId="41" borderId="10" xfId="0" applyNumberFormat="1" applyFill="1" applyBorder="1" applyAlignment="1">
      <alignment horizontal="center"/>
    </xf>
    <xf numFmtId="166" fontId="0" fillId="41" borderId="19" xfId="0" applyNumberFormat="1" applyFill="1" applyBorder="1"/>
    <xf numFmtId="2" fontId="0" fillId="41" borderId="8" xfId="0" applyNumberFormat="1" applyFill="1" applyBorder="1" applyAlignment="1">
      <alignment horizontal="center"/>
    </xf>
    <xf numFmtId="2" fontId="0" fillId="41" borderId="5" xfId="0" applyNumberFormat="1" applyFill="1" applyBorder="1" applyAlignment="1">
      <alignment horizontal="center"/>
    </xf>
    <xf numFmtId="166" fontId="0" fillId="41" borderId="70" xfId="0" applyNumberFormat="1" applyFill="1" applyBorder="1"/>
    <xf numFmtId="2" fontId="0" fillId="41" borderId="70" xfId="0" applyNumberFormat="1" applyFill="1" applyBorder="1" applyAlignment="1">
      <alignment horizontal="center"/>
    </xf>
    <xf numFmtId="166" fontId="0" fillId="41" borderId="15" xfId="0" applyNumberFormat="1" applyFill="1" applyBorder="1"/>
    <xf numFmtId="2" fontId="0" fillId="41" borderId="14" xfId="0" applyNumberFormat="1" applyFill="1" applyBorder="1" applyAlignment="1">
      <alignment horizontal="center"/>
    </xf>
    <xf numFmtId="2" fontId="0" fillId="41" borderId="0" xfId="0" applyNumberFormat="1" applyFill="1" applyBorder="1" applyAlignment="1">
      <alignment horizontal="center"/>
    </xf>
    <xf numFmtId="2" fontId="0" fillId="41" borderId="0" xfId="0" applyNumberFormat="1" applyFill="1" applyAlignment="1">
      <alignment horizontal="center"/>
    </xf>
    <xf numFmtId="165" fontId="5" fillId="41" borderId="3" xfId="1" applyFill="1" applyBorder="1" applyAlignment="1">
      <alignment horizontal="right"/>
    </xf>
    <xf numFmtId="168" fontId="13" fillId="40" borderId="99" xfId="8" applyNumberFormat="1" applyFont="1" applyFill="1" applyBorder="1"/>
    <xf numFmtId="165" fontId="13" fillId="0" borderId="147" xfId="1" applyFont="1" applyFill="1" applyBorder="1"/>
    <xf numFmtId="168" fontId="7" fillId="41" borderId="58" xfId="1" applyNumberFormat="1" applyFont="1" applyFill="1" applyBorder="1" applyAlignment="1" applyProtection="1"/>
    <xf numFmtId="168" fontId="7" fillId="41" borderId="10" xfId="1" applyNumberFormat="1" applyFont="1" applyFill="1" applyBorder="1" applyAlignment="1" applyProtection="1"/>
    <xf numFmtId="3" fontId="7" fillId="41" borderId="4" xfId="0" applyNumberFormat="1" applyFont="1" applyFill="1" applyBorder="1" applyAlignment="1">
      <alignment horizontal="right"/>
    </xf>
    <xf numFmtId="3" fontId="7" fillId="41" borderId="1" xfId="0" applyNumberFormat="1" applyFont="1" applyFill="1" applyBorder="1" applyAlignment="1">
      <alignment horizontal="right"/>
    </xf>
    <xf numFmtId="3" fontId="7" fillId="41" borderId="3" xfId="0" applyNumberFormat="1" applyFont="1" applyFill="1" applyBorder="1" applyAlignment="1">
      <alignment horizontal="right"/>
    </xf>
    <xf numFmtId="165" fontId="5" fillId="41" borderId="4" xfId="1" applyFill="1" applyBorder="1" applyAlignment="1">
      <alignment horizontal="right"/>
    </xf>
    <xf numFmtId="165" fontId="5" fillId="41" borderId="1" xfId="1" applyFill="1" applyBorder="1" applyAlignment="1">
      <alignment horizontal="right"/>
    </xf>
    <xf numFmtId="165" fontId="5" fillId="41" borderId="2" xfId="1" applyFill="1" applyBorder="1" applyAlignment="1">
      <alignment horizontal="right"/>
    </xf>
    <xf numFmtId="171" fontId="5" fillId="41" borderId="0" xfId="1" applyNumberFormat="1" applyFill="1" applyBorder="1" applyAlignment="1">
      <alignment horizontal="right"/>
    </xf>
    <xf numFmtId="168" fontId="0" fillId="41" borderId="26" xfId="1" applyNumberFormat="1" applyFont="1" applyFill="1" applyBorder="1" applyAlignment="1" applyProtection="1"/>
    <xf numFmtId="168" fontId="0" fillId="41" borderId="10" xfId="1" applyNumberFormat="1" applyFont="1" applyFill="1" applyBorder="1" applyAlignment="1" applyProtection="1"/>
    <xf numFmtId="168" fontId="0" fillId="41" borderId="18" xfId="1" applyNumberFormat="1" applyFont="1" applyFill="1" applyBorder="1" applyAlignment="1" applyProtection="1"/>
    <xf numFmtId="168" fontId="26" fillId="40" borderId="182" xfId="13" applyNumberFormat="1" applyFont="1" applyFill="1" applyBorder="1"/>
    <xf numFmtId="43" fontId="26" fillId="9" borderId="0" xfId="5" applyNumberFormat="1" applyFont="1" applyFill="1" applyBorder="1"/>
    <xf numFmtId="0" fontId="101" fillId="40" borderId="2" xfId="5" applyFont="1" applyFill="1" applyBorder="1" applyAlignment="1">
      <alignment horizontal="center"/>
    </xf>
    <xf numFmtId="0" fontId="101" fillId="40" borderId="123" xfId="5" applyFont="1" applyFill="1" applyBorder="1" applyAlignment="1">
      <alignment horizontal="center"/>
    </xf>
    <xf numFmtId="186" fontId="1" fillId="49" borderId="0" xfId="306" applyNumberFormat="1" applyFill="1"/>
    <xf numFmtId="0" fontId="13" fillId="0" borderId="24" xfId="5" applyFont="1" applyBorder="1" applyAlignment="1" applyProtection="1">
      <alignment horizontal="center"/>
    </xf>
    <xf numFmtId="0" fontId="13" fillId="44" borderId="0" xfId="5" applyFont="1" applyFill="1" applyBorder="1"/>
    <xf numFmtId="43" fontId="18" fillId="44" borderId="0" xfId="5" applyNumberFormat="1" applyFont="1" applyFill="1" applyAlignment="1">
      <alignment horizontal="left"/>
    </xf>
    <xf numFmtId="177" fontId="0" fillId="0" borderId="0" xfId="4" applyNumberFormat="1" applyFont="1" applyFill="1"/>
    <xf numFmtId="176" fontId="7" fillId="44" borderId="6" xfId="0" applyNumberFormat="1" applyFont="1" applyFill="1" applyBorder="1"/>
    <xf numFmtId="0" fontId="0" fillId="44" borderId="0" xfId="0" applyFill="1"/>
    <xf numFmtId="0" fontId="5" fillId="44" borderId="0" xfId="0" applyFont="1" applyFill="1"/>
    <xf numFmtId="4" fontId="7" fillId="42" borderId="3" xfId="0" applyNumberFormat="1" applyFont="1" applyFill="1" applyBorder="1" applyAlignment="1">
      <alignment horizontal="right"/>
    </xf>
    <xf numFmtId="2" fontId="0" fillId="42" borderId="7" xfId="0" applyNumberFormat="1" applyFill="1" applyBorder="1" applyAlignment="1">
      <alignment horizontal="center"/>
    </xf>
    <xf numFmtId="4" fontId="7" fillId="42" borderId="0" xfId="0" applyNumberFormat="1" applyFont="1" applyFill="1" applyBorder="1" applyAlignment="1">
      <alignment horizontal="right"/>
    </xf>
    <xf numFmtId="2" fontId="0" fillId="42" borderId="6" xfId="0" applyNumberFormat="1" applyFill="1" applyBorder="1" applyAlignment="1">
      <alignment horizontal="center"/>
    </xf>
    <xf numFmtId="166" fontId="0" fillId="42" borderId="4" xfId="0" applyNumberFormat="1" applyFill="1" applyBorder="1"/>
    <xf numFmtId="2" fontId="0" fillId="42" borderId="9" xfId="0" applyNumberFormat="1" applyFill="1" applyBorder="1" applyAlignment="1">
      <alignment horizontal="center"/>
    </xf>
    <xf numFmtId="166" fontId="0" fillId="42" borderId="1" xfId="0" applyNumberFormat="1" applyFill="1" applyBorder="1"/>
    <xf numFmtId="2" fontId="0" fillId="42" borderId="0" xfId="0" applyNumberFormat="1" applyFill="1" applyBorder="1" applyAlignment="1">
      <alignment horizontal="center"/>
    </xf>
    <xf numFmtId="2" fontId="0" fillId="42" borderId="3" xfId="0" applyNumberFormat="1" applyFill="1" applyBorder="1" applyAlignment="1">
      <alignment horizontal="center"/>
    </xf>
    <xf numFmtId="2" fontId="0" fillId="42" borderId="0" xfId="0" applyNumberFormat="1" applyFont="1" applyFill="1" applyBorder="1" applyAlignment="1">
      <alignment horizontal="center"/>
    </xf>
    <xf numFmtId="2" fontId="0" fillId="44" borderId="12" xfId="0" applyNumberFormat="1" applyFill="1" applyBorder="1" applyAlignment="1">
      <alignment horizontal="center"/>
    </xf>
    <xf numFmtId="168" fontId="7" fillId="44" borderId="0" xfId="1" applyNumberFormat="1" applyFont="1" applyFill="1" applyBorder="1" applyAlignment="1" applyProtection="1"/>
    <xf numFmtId="165" fontId="7" fillId="44" borderId="1" xfId="1" applyFont="1" applyFill="1" applyBorder="1" applyAlignment="1">
      <alignment horizontal="right"/>
    </xf>
    <xf numFmtId="168" fontId="7" fillId="44" borderId="22" xfId="1" applyNumberFormat="1" applyFont="1" applyFill="1" applyBorder="1" applyAlignment="1" applyProtection="1"/>
    <xf numFmtId="168" fontId="5" fillId="44" borderId="10" xfId="1" applyNumberFormat="1" applyFill="1" applyBorder="1" applyAlignment="1" applyProtection="1"/>
    <xf numFmtId="168" fontId="5" fillId="44" borderId="0" xfId="1" applyNumberFormat="1" applyFill="1" applyBorder="1" applyAlignment="1" applyProtection="1"/>
    <xf numFmtId="2" fontId="0" fillId="44" borderId="0" xfId="0" applyNumberFormat="1" applyFill="1" applyAlignment="1">
      <alignment horizontal="center"/>
    </xf>
    <xf numFmtId="0" fontId="5" fillId="0" borderId="10" xfId="0" applyFont="1" applyFill="1" applyBorder="1"/>
    <xf numFmtId="0" fontId="5" fillId="0" borderId="18" xfId="0" applyFont="1" applyFill="1" applyBorder="1"/>
    <xf numFmtId="171" fontId="5" fillId="0" borderId="0" xfId="1" applyNumberFormat="1" applyFont="1"/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3" fontId="13" fillId="0" borderId="0" xfId="5" applyNumberFormat="1" applyFont="1" applyFill="1" applyBorder="1"/>
    <xf numFmtId="0" fontId="12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5" xfId="0" applyFont="1" applyFill="1" applyBorder="1"/>
    <xf numFmtId="0" fontId="8" fillId="0" borderId="23" xfId="0" applyFont="1" applyFill="1" applyBorder="1"/>
    <xf numFmtId="0" fontId="8" fillId="0" borderId="9" xfId="0" applyFont="1" applyFill="1" applyBorder="1"/>
    <xf numFmtId="0" fontId="8" fillId="0" borderId="26" xfId="0" applyFont="1" applyFill="1" applyBorder="1"/>
    <xf numFmtId="0" fontId="8" fillId="0" borderId="27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1" fillId="0" borderId="23" xfId="3" applyFont="1" applyFill="1" applyBorder="1" applyAlignment="1">
      <alignment horizontal="center" wrapText="1"/>
    </xf>
    <xf numFmtId="0" fontId="11" fillId="0" borderId="4" xfId="3" applyFont="1" applyFill="1" applyBorder="1" applyAlignment="1">
      <alignment horizontal="center" wrapText="1"/>
    </xf>
    <xf numFmtId="0" fontId="8" fillId="0" borderId="31" xfId="0" applyFont="1" applyFill="1" applyBorder="1"/>
    <xf numFmtId="0" fontId="8" fillId="0" borderId="6" xfId="0" applyFont="1" applyFill="1" applyBorder="1"/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34" xfId="0" applyFont="1" applyFill="1" applyBorder="1"/>
    <xf numFmtId="0" fontId="8" fillId="0" borderId="7" xfId="0" applyFont="1" applyFill="1" applyBorder="1"/>
    <xf numFmtId="0" fontId="8" fillId="0" borderId="3" xfId="0" applyFont="1" applyFill="1" applyBorder="1"/>
    <xf numFmtId="0" fontId="8" fillId="0" borderId="19" xfId="0" applyFont="1" applyFill="1" applyBorder="1"/>
    <xf numFmtId="0" fontId="8" fillId="0" borderId="20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/>
    <xf numFmtId="165" fontId="8" fillId="0" borderId="1" xfId="1" applyFont="1" applyFill="1" applyBorder="1" applyAlignment="1" applyProtection="1"/>
    <xf numFmtId="3" fontId="8" fillId="0" borderId="1" xfId="1" applyNumberFormat="1" applyFont="1" applyFill="1" applyBorder="1" applyAlignment="1" applyProtection="1"/>
    <xf numFmtId="171" fontId="8" fillId="0" borderId="6" xfId="1" applyNumberFormat="1" applyFont="1" applyFill="1" applyBorder="1"/>
    <xf numFmtId="171" fontId="8" fillId="0" borderId="1" xfId="1" applyNumberFormat="1" applyFont="1" applyFill="1" applyBorder="1"/>
    <xf numFmtId="0" fontId="9" fillId="0" borderId="21" xfId="0" applyFont="1" applyFill="1" applyBorder="1" applyAlignment="1">
      <alignment horizontal="left"/>
    </xf>
    <xf numFmtId="0" fontId="8" fillId="0" borderId="1" xfId="0" applyFont="1" applyFill="1" applyBorder="1"/>
    <xf numFmtId="3" fontId="8" fillId="0" borderId="1" xfId="1" applyNumberFormat="1" applyFont="1" applyFill="1" applyBorder="1"/>
    <xf numFmtId="169" fontId="8" fillId="0" borderId="6" xfId="0" applyNumberFormat="1" applyFont="1" applyFill="1" applyBorder="1" applyAlignment="1">
      <alignment horizontal="center"/>
    </xf>
    <xf numFmtId="0" fontId="9" fillId="0" borderId="3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165" fontId="8" fillId="0" borderId="1" xfId="1" applyFont="1" applyFill="1" applyBorder="1" applyAlignment="1" applyProtection="1">
      <alignment horizontal="right"/>
    </xf>
    <xf numFmtId="171" fontId="8" fillId="0" borderId="1" xfId="1" applyNumberFormat="1" applyFont="1" applyFill="1" applyBorder="1" applyAlignment="1" applyProtection="1"/>
    <xf numFmtId="171" fontId="8" fillId="0" borderId="5" xfId="1" applyNumberFormat="1" applyFont="1" applyFill="1" applyBorder="1" applyAlignment="1" applyProtection="1"/>
    <xf numFmtId="0" fontId="8" fillId="0" borderId="1" xfId="0" applyFont="1" applyFill="1" applyBorder="1" applyAlignment="1"/>
    <xf numFmtId="2" fontId="8" fillId="0" borderId="1" xfId="0" applyNumberFormat="1" applyFont="1" applyFill="1" applyBorder="1"/>
    <xf numFmtId="169" fontId="8" fillId="0" borderId="6" xfId="1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/>
    <xf numFmtId="3" fontId="8" fillId="0" borderId="6" xfId="1" applyNumberFormat="1" applyFont="1" applyFill="1" applyBorder="1" applyAlignment="1" applyProtection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165" fontId="8" fillId="0" borderId="2" xfId="1" applyFont="1" applyFill="1" applyBorder="1" applyAlignment="1" applyProtection="1"/>
    <xf numFmtId="3" fontId="8" fillId="0" borderId="7" xfId="1" applyNumberFormat="1" applyFont="1" applyFill="1" applyBorder="1" applyAlignment="1" applyProtection="1"/>
    <xf numFmtId="169" fontId="8" fillId="0" borderId="7" xfId="1" applyNumberFormat="1" applyFont="1" applyFill="1" applyBorder="1" applyAlignment="1" applyProtection="1">
      <alignment horizontal="center"/>
    </xf>
    <xf numFmtId="165" fontId="8" fillId="0" borderId="0" xfId="1" applyFont="1" applyFill="1" applyBorder="1" applyAlignment="1" applyProtection="1"/>
    <xf numFmtId="3" fontId="8" fillId="0" borderId="5" xfId="1" applyNumberFormat="1" applyFont="1" applyFill="1" applyBorder="1" applyAlignment="1" applyProtection="1"/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166" fontId="9" fillId="0" borderId="21" xfId="0" applyNumberFormat="1" applyFont="1" applyFill="1" applyBorder="1" applyAlignment="1">
      <alignment horizontal="left"/>
    </xf>
    <xf numFmtId="166" fontId="9" fillId="0" borderId="32" xfId="0" applyNumberFormat="1" applyFont="1" applyFill="1" applyBorder="1" applyAlignment="1">
      <alignment horizontal="left"/>
    </xf>
    <xf numFmtId="0" fontId="9" fillId="0" borderId="33" xfId="0" applyFont="1" applyFill="1" applyBorder="1" applyAlignment="1">
      <alignment horizontal="left"/>
    </xf>
    <xf numFmtId="168" fontId="9" fillId="0" borderId="21" xfId="0" applyNumberFormat="1" applyFont="1" applyFill="1" applyBorder="1" applyAlignment="1">
      <alignment horizontal="left"/>
    </xf>
    <xf numFmtId="0" fontId="9" fillId="0" borderId="21" xfId="0" applyFont="1" applyFill="1" applyBorder="1"/>
    <xf numFmtId="0" fontId="9" fillId="0" borderId="32" xfId="0" applyFont="1" applyFill="1" applyBorder="1"/>
    <xf numFmtId="165" fontId="8" fillId="0" borderId="10" xfId="1" applyFont="1" applyFill="1" applyBorder="1" applyAlignment="1" applyProtection="1"/>
    <xf numFmtId="0" fontId="111" fillId="0" borderId="24" xfId="0" applyFont="1" applyFill="1" applyBorder="1"/>
    <xf numFmtId="0" fontId="126" fillId="0" borderId="2" xfId="0" applyFont="1" applyFill="1" applyBorder="1" applyAlignment="1">
      <alignment horizontal="center"/>
    </xf>
    <xf numFmtId="0" fontId="5" fillId="0" borderId="24" xfId="0" applyFont="1" applyFill="1" applyBorder="1"/>
    <xf numFmtId="2" fontId="0" fillId="44" borderId="0" xfId="0" applyNumberFormat="1" applyFill="1" applyBorder="1" applyAlignment="1">
      <alignment horizontal="center"/>
    </xf>
    <xf numFmtId="2" fontId="0" fillId="44" borderId="3" xfId="0" applyNumberFormat="1" applyFill="1" applyBorder="1" applyAlignment="1">
      <alignment horizontal="center"/>
    </xf>
    <xf numFmtId="0" fontId="7" fillId="0" borderId="119" xfId="199" applyFill="1" applyBorder="1"/>
    <xf numFmtId="0" fontId="24" fillId="0" borderId="1" xfId="199" applyFont="1" applyFill="1" applyBorder="1" applyAlignment="1">
      <alignment horizontal="center"/>
    </xf>
    <xf numFmtId="0" fontId="24" fillId="0" borderId="146" xfId="199" applyFont="1" applyFill="1" applyBorder="1" applyAlignment="1">
      <alignment horizontal="center"/>
    </xf>
    <xf numFmtId="0" fontId="7" fillId="0" borderId="1" xfId="199" applyFill="1" applyBorder="1" applyAlignment="1">
      <alignment horizontal="center" vertical="top" wrapText="1"/>
    </xf>
    <xf numFmtId="0" fontId="7" fillId="0" borderId="6" xfId="199" applyFill="1" applyBorder="1" applyAlignment="1">
      <alignment horizontal="center" vertical="top" wrapText="1"/>
    </xf>
    <xf numFmtId="0" fontId="7" fillId="0" borderId="62" xfId="199" applyFill="1" applyBorder="1" applyAlignment="1">
      <alignment horizontal="center"/>
    </xf>
    <xf numFmtId="0" fontId="7" fillId="0" borderId="62" xfId="199" applyFill="1" applyBorder="1"/>
    <xf numFmtId="0" fontId="7" fillId="0" borderId="65" xfId="199" applyFill="1" applyBorder="1"/>
    <xf numFmtId="196" fontId="7" fillId="0" borderId="62" xfId="199" applyNumberFormat="1" applyFill="1" applyBorder="1"/>
    <xf numFmtId="0" fontId="7" fillId="0" borderId="1" xfId="199" applyFon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7" fillId="0" borderId="0" xfId="199" applyBorder="1" applyAlignment="1">
      <alignment horizontal="center"/>
    </xf>
    <xf numFmtId="181" fontId="0" fillId="45" borderId="0" xfId="13" applyNumberFormat="1" applyFont="1" applyFill="1" applyBorder="1" applyAlignment="1" applyProtection="1"/>
    <xf numFmtId="0" fontId="13" fillId="41" borderId="0" xfId="199" applyFont="1" applyFill="1"/>
    <xf numFmtId="176" fontId="7" fillId="41" borderId="6" xfId="0" applyNumberFormat="1" applyFont="1" applyFill="1" applyBorder="1"/>
    <xf numFmtId="176" fontId="7" fillId="41" borderId="21" xfId="0" applyNumberFormat="1" applyFont="1" applyFill="1" applyBorder="1"/>
    <xf numFmtId="176" fontId="0" fillId="40" borderId="6" xfId="0" applyNumberFormat="1" applyFont="1" applyFill="1" applyBorder="1" applyAlignment="1">
      <alignment horizontal="center"/>
    </xf>
    <xf numFmtId="10" fontId="0" fillId="41" borderId="28" xfId="0" applyNumberFormat="1" applyFill="1" applyBorder="1"/>
    <xf numFmtId="10" fontId="0" fillId="41" borderId="30" xfId="0" applyNumberFormat="1" applyFill="1" applyBorder="1"/>
    <xf numFmtId="10" fontId="0" fillId="41" borderId="29" xfId="0" applyNumberFormat="1" applyFill="1" applyBorder="1"/>
    <xf numFmtId="0" fontId="5" fillId="41" borderId="72" xfId="0" applyFont="1" applyFill="1" applyBorder="1"/>
    <xf numFmtId="0" fontId="0" fillId="41" borderId="9" xfId="0" applyFill="1" applyBorder="1"/>
    <xf numFmtId="0" fontId="0" fillId="41" borderId="23" xfId="0" applyFill="1" applyBorder="1"/>
    <xf numFmtId="0" fontId="0" fillId="41" borderId="21" xfId="0" applyFill="1" applyBorder="1"/>
    <xf numFmtId="0" fontId="0" fillId="41" borderId="0" xfId="0" applyFill="1" applyBorder="1"/>
    <xf numFmtId="0" fontId="0" fillId="41" borderId="6" xfId="0" applyFill="1" applyBorder="1"/>
    <xf numFmtId="0" fontId="5" fillId="41" borderId="21" xfId="0" applyFont="1" applyFill="1" applyBorder="1"/>
    <xf numFmtId="0" fontId="5" fillId="41" borderId="32" xfId="0" applyFont="1" applyFill="1" applyBorder="1"/>
    <xf numFmtId="0" fontId="0" fillId="41" borderId="3" xfId="0" applyFill="1" applyBorder="1"/>
    <xf numFmtId="0" fontId="0" fillId="41" borderId="7" xfId="0" applyFill="1" applyBorder="1"/>
    <xf numFmtId="0" fontId="7" fillId="0" borderId="0" xfId="199" applyFill="1" applyBorder="1" applyAlignment="1">
      <alignment horizontal="center"/>
    </xf>
    <xf numFmtId="0" fontId="5" fillId="0" borderId="12" xfId="199" applyFont="1" applyFill="1" applyBorder="1" applyAlignment="1">
      <alignment horizontal="center" vertical="top" wrapText="1"/>
    </xf>
    <xf numFmtId="0" fontId="5" fillId="0" borderId="4" xfId="199" applyFont="1" applyFill="1" applyBorder="1" applyAlignment="1">
      <alignment horizontal="center"/>
    </xf>
    <xf numFmtId="166" fontId="5" fillId="0" borderId="0" xfId="13" applyFont="1" applyFill="1" applyBorder="1" applyAlignment="1" applyProtection="1">
      <alignment horizontal="center"/>
    </xf>
    <xf numFmtId="0" fontId="7" fillId="0" borderId="157" xfId="199" applyFill="1" applyBorder="1"/>
    <xf numFmtId="166" fontId="8" fillId="40" borderId="11" xfId="199" applyNumberFormat="1" applyFont="1" applyFill="1" applyBorder="1"/>
    <xf numFmtId="166" fontId="8" fillId="40" borderId="0" xfId="199" applyNumberFormat="1" applyFont="1" applyFill="1" applyBorder="1"/>
    <xf numFmtId="0" fontId="7" fillId="0" borderId="6" xfId="199" applyFill="1" applyBorder="1" applyAlignment="1">
      <alignment horizontal="center"/>
    </xf>
    <xf numFmtId="0" fontId="24" fillId="9" borderId="0" xfId="5" applyFont="1" applyFill="1" applyAlignment="1">
      <alignment horizontal="center"/>
    </xf>
    <xf numFmtId="17" fontId="24" fillId="9" borderId="0" xfId="5" applyNumberFormat="1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17" fontId="7" fillId="9" borderId="0" xfId="5" applyNumberFormat="1" applyFont="1" applyFill="1" applyAlignment="1">
      <alignment horizontal="right"/>
    </xf>
    <xf numFmtId="0" fontId="17" fillId="9" borderId="0" xfId="5" applyFont="1" applyFill="1" applyBorder="1" applyAlignment="1">
      <alignment horizontal="left"/>
    </xf>
    <xf numFmtId="0" fontId="24" fillId="0" borderId="0" xfId="5" applyFont="1" applyFill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0" fillId="0" borderId="119" xfId="0" applyBorder="1"/>
    <xf numFmtId="0" fontId="1" fillId="7" borderId="86" xfId="304" applyFill="1" applyBorder="1"/>
    <xf numFmtId="182" fontId="1" fillId="7" borderId="66" xfId="305" applyNumberFormat="1" applyFill="1" applyBorder="1"/>
    <xf numFmtId="0" fontId="1" fillId="7" borderId="0" xfId="304" applyFill="1" applyBorder="1"/>
    <xf numFmtId="182" fontId="1" fillId="7" borderId="121" xfId="305" applyNumberFormat="1" applyFill="1" applyBorder="1"/>
    <xf numFmtId="0" fontId="1" fillId="7" borderId="119" xfId="304" applyFill="1" applyBorder="1"/>
    <xf numFmtId="182" fontId="1" fillId="7" borderId="63" xfId="305" applyNumberFormat="1" applyFill="1" applyBorder="1"/>
    <xf numFmtId="0" fontId="13" fillId="7" borderId="0" xfId="6" applyFill="1" applyBorder="1"/>
    <xf numFmtId="182" fontId="13" fillId="7" borderId="0" xfId="6" applyNumberFormat="1" applyFill="1" applyBorder="1"/>
    <xf numFmtId="182" fontId="1" fillId="7" borderId="89" xfId="306" applyNumberFormat="1" applyFill="1" applyBorder="1"/>
    <xf numFmtId="186" fontId="1" fillId="7" borderId="0" xfId="306" applyNumberFormat="1" applyFill="1"/>
    <xf numFmtId="185" fontId="1" fillId="7" borderId="0" xfId="306" applyNumberFormat="1" applyFill="1"/>
    <xf numFmtId="187" fontId="7" fillId="7" borderId="4" xfId="8" applyNumberFormat="1" applyFill="1" applyBorder="1"/>
    <xf numFmtId="187" fontId="7" fillId="7" borderId="6" xfId="8" applyNumberFormat="1" applyFill="1" applyBorder="1"/>
    <xf numFmtId="187" fontId="7" fillId="7" borderId="2" xfId="8" applyNumberFormat="1" applyFill="1" applyBorder="1"/>
    <xf numFmtId="187" fontId="7" fillId="7" borderId="7" xfId="8" applyNumberFormat="1" applyFill="1" applyBorder="1"/>
    <xf numFmtId="187" fontId="7" fillId="7" borderId="1" xfId="8" applyNumberFormat="1" applyFill="1" applyBorder="1"/>
    <xf numFmtId="187" fontId="7" fillId="7" borderId="0" xfId="8" applyNumberFormat="1" applyFill="1" applyBorder="1"/>
    <xf numFmtId="187" fontId="7" fillId="7" borderId="9" xfId="8" applyNumberFormat="1" applyFill="1" applyBorder="1"/>
    <xf numFmtId="187" fontId="7" fillId="7" borderId="3" xfId="8" applyNumberFormat="1" applyFill="1" applyBorder="1"/>
    <xf numFmtId="187" fontId="7" fillId="7" borderId="72" xfId="8" applyNumberFormat="1" applyFill="1" applyBorder="1"/>
    <xf numFmtId="187" fontId="7" fillId="7" borderId="21" xfId="8" applyNumberFormat="1" applyFill="1" applyBorder="1"/>
    <xf numFmtId="187" fontId="7" fillId="7" borderId="32" xfId="8" applyNumberFormat="1" applyFill="1" applyBorder="1"/>
    <xf numFmtId="187" fontId="5" fillId="7" borderId="23" xfId="8" applyNumberFormat="1" applyFont="1" applyFill="1" applyBorder="1"/>
    <xf numFmtId="187" fontId="7" fillId="7" borderId="28" xfId="8" applyNumberFormat="1" applyFill="1" applyBorder="1"/>
    <xf numFmtId="187" fontId="7" fillId="7" borderId="23" xfId="8" applyNumberFormat="1" applyFill="1" applyBorder="1"/>
    <xf numFmtId="187" fontId="7" fillId="7" borderId="24" xfId="8" applyNumberFormat="1" applyFill="1" applyBorder="1"/>
    <xf numFmtId="187" fontId="7" fillId="7" borderId="29" xfId="8" applyNumberFormat="1" applyFill="1" applyBorder="1"/>
    <xf numFmtId="168" fontId="13" fillId="40" borderId="90" xfId="8" applyNumberFormat="1" applyFont="1" applyFill="1" applyBorder="1"/>
    <xf numFmtId="176" fontId="18" fillId="7" borderId="0" xfId="5" applyNumberFormat="1" applyFont="1" applyFill="1" applyBorder="1" applyAlignment="1">
      <alignment horizontal="left"/>
    </xf>
    <xf numFmtId="0" fontId="18" fillId="7" borderId="0" xfId="5" applyFont="1" applyFill="1" applyBorder="1" applyAlignment="1">
      <alignment horizontal="left"/>
    </xf>
    <xf numFmtId="43" fontId="18" fillId="7" borderId="0" xfId="5" applyNumberFormat="1" applyFont="1" applyFill="1" applyAlignment="1">
      <alignment horizontal="left"/>
    </xf>
    <xf numFmtId="176" fontId="18" fillId="7" borderId="0" xfId="9" applyNumberFormat="1" applyFont="1" applyFill="1" applyBorder="1" applyAlignment="1">
      <alignment horizontal="left"/>
    </xf>
    <xf numFmtId="168" fontId="13" fillId="39" borderId="0" xfId="8" applyNumberFormat="1" applyFont="1" applyFill="1" applyBorder="1"/>
    <xf numFmtId="168" fontId="13" fillId="39" borderId="175" xfId="8" applyNumberFormat="1" applyFont="1" applyFill="1" applyBorder="1"/>
    <xf numFmtId="168" fontId="13" fillId="39" borderId="9" xfId="8" applyNumberFormat="1" applyFont="1" applyFill="1" applyBorder="1"/>
    <xf numFmtId="168" fontId="13" fillId="40" borderId="9" xfId="8" applyNumberFormat="1" applyFont="1" applyFill="1" applyBorder="1"/>
    <xf numFmtId="168" fontId="13" fillId="39" borderId="122" xfId="8" applyNumberFormat="1" applyFont="1" applyFill="1" applyBorder="1"/>
    <xf numFmtId="168" fontId="13" fillId="39" borderId="178" xfId="8" applyNumberFormat="1" applyFont="1" applyFill="1" applyBorder="1"/>
    <xf numFmtId="168" fontId="13" fillId="39" borderId="3" xfId="8" applyNumberFormat="1" applyFont="1" applyFill="1" applyBorder="1"/>
    <xf numFmtId="171" fontId="13" fillId="9" borderId="0" xfId="1" applyNumberFormat="1" applyFont="1" applyFill="1" applyBorder="1"/>
    <xf numFmtId="168" fontId="26" fillId="40" borderId="90" xfId="13" applyNumberFormat="1" applyFont="1" applyFill="1" applyBorder="1"/>
    <xf numFmtId="168" fontId="26" fillId="39" borderId="59" xfId="13" applyNumberFormat="1" applyFont="1" applyFill="1" applyBorder="1"/>
    <xf numFmtId="168" fontId="26" fillId="39" borderId="179" xfId="13" applyNumberFormat="1" applyFont="1" applyFill="1" applyBorder="1"/>
    <xf numFmtId="41" fontId="26" fillId="39" borderId="206" xfId="5" applyNumberFormat="1" applyFont="1" applyFill="1" applyBorder="1"/>
    <xf numFmtId="41" fontId="26" fillId="39" borderId="60" xfId="5" applyNumberFormat="1" applyFont="1" applyFill="1" applyBorder="1"/>
    <xf numFmtId="168" fontId="26" fillId="39" borderId="90" xfId="13" applyNumberFormat="1" applyFont="1" applyFill="1" applyBorder="1"/>
    <xf numFmtId="168" fontId="26" fillId="39" borderId="181" xfId="13" applyNumberFormat="1" applyFont="1" applyFill="1" applyBorder="1"/>
    <xf numFmtId="41" fontId="26" fillId="39" borderId="211" xfId="5" applyNumberFormat="1" applyFont="1" applyFill="1" applyBorder="1"/>
    <xf numFmtId="41" fontId="26" fillId="39" borderId="121" xfId="5" applyNumberFormat="1" applyFont="1" applyFill="1" applyBorder="1"/>
    <xf numFmtId="168" fontId="26" fillId="39" borderId="99" xfId="13" applyNumberFormat="1" applyFont="1" applyFill="1" applyBorder="1"/>
    <xf numFmtId="168" fontId="26" fillId="39" borderId="182" xfId="13" applyNumberFormat="1" applyFont="1" applyFill="1" applyBorder="1"/>
    <xf numFmtId="41" fontId="26" fillId="39" borderId="210" xfId="5" applyNumberFormat="1" applyFont="1" applyFill="1" applyBorder="1"/>
    <xf numFmtId="41" fontId="26" fillId="39" borderId="123" xfId="5" applyNumberFormat="1" applyFont="1" applyFill="1" applyBorder="1"/>
    <xf numFmtId="0" fontId="117" fillId="9" borderId="72" xfId="5" applyFont="1" applyFill="1" applyBorder="1"/>
    <xf numFmtId="0" fontId="117" fillId="9" borderId="9" xfId="5" applyFont="1" applyFill="1" applyBorder="1"/>
    <xf numFmtId="168" fontId="117" fillId="9" borderId="23" xfId="147" applyNumberFormat="1" applyFont="1" applyFill="1" applyBorder="1"/>
    <xf numFmtId="0" fontId="117" fillId="9" borderId="21" xfId="5" applyFont="1" applyFill="1" applyBorder="1"/>
    <xf numFmtId="168" fontId="117" fillId="9" borderId="6" xfId="147" applyNumberFormat="1" applyFont="1" applyFill="1" applyBorder="1"/>
    <xf numFmtId="0" fontId="0" fillId="0" borderId="21" xfId="0" applyBorder="1"/>
    <xf numFmtId="10" fontId="117" fillId="9" borderId="0" xfId="5" applyNumberFormat="1" applyFont="1" applyFill="1" applyBorder="1"/>
    <xf numFmtId="187" fontId="117" fillId="9" borderId="0" xfId="147" applyNumberFormat="1" applyFont="1" applyFill="1" applyBorder="1"/>
    <xf numFmtId="168" fontId="117" fillId="33" borderId="6" xfId="147" applyNumberFormat="1" applyFont="1" applyFill="1" applyBorder="1"/>
    <xf numFmtId="0" fontId="124" fillId="0" borderId="32" xfId="5" applyFont="1" applyFill="1" applyBorder="1"/>
    <xf numFmtId="0" fontId="123" fillId="43" borderId="3" xfId="216" applyFont="1" applyFill="1" applyBorder="1"/>
    <xf numFmtId="0" fontId="124" fillId="0" borderId="3" xfId="5" applyFont="1" applyFill="1" applyBorder="1"/>
    <xf numFmtId="0" fontId="123" fillId="9" borderId="3" xfId="5" applyFont="1" applyFill="1" applyBorder="1"/>
    <xf numFmtId="0" fontId="117" fillId="9" borderId="3" xfId="5" applyFont="1" applyFill="1" applyBorder="1"/>
    <xf numFmtId="10" fontId="117" fillId="9" borderId="3" xfId="5" applyNumberFormat="1" applyFont="1" applyFill="1" applyBorder="1"/>
    <xf numFmtId="187" fontId="117" fillId="9" borderId="3" xfId="147" applyNumberFormat="1" applyFont="1" applyFill="1" applyBorder="1"/>
    <xf numFmtId="168" fontId="117" fillId="33" borderId="7" xfId="147" applyNumberFormat="1" applyFont="1" applyFill="1" applyBorder="1"/>
    <xf numFmtId="41" fontId="26" fillId="39" borderId="0" xfId="5" applyNumberFormat="1" applyFont="1" applyFill="1" applyBorder="1"/>
    <xf numFmtId="215" fontId="26" fillId="9" borderId="0" xfId="1" applyNumberFormat="1" applyFont="1" applyFill="1"/>
    <xf numFmtId="216" fontId="26" fillId="9" borderId="0" xfId="5" applyNumberFormat="1" applyFont="1" applyFill="1"/>
    <xf numFmtId="41" fontId="26" fillId="9" borderId="0" xfId="5" applyNumberFormat="1" applyFont="1" applyFill="1"/>
    <xf numFmtId="168" fontId="26" fillId="39" borderId="184" xfId="13" applyNumberFormat="1" applyFont="1" applyFill="1" applyBorder="1"/>
    <xf numFmtId="168" fontId="26" fillId="40" borderId="179" xfId="13" applyNumberFormat="1" applyFont="1" applyFill="1" applyBorder="1"/>
    <xf numFmtId="168" fontId="26" fillId="40" borderId="184" xfId="13" applyNumberFormat="1" applyFont="1" applyFill="1" applyBorder="1"/>
    <xf numFmtId="41" fontId="26" fillId="39" borderId="63" xfId="5" applyNumberFormat="1" applyFont="1" applyFill="1" applyBorder="1"/>
    <xf numFmtId="41" fontId="26" fillId="9" borderId="63" xfId="5" applyNumberFormat="1" applyFont="1" applyFill="1" applyBorder="1"/>
    <xf numFmtId="3" fontId="13" fillId="40" borderId="59" xfId="5" applyNumberFormat="1" applyFont="1" applyFill="1" applyBorder="1"/>
    <xf numFmtId="3" fontId="13" fillId="40" borderId="90" xfId="5" applyNumberFormat="1" applyFont="1" applyFill="1" applyBorder="1"/>
    <xf numFmtId="3" fontId="13" fillId="40" borderId="99" xfId="5" applyNumberFormat="1" applyFont="1" applyFill="1" applyBorder="1"/>
    <xf numFmtId="3" fontId="13" fillId="40" borderId="3" xfId="5" applyNumberFormat="1" applyFont="1" applyFill="1" applyBorder="1"/>
    <xf numFmtId="3" fontId="13" fillId="40" borderId="0" xfId="5" applyNumberFormat="1" applyFont="1" applyFill="1" applyBorder="1"/>
    <xf numFmtId="3" fontId="26" fillId="9" borderId="233" xfId="5" applyNumberFormat="1" applyFont="1" applyFill="1" applyBorder="1"/>
    <xf numFmtId="0" fontId="13" fillId="0" borderId="3" xfId="5" applyFont="1" applyFill="1" applyBorder="1" applyAlignment="1">
      <alignment horizontal="center"/>
    </xf>
    <xf numFmtId="3" fontId="13" fillId="0" borderId="21" xfId="5" applyNumberFormat="1" applyFont="1" applyFill="1" applyBorder="1"/>
    <xf numFmtId="3" fontId="13" fillId="0" borderId="28" xfId="5" applyNumberFormat="1" applyFont="1" applyFill="1" applyBorder="1"/>
    <xf numFmtId="0" fontId="5" fillId="40" borderId="0" xfId="0" applyFont="1" applyFill="1"/>
    <xf numFmtId="3" fontId="5" fillId="0" borderId="56" xfId="0" applyNumberFormat="1" applyFont="1" applyFill="1" applyBorder="1"/>
    <xf numFmtId="3" fontId="5" fillId="0" borderId="18" xfId="0" applyNumberFormat="1" applyFont="1" applyFill="1" applyBorder="1"/>
    <xf numFmtId="3" fontId="8" fillId="0" borderId="56" xfId="0" applyNumberFormat="1" applyFont="1" applyFill="1" applyBorder="1"/>
    <xf numFmtId="3" fontId="8" fillId="0" borderId="99" xfId="0" applyNumberFormat="1" applyFont="1" applyFill="1" applyBorder="1"/>
    <xf numFmtId="195" fontId="7" fillId="0" borderId="178" xfId="199" applyNumberFormat="1" applyFill="1" applyBorder="1"/>
    <xf numFmtId="166" fontId="7" fillId="0" borderId="32" xfId="13" applyFill="1" applyBorder="1"/>
    <xf numFmtId="166" fontId="7" fillId="0" borderId="177" xfId="13" applyFill="1" applyBorder="1"/>
    <xf numFmtId="3" fontId="5" fillId="0" borderId="204" xfId="199" applyNumberFormat="1" applyFont="1" applyFill="1" applyBorder="1"/>
    <xf numFmtId="166" fontId="8" fillId="0" borderId="234" xfId="199" applyNumberFormat="1" applyFont="1" applyFill="1" applyBorder="1"/>
    <xf numFmtId="166" fontId="8" fillId="0" borderId="20" xfId="199" applyNumberFormat="1" applyFont="1" applyFill="1" applyBorder="1"/>
    <xf numFmtId="166" fontId="8" fillId="40" borderId="137" xfId="199" applyNumberFormat="1" applyFont="1" applyFill="1" applyBorder="1"/>
    <xf numFmtId="166" fontId="8" fillId="0" borderId="136" xfId="199" applyNumberFormat="1" applyFont="1" applyBorder="1"/>
    <xf numFmtId="166" fontId="7" fillId="0" borderId="2" xfId="13" applyBorder="1"/>
    <xf numFmtId="166" fontId="7" fillId="0" borderId="32" xfId="13" applyBorder="1"/>
    <xf numFmtId="165" fontId="7" fillId="0" borderId="3" xfId="1" applyFont="1" applyBorder="1"/>
    <xf numFmtId="165" fontId="7" fillId="0" borderId="123" xfId="1" applyFont="1" applyBorder="1"/>
    <xf numFmtId="166" fontId="7" fillId="0" borderId="3" xfId="13" applyBorder="1"/>
    <xf numFmtId="166" fontId="7" fillId="0" borderId="3" xfId="13" applyFill="1" applyBorder="1"/>
    <xf numFmtId="166" fontId="7" fillId="0" borderId="123" xfId="13" applyBorder="1"/>
    <xf numFmtId="3" fontId="5" fillId="0" borderId="141" xfId="199" applyNumberFormat="1" applyFont="1" applyFill="1" applyBorder="1"/>
    <xf numFmtId="166" fontId="8" fillId="0" borderId="212" xfId="199" applyNumberFormat="1" applyFont="1" applyFill="1" applyBorder="1"/>
    <xf numFmtId="166" fontId="8" fillId="40" borderId="3" xfId="199" applyNumberFormat="1" applyFont="1" applyFill="1" applyBorder="1"/>
    <xf numFmtId="166" fontId="8" fillId="0" borderId="235" xfId="199" applyNumberFormat="1" applyFont="1" applyBorder="1"/>
    <xf numFmtId="166" fontId="7" fillId="0" borderId="3" xfId="199" applyNumberFormat="1" applyFill="1" applyBorder="1"/>
    <xf numFmtId="166" fontId="7" fillId="0" borderId="137" xfId="199" applyNumberFormat="1" applyFill="1" applyBorder="1"/>
    <xf numFmtId="3" fontId="5" fillId="0" borderId="6" xfId="199" applyNumberFormat="1" applyFont="1" applyFill="1" applyBorder="1"/>
    <xf numFmtId="3" fontId="5" fillId="0" borderId="7" xfId="199" applyNumberFormat="1" applyFont="1" applyFill="1" applyBorder="1"/>
    <xf numFmtId="0" fontId="5" fillId="0" borderId="172" xfId="5" applyFont="1" applyFill="1" applyBorder="1"/>
    <xf numFmtId="0" fontId="7" fillId="0" borderId="119" xfId="5" applyFill="1" applyBorder="1"/>
    <xf numFmtId="166" fontId="13" fillId="0" borderId="0" xfId="13" applyFont="1" applyFill="1" applyBorder="1"/>
    <xf numFmtId="0" fontId="5" fillId="9" borderId="61" xfId="5" applyFont="1" applyFill="1" applyBorder="1" applyAlignment="1">
      <alignment horizontal="left" wrapText="1"/>
    </xf>
    <xf numFmtId="0" fontId="5" fillId="9" borderId="143" xfId="5" applyFont="1" applyFill="1" applyBorder="1" applyAlignment="1">
      <alignment horizontal="left" wrapText="1"/>
    </xf>
    <xf numFmtId="0" fontId="100" fillId="0" borderId="236" xfId="199" applyFont="1" applyFill="1" applyBorder="1"/>
    <xf numFmtId="0" fontId="5" fillId="0" borderId="0" xfId="199" applyFont="1" applyFill="1"/>
    <xf numFmtId="43" fontId="7" fillId="0" borderId="0" xfId="199" applyNumberFormat="1" applyFill="1"/>
    <xf numFmtId="0" fontId="24" fillId="0" borderId="0" xfId="199" applyFont="1" applyBorder="1" applyAlignment="1">
      <alignment horizontal="center"/>
    </xf>
    <xf numFmtId="173" fontId="29" fillId="0" borderId="0" xfId="199" applyNumberFormat="1" applyFont="1" applyBorder="1" applyAlignment="1">
      <alignment horizontal="center"/>
    </xf>
    <xf numFmtId="0" fontId="97" fillId="0" borderId="0" xfId="199" applyFont="1" applyAlignment="1">
      <alignment horizontal="right"/>
    </xf>
    <xf numFmtId="217" fontId="7" fillId="0" borderId="0" xfId="199" applyNumberFormat="1"/>
    <xf numFmtId="171" fontId="13" fillId="50" borderId="0" xfId="1" applyNumberFormat="1" applyFont="1" applyFill="1" applyBorder="1"/>
    <xf numFmtId="171" fontId="13" fillId="50" borderId="0" xfId="1" applyNumberFormat="1" applyFont="1" applyFill="1"/>
    <xf numFmtId="171" fontId="13" fillId="51" borderId="0" xfId="1" applyNumberFormat="1" applyFont="1" applyFill="1" applyBorder="1"/>
    <xf numFmtId="171" fontId="13" fillId="51" borderId="0" xfId="1" applyNumberFormat="1" applyFont="1" applyFill="1"/>
    <xf numFmtId="168" fontId="7" fillId="51" borderId="0" xfId="1" applyNumberFormat="1" applyFont="1" applyFill="1" applyBorder="1" applyAlignment="1" applyProtection="1"/>
    <xf numFmtId="165" fontId="129" fillId="51" borderId="23" xfId="1" applyNumberFormat="1" applyFont="1" applyFill="1" applyBorder="1"/>
    <xf numFmtId="168" fontId="7" fillId="51" borderId="12" xfId="1" applyNumberFormat="1" applyFont="1" applyFill="1" applyBorder="1" applyAlignment="1" applyProtection="1"/>
    <xf numFmtId="166" fontId="0" fillId="51" borderId="0" xfId="0" applyNumberFormat="1" applyFill="1" applyBorder="1"/>
    <xf numFmtId="2" fontId="0" fillId="51" borderId="10" xfId="0" applyNumberFormat="1" applyFont="1" applyFill="1" applyBorder="1" applyAlignment="1">
      <alignment horizontal="center"/>
    </xf>
    <xf numFmtId="0" fontId="13" fillId="51" borderId="0" xfId="0" applyFont="1" applyFill="1"/>
    <xf numFmtId="177" fontId="5" fillId="51" borderId="0" xfId="4" applyNumberFormat="1" applyFont="1" applyFill="1" applyBorder="1"/>
    <xf numFmtId="177" fontId="5" fillId="51" borderId="0" xfId="4" applyNumberFormat="1" applyFont="1" applyFill="1"/>
    <xf numFmtId="180" fontId="5" fillId="51" borderId="0" xfId="4" applyNumberFormat="1" applyFont="1" applyFill="1"/>
    <xf numFmtId="188" fontId="13" fillId="0" borderId="0" xfId="199" applyNumberFormat="1" applyFont="1"/>
    <xf numFmtId="168" fontId="5" fillId="51" borderId="3" xfId="1" applyNumberFormat="1" applyFill="1" applyBorder="1"/>
    <xf numFmtId="168" fontId="5" fillId="51" borderId="9" xfId="1" applyNumberFormat="1" applyFill="1" applyBorder="1"/>
    <xf numFmtId="0" fontId="0" fillId="51" borderId="9" xfId="0" applyFill="1" applyBorder="1"/>
    <xf numFmtId="2" fontId="0" fillId="51" borderId="4" xfId="0" applyNumberFormat="1" applyFill="1" applyBorder="1" applyAlignment="1">
      <alignment horizontal="center"/>
    </xf>
    <xf numFmtId="4" fontId="7" fillId="51" borderId="0" xfId="0" applyNumberFormat="1" applyFont="1" applyFill="1" applyBorder="1" applyAlignment="1">
      <alignment horizontal="right"/>
    </xf>
    <xf numFmtId="2" fontId="0" fillId="51" borderId="2" xfId="0" applyNumberFormat="1" applyFill="1" applyBorder="1" applyAlignment="1">
      <alignment horizontal="center"/>
    </xf>
    <xf numFmtId="166" fontId="0" fillId="51" borderId="12" xfId="0" applyNumberFormat="1" applyFill="1" applyBorder="1"/>
    <xf numFmtId="2" fontId="0" fillId="51" borderId="12" xfId="0" applyNumberFormat="1" applyFill="1" applyBorder="1" applyAlignment="1">
      <alignment horizontal="center"/>
    </xf>
    <xf numFmtId="2" fontId="0" fillId="51" borderId="10" xfId="0" applyNumberFormat="1" applyFill="1" applyBorder="1" applyAlignment="1">
      <alignment horizontal="center"/>
    </xf>
    <xf numFmtId="166" fontId="0" fillId="51" borderId="19" xfId="0" applyNumberFormat="1" applyFill="1" applyBorder="1"/>
    <xf numFmtId="2" fontId="0" fillId="51" borderId="18" xfId="0" applyNumberFormat="1" applyFill="1" applyBorder="1" applyAlignment="1">
      <alignment horizontal="center"/>
    </xf>
    <xf numFmtId="168" fontId="5" fillId="51" borderId="12" xfId="1" applyNumberFormat="1" applyFill="1" applyBorder="1" applyAlignment="1" applyProtection="1"/>
    <xf numFmtId="166" fontId="5" fillId="51" borderId="12" xfId="1" applyNumberFormat="1" applyFill="1" applyBorder="1" applyAlignment="1" applyProtection="1"/>
    <xf numFmtId="168" fontId="5" fillId="51" borderId="10" xfId="1" applyNumberFormat="1" applyFill="1" applyBorder="1" applyAlignment="1" applyProtection="1"/>
    <xf numFmtId="168" fontId="5" fillId="51" borderId="3" xfId="1" applyNumberFormat="1" applyFill="1" applyBorder="1" applyAlignment="1" applyProtection="1"/>
    <xf numFmtId="165" fontId="7" fillId="51" borderId="4" xfId="1" applyFont="1" applyFill="1" applyBorder="1" applyAlignment="1"/>
    <xf numFmtId="165" fontId="7" fillId="51" borderId="1" xfId="1" applyFont="1" applyFill="1" applyBorder="1" applyAlignment="1"/>
    <xf numFmtId="165" fontId="7" fillId="51" borderId="1" xfId="1" applyFont="1" applyFill="1" applyBorder="1" applyAlignment="1" applyProtection="1"/>
    <xf numFmtId="165" fontId="7" fillId="51" borderId="1" xfId="1" applyFont="1" applyFill="1" applyBorder="1" applyAlignment="1">
      <alignment horizontal="right"/>
    </xf>
    <xf numFmtId="3" fontId="7" fillId="51" borderId="0" xfId="0" applyNumberFormat="1" applyFont="1" applyFill="1" applyAlignment="1">
      <alignment horizontal="right"/>
    </xf>
    <xf numFmtId="168" fontId="7" fillId="50" borderId="12" xfId="1" applyNumberFormat="1" applyFont="1" applyFill="1" applyBorder="1" applyAlignment="1" applyProtection="1"/>
    <xf numFmtId="166" fontId="0" fillId="50" borderId="12" xfId="0" applyNumberFormat="1" applyFill="1" applyBorder="1"/>
    <xf numFmtId="2" fontId="0" fillId="50" borderId="10" xfId="0" applyNumberFormat="1" applyFont="1" applyFill="1" applyBorder="1" applyAlignment="1">
      <alignment horizontal="center"/>
    </xf>
    <xf numFmtId="168" fontId="5" fillId="50" borderId="1" xfId="1" applyNumberFormat="1" applyFill="1" applyBorder="1" applyAlignment="1" applyProtection="1">
      <alignment horizontal="right"/>
    </xf>
    <xf numFmtId="168" fontId="5" fillId="50" borderId="1" xfId="1" applyNumberFormat="1" applyFill="1" applyBorder="1" applyAlignment="1" applyProtection="1"/>
    <xf numFmtId="168" fontId="5" fillId="50" borderId="1" xfId="1" applyNumberFormat="1" applyFill="1" applyBorder="1" applyAlignment="1">
      <alignment horizontal="right"/>
    </xf>
    <xf numFmtId="168" fontId="5" fillId="50" borderId="1" xfId="1" applyNumberFormat="1" applyFont="1" applyFill="1" applyBorder="1" applyAlignment="1">
      <alignment horizontal="right"/>
    </xf>
    <xf numFmtId="168" fontId="5" fillId="50" borderId="2" xfId="1" applyNumberFormat="1" applyFill="1" applyBorder="1" applyAlignment="1" applyProtection="1"/>
    <xf numFmtId="3" fontId="8" fillId="0" borderId="0" xfId="1" applyNumberFormat="1" applyFont="1" applyFill="1" applyBorder="1" applyAlignment="1" applyProtection="1"/>
    <xf numFmtId="165" fontId="5" fillId="0" borderId="0" xfId="1" applyNumberFormat="1" applyFont="1"/>
    <xf numFmtId="0" fontId="8" fillId="0" borderId="2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left"/>
    </xf>
    <xf numFmtId="0" fontId="8" fillId="0" borderId="32" xfId="0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left"/>
    </xf>
    <xf numFmtId="0" fontId="8" fillId="0" borderId="10" xfId="0" applyFont="1" applyFill="1" applyBorder="1"/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14" xfId="0" applyFont="1" applyFill="1" applyBorder="1"/>
    <xf numFmtId="0" fontId="8" fillId="0" borderId="15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center"/>
    </xf>
    <xf numFmtId="0" fontId="8" fillId="0" borderId="18" xfId="0" applyFont="1" applyFill="1" applyBorder="1"/>
    <xf numFmtId="0" fontId="8" fillId="0" borderId="19" xfId="0" applyFont="1" applyFill="1" applyBorder="1" applyAlignment="1">
      <alignment horizontal="left"/>
    </xf>
    <xf numFmtId="0" fontId="8" fillId="0" borderId="10" xfId="0" applyFont="1" applyFill="1" applyBorder="1" applyAlignment="1"/>
    <xf numFmtId="0" fontId="8" fillId="0" borderId="18" xfId="0" applyFont="1" applyFill="1" applyBorder="1" applyAlignment="1"/>
    <xf numFmtId="0" fontId="8" fillId="0" borderId="2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72" xfId="0" applyFont="1" applyFill="1" applyBorder="1" applyAlignment="1"/>
    <xf numFmtId="0" fontId="8" fillId="0" borderId="4" xfId="0" applyFont="1" applyFill="1" applyBorder="1" applyAlignment="1"/>
    <xf numFmtId="0" fontId="8" fillId="0" borderId="9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0" fontId="8" fillId="0" borderId="21" xfId="0" applyFont="1" applyFill="1" applyBorder="1" applyAlignment="1"/>
    <xf numFmtId="169" fontId="8" fillId="0" borderId="1" xfId="0" applyNumberFormat="1" applyFont="1" applyFill="1" applyBorder="1" applyAlignment="1">
      <alignment horizontal="center"/>
    </xf>
    <xf numFmtId="3" fontId="8" fillId="0" borderId="2" xfId="1" applyNumberFormat="1" applyFont="1" applyFill="1" applyBorder="1"/>
    <xf numFmtId="169" fontId="8" fillId="0" borderId="7" xfId="0" applyNumberFormat="1" applyFont="1" applyFill="1" applyBorder="1" applyAlignment="1">
      <alignment horizontal="center"/>
    </xf>
    <xf numFmtId="165" fontId="8" fillId="0" borderId="3" xfId="1" applyFont="1" applyFill="1" applyBorder="1" applyAlignment="1" applyProtection="1"/>
    <xf numFmtId="165" fontId="8" fillId="0" borderId="6" xfId="1" applyFont="1" applyFill="1" applyBorder="1" applyAlignment="1" applyProtection="1">
      <alignment horizontal="right"/>
    </xf>
    <xf numFmtId="165" fontId="8" fillId="0" borderId="2" xfId="1" applyFont="1" applyFill="1" applyBorder="1" applyAlignment="1" applyProtection="1">
      <alignment horizontal="right"/>
    </xf>
    <xf numFmtId="2" fontId="8" fillId="0" borderId="2" xfId="0" applyNumberFormat="1" applyFont="1" applyFill="1" applyBorder="1"/>
    <xf numFmtId="2" fontId="8" fillId="0" borderId="1" xfId="0" applyNumberFormat="1" applyFont="1" applyFill="1" applyBorder="1" applyAlignment="1">
      <alignment horizontal="right"/>
    </xf>
    <xf numFmtId="2" fontId="8" fillId="0" borderId="1" xfId="1" applyNumberFormat="1" applyFont="1" applyFill="1" applyBorder="1" applyAlignment="1">
      <alignment horizontal="right"/>
    </xf>
    <xf numFmtId="2" fontId="8" fillId="0" borderId="2" xfId="1" applyNumberFormat="1" applyFont="1" applyFill="1" applyBorder="1" applyAlignment="1">
      <alignment horizontal="right"/>
    </xf>
    <xf numFmtId="170" fontId="8" fillId="0" borderId="12" xfId="2" applyNumberFormat="1" applyFont="1" applyFill="1" applyBorder="1" applyAlignment="1" applyProtection="1"/>
    <xf numFmtId="165" fontId="8" fillId="0" borderId="11" xfId="1" applyFont="1" applyFill="1" applyBorder="1" applyAlignment="1" applyProtection="1"/>
    <xf numFmtId="165" fontId="8" fillId="0" borderId="16" xfId="1" applyFont="1" applyFill="1" applyBorder="1" applyAlignment="1" applyProtection="1"/>
    <xf numFmtId="2" fontId="8" fillId="0" borderId="12" xfId="0" applyNumberFormat="1" applyFont="1" applyFill="1" applyBorder="1"/>
    <xf numFmtId="2" fontId="8" fillId="0" borderId="5" xfId="0" applyNumberFormat="1" applyFont="1" applyFill="1" applyBorder="1"/>
    <xf numFmtId="2" fontId="8" fillId="0" borderId="8" xfId="0" applyNumberFormat="1" applyFont="1" applyFill="1" applyBorder="1"/>
    <xf numFmtId="2" fontId="8" fillId="0" borderId="19" xfId="0" applyNumberFormat="1" applyFont="1" applyFill="1" applyBorder="1"/>
    <xf numFmtId="165" fontId="8" fillId="0" borderId="12" xfId="1" applyFont="1" applyFill="1" applyBorder="1" applyAlignment="1" applyProtection="1"/>
    <xf numFmtId="165" fontId="8" fillId="0" borderId="19" xfId="1" applyFont="1" applyFill="1" applyBorder="1" applyAlignment="1" applyProtection="1"/>
    <xf numFmtId="2" fontId="8" fillId="0" borderId="6" xfId="0" applyNumberFormat="1" applyFont="1" applyFill="1" applyBorder="1"/>
    <xf numFmtId="2" fontId="8" fillId="0" borderId="10" xfId="0" applyNumberFormat="1" applyFont="1" applyFill="1" applyBorder="1"/>
    <xf numFmtId="2" fontId="8" fillId="0" borderId="0" xfId="0" applyNumberFormat="1" applyFont="1" applyFill="1" applyBorder="1"/>
    <xf numFmtId="2" fontId="8" fillId="0" borderId="3" xfId="0" applyNumberFormat="1" applyFont="1" applyFill="1" applyBorder="1"/>
    <xf numFmtId="165" fontId="8" fillId="0" borderId="9" xfId="1" applyFont="1" applyFill="1" applyBorder="1" applyAlignment="1" applyProtection="1"/>
    <xf numFmtId="169" fontId="8" fillId="0" borderId="6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 applyProtection="1">
      <alignment horizontal="center"/>
    </xf>
    <xf numFmtId="169" fontId="8" fillId="0" borderId="2" xfId="1" applyNumberFormat="1" applyFont="1" applyFill="1" applyBorder="1" applyAlignment="1" applyProtection="1">
      <alignment horizontal="center"/>
    </xf>
    <xf numFmtId="169" fontId="8" fillId="0" borderId="2" xfId="0" applyNumberFormat="1" applyFont="1" applyFill="1" applyBorder="1" applyAlignment="1">
      <alignment horizontal="center"/>
    </xf>
    <xf numFmtId="3" fontId="8" fillId="0" borderId="8" xfId="1" applyNumberFormat="1" applyFont="1" applyFill="1" applyBorder="1" applyAlignment="1" applyProtection="1"/>
    <xf numFmtId="171" fontId="8" fillId="0" borderId="6" xfId="1" applyNumberFormat="1" applyFont="1" applyFill="1" applyBorder="1" applyAlignment="1" applyProtection="1"/>
    <xf numFmtId="171" fontId="8" fillId="0" borderId="2" xfId="1" applyNumberFormat="1" applyFont="1" applyFill="1" applyBorder="1" applyAlignment="1" applyProtection="1"/>
    <xf numFmtId="171" fontId="8" fillId="0" borderId="1" xfId="1" applyNumberFormat="1" applyFont="1" applyFill="1" applyBorder="1" applyAlignment="1" applyProtection="1">
      <alignment horizontal="left"/>
    </xf>
    <xf numFmtId="171" fontId="8" fillId="0" borderId="2" xfId="1" applyNumberFormat="1" applyFont="1" applyFill="1" applyBorder="1" applyAlignment="1" applyProtection="1">
      <alignment horizontal="left"/>
    </xf>
    <xf numFmtId="3" fontId="8" fillId="0" borderId="5" xfId="0" applyNumberFormat="1" applyFont="1" applyFill="1" applyBorder="1" applyAlignment="1"/>
    <xf numFmtId="171" fontId="8" fillId="0" borderId="1" xfId="1" applyNumberFormat="1" applyFont="1" applyFill="1" applyBorder="1" applyAlignment="1"/>
    <xf numFmtId="3" fontId="8" fillId="0" borderId="6" xfId="0" applyNumberFormat="1" applyFont="1" applyFill="1" applyBorder="1"/>
    <xf numFmtId="3" fontId="8" fillId="0" borderId="5" xfId="0" applyNumberFormat="1" applyFont="1" applyFill="1" applyBorder="1"/>
    <xf numFmtId="3" fontId="8" fillId="0" borderId="6" xfId="0" applyNumberFormat="1" applyFont="1" applyFill="1" applyBorder="1" applyAlignment="1">
      <alignment horizontal="right"/>
    </xf>
    <xf numFmtId="171" fontId="8" fillId="0" borderId="1" xfId="1" applyNumberFormat="1" applyFont="1" applyFill="1" applyBorder="1" applyAlignment="1">
      <alignment horizontal="left"/>
    </xf>
    <xf numFmtId="3" fontId="8" fillId="0" borderId="7" xfId="0" applyNumberFormat="1" applyFont="1" applyFill="1" applyBorder="1" applyAlignment="1">
      <alignment horizontal="right"/>
    </xf>
    <xf numFmtId="171" fontId="8" fillId="0" borderId="2" xfId="1" applyNumberFormat="1" applyFont="1" applyFill="1" applyBorder="1"/>
    <xf numFmtId="171" fontId="8" fillId="0" borderId="2" xfId="1" applyNumberFormat="1" applyFont="1" applyFill="1" applyBorder="1" applyAlignment="1">
      <alignment horizontal="left"/>
    </xf>
    <xf numFmtId="171" fontId="8" fillId="0" borderId="6" xfId="1" applyNumberFormat="1" applyFont="1" applyFill="1" applyBorder="1" applyAlignment="1">
      <alignment horizontal="right"/>
    </xf>
    <xf numFmtId="171" fontId="8" fillId="0" borderId="1" xfId="1" applyNumberFormat="1" applyFont="1" applyFill="1" applyBorder="1" applyAlignment="1">
      <alignment horizontal="right"/>
    </xf>
    <xf numFmtId="3" fontId="8" fillId="0" borderId="17" xfId="1" applyNumberFormat="1" applyFont="1" applyFill="1" applyBorder="1" applyAlignment="1" applyProtection="1"/>
    <xf numFmtId="171" fontId="8" fillId="0" borderId="23" xfId="1" applyNumberFormat="1" applyFont="1" applyFill="1" applyBorder="1"/>
    <xf numFmtId="3" fontId="8" fillId="0" borderId="7" xfId="0" applyNumberFormat="1" applyFont="1" applyFill="1" applyBorder="1"/>
    <xf numFmtId="171" fontId="8" fillId="0" borderId="7" xfId="1" applyNumberFormat="1" applyFont="1" applyFill="1" applyBorder="1"/>
    <xf numFmtId="171" fontId="8" fillId="0" borderId="4" xfId="1" applyNumberFormat="1" applyFont="1" applyFill="1" applyBorder="1"/>
    <xf numFmtId="169" fontId="8" fillId="0" borderId="4" xfId="0" applyNumberFormat="1" applyFont="1" applyFill="1" applyBorder="1" applyAlignment="1">
      <alignment horizontal="center"/>
    </xf>
    <xf numFmtId="3" fontId="8" fillId="0" borderId="8" xfId="0" applyNumberFormat="1" applyFont="1" applyFill="1" applyBorder="1"/>
    <xf numFmtId="3" fontId="8" fillId="0" borderId="5" xfId="1" applyNumberFormat="1" applyFont="1" applyFill="1" applyBorder="1"/>
    <xf numFmtId="3" fontId="8" fillId="0" borderId="8" xfId="1" applyNumberFormat="1" applyFont="1" applyFill="1" applyBorder="1"/>
    <xf numFmtId="171" fontId="8" fillId="0" borderId="7" xfId="1" applyNumberFormat="1" applyFont="1" applyFill="1" applyBorder="1" applyAlignment="1" applyProtection="1"/>
    <xf numFmtId="3" fontId="8" fillId="0" borderId="6" xfId="1" applyNumberFormat="1" applyFont="1" applyFill="1" applyBorder="1"/>
    <xf numFmtId="3" fontId="8" fillId="0" borderId="7" xfId="1" applyNumberFormat="1" applyFont="1" applyFill="1" applyBorder="1"/>
    <xf numFmtId="169" fontId="8" fillId="0" borderId="7" xfId="1" applyNumberFormat="1" applyFont="1" applyFill="1" applyBorder="1" applyAlignment="1">
      <alignment horizontal="center"/>
    </xf>
    <xf numFmtId="169" fontId="10" fillId="0" borderId="6" xfId="0" applyNumberFormat="1" applyFont="1" applyFill="1" applyBorder="1" applyAlignment="1">
      <alignment horizontal="center"/>
    </xf>
    <xf numFmtId="3" fontId="8" fillId="0" borderId="4" xfId="1" applyNumberFormat="1" applyFont="1" applyFill="1" applyBorder="1" applyAlignment="1" applyProtection="1"/>
    <xf numFmtId="3" fontId="8" fillId="0" borderId="9" xfId="1" applyNumberFormat="1" applyFont="1" applyFill="1" applyBorder="1" applyAlignment="1" applyProtection="1"/>
    <xf numFmtId="169" fontId="8" fillId="0" borderId="23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 applyProtection="1"/>
    <xf numFmtId="171" fontId="8" fillId="0" borderId="3" xfId="1" applyNumberFormat="1" applyFont="1" applyFill="1" applyBorder="1" applyAlignment="1" applyProtection="1"/>
    <xf numFmtId="43" fontId="26" fillId="40" borderId="65" xfId="199" applyNumberFormat="1" applyFont="1" applyFill="1" applyBorder="1"/>
    <xf numFmtId="43" fontId="26" fillId="40" borderId="1" xfId="199" applyNumberFormat="1" applyFont="1" applyFill="1" applyBorder="1"/>
    <xf numFmtId="3" fontId="8" fillId="40" borderId="1" xfId="1" applyNumberFormat="1" applyFont="1" applyFill="1" applyBorder="1" applyAlignment="1" applyProtection="1"/>
    <xf numFmtId="3" fontId="8" fillId="40" borderId="6" xfId="1" applyNumberFormat="1" applyFont="1" applyFill="1" applyBorder="1" applyAlignment="1" applyProtection="1"/>
    <xf numFmtId="166" fontId="8" fillId="40" borderId="6" xfId="13" applyFont="1" applyFill="1" applyBorder="1"/>
    <xf numFmtId="166" fontId="8" fillId="40" borderId="1" xfId="13" applyFont="1" applyFill="1" applyBorder="1"/>
    <xf numFmtId="166" fontId="8" fillId="40" borderId="0" xfId="13" applyFont="1" applyFill="1" applyBorder="1"/>
    <xf numFmtId="166" fontId="8" fillId="40" borderId="121" xfId="13" applyFont="1" applyFill="1" applyBorder="1"/>
    <xf numFmtId="166" fontId="8" fillId="40" borderId="7" xfId="13" applyFont="1" applyFill="1" applyBorder="1"/>
    <xf numFmtId="166" fontId="8" fillId="40" borderId="2" xfId="13" applyFont="1" applyFill="1" applyBorder="1"/>
    <xf numFmtId="166" fontId="8" fillId="40" borderId="3" xfId="13" applyFont="1" applyFill="1" applyBorder="1"/>
    <xf numFmtId="43" fontId="8" fillId="40" borderId="21" xfId="199" applyNumberFormat="1" applyFont="1" applyFill="1" applyBorder="1"/>
    <xf numFmtId="43" fontId="8" fillId="40" borderId="6" xfId="199" applyNumberFormat="1" applyFont="1" applyFill="1" applyBorder="1"/>
    <xf numFmtId="196" fontId="7" fillId="40" borderId="119" xfId="199" applyNumberFormat="1" applyFill="1" applyBorder="1"/>
    <xf numFmtId="196" fontId="7" fillId="40" borderId="127" xfId="199" applyNumberFormat="1" applyFill="1" applyBorder="1"/>
    <xf numFmtId="0" fontId="7" fillId="40" borderId="0" xfId="199" applyFont="1" applyFill="1" applyBorder="1" applyAlignment="1">
      <alignment horizontal="center"/>
    </xf>
    <xf numFmtId="0" fontId="8" fillId="40" borderId="0" xfId="199" applyFont="1" applyFill="1" applyAlignment="1">
      <alignment horizontal="right"/>
    </xf>
    <xf numFmtId="17" fontId="5" fillId="40" borderId="64" xfId="199" applyNumberFormat="1" applyFont="1" applyFill="1" applyBorder="1" applyAlignment="1">
      <alignment horizontal="center"/>
    </xf>
    <xf numFmtId="17" fontId="5" fillId="40" borderId="65" xfId="199" applyNumberFormat="1" applyFont="1" applyFill="1" applyBorder="1" applyAlignment="1">
      <alignment horizontal="center"/>
    </xf>
    <xf numFmtId="0" fontId="7" fillId="40" borderId="66" xfId="199" applyFill="1" applyBorder="1"/>
    <xf numFmtId="0" fontId="13" fillId="40" borderId="90" xfId="199" applyFont="1" applyFill="1" applyBorder="1" applyAlignment="1">
      <alignment horizontal="center"/>
    </xf>
    <xf numFmtId="0" fontId="7" fillId="40" borderId="3" xfId="199" applyFill="1" applyBorder="1" applyAlignment="1">
      <alignment horizontal="center"/>
    </xf>
    <xf numFmtId="0" fontId="7" fillId="40" borderId="2" xfId="199" applyFill="1" applyBorder="1" applyAlignment="1">
      <alignment horizontal="center"/>
    </xf>
    <xf numFmtId="0" fontId="7" fillId="40" borderId="123" xfId="199" applyFill="1" applyBorder="1"/>
    <xf numFmtId="195" fontId="7" fillId="40" borderId="59" xfId="199" applyNumberFormat="1" applyFill="1" applyBorder="1" applyAlignment="1">
      <alignment horizontal="center"/>
    </xf>
    <xf numFmtId="195" fontId="7" fillId="40" borderId="4" xfId="199" applyNumberFormat="1" applyFill="1" applyBorder="1" applyAlignment="1">
      <alignment horizontal="center"/>
    </xf>
    <xf numFmtId="0" fontId="7" fillId="40" borderId="60" xfId="199" applyFill="1" applyBorder="1"/>
    <xf numFmtId="166" fontId="8" fillId="40" borderId="90" xfId="13" applyFont="1" applyFill="1" applyBorder="1"/>
    <xf numFmtId="166" fontId="8" fillId="40" borderId="121" xfId="199" applyNumberFormat="1" applyFont="1" applyFill="1" applyBorder="1"/>
    <xf numFmtId="166" fontId="8" fillId="40" borderId="148" xfId="199" applyNumberFormat="1" applyFont="1" applyFill="1" applyBorder="1"/>
    <xf numFmtId="166" fontId="8" fillId="40" borderId="122" xfId="13" applyFont="1" applyFill="1" applyBorder="1"/>
    <xf numFmtId="166" fontId="8" fillId="40" borderId="178" xfId="13" applyFont="1" applyFill="1" applyBorder="1"/>
    <xf numFmtId="166" fontId="8" fillId="40" borderId="177" xfId="199" applyNumberFormat="1" applyFont="1" applyFill="1" applyBorder="1"/>
    <xf numFmtId="166" fontId="8" fillId="40" borderId="122" xfId="199" applyNumberFormat="1" applyFont="1" applyFill="1" applyBorder="1"/>
    <xf numFmtId="166" fontId="8" fillId="40" borderId="1" xfId="199" applyNumberFormat="1" applyFont="1" applyFill="1" applyBorder="1"/>
    <xf numFmtId="195" fontId="7" fillId="40" borderId="61" xfId="199" applyNumberFormat="1" applyFill="1" applyBorder="1"/>
    <xf numFmtId="195" fontId="7" fillId="40" borderId="62" xfId="199" applyNumberFormat="1" applyFill="1" applyBorder="1"/>
    <xf numFmtId="0" fontId="7" fillId="40" borderId="63" xfId="199" applyFill="1" applyBorder="1"/>
    <xf numFmtId="195" fontId="7" fillId="40" borderId="0" xfId="199" applyNumberFormat="1" applyFill="1" applyBorder="1"/>
    <xf numFmtId="0" fontId="7" fillId="40" borderId="0" xfId="199" applyFill="1" applyBorder="1"/>
    <xf numFmtId="0" fontId="7" fillId="40" borderId="0" xfId="199" applyFill="1" applyAlignment="1">
      <alignment horizontal="right"/>
    </xf>
    <xf numFmtId="195" fontId="95" fillId="40" borderId="0" xfId="199" applyNumberFormat="1" applyFont="1" applyFill="1" applyBorder="1"/>
    <xf numFmtId="0" fontId="24" fillId="40" borderId="64" xfId="199" applyFont="1" applyFill="1" applyBorder="1"/>
    <xf numFmtId="0" fontId="24" fillId="40" borderId="0" xfId="199" applyFont="1" applyFill="1" applyBorder="1"/>
    <xf numFmtId="17" fontId="5" fillId="40" borderId="0" xfId="199" applyNumberFormat="1" applyFont="1" applyFill="1" applyBorder="1" applyAlignment="1">
      <alignment horizontal="center"/>
    </xf>
    <xf numFmtId="0" fontId="7" fillId="40" borderId="0" xfId="199" applyFill="1" applyBorder="1" applyAlignment="1">
      <alignment horizontal="center"/>
    </xf>
    <xf numFmtId="195" fontId="7" fillId="40" borderId="0" xfId="199" applyNumberFormat="1" applyFill="1" applyBorder="1" applyAlignment="1">
      <alignment horizontal="center"/>
    </xf>
    <xf numFmtId="43" fontId="8" fillId="40" borderId="122" xfId="199" applyNumberFormat="1" applyFont="1" applyFill="1" applyBorder="1"/>
    <xf numFmtId="43" fontId="8" fillId="40" borderId="178" xfId="199" applyNumberFormat="1" applyFont="1" applyFill="1" applyBorder="1"/>
    <xf numFmtId="43" fontId="8" fillId="40" borderId="2" xfId="199" applyNumberFormat="1" applyFont="1" applyFill="1" applyBorder="1"/>
    <xf numFmtId="17" fontId="24" fillId="40" borderId="0" xfId="5" applyNumberFormat="1" applyFont="1" applyFill="1" applyAlignment="1">
      <alignment horizontal="center"/>
    </xf>
    <xf numFmtId="0" fontId="17" fillId="40" borderId="0" xfId="5" applyFont="1" applyFill="1" applyAlignment="1">
      <alignment horizontal="left"/>
    </xf>
    <xf numFmtId="0" fontId="13" fillId="40" borderId="0" xfId="5" applyFont="1" applyFill="1" applyAlignment="1">
      <alignment horizontal="left"/>
    </xf>
    <xf numFmtId="0" fontId="13" fillId="40" borderId="64" xfId="5" applyFont="1" applyFill="1" applyBorder="1" applyAlignment="1">
      <alignment horizontal="center"/>
    </xf>
    <xf numFmtId="0" fontId="13" fillId="40" borderId="86" xfId="5" applyFont="1" applyFill="1" applyBorder="1" applyAlignment="1">
      <alignment horizontal="center"/>
    </xf>
    <xf numFmtId="0" fontId="13" fillId="40" borderId="144" xfId="5" applyFont="1" applyFill="1" applyBorder="1" applyAlignment="1">
      <alignment horizontal="center"/>
    </xf>
    <xf numFmtId="0" fontId="13" fillId="40" borderId="144" xfId="5" applyFont="1" applyFill="1" applyBorder="1" applyAlignment="1">
      <alignment horizontal="center" vertical="center" wrapText="1"/>
    </xf>
    <xf numFmtId="0" fontId="13" fillId="40" borderId="90" xfId="5" applyFont="1" applyFill="1" applyBorder="1" applyAlignment="1">
      <alignment horizontal="center"/>
    </xf>
    <xf numFmtId="0" fontId="13" fillId="40" borderId="0" xfId="5" applyFont="1" applyFill="1" applyBorder="1" applyAlignment="1">
      <alignment horizontal="center"/>
    </xf>
    <xf numFmtId="0" fontId="13" fillId="40" borderId="141" xfId="5" applyFont="1" applyFill="1" applyBorder="1" applyAlignment="1">
      <alignment horizontal="center"/>
    </xf>
    <xf numFmtId="0" fontId="13" fillId="40" borderId="121" xfId="5" applyFont="1" applyFill="1" applyBorder="1" applyAlignment="1">
      <alignment horizontal="center"/>
    </xf>
    <xf numFmtId="0" fontId="13" fillId="40" borderId="61" xfId="5" applyFont="1" applyFill="1" applyBorder="1"/>
    <xf numFmtId="0" fontId="13" fillId="40" borderId="119" xfId="5" applyFont="1" applyFill="1" applyBorder="1"/>
    <xf numFmtId="0" fontId="13" fillId="40" borderId="140" xfId="5" applyFont="1" applyFill="1" applyBorder="1" applyAlignment="1">
      <alignment horizontal="center"/>
    </xf>
    <xf numFmtId="0" fontId="13" fillId="40" borderId="119" xfId="5" applyFont="1" applyFill="1" applyBorder="1" applyAlignment="1">
      <alignment horizontal="center"/>
    </xf>
    <xf numFmtId="0" fontId="13" fillId="40" borderId="63" xfId="5" applyFont="1" applyFill="1" applyBorder="1" applyAlignment="1">
      <alignment horizontal="center"/>
    </xf>
    <xf numFmtId="0" fontId="13" fillId="40" borderId="64" xfId="5" applyFont="1" applyFill="1" applyBorder="1"/>
    <xf numFmtId="0" fontId="13" fillId="40" borderId="86" xfId="5" applyFont="1" applyFill="1" applyBorder="1" applyAlignment="1">
      <alignment horizontal="left"/>
    </xf>
    <xf numFmtId="2" fontId="13" fillId="40" borderId="144" xfId="5" applyNumberFormat="1" applyFont="1" applyFill="1" applyBorder="1"/>
    <xf numFmtId="43" fontId="13" fillId="40" borderId="121" xfId="9" applyFont="1" applyFill="1" applyBorder="1"/>
    <xf numFmtId="0" fontId="13" fillId="40" borderId="99" xfId="5" applyFont="1" applyFill="1" applyBorder="1"/>
    <xf numFmtId="0" fontId="13" fillId="40" borderId="3" xfId="5" applyFont="1" applyFill="1" applyBorder="1" applyAlignment="1">
      <alignment horizontal="left"/>
    </xf>
    <xf numFmtId="2" fontId="13" fillId="40" borderId="143" xfId="5" applyNumberFormat="1" applyFont="1" applyFill="1" applyBorder="1"/>
    <xf numFmtId="43" fontId="13" fillId="40" borderId="123" xfId="9" applyFont="1" applyFill="1" applyBorder="1"/>
    <xf numFmtId="0" fontId="13" fillId="40" borderId="59" xfId="5" applyFont="1" applyFill="1" applyBorder="1"/>
    <xf numFmtId="0" fontId="13" fillId="40" borderId="9" xfId="5" applyFont="1" applyFill="1" applyBorder="1" applyAlignment="1">
      <alignment horizontal="left"/>
    </xf>
    <xf numFmtId="2" fontId="13" fillId="40" borderId="142" xfId="5" applyNumberFormat="1" applyFont="1" applyFill="1" applyBorder="1"/>
    <xf numFmtId="43" fontId="13" fillId="40" borderId="60" xfId="9" applyFont="1" applyFill="1" applyBorder="1"/>
    <xf numFmtId="0" fontId="13" fillId="40" borderId="90" xfId="5" applyFont="1" applyFill="1" applyBorder="1"/>
    <xf numFmtId="0" fontId="13" fillId="40" borderId="0" xfId="5" applyFont="1" applyFill="1" applyBorder="1" applyAlignment="1">
      <alignment horizontal="left"/>
    </xf>
    <xf numFmtId="2" fontId="13" fillId="40" borderId="141" xfId="5" applyNumberFormat="1" applyFont="1" applyFill="1" applyBorder="1"/>
    <xf numFmtId="2" fontId="13" fillId="40" borderId="141" xfId="9" applyNumberFormat="1" applyFont="1" applyFill="1" applyBorder="1"/>
    <xf numFmtId="168" fontId="13" fillId="40" borderId="3" xfId="8" applyNumberFormat="1" applyFont="1" applyFill="1" applyBorder="1"/>
    <xf numFmtId="0" fontId="112" fillId="40" borderId="90" xfId="5" applyFont="1" applyFill="1" applyBorder="1"/>
    <xf numFmtId="0" fontId="112" fillId="40" borderId="0" xfId="5" applyFont="1" applyFill="1" applyBorder="1" applyAlignment="1">
      <alignment horizontal="left"/>
    </xf>
    <xf numFmtId="2" fontId="112" fillId="40" borderId="141" xfId="5" applyNumberFormat="1" applyFont="1" applyFill="1" applyBorder="1"/>
    <xf numFmtId="168" fontId="116" fillId="40" borderId="0" xfId="8" applyNumberFormat="1" applyFont="1" applyFill="1" applyBorder="1"/>
    <xf numFmtId="43" fontId="116" fillId="40" borderId="121" xfId="9" applyFont="1" applyFill="1" applyBorder="1"/>
    <xf numFmtId="0" fontId="34" fillId="40" borderId="0" xfId="5" applyFont="1" applyFill="1" applyBorder="1" applyAlignment="1">
      <alignment horizontal="left"/>
    </xf>
    <xf numFmtId="41" fontId="13" fillId="40" borderId="0" xfId="5" applyNumberFormat="1" applyFont="1" applyFill="1" applyBorder="1"/>
    <xf numFmtId="0" fontId="13" fillId="40" borderId="60" xfId="5" applyFont="1" applyFill="1" applyBorder="1"/>
    <xf numFmtId="41" fontId="13" fillId="40" borderId="59" xfId="5" applyNumberFormat="1" applyFont="1" applyFill="1" applyBorder="1"/>
    <xf numFmtId="41" fontId="13" fillId="40" borderId="3" xfId="5" applyNumberFormat="1" applyFont="1" applyFill="1" applyBorder="1"/>
    <xf numFmtId="0" fontId="13" fillId="40" borderId="60" xfId="5" applyFont="1" applyFill="1" applyBorder="1" applyAlignment="1">
      <alignment horizontal="left"/>
    </xf>
    <xf numFmtId="41" fontId="13" fillId="40" borderId="9" xfId="5" applyNumberFormat="1" applyFont="1" applyFill="1" applyBorder="1"/>
    <xf numFmtId="0" fontId="13" fillId="40" borderId="121" xfId="5" applyFont="1" applyFill="1" applyBorder="1" applyAlignment="1">
      <alignment horizontal="left"/>
    </xf>
    <xf numFmtId="41" fontId="13" fillId="40" borderId="176" xfId="5" applyNumberFormat="1" applyFont="1" applyFill="1" applyBorder="1"/>
    <xf numFmtId="43" fontId="13" fillId="40" borderId="173" xfId="9" applyFont="1" applyFill="1" applyBorder="1"/>
    <xf numFmtId="0" fontId="13" fillId="40" borderId="123" xfId="5" applyFont="1" applyFill="1" applyBorder="1" applyAlignment="1">
      <alignment horizontal="left"/>
    </xf>
    <xf numFmtId="41" fontId="13" fillId="40" borderId="99" xfId="5" applyNumberFormat="1" applyFont="1" applyFill="1" applyBorder="1"/>
    <xf numFmtId="3" fontId="13" fillId="40" borderId="121" xfId="5" applyNumberFormat="1" applyFont="1" applyFill="1" applyBorder="1"/>
    <xf numFmtId="2" fontId="13" fillId="40" borderId="188" xfId="5" applyNumberFormat="1" applyFont="1" applyFill="1" applyBorder="1"/>
    <xf numFmtId="41" fontId="13" fillId="40" borderId="30" xfId="5" applyNumberFormat="1" applyFont="1" applyFill="1" applyBorder="1"/>
    <xf numFmtId="41" fontId="13" fillId="40" borderId="90" xfId="5" applyNumberFormat="1" applyFont="1" applyFill="1" applyBorder="1"/>
    <xf numFmtId="0" fontId="13" fillId="40" borderId="187" xfId="5" applyFont="1" applyFill="1" applyBorder="1"/>
    <xf numFmtId="0" fontId="13" fillId="40" borderId="171" xfId="5" applyFont="1" applyFill="1" applyBorder="1"/>
    <xf numFmtId="2" fontId="13" fillId="40" borderId="186" xfId="5" applyNumberFormat="1" applyFont="1" applyFill="1" applyBorder="1"/>
    <xf numFmtId="3" fontId="13" fillId="40" borderId="171" xfId="5" applyNumberFormat="1" applyFont="1" applyFill="1" applyBorder="1"/>
    <xf numFmtId="43" fontId="13" fillId="40" borderId="170" xfId="9" applyFont="1" applyFill="1" applyBorder="1"/>
    <xf numFmtId="171" fontId="13" fillId="40" borderId="0" xfId="1" applyNumberFormat="1" applyFont="1" applyFill="1" applyBorder="1"/>
    <xf numFmtId="43" fontId="13" fillId="40" borderId="0" xfId="9" applyFont="1" applyFill="1" applyBorder="1"/>
    <xf numFmtId="0" fontId="13" fillId="40" borderId="72" xfId="5" applyFont="1" applyFill="1" applyBorder="1"/>
    <xf numFmtId="43" fontId="13" fillId="40" borderId="23" xfId="9" applyFont="1" applyFill="1" applyBorder="1"/>
    <xf numFmtId="0" fontId="13" fillId="40" borderId="21" xfId="5" applyFont="1" applyFill="1" applyBorder="1"/>
    <xf numFmtId="43" fontId="13" fillId="40" borderId="6" xfId="5" applyNumberFormat="1" applyFont="1" applyFill="1" applyBorder="1"/>
    <xf numFmtId="43" fontId="13" fillId="40" borderId="0" xfId="5" applyNumberFormat="1" applyFont="1" applyFill="1" applyBorder="1"/>
    <xf numFmtId="0" fontId="13" fillId="40" borderId="32" xfId="5" applyFont="1" applyFill="1" applyBorder="1"/>
    <xf numFmtId="205" fontId="13" fillId="40" borderId="7" xfId="9" applyNumberFormat="1" applyFont="1" applyFill="1" applyBorder="1"/>
    <xf numFmtId="205" fontId="13" fillId="40" borderId="0" xfId="9" applyNumberFormat="1" applyFont="1" applyFill="1" applyBorder="1"/>
    <xf numFmtId="4" fontId="13" fillId="40" borderId="0" xfId="5" applyNumberFormat="1" applyFont="1" applyFill="1"/>
    <xf numFmtId="0" fontId="13" fillId="40" borderId="0" xfId="5" applyFont="1" applyFill="1" applyAlignment="1">
      <alignment horizontal="center"/>
    </xf>
    <xf numFmtId="166" fontId="13" fillId="0" borderId="9" xfId="13" applyFont="1" applyFill="1" applyBorder="1"/>
    <xf numFmtId="166" fontId="13" fillId="0" borderId="174" xfId="13" applyFont="1" applyFill="1" applyBorder="1"/>
    <xf numFmtId="166" fontId="13" fillId="0" borderId="148" xfId="13" applyFont="1" applyFill="1" applyBorder="1"/>
    <xf numFmtId="0" fontId="15" fillId="0" borderId="0" xfId="0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3" fillId="0" borderId="191" xfId="0" applyNumberFormat="1" applyFont="1" applyFill="1" applyBorder="1" applyAlignment="1">
      <alignment horizontal="center"/>
    </xf>
    <xf numFmtId="3" fontId="13" fillId="0" borderId="37" xfId="0" applyNumberFormat="1" applyFont="1" applyFill="1" applyBorder="1" applyAlignment="1">
      <alignment horizontal="center"/>
    </xf>
    <xf numFmtId="3" fontId="13" fillId="0" borderId="38" xfId="0" applyNumberFormat="1" applyFont="1" applyFill="1" applyBorder="1" applyAlignment="1">
      <alignment horizontal="center"/>
    </xf>
    <xf numFmtId="0" fontId="7" fillId="0" borderId="129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0" fontId="0" fillId="0" borderId="161" xfId="0" applyFill="1" applyBorder="1" applyAlignment="1">
      <alignment horizontal="center"/>
    </xf>
    <xf numFmtId="0" fontId="0" fillId="0" borderId="160" xfId="0" applyFill="1" applyBorder="1" applyAlignment="1">
      <alignment horizontal="center"/>
    </xf>
    <xf numFmtId="0" fontId="0" fillId="0" borderId="159" xfId="0" applyFill="1" applyBorder="1" applyAlignment="1">
      <alignment horizontal="center"/>
    </xf>
    <xf numFmtId="0" fontId="12" fillId="0" borderId="0" xfId="0" applyFont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3" fontId="0" fillId="0" borderId="89" xfId="0" applyNumberFormat="1" applyFill="1" applyBorder="1" applyAlignment="1">
      <alignment horizontal="center"/>
    </xf>
    <xf numFmtId="0" fontId="7" fillId="0" borderId="16" xfId="199" applyFont="1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24" fillId="0" borderId="64" xfId="199" applyFont="1" applyFill="1" applyBorder="1" applyAlignment="1">
      <alignment horizontal="center"/>
    </xf>
    <xf numFmtId="0" fontId="24" fillId="0" borderId="86" xfId="199" applyFont="1" applyFill="1" applyBorder="1" applyAlignment="1">
      <alignment horizontal="center"/>
    </xf>
    <xf numFmtId="0" fontId="24" fillId="0" borderId="66" xfId="199" applyFont="1" applyFill="1" applyBorder="1" applyAlignment="1">
      <alignment horizontal="center"/>
    </xf>
    <xf numFmtId="0" fontId="24" fillId="0" borderId="61" xfId="199" applyFont="1" applyFill="1" applyBorder="1" applyAlignment="1">
      <alignment horizontal="center"/>
    </xf>
    <xf numFmtId="0" fontId="24" fillId="0" borderId="119" xfId="199" applyFont="1" applyFill="1" applyBorder="1" applyAlignment="1">
      <alignment horizontal="center"/>
    </xf>
    <xf numFmtId="0" fontId="24" fillId="0" borderId="63" xfId="199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24" fillId="40" borderId="87" xfId="199" applyFont="1" applyFill="1" applyBorder="1" applyAlignment="1">
      <alignment horizontal="left" vertical="top" wrapText="1"/>
    </xf>
    <xf numFmtId="0" fontId="24" fillId="40" borderId="88" xfId="199" applyFont="1" applyFill="1" applyBorder="1" applyAlignment="1">
      <alignment horizontal="left" vertical="top" wrapText="1"/>
    </xf>
    <xf numFmtId="0" fontId="24" fillId="40" borderId="89" xfId="199" applyFont="1" applyFill="1" applyBorder="1" applyAlignment="1">
      <alignment horizontal="left" vertical="top" wrapText="1"/>
    </xf>
    <xf numFmtId="17" fontId="24" fillId="0" borderId="119" xfId="199" applyNumberFormat="1" applyFont="1" applyFill="1" applyBorder="1" applyAlignment="1">
      <alignment horizontal="center"/>
    </xf>
    <xf numFmtId="0" fontId="29" fillId="0" borderId="0" xfId="199" applyFon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24" fillId="0" borderId="0" xfId="199" applyFont="1" applyAlignment="1">
      <alignment horizontal="center"/>
    </xf>
    <xf numFmtId="0" fontId="24" fillId="0" borderId="0" xfId="199" applyFont="1" applyAlignment="1">
      <alignment horizontal="left"/>
    </xf>
    <xf numFmtId="0" fontId="7" fillId="0" borderId="150" xfId="199" applyBorder="1" applyAlignment="1">
      <alignment horizontal="center"/>
    </xf>
    <xf numFmtId="0" fontId="7" fillId="0" borderId="86" xfId="199" applyBorder="1" applyAlignment="1">
      <alignment horizontal="center"/>
    </xf>
    <xf numFmtId="0" fontId="7" fillId="0" borderId="66" xfId="199" applyBorder="1" applyAlignment="1">
      <alignment horizontal="center"/>
    </xf>
    <xf numFmtId="0" fontId="7" fillId="0" borderId="32" xfId="199" applyBorder="1" applyAlignment="1">
      <alignment horizontal="center"/>
    </xf>
    <xf numFmtId="0" fontId="7" fillId="0" borderId="3" xfId="199" applyBorder="1" applyAlignment="1">
      <alignment horizontal="center"/>
    </xf>
    <xf numFmtId="0" fontId="7" fillId="0" borderId="123" xfId="199" applyBorder="1" applyAlignment="1">
      <alignment horizontal="center"/>
    </xf>
    <xf numFmtId="0" fontId="24" fillId="0" borderId="0" xfId="199" applyFont="1" applyBorder="1" applyAlignment="1">
      <alignment horizontal="left"/>
    </xf>
    <xf numFmtId="166" fontId="5" fillId="0" borderId="150" xfId="13" applyFont="1" applyFill="1" applyBorder="1" applyAlignment="1" applyProtection="1">
      <alignment horizontal="center"/>
    </xf>
    <xf numFmtId="166" fontId="5" fillId="0" borderId="86" xfId="13" applyFont="1" applyFill="1" applyBorder="1" applyAlignment="1" applyProtection="1">
      <alignment horizontal="center"/>
    </xf>
    <xf numFmtId="166" fontId="5" fillId="0" borderId="66" xfId="13" applyFont="1" applyFill="1" applyBorder="1" applyAlignment="1" applyProtection="1">
      <alignment horizontal="center"/>
    </xf>
    <xf numFmtId="0" fontId="24" fillId="0" borderId="0" xfId="199" applyFont="1" applyBorder="1" applyAlignment="1">
      <alignment horizontal="center"/>
    </xf>
    <xf numFmtId="173" fontId="29" fillId="0" borderId="0" xfId="199" applyNumberFormat="1" applyFont="1" applyBorder="1" applyAlignment="1">
      <alignment horizontal="center"/>
    </xf>
    <xf numFmtId="0" fontId="7" fillId="0" borderId="21" xfId="199" applyBorder="1" applyAlignment="1">
      <alignment horizontal="center"/>
    </xf>
    <xf numFmtId="0" fontId="7" fillId="0" borderId="0" xfId="199" applyBorder="1" applyAlignment="1">
      <alignment horizontal="center"/>
    </xf>
    <xf numFmtId="0" fontId="7" fillId="0" borderId="121" xfId="199" applyBorder="1" applyAlignment="1">
      <alignment horizontal="center"/>
    </xf>
    <xf numFmtId="0" fontId="24" fillId="0" borderId="134" xfId="199" applyFont="1" applyFill="1" applyBorder="1" applyAlignment="1">
      <alignment horizontal="center"/>
    </xf>
    <xf numFmtId="173" fontId="24" fillId="0" borderId="0" xfId="199" applyNumberFormat="1" applyFont="1" applyBorder="1" applyAlignment="1">
      <alignment horizontal="center"/>
    </xf>
    <xf numFmtId="0" fontId="18" fillId="40" borderId="161" xfId="199" applyFont="1" applyFill="1" applyBorder="1" applyAlignment="1">
      <alignment horizontal="center"/>
    </xf>
    <xf numFmtId="0" fontId="18" fillId="40" borderId="160" xfId="199" applyFont="1" applyFill="1" applyBorder="1" applyAlignment="1">
      <alignment horizontal="center"/>
    </xf>
    <xf numFmtId="0" fontId="18" fillId="40" borderId="159" xfId="199" applyFont="1" applyFill="1" applyBorder="1" applyAlignment="1">
      <alignment horizontal="center"/>
    </xf>
    <xf numFmtId="0" fontId="24" fillId="0" borderId="165" xfId="199" applyFont="1" applyFill="1" applyBorder="1" applyAlignment="1">
      <alignment horizontal="center"/>
    </xf>
    <xf numFmtId="0" fontId="24" fillId="0" borderId="43" xfId="199" applyFont="1" applyFill="1" applyBorder="1" applyAlignment="1">
      <alignment horizontal="center"/>
    </xf>
    <xf numFmtId="0" fontId="24" fillId="0" borderId="164" xfId="199" applyFont="1" applyFill="1" applyBorder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24" fillId="9" borderId="0" xfId="5" applyFont="1" applyFill="1" applyAlignment="1">
      <alignment horizontal="center"/>
    </xf>
    <xf numFmtId="17" fontId="24" fillId="9" borderId="0" xfId="5" applyNumberFormat="1" applyFont="1" applyFill="1" applyAlignment="1">
      <alignment horizontal="center"/>
    </xf>
    <xf numFmtId="3" fontId="7" fillId="9" borderId="119" xfId="5" applyNumberFormat="1" applyFont="1" applyFill="1" applyBorder="1" applyAlignment="1">
      <alignment horizontal="center"/>
    </xf>
    <xf numFmtId="0" fontId="13" fillId="9" borderId="99" xfId="5" applyFont="1" applyFill="1" applyBorder="1" applyAlignment="1">
      <alignment horizontal="center" vertical="center" wrapText="1"/>
    </xf>
    <xf numFmtId="0" fontId="13" fillId="9" borderId="123" xfId="5" applyFont="1" applyFill="1" applyBorder="1" applyAlignment="1">
      <alignment horizontal="center" vertical="center" wrapText="1"/>
    </xf>
    <xf numFmtId="0" fontId="13" fillId="9" borderId="90" xfId="5" applyFont="1" applyFill="1" applyBorder="1" applyAlignment="1">
      <alignment horizontal="center" vertical="center" wrapText="1"/>
    </xf>
    <xf numFmtId="0" fontId="13" fillId="9" borderId="121" xfId="5" applyFont="1" applyFill="1" applyBorder="1" applyAlignment="1">
      <alignment horizontal="center" vertical="center" wrapText="1"/>
    </xf>
    <xf numFmtId="0" fontId="13" fillId="9" borderId="64" xfId="5" applyFont="1" applyFill="1" applyBorder="1" applyAlignment="1">
      <alignment horizontal="center" vertical="center" wrapText="1"/>
    </xf>
    <xf numFmtId="0" fontId="13" fillId="9" borderId="66" xfId="5" applyFont="1" applyFill="1" applyBorder="1" applyAlignment="1">
      <alignment horizontal="center" vertical="center" wrapText="1"/>
    </xf>
    <xf numFmtId="0" fontId="29" fillId="9" borderId="0" xfId="5" applyFont="1" applyFill="1" applyAlignment="1">
      <alignment horizontal="center"/>
    </xf>
    <xf numFmtId="0" fontId="99" fillId="9" borderId="72" xfId="5" applyFont="1" applyFill="1" applyBorder="1" applyAlignment="1">
      <alignment horizontal="center"/>
    </xf>
    <xf numFmtId="0" fontId="99" fillId="9" borderId="9" xfId="5" applyFont="1" applyFill="1" applyBorder="1" applyAlignment="1">
      <alignment horizontal="center"/>
    </xf>
    <xf numFmtId="0" fontId="99" fillId="9" borderId="23" xfId="5" applyFont="1" applyFill="1" applyBorder="1" applyAlignment="1">
      <alignment horizontal="center"/>
    </xf>
    <xf numFmtId="17" fontId="29" fillId="9" borderId="0" xfId="5" applyNumberFormat="1" applyFont="1" applyFill="1" applyAlignment="1">
      <alignment horizontal="center"/>
    </xf>
    <xf numFmtId="0" fontId="99" fillId="9" borderId="32" xfId="5" applyFont="1" applyFill="1" applyBorder="1" applyAlignment="1">
      <alignment horizontal="center"/>
    </xf>
    <xf numFmtId="0" fontId="99" fillId="9" borderId="3" xfId="5" applyFont="1" applyFill="1" applyBorder="1" applyAlignment="1">
      <alignment horizontal="center"/>
    </xf>
    <xf numFmtId="0" fontId="99" fillId="9" borderId="7" xfId="5" applyFont="1" applyFill="1" applyBorder="1" applyAlignment="1">
      <alignment horizontal="center"/>
    </xf>
    <xf numFmtId="0" fontId="26" fillId="9" borderId="87" xfId="5" applyFont="1" applyFill="1" applyBorder="1" applyAlignment="1">
      <alignment horizontal="center" wrapText="1"/>
    </xf>
    <xf numFmtId="0" fontId="26" fillId="9" borderId="88" xfId="5" applyFont="1" applyFill="1" applyBorder="1" applyAlignment="1">
      <alignment horizontal="center" wrapText="1"/>
    </xf>
    <xf numFmtId="0" fontId="26" fillId="9" borderId="89" xfId="5" applyFont="1" applyFill="1" applyBorder="1" applyAlignment="1">
      <alignment horizontal="center" wrapText="1"/>
    </xf>
    <xf numFmtId="0" fontId="17" fillId="9" borderId="0" xfId="5" applyFont="1" applyFill="1" applyBorder="1" applyAlignment="1">
      <alignment horizontal="left"/>
    </xf>
    <xf numFmtId="17" fontId="7" fillId="9" borderId="0" xfId="5" applyNumberFormat="1" applyFont="1" applyFill="1" applyAlignment="1">
      <alignment horizontal="right"/>
    </xf>
    <xf numFmtId="0" fontId="13" fillId="0" borderId="30" xfId="5" applyFont="1" applyFill="1" applyBorder="1" applyAlignment="1">
      <alignment horizontal="center" vertical="center" wrapText="1"/>
    </xf>
    <xf numFmtId="0" fontId="13" fillId="0" borderId="29" xfId="5" applyFont="1" applyFill="1" applyBorder="1" applyAlignment="1">
      <alignment horizontal="center" vertical="center" wrapText="1"/>
    </xf>
    <xf numFmtId="0" fontId="24" fillId="0" borderId="0" xfId="5" applyFont="1" applyFill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17" fillId="40" borderId="0" xfId="5" applyFont="1" applyFill="1" applyAlignment="1">
      <alignment horizontal="left"/>
    </xf>
    <xf numFmtId="0" fontId="13" fillId="40" borderId="87" xfId="5" applyFont="1" applyFill="1" applyBorder="1" applyAlignment="1">
      <alignment horizontal="center" vertical="center" wrapText="1"/>
    </xf>
    <xf numFmtId="0" fontId="13" fillId="40" borderId="89" xfId="5" applyFont="1" applyFill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center" vertical="center" wrapText="1"/>
    </xf>
    <xf numFmtId="0" fontId="103" fillId="0" borderId="0" xfId="5" applyFont="1" applyFill="1" applyAlignment="1">
      <alignment horizontal="left"/>
    </xf>
    <xf numFmtId="0" fontId="100" fillId="0" borderId="0" xfId="5" applyFont="1" applyFill="1" applyAlignment="1">
      <alignment horizontal="center"/>
    </xf>
    <xf numFmtId="0" fontId="17" fillId="0" borderId="0" xfId="199" applyFont="1" applyFill="1" applyBorder="1" applyAlignment="1">
      <alignment horizontal="left"/>
    </xf>
    <xf numFmtId="43" fontId="26" fillId="0" borderId="87" xfId="199" applyNumberFormat="1" applyFont="1" applyFill="1" applyBorder="1" applyAlignment="1">
      <alignment horizontal="center"/>
    </xf>
    <xf numFmtId="43" fontId="26" fillId="0" borderId="88" xfId="199" applyNumberFormat="1" applyFont="1" applyFill="1" applyBorder="1" applyAlignment="1">
      <alignment horizontal="center"/>
    </xf>
    <xf numFmtId="43" fontId="26" fillId="0" borderId="89" xfId="199" applyNumberFormat="1" applyFont="1" applyFill="1" applyBorder="1" applyAlignment="1">
      <alignment horizontal="center"/>
    </xf>
    <xf numFmtId="0" fontId="26" fillId="0" borderId="0" xfId="199" applyFont="1" applyFill="1" applyBorder="1" applyAlignment="1">
      <alignment horizontal="center"/>
    </xf>
    <xf numFmtId="173" fontId="29" fillId="0" borderId="0" xfId="199" applyNumberFormat="1" applyFont="1" applyFill="1" applyBorder="1" applyAlignment="1">
      <alignment horizontal="center"/>
    </xf>
    <xf numFmtId="173" fontId="17" fillId="0" borderId="0" xfId="199" applyNumberFormat="1" applyFont="1" applyFill="1" applyBorder="1" applyAlignment="1">
      <alignment horizontal="center"/>
    </xf>
    <xf numFmtId="0" fontId="17" fillId="0" borderId="0" xfId="199" applyFont="1" applyAlignment="1">
      <alignment horizontal="left"/>
    </xf>
    <xf numFmtId="0" fontId="12" fillId="0" borderId="0" xfId="199" applyFont="1" applyAlignment="1">
      <alignment horizontal="center"/>
    </xf>
    <xf numFmtId="0" fontId="12" fillId="0" borderId="0" xfId="199" applyFont="1" applyBorder="1" applyAlignment="1">
      <alignment horizontal="center"/>
    </xf>
    <xf numFmtId="0" fontId="13" fillId="0" borderId="0" xfId="199" applyFont="1" applyBorder="1" applyAlignment="1">
      <alignment horizontal="left" wrapText="1"/>
    </xf>
    <xf numFmtId="0" fontId="95" fillId="0" borderId="0" xfId="199" applyFont="1" applyBorder="1" applyAlignment="1">
      <alignment horizontal="center"/>
    </xf>
    <xf numFmtId="0" fontId="17" fillId="0" borderId="0" xfId="199" applyFont="1" applyBorder="1" applyAlignment="1">
      <alignment horizontal="center"/>
    </xf>
    <xf numFmtId="0" fontId="17" fillId="0" borderId="0" xfId="199" applyFont="1" applyBorder="1" applyAlignment="1">
      <alignment horizontal="left"/>
    </xf>
    <xf numFmtId="0" fontId="7" fillId="0" borderId="0" xfId="199" applyFont="1" applyBorder="1" applyAlignment="1">
      <alignment horizontal="center"/>
    </xf>
    <xf numFmtId="0" fontId="103" fillId="0" borderId="0" xfId="199" applyFont="1" applyBorder="1" applyAlignment="1">
      <alignment horizontal="center"/>
    </xf>
    <xf numFmtId="0" fontId="13" fillId="0" borderId="0" xfId="5" applyFont="1" applyFill="1" applyBorder="1" applyAlignment="1">
      <alignment horizontal="center"/>
    </xf>
  </cellXfs>
  <cellStyles count="307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4"/>
    <cellStyle name="Comma 2 2" xfId="134"/>
    <cellStyle name="Comma 2 2 2" xfId="265"/>
    <cellStyle name="Comma 2 3" xfId="135"/>
    <cellStyle name="Comma 2 3 2" xfId="266"/>
    <cellStyle name="Comma 2 4" xfId="136"/>
    <cellStyle name="Comma 2 4 2" xfId="267"/>
    <cellStyle name="Comma 2 5" xfId="137"/>
    <cellStyle name="Comma 2 5 2" xfId="268"/>
    <cellStyle name="Comma 2 6" xfId="138"/>
    <cellStyle name="Comma 2 6 2" xfId="269"/>
    <cellStyle name="Comma 2 7" xfId="139"/>
    <cellStyle name="Comma 2 7 2" xfId="270"/>
    <cellStyle name="Comma 2 8" xfId="140"/>
    <cellStyle name="Comma 2 8 2" xfId="271"/>
    <cellStyle name="Comma 2 9" xfId="141"/>
    <cellStyle name="Comma 2 9 2" xfId="272"/>
    <cellStyle name="Comma 2_10A" xfId="256"/>
    <cellStyle name="Comma 3 2" xfId="142"/>
    <cellStyle name="Comma 3 2 2" xfId="273"/>
    <cellStyle name="Comma 4" xfId="143"/>
    <cellStyle name="Comma 4 2" xfId="144"/>
    <cellStyle name="Comma 4 2 2" xfId="275"/>
    <cellStyle name="Comma 4 3" xfId="274"/>
    <cellStyle name="Comma 5" xfId="145"/>
    <cellStyle name="Comma 5 2" xfId="146"/>
    <cellStyle name="Comma 5 2 2" xfId="277"/>
    <cellStyle name="Comma 5 3" xfId="276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8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79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0"/>
    <cellStyle name="Neutral 2" xfId="198"/>
    <cellStyle name="Normal" xfId="0" builtinId="0"/>
    <cellStyle name="Normal 10" xfId="199"/>
    <cellStyle name="Normal 10 2" xfId="281"/>
    <cellStyle name="Normal 11" xfId="306"/>
    <cellStyle name="Normal 2" xfId="12"/>
    <cellStyle name="Normal 2 2" xfId="200"/>
    <cellStyle name="Normal 2 2 2" xfId="282"/>
    <cellStyle name="Normal 2 3" xfId="201"/>
    <cellStyle name="Normal 2 3 2" xfId="283"/>
    <cellStyle name="Normal 2 4" xfId="202"/>
    <cellStyle name="Normal 2 4 2" xfId="284"/>
    <cellStyle name="Normal 2 5" xfId="203"/>
    <cellStyle name="Normal 2 5 2" xfId="285"/>
    <cellStyle name="Normal 2 6" xfId="204"/>
    <cellStyle name="Normal 2 6 2" xfId="286"/>
    <cellStyle name="Normal 2 7" xfId="263"/>
    <cellStyle name="Normal 2_10A" xfId="257"/>
    <cellStyle name="Normal 3" xfId="205"/>
    <cellStyle name="Normal 3 2" xfId="206"/>
    <cellStyle name="Normal 3 2 2" xfId="287"/>
    <cellStyle name="Normal 4" xfId="207"/>
    <cellStyle name="Normal 4 2" xfId="208"/>
    <cellStyle name="Normal 4 2 2" xfId="289"/>
    <cellStyle name="Normal 4 3" xfId="288"/>
    <cellStyle name="Normal 4_10A" xfId="258"/>
    <cellStyle name="Normal 5" xfId="254"/>
    <cellStyle name="Normal 5 2" xfId="209"/>
    <cellStyle name="Normal 5 2 2" xfId="290"/>
    <cellStyle name="Normal 5 3" xfId="301"/>
    <cellStyle name="Normal 5_10A" xfId="259"/>
    <cellStyle name="Normal 6" xfId="255"/>
    <cellStyle name="Normal 6 2" xfId="210"/>
    <cellStyle name="Normal 6 2 2" xfId="291"/>
    <cellStyle name="Normal 6 3" xfId="302"/>
    <cellStyle name="Normal 6_10A" xfId="260"/>
    <cellStyle name="Normal 7" xfId="303"/>
    <cellStyle name="Normal 7 2" xfId="211"/>
    <cellStyle name="Normal 7 2 2" xfId="292"/>
    <cellStyle name="Normal 7 3" xfId="212"/>
    <cellStyle name="Normal 7 3 2" xfId="293"/>
    <cellStyle name="Normal 8" xfId="304"/>
    <cellStyle name="Normal 8 2" xfId="213"/>
    <cellStyle name="Normal 8 2 2" xfId="294"/>
    <cellStyle name="Normal 9" xfId="305"/>
    <cellStyle name="Normal 9 2" xfId="214"/>
    <cellStyle name="Normal 9 2 2" xfId="295"/>
    <cellStyle name="Normal_10" xfId="215"/>
    <cellStyle name="Normal_10A" xfId="261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2"/>
    <cellStyle name="Normal_ip1207" xfId="218"/>
    <cellStyle name="Normal_Oasidis_ver5" xfId="10"/>
    <cellStyle name="Normal_Peaje" xfId="3"/>
    <cellStyle name="Notas" xfId="219"/>
    <cellStyle name="Notas 2" xfId="220"/>
    <cellStyle name="Notas 3" xfId="296"/>
    <cellStyle name="Notas_GENERACION SICN" xfId="221"/>
    <cellStyle name="Note 2" xfId="222"/>
    <cellStyle name="Note 3" xfId="223"/>
    <cellStyle name="Note 3 2" xfId="297"/>
    <cellStyle name="Output 2" xfId="224"/>
    <cellStyle name="Output 3" xfId="225"/>
    <cellStyle name="Percent" xfId="4" builtinId="5"/>
    <cellStyle name="Percent 2" xfId="226"/>
    <cellStyle name="Percent 2 2" xfId="298"/>
    <cellStyle name="Percent 3" xfId="227"/>
    <cellStyle name="Percent 3 2" xfId="299"/>
    <cellStyle name="Percent 4" xfId="228"/>
    <cellStyle name="Percent 5" xfId="253"/>
    <cellStyle name="Percent 5 2" xfId="300"/>
    <cellStyle name="Percent_IP0209" xfId="7"/>
    <cellStyle name="Salida" xfId="229"/>
    <cellStyle name="Salida 2" xfId="230"/>
    <cellStyle name="Salida_Energía" xfId="231"/>
    <cellStyle name="Texto de advertencia" xfId="232"/>
    <cellStyle name="Texto de advertencia 2" xfId="233"/>
    <cellStyle name="Texto de advertencia_Energía" xfId="234"/>
    <cellStyle name="Texto explicativo" xfId="235"/>
    <cellStyle name="Texto explicativo 2" xfId="236"/>
    <cellStyle name="Texto explicativo_Energía" xfId="237"/>
    <cellStyle name="Título" xfId="238"/>
    <cellStyle name="Título 1" xfId="239"/>
    <cellStyle name="Título 1 2" xfId="240"/>
    <cellStyle name="Título 1_Energía" xfId="241"/>
    <cellStyle name="Título 2" xfId="242"/>
    <cellStyle name="Título 2 2" xfId="243"/>
    <cellStyle name="Título 2_Energía" xfId="244"/>
    <cellStyle name="Título 3" xfId="245"/>
    <cellStyle name="Título 3 2" xfId="246"/>
    <cellStyle name="Título 3_Energía" xfId="247"/>
    <cellStyle name="Título 4" xfId="248"/>
    <cellStyle name="Título_GENERACION SICN" xfId="249"/>
    <cellStyle name="Total 2" xfId="250"/>
    <cellStyle name="Warning Text 2" xfId="251"/>
    <cellStyle name="Warning Text 3" xfId="252"/>
  </cellStyles>
  <dxfs count="0"/>
  <tableStyles count="0" defaultTableStyle="TableStyleMedium2" defaultPivotStyle="PivotStyleLight16"/>
  <colors>
    <mruColors>
      <color rgb="FF66FFFF"/>
      <color rgb="FFFFFF99"/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139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0</xdr:rowOff>
    </xdr:from>
    <xdr:to>
      <xdr:col>2</xdr:col>
      <xdr:colOff>9525</xdr:colOff>
      <xdr:row>9</xdr:row>
      <xdr:rowOff>133350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771525" y="1619250"/>
          <a:ext cx="76200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tabSelected="1" view="pageBreakPreview" topLeftCell="A16" zoomScaleNormal="100" zoomScaleSheetLayoutView="100" workbookViewId="0">
      <selection activeCell="C67" sqref="C67"/>
    </sheetView>
  </sheetViews>
  <sheetFormatPr defaultColWidth="9.140625" defaultRowHeight="12.75" x14ac:dyDescent="0.2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 x14ac:dyDescent="0.25">
      <c r="A4" s="51"/>
      <c r="B4" s="51"/>
      <c r="C4" s="51"/>
    </row>
    <row r="12" spans="1:3" ht="20.25" x14ac:dyDescent="0.3">
      <c r="A12" s="2509" t="str">
        <f>+RELACION!C65</f>
        <v>COES/D/DO/STR-INF-024-2013</v>
      </c>
      <c r="B12" s="2509"/>
      <c r="C12" s="2509"/>
    </row>
    <row r="13" spans="1:3" ht="23.25" x14ac:dyDescent="0.35">
      <c r="A13" s="2510" t="s">
        <v>356</v>
      </c>
      <c r="B13" s="2510"/>
      <c r="C13" s="2510"/>
    </row>
    <row r="15" spans="1:3" ht="23.25" x14ac:dyDescent="0.35">
      <c r="A15" s="52"/>
      <c r="B15" s="52"/>
      <c r="C15" s="52"/>
    </row>
    <row r="16" spans="1:3" ht="18" x14ac:dyDescent="0.25">
      <c r="A16" s="2511" t="str">
        <f>+RELACION!C66</f>
        <v xml:space="preserve"> FEBRERO 2013</v>
      </c>
      <c r="B16" s="2511"/>
      <c r="C16" s="2511"/>
    </row>
    <row r="17" spans="1:5" x14ac:dyDescent="0.2">
      <c r="E17" s="53"/>
    </row>
    <row r="18" spans="1:5" x14ac:dyDescent="0.2">
      <c r="A18" s="2512" t="s">
        <v>357</v>
      </c>
      <c r="B18" s="2512"/>
      <c r="C18" s="2512"/>
    </row>
    <row r="19" spans="1:5" ht="13.5" thickBot="1" x14ac:dyDescent="0.25"/>
    <row r="20" spans="1:5" ht="23.25" customHeight="1" x14ac:dyDescent="0.2">
      <c r="A20" s="1367" t="s">
        <v>358</v>
      </c>
      <c r="B20" s="1368" t="s">
        <v>359</v>
      </c>
      <c r="C20" s="1369" t="s">
        <v>360</v>
      </c>
    </row>
    <row r="21" spans="1:5" x14ac:dyDescent="0.2">
      <c r="A21" s="1372"/>
      <c r="B21" s="1370"/>
      <c r="C21" s="55"/>
    </row>
    <row r="22" spans="1:5" ht="16.5" customHeight="1" x14ac:dyDescent="0.2">
      <c r="A22" s="1373" t="s">
        <v>1344</v>
      </c>
      <c r="B22" s="1371">
        <v>27</v>
      </c>
      <c r="C22" s="1374" t="s">
        <v>1361</v>
      </c>
    </row>
    <row r="23" spans="1:5" ht="16.5" customHeight="1" x14ac:dyDescent="0.2">
      <c r="A23" s="1373" t="s">
        <v>1343</v>
      </c>
      <c r="B23" s="1371" t="s">
        <v>342</v>
      </c>
      <c r="C23" s="1374" t="s">
        <v>1362</v>
      </c>
    </row>
    <row r="24" spans="1:5" ht="16.5" customHeight="1" x14ac:dyDescent="0.2">
      <c r="A24" s="1373">
        <v>2</v>
      </c>
      <c r="B24" s="1371">
        <v>27</v>
      </c>
      <c r="C24" s="1374" t="s">
        <v>1363</v>
      </c>
    </row>
    <row r="25" spans="1:5" ht="16.5" customHeight="1" x14ac:dyDescent="0.2">
      <c r="A25" s="1373" t="s">
        <v>1345</v>
      </c>
      <c r="B25" s="1371">
        <v>23</v>
      </c>
      <c r="C25" s="1374" t="s">
        <v>1353</v>
      </c>
    </row>
    <row r="26" spans="1:5" ht="16.5" customHeight="1" x14ac:dyDescent="0.2">
      <c r="A26" s="1373" t="s">
        <v>1346</v>
      </c>
      <c r="B26" s="1371">
        <v>23</v>
      </c>
      <c r="C26" s="1374" t="s">
        <v>1354</v>
      </c>
    </row>
    <row r="27" spans="1:5" ht="16.5" customHeight="1" x14ac:dyDescent="0.2">
      <c r="A27" s="1373" t="s">
        <v>1379</v>
      </c>
      <c r="B27" s="1371">
        <v>23</v>
      </c>
      <c r="C27" s="1374" t="s">
        <v>1380</v>
      </c>
    </row>
    <row r="28" spans="1:5" ht="16.5" customHeight="1" x14ac:dyDescent="0.2">
      <c r="A28" s="1373" t="s">
        <v>361</v>
      </c>
      <c r="B28" s="1371">
        <v>23</v>
      </c>
      <c r="C28" s="1375" t="s">
        <v>1383</v>
      </c>
    </row>
    <row r="29" spans="1:5" ht="16.5" customHeight="1" x14ac:dyDescent="0.2">
      <c r="A29" s="1373" t="s">
        <v>362</v>
      </c>
      <c r="B29" s="1371">
        <v>23</v>
      </c>
      <c r="C29" s="1375" t="s">
        <v>1355</v>
      </c>
    </row>
    <row r="30" spans="1:5" ht="16.5" customHeight="1" x14ac:dyDescent="0.2">
      <c r="A30" s="1373" t="s">
        <v>1358</v>
      </c>
      <c r="B30" s="1371">
        <v>23</v>
      </c>
      <c r="C30" s="1375" t="s">
        <v>1356</v>
      </c>
    </row>
    <row r="31" spans="1:5" ht="16.5" customHeight="1" x14ac:dyDescent="0.2">
      <c r="A31" s="1373" t="s">
        <v>1357</v>
      </c>
      <c r="B31" s="1371">
        <v>23</v>
      </c>
      <c r="C31" s="1375" t="s">
        <v>1359</v>
      </c>
    </row>
    <row r="32" spans="1:5" ht="16.5" customHeight="1" x14ac:dyDescent="0.2">
      <c r="A32" s="1373">
        <v>5</v>
      </c>
      <c r="B32" s="1371">
        <v>27</v>
      </c>
      <c r="C32" s="1374" t="s">
        <v>1360</v>
      </c>
    </row>
    <row r="33" spans="1:3" ht="16.5" customHeight="1" x14ac:dyDescent="0.2">
      <c r="A33" s="1373">
        <v>6</v>
      </c>
      <c r="B33" s="1371">
        <v>28</v>
      </c>
      <c r="C33" s="1374" t="s">
        <v>1364</v>
      </c>
    </row>
    <row r="34" spans="1:3" ht="16.5" customHeight="1" x14ac:dyDescent="0.2">
      <c r="A34" s="1373" t="s">
        <v>1974</v>
      </c>
      <c r="B34" s="1371">
        <v>28</v>
      </c>
      <c r="C34" s="1374" t="s">
        <v>1365</v>
      </c>
    </row>
    <row r="35" spans="1:3" ht="16.5" customHeight="1" x14ac:dyDescent="0.2">
      <c r="A35" s="1373">
        <v>8</v>
      </c>
      <c r="B35" s="1371">
        <v>28</v>
      </c>
      <c r="C35" s="1374" t="s">
        <v>1366</v>
      </c>
    </row>
    <row r="36" spans="1:3" ht="16.5" customHeight="1" x14ac:dyDescent="0.2">
      <c r="A36" s="1373">
        <v>9</v>
      </c>
      <c r="B36" s="1371">
        <v>28</v>
      </c>
      <c r="C36" s="1374" t="s">
        <v>1367</v>
      </c>
    </row>
    <row r="37" spans="1:3" ht="16.5" customHeight="1" x14ac:dyDescent="0.2">
      <c r="A37" s="1373">
        <v>10</v>
      </c>
      <c r="B37" s="1371">
        <v>29</v>
      </c>
      <c r="C37" s="1374" t="s">
        <v>1368</v>
      </c>
    </row>
    <row r="38" spans="1:3" ht="16.5" customHeight="1" x14ac:dyDescent="0.2">
      <c r="A38" s="1373" t="s">
        <v>1369</v>
      </c>
      <c r="B38" s="1371">
        <v>29</v>
      </c>
      <c r="C38" s="1374" t="s">
        <v>1370</v>
      </c>
    </row>
    <row r="39" spans="1:3" ht="16.5" customHeight="1" x14ac:dyDescent="0.2">
      <c r="A39" s="1373" t="s">
        <v>1391</v>
      </c>
      <c r="B39" s="1371">
        <v>30</v>
      </c>
      <c r="C39" s="1374" t="s">
        <v>1371</v>
      </c>
    </row>
    <row r="40" spans="1:3" ht="16.5" customHeight="1" x14ac:dyDescent="0.2">
      <c r="A40" s="1373" t="s">
        <v>363</v>
      </c>
      <c r="B40" s="1371">
        <v>30</v>
      </c>
      <c r="C40" s="1374" t="s">
        <v>364</v>
      </c>
    </row>
    <row r="41" spans="1:3" ht="16.5" customHeight="1" x14ac:dyDescent="0.2">
      <c r="A41" s="1373">
        <v>12</v>
      </c>
      <c r="B41" s="1371">
        <v>30</v>
      </c>
      <c r="C41" s="1374" t="s">
        <v>1372</v>
      </c>
    </row>
    <row r="42" spans="1:3" ht="16.5" customHeight="1" x14ac:dyDescent="0.2">
      <c r="A42" s="1373">
        <v>13</v>
      </c>
      <c r="B42" s="1371">
        <v>30</v>
      </c>
      <c r="C42" s="1374" t="s">
        <v>1373</v>
      </c>
    </row>
    <row r="43" spans="1:3" ht="16.5" customHeight="1" x14ac:dyDescent="0.2">
      <c r="A43" s="1373" t="s">
        <v>365</v>
      </c>
      <c r="B43" s="1371"/>
      <c r="C43" s="1374" t="s">
        <v>1374</v>
      </c>
    </row>
    <row r="44" spans="1:3" ht="16.5" customHeight="1" x14ac:dyDescent="0.2">
      <c r="A44" s="1373">
        <v>14</v>
      </c>
      <c r="B44" s="1371" t="s">
        <v>342</v>
      </c>
      <c r="C44" s="1374" t="s">
        <v>1377</v>
      </c>
    </row>
    <row r="45" spans="1:3" ht="16.5" customHeight="1" x14ac:dyDescent="0.2">
      <c r="A45" s="1373">
        <v>15</v>
      </c>
      <c r="B45" s="1371" t="s">
        <v>342</v>
      </c>
      <c r="C45" s="1374" t="s">
        <v>1376</v>
      </c>
    </row>
    <row r="46" spans="1:3" ht="16.5" customHeight="1" thickBot="1" x14ac:dyDescent="0.25">
      <c r="A46" s="1376">
        <v>16</v>
      </c>
      <c r="B46" s="1377" t="s">
        <v>342</v>
      </c>
      <c r="C46" s="56" t="s">
        <v>1375</v>
      </c>
    </row>
    <row r="47" spans="1:3" x14ac:dyDescent="0.2">
      <c r="A47" s="54"/>
      <c r="B47" s="54"/>
      <c r="C47" s="294"/>
    </row>
    <row r="48" spans="1:3" x14ac:dyDescent="0.2">
      <c r="A48" s="1366"/>
      <c r="B48" s="1366"/>
      <c r="C48" s="294"/>
    </row>
    <row r="49" spans="1:3" x14ac:dyDescent="0.2">
      <c r="A49" s="294"/>
      <c r="B49" s="294"/>
      <c r="C49" s="294"/>
    </row>
    <row r="50" spans="1:3" x14ac:dyDescent="0.2">
      <c r="A50" s="1366"/>
      <c r="B50" s="1366"/>
      <c r="C50" s="294"/>
    </row>
    <row r="51" spans="1:3" x14ac:dyDescent="0.2">
      <c r="A51" s="294"/>
      <c r="B51" s="294"/>
      <c r="C51" s="294"/>
    </row>
    <row r="52" spans="1:3" x14ac:dyDescent="0.2">
      <c r="A52" s="57"/>
      <c r="B52" s="57"/>
      <c r="C52" s="57"/>
    </row>
    <row r="53" spans="1:3" x14ac:dyDescent="0.2">
      <c r="B53" s="57"/>
      <c r="C53" s="57"/>
    </row>
    <row r="64" spans="1:3" x14ac:dyDescent="0.2">
      <c r="C64" s="1410"/>
    </row>
    <row r="65" spans="1:9" x14ac:dyDescent="0.2">
      <c r="A65" s="58" t="s">
        <v>366</v>
      </c>
      <c r="B65" s="58"/>
      <c r="C65" s="59" t="s">
        <v>1963</v>
      </c>
      <c r="D65" s="60"/>
      <c r="F65" s="61"/>
      <c r="G65" s="19"/>
      <c r="H65" s="3"/>
      <c r="I65" s="3"/>
    </row>
    <row r="66" spans="1:9" x14ac:dyDescent="0.2">
      <c r="A66" s="58" t="s">
        <v>367</v>
      </c>
      <c r="B66" s="58"/>
      <c r="C66" s="62" t="s">
        <v>1923</v>
      </c>
      <c r="D66" s="63"/>
      <c r="F66" s="61"/>
      <c r="G66" s="19"/>
      <c r="H66" s="3"/>
      <c r="I66" s="3"/>
    </row>
    <row r="67" spans="1:9" x14ac:dyDescent="0.2">
      <c r="A67" s="58" t="s">
        <v>368</v>
      </c>
      <c r="B67" s="58"/>
      <c r="C67" s="1715">
        <v>5324082</v>
      </c>
      <c r="D67" s="1409" t="s">
        <v>1930</v>
      </c>
      <c r="F67" s="61"/>
      <c r="G67" s="19"/>
      <c r="H67" s="3"/>
      <c r="I67" s="3"/>
    </row>
    <row r="68" spans="1:9" x14ac:dyDescent="0.2">
      <c r="A68" s="19"/>
      <c r="B68" s="19"/>
      <c r="C68" s="64" t="s">
        <v>1929</v>
      </c>
      <c r="D68" s="19"/>
      <c r="E68" s="65"/>
      <c r="F68" s="61"/>
      <c r="G68" s="19"/>
      <c r="H68" s="3"/>
      <c r="I68" s="3"/>
    </row>
    <row r="69" spans="1:9" x14ac:dyDescent="0.2">
      <c r="A69" s="58" t="s">
        <v>369</v>
      </c>
      <c r="B69" s="66"/>
      <c r="C69" s="67">
        <v>0</v>
      </c>
      <c r="D69" s="58" t="s">
        <v>370</v>
      </c>
      <c r="F69" s="19"/>
      <c r="G69" s="19"/>
      <c r="H69" s="3"/>
      <c r="I69" s="3"/>
    </row>
    <row r="70" spans="1:9" x14ac:dyDescent="0.2">
      <c r="A70" s="58" t="s">
        <v>371</v>
      </c>
      <c r="B70" s="66"/>
      <c r="C70" s="67">
        <v>0</v>
      </c>
      <c r="D70" s="58" t="s">
        <v>372</v>
      </c>
      <c r="F70" s="19"/>
      <c r="G70" s="19"/>
      <c r="H70" s="3"/>
      <c r="I70" s="3"/>
    </row>
    <row r="71" spans="1:9" x14ac:dyDescent="0.2">
      <c r="A71" s="68" t="s">
        <v>373</v>
      </c>
      <c r="B71" s="69"/>
      <c r="C71" s="70">
        <v>28</v>
      </c>
      <c r="E71" s="19"/>
      <c r="F71" s="19"/>
      <c r="G71" s="19"/>
      <c r="H71" s="3"/>
      <c r="I71" s="3"/>
    </row>
    <row r="72" spans="1:9" x14ac:dyDescent="0.2">
      <c r="A72" s="19"/>
      <c r="B72" s="19"/>
      <c r="C72" s="71"/>
      <c r="D72" s="19"/>
      <c r="E72" s="19"/>
      <c r="F72" s="19"/>
      <c r="G72" s="19"/>
      <c r="H72" s="3"/>
      <c r="I72" s="3"/>
    </row>
    <row r="73" spans="1:9" x14ac:dyDescent="0.2">
      <c r="F73" s="19"/>
      <c r="G73" s="19"/>
      <c r="H73" s="19"/>
      <c r="I73" s="3"/>
    </row>
    <row r="74" spans="1:9" x14ac:dyDescent="0.2">
      <c r="A74" s="72"/>
      <c r="G74" s="19"/>
      <c r="H74" s="19"/>
      <c r="I74" s="3"/>
    </row>
    <row r="75" spans="1:9" x14ac:dyDescent="0.2">
      <c r="A75" s="57"/>
      <c r="F75" s="19"/>
      <c r="G75" s="19"/>
      <c r="H75" s="19"/>
      <c r="I75" s="3"/>
    </row>
    <row r="76" spans="1:9" x14ac:dyDescent="0.2">
      <c r="A76" s="73"/>
      <c r="B76" s="8"/>
      <c r="C76" s="19"/>
      <c r="D76" s="74"/>
      <c r="E76" s="60"/>
      <c r="F76" s="19"/>
      <c r="G76" s="19"/>
      <c r="H76" s="19"/>
      <c r="I76" s="3"/>
    </row>
    <row r="77" spans="1:9" x14ac:dyDescent="0.2">
      <c r="H77" s="19"/>
      <c r="I77" s="3"/>
    </row>
    <row r="78" spans="1:9" x14ac:dyDescent="0.2">
      <c r="A78" s="57"/>
      <c r="H78" s="19"/>
      <c r="I78" s="3"/>
    </row>
    <row r="79" spans="1:9" x14ac:dyDescent="0.2">
      <c r="H79" s="19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13"/>
  <sheetViews>
    <sheetView showGridLines="0" view="pageBreakPreview" topLeftCell="A832" zoomScale="65" zoomScaleNormal="75" zoomScaleSheetLayoutView="65" workbookViewId="0">
      <selection activeCell="C23" sqref="C23"/>
    </sheetView>
  </sheetViews>
  <sheetFormatPr defaultColWidth="9.140625" defaultRowHeight="12.75" x14ac:dyDescent="0.2"/>
  <cols>
    <col min="2" max="2" width="25.42578125" style="1986" customWidth="1"/>
    <col min="3" max="3" width="31.140625" style="1583" customWidth="1"/>
    <col min="4" max="4" width="27.28515625" style="1583" customWidth="1"/>
    <col min="5" max="5" width="13.28515625" style="1583" customWidth="1"/>
    <col min="6" max="6" width="9.140625" style="1583"/>
    <col min="7" max="7" width="10.7109375" style="1583" customWidth="1"/>
    <col min="8" max="8" width="11" style="1583" customWidth="1"/>
    <col min="9" max="9" width="10.42578125" style="1583" customWidth="1"/>
    <col min="10" max="10" width="11.5703125" style="1583" customWidth="1"/>
    <col min="11" max="11" width="12.140625" style="1583" customWidth="1"/>
    <col min="12" max="12" width="11.28515625" bestFit="1" customWidth="1"/>
    <col min="13" max="14" width="11.28515625" style="303" bestFit="1" customWidth="1"/>
    <col min="16" max="17" width="9.140625" customWidth="1"/>
    <col min="18" max="18" width="10.14062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9" width="9.140625" customWidth="1"/>
    <col min="40" max="40" width="10.28515625" customWidth="1"/>
    <col min="41" max="41" width="9.28515625" customWidth="1"/>
    <col min="42" max="54" width="9.140625" customWidth="1"/>
  </cols>
  <sheetData>
    <row r="1" spans="2:58" ht="18" x14ac:dyDescent="0.25">
      <c r="B1" s="2011" t="s">
        <v>1425</v>
      </c>
      <c r="C1" s="3"/>
      <c r="D1" s="3"/>
      <c r="E1" s="3"/>
      <c r="F1" s="3"/>
      <c r="G1" s="3"/>
      <c r="H1" s="3"/>
      <c r="I1" s="3"/>
      <c r="J1" s="3"/>
      <c r="K1" s="3"/>
      <c r="P1" t="s">
        <v>518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L1" t="s">
        <v>519</v>
      </c>
      <c r="AO1">
        <v>1</v>
      </c>
      <c r="AP1">
        <f>+AO1+1</f>
        <v>2</v>
      </c>
      <c r="AQ1">
        <f t="shared" ref="AQ1:BB1" si="5">+AP1+1</f>
        <v>3</v>
      </c>
      <c r="AR1">
        <f t="shared" si="5"/>
        <v>4</v>
      </c>
      <c r="AS1">
        <f t="shared" si="5"/>
        <v>5</v>
      </c>
      <c r="AT1">
        <f t="shared" si="5"/>
        <v>6</v>
      </c>
      <c r="AU1">
        <f t="shared" si="5"/>
        <v>7</v>
      </c>
      <c r="AV1">
        <f t="shared" si="5"/>
        <v>8</v>
      </c>
      <c r="AW1">
        <f t="shared" si="5"/>
        <v>9</v>
      </c>
      <c r="AX1">
        <f t="shared" si="5"/>
        <v>10</v>
      </c>
      <c r="AY1">
        <f t="shared" si="5"/>
        <v>11</v>
      </c>
      <c r="AZ1">
        <f t="shared" si="5"/>
        <v>12</v>
      </c>
      <c r="BA1">
        <f t="shared" si="5"/>
        <v>13</v>
      </c>
      <c r="BB1">
        <f t="shared" si="5"/>
        <v>14</v>
      </c>
      <c r="BC1">
        <f t="shared" ref="BC1" si="6">+BB1+1</f>
        <v>15</v>
      </c>
      <c r="BD1">
        <f t="shared" ref="BD1" si="7">+BC1+1</f>
        <v>16</v>
      </c>
      <c r="BE1">
        <f t="shared" ref="BE1" si="8">+BD1+1</f>
        <v>17</v>
      </c>
      <c r="BF1">
        <f t="shared" ref="BF1" si="9">+BE1+1</f>
        <v>18</v>
      </c>
    </row>
    <row r="2" spans="2:58" x14ac:dyDescent="0.2">
      <c r="B2" s="3"/>
      <c r="C2" s="3"/>
      <c r="D2" s="3"/>
      <c r="E2" s="3"/>
      <c r="F2" s="3"/>
      <c r="G2" s="3"/>
      <c r="H2" s="3"/>
      <c r="I2" s="3"/>
      <c r="J2" s="3"/>
      <c r="K2" s="3"/>
    </row>
    <row r="3" spans="2:58" x14ac:dyDescent="0.2">
      <c r="B3" s="3"/>
      <c r="C3" s="3"/>
      <c r="D3" s="3"/>
      <c r="E3" s="3"/>
      <c r="F3" s="3"/>
      <c r="G3" s="3"/>
      <c r="H3" s="3"/>
      <c r="I3" s="3"/>
      <c r="J3" s="3"/>
      <c r="K3" s="2012"/>
      <c r="P3" s="279" t="s">
        <v>508</v>
      </c>
      <c r="Q3" s="285"/>
      <c r="R3" s="281" t="s">
        <v>509</v>
      </c>
      <c r="S3" s="282" t="s">
        <v>514</v>
      </c>
      <c r="T3" s="283" t="s">
        <v>515</v>
      </c>
      <c r="U3" s="284" t="s">
        <v>482</v>
      </c>
      <c r="V3" s="282" t="s">
        <v>483</v>
      </c>
      <c r="W3" s="282" t="s">
        <v>516</v>
      </c>
      <c r="X3" s="285" t="s">
        <v>455</v>
      </c>
      <c r="Y3" s="285" t="s">
        <v>455</v>
      </c>
      <c r="Z3" s="285" t="s">
        <v>455</v>
      </c>
      <c r="AA3" s="285" t="s">
        <v>455</v>
      </c>
      <c r="AB3" s="285" t="s">
        <v>455</v>
      </c>
      <c r="AC3" s="285" t="s">
        <v>455</v>
      </c>
      <c r="AD3" s="285" t="s">
        <v>455</v>
      </c>
      <c r="AE3" s="285" t="s">
        <v>455</v>
      </c>
      <c r="AF3" s="285" t="s">
        <v>455</v>
      </c>
      <c r="AG3" s="285" t="s">
        <v>455</v>
      </c>
      <c r="AH3" s="285" t="s">
        <v>455</v>
      </c>
      <c r="AI3" s="285" t="s">
        <v>455</v>
      </c>
      <c r="AJ3" s="280" t="s">
        <v>455</v>
      </c>
      <c r="AK3" s="160"/>
      <c r="AL3" s="279" t="s">
        <v>508</v>
      </c>
      <c r="AM3" s="285"/>
      <c r="AN3" s="281" t="s">
        <v>509</v>
      </c>
      <c r="AO3" s="282" t="s">
        <v>514</v>
      </c>
      <c r="AP3" s="283" t="s">
        <v>515</v>
      </c>
      <c r="AQ3" s="284" t="s">
        <v>482</v>
      </c>
      <c r="AR3" s="282" t="s">
        <v>483</v>
      </c>
      <c r="AS3" s="282" t="s">
        <v>516</v>
      </c>
      <c r="AT3" s="285" t="s">
        <v>455</v>
      </c>
      <c r="AU3" s="285" t="s">
        <v>455</v>
      </c>
      <c r="AV3" s="285" t="s">
        <v>455</v>
      </c>
      <c r="AW3" s="285" t="s">
        <v>455</v>
      </c>
      <c r="AX3" s="285" t="s">
        <v>455</v>
      </c>
      <c r="AY3" s="285" t="s">
        <v>455</v>
      </c>
      <c r="AZ3" s="285" t="s">
        <v>455</v>
      </c>
      <c r="BA3" s="285" t="s">
        <v>455</v>
      </c>
      <c r="BB3" s="280" t="s">
        <v>455</v>
      </c>
      <c r="BC3" s="285" t="s">
        <v>455</v>
      </c>
      <c r="BD3" s="285" t="s">
        <v>455</v>
      </c>
      <c r="BE3" s="285" t="s">
        <v>455</v>
      </c>
      <c r="BF3" s="280" t="s">
        <v>455</v>
      </c>
    </row>
    <row r="4" spans="2:58" x14ac:dyDescent="0.2">
      <c r="B4" s="3"/>
      <c r="C4" s="3"/>
      <c r="D4" s="3"/>
      <c r="E4" s="3"/>
      <c r="F4" s="3"/>
      <c r="G4" s="3"/>
      <c r="H4" s="3"/>
      <c r="I4" s="3"/>
      <c r="J4" s="3"/>
      <c r="K4" s="3"/>
      <c r="P4" s="286"/>
      <c r="Q4" s="291"/>
      <c r="R4" s="288" t="s">
        <v>510</v>
      </c>
      <c r="S4" s="192"/>
      <c r="T4" s="289" t="s">
        <v>456</v>
      </c>
      <c r="U4" s="290"/>
      <c r="V4" s="192"/>
      <c r="W4" s="192" t="s">
        <v>457</v>
      </c>
      <c r="X4" s="291" t="s">
        <v>458</v>
      </c>
      <c r="Y4" s="291" t="s">
        <v>511</v>
      </c>
      <c r="Z4" s="291" t="s">
        <v>512</v>
      </c>
      <c r="AA4" s="291" t="s">
        <v>461</v>
      </c>
      <c r="AB4" s="291" t="s">
        <v>513</v>
      </c>
      <c r="AC4" s="291" t="s">
        <v>463</v>
      </c>
      <c r="AD4" s="291" t="s">
        <v>464</v>
      </c>
      <c r="AE4" s="291" t="s">
        <v>465</v>
      </c>
      <c r="AF4" s="291" t="s">
        <v>466</v>
      </c>
      <c r="AG4" s="291" t="s">
        <v>880</v>
      </c>
      <c r="AH4" s="291" t="s">
        <v>882</v>
      </c>
      <c r="AI4" s="291" t="s">
        <v>1418</v>
      </c>
      <c r="AJ4" s="287" t="s">
        <v>1439</v>
      </c>
      <c r="AK4" s="160"/>
      <c r="AL4" s="286"/>
      <c r="AM4" s="291"/>
      <c r="AN4" s="288" t="s">
        <v>510</v>
      </c>
      <c r="AO4" s="192"/>
      <c r="AP4" s="289" t="s">
        <v>456</v>
      </c>
      <c r="AQ4" s="290"/>
      <c r="AR4" s="192"/>
      <c r="AS4" s="192" t="s">
        <v>457</v>
      </c>
      <c r="AT4" s="291" t="s">
        <v>458</v>
      </c>
      <c r="AU4" s="291" t="s">
        <v>511</v>
      </c>
      <c r="AV4" s="291" t="s">
        <v>512</v>
      </c>
      <c r="AW4" s="291" t="s">
        <v>461</v>
      </c>
      <c r="AX4" s="291" t="s">
        <v>513</v>
      </c>
      <c r="AY4" s="291" t="s">
        <v>463</v>
      </c>
      <c r="AZ4" s="291" t="s">
        <v>464</v>
      </c>
      <c r="BA4" s="291" t="s">
        <v>465</v>
      </c>
      <c r="BB4" s="287" t="s">
        <v>466</v>
      </c>
      <c r="BC4" s="291" t="s">
        <v>880</v>
      </c>
      <c r="BD4" s="291" t="s">
        <v>882</v>
      </c>
      <c r="BE4" s="291" t="s">
        <v>1418</v>
      </c>
      <c r="BF4" s="287" t="s">
        <v>1439</v>
      </c>
    </row>
    <row r="5" spans="2:58" ht="14.25" x14ac:dyDescent="0.2">
      <c r="B5" s="2013"/>
      <c r="C5" s="2014"/>
      <c r="D5" s="2015"/>
      <c r="E5" s="2016"/>
      <c r="F5" s="2017"/>
      <c r="G5" s="2513" t="s">
        <v>333</v>
      </c>
      <c r="H5" s="2514"/>
      <c r="I5" s="2513" t="s">
        <v>334</v>
      </c>
      <c r="J5" s="2515"/>
      <c r="K5" s="2514"/>
      <c r="P5" s="292" t="s">
        <v>25</v>
      </c>
      <c r="Q5" s="294"/>
      <c r="R5" s="301">
        <f>+Peajes!H48</f>
        <v>12.04</v>
      </c>
      <c r="S5" s="295">
        <f>1-SUM(T5:AJ5)</f>
        <v>0.46870550545799705</v>
      </c>
      <c r="T5" s="293">
        <f>+Peajes!D54</f>
        <v>7.7123872804935939E-3</v>
      </c>
      <c r="U5" s="293">
        <f>+Peajes!D55</f>
        <v>0.35245609871855721</v>
      </c>
      <c r="V5" s="293">
        <f>+Peajes!D56</f>
        <v>0</v>
      </c>
      <c r="W5" s="293">
        <f>+Peajes!D57</f>
        <v>0.10838870431893688</v>
      </c>
      <c r="X5" s="293">
        <f>+Peajes!D58</f>
        <v>2.2247271001423824E-3</v>
      </c>
      <c r="Y5" s="293">
        <f>+Peajes!D59</f>
        <v>1.7501186521120076E-3</v>
      </c>
      <c r="Z5" s="293">
        <f>+Peajes!D60</f>
        <v>1.6611295681063125E-3</v>
      </c>
      <c r="AA5" s="293">
        <f>+Peajes!D61</f>
        <v>7.1191267204556248E-3</v>
      </c>
      <c r="AB5" s="293">
        <f>+Peajes!D62</f>
        <v>8.4836260085429521E-3</v>
      </c>
      <c r="AC5" s="293">
        <f>+Peajes!D63</f>
        <v>3.974845752254391E-3</v>
      </c>
      <c r="AD5" s="293">
        <f>+Peajes!D64</f>
        <v>1.0085429520645468E-2</v>
      </c>
      <c r="AE5" s="293">
        <f>+Peajes!D65</f>
        <v>8.8989084005695315E-5</v>
      </c>
      <c r="AF5" s="293">
        <f>+Peajes!D66</f>
        <v>0</v>
      </c>
      <c r="AG5" s="293">
        <f>+Peajes!D67</f>
        <v>1.1538917892738493E-2</v>
      </c>
      <c r="AH5" s="293">
        <f>+Peajes!D68</f>
        <v>7.1191267204556248E-3</v>
      </c>
      <c r="AI5" s="293">
        <f>+Peajes!D69</f>
        <v>5.6359753203607038E-3</v>
      </c>
      <c r="AJ5" s="296">
        <f>+Peajes!D70</f>
        <v>3.0552918841955392E-3</v>
      </c>
      <c r="AL5" s="292" t="s">
        <v>25</v>
      </c>
      <c r="AM5" s="294"/>
      <c r="AN5" s="301"/>
      <c r="AO5" s="295">
        <f>+S5</f>
        <v>0.46870550545799705</v>
      </c>
      <c r="AP5" s="293">
        <f t="shared" ref="AP5:BB5" si="10">+T5</f>
        <v>7.7123872804935939E-3</v>
      </c>
      <c r="AQ5" s="293">
        <f t="shared" si="10"/>
        <v>0.35245609871855721</v>
      </c>
      <c r="AR5" s="293">
        <f t="shared" si="10"/>
        <v>0</v>
      </c>
      <c r="AS5" s="293">
        <f t="shared" si="10"/>
        <v>0.10838870431893688</v>
      </c>
      <c r="AT5" s="293">
        <f t="shared" si="10"/>
        <v>2.2247271001423824E-3</v>
      </c>
      <c r="AU5" s="293">
        <f t="shared" si="10"/>
        <v>1.7501186521120076E-3</v>
      </c>
      <c r="AV5" s="293">
        <f t="shared" si="10"/>
        <v>1.6611295681063125E-3</v>
      </c>
      <c r="AW5" s="293">
        <f t="shared" si="10"/>
        <v>7.1191267204556248E-3</v>
      </c>
      <c r="AX5" s="293">
        <f t="shared" si="10"/>
        <v>8.4836260085429521E-3</v>
      </c>
      <c r="AY5" s="293">
        <f t="shared" si="10"/>
        <v>3.974845752254391E-3</v>
      </c>
      <c r="AZ5" s="293">
        <f t="shared" si="10"/>
        <v>1.0085429520645468E-2</v>
      </c>
      <c r="BA5" s="293">
        <f t="shared" si="10"/>
        <v>8.8989084005695315E-5</v>
      </c>
      <c r="BB5" s="293">
        <f t="shared" si="10"/>
        <v>0</v>
      </c>
      <c r="BC5" s="293">
        <f t="shared" ref="BC5:BC7" si="11">+AG5</f>
        <v>1.1538917892738493E-2</v>
      </c>
      <c r="BD5" s="293">
        <f t="shared" ref="BD5:BD7" si="12">+AH5</f>
        <v>7.1191267204556248E-3</v>
      </c>
      <c r="BE5" s="293">
        <f t="shared" ref="BE5:BE7" si="13">+AI5</f>
        <v>5.6359753203607038E-3</v>
      </c>
      <c r="BF5" s="293">
        <f t="shared" ref="BF5:BF7" si="14">+AJ5</f>
        <v>3.0552918841955392E-3</v>
      </c>
    </row>
    <row r="6" spans="2:58" ht="14.25" x14ac:dyDescent="0.2">
      <c r="B6" s="2018" t="s">
        <v>0</v>
      </c>
      <c r="C6" s="2019" t="s">
        <v>1349</v>
      </c>
      <c r="D6" s="2020" t="s">
        <v>1</v>
      </c>
      <c r="E6" s="2021" t="s">
        <v>2</v>
      </c>
      <c r="F6" s="2022" t="s">
        <v>3</v>
      </c>
      <c r="G6" s="2023" t="s">
        <v>4</v>
      </c>
      <c r="H6" s="2024" t="s">
        <v>5</v>
      </c>
      <c r="I6" s="2024" t="s">
        <v>5</v>
      </c>
      <c r="J6" s="2024" t="s">
        <v>5</v>
      </c>
      <c r="K6" s="2024" t="s">
        <v>1347</v>
      </c>
      <c r="P6" s="292" t="s">
        <v>15</v>
      </c>
      <c r="Q6" s="294"/>
      <c r="R6" s="301">
        <f>+Peajes!H49</f>
        <v>14.86</v>
      </c>
      <c r="S6" s="295">
        <f>1-SUM(T6:AJ6)</f>
        <v>0.37961449721207463</v>
      </c>
      <c r="T6" s="293">
        <f>+Peajes!E54</f>
        <v>6.2487983080176893E-3</v>
      </c>
      <c r="U6" s="293">
        <f>+Peajes!E55</f>
        <v>0.28557008267640838</v>
      </c>
      <c r="V6" s="293">
        <f>+Peajes!E56</f>
        <v>0</v>
      </c>
      <c r="W6" s="293">
        <f>+Peajes!E57</f>
        <v>0.27773505095174006</v>
      </c>
      <c r="X6" s="293">
        <f>+Peajes!E58</f>
        <v>1.802537973466641E-3</v>
      </c>
      <c r="Y6" s="293">
        <f>+Peajes!E59</f>
        <v>1.417996539127091E-3</v>
      </c>
      <c r="Z6" s="293">
        <f>+Peajes!E60</f>
        <v>1.3458950201884253E-3</v>
      </c>
      <c r="AA6" s="293">
        <f>+Peajes!E61</f>
        <v>5.7681215150932512E-3</v>
      </c>
      <c r="AB6" s="293">
        <f>+Peajes!E62</f>
        <v>6.8736781388194571E-3</v>
      </c>
      <c r="AC6" s="293">
        <f>+Peajes!E63</f>
        <v>3.2205345125937324E-3</v>
      </c>
      <c r="AD6" s="293">
        <f>+Peajes!E64</f>
        <v>8.17150547971544E-3</v>
      </c>
      <c r="AE6" s="293">
        <f>+Peajes!E65</f>
        <v>7.2101518938665646E-5</v>
      </c>
      <c r="AF6" s="293">
        <f>+Peajes!E66</f>
        <v>0</v>
      </c>
      <c r="AG6" s="293">
        <f>+Peajes!E67</f>
        <v>9.3491636223803146E-3</v>
      </c>
      <c r="AH6" s="293">
        <f>+Peajes!E68</f>
        <v>5.7681215150932512E-3</v>
      </c>
      <c r="AI6" s="293">
        <f>+Peajes!E69</f>
        <v>4.5664295327821581E-3</v>
      </c>
      <c r="AJ6" s="296">
        <f>+Peajes!E70</f>
        <v>2.475485483560854E-3</v>
      </c>
      <c r="AL6" s="292" t="s">
        <v>15</v>
      </c>
      <c r="AM6" s="294"/>
      <c r="AN6" s="301"/>
      <c r="AO6" s="295">
        <f>+S6</f>
        <v>0.37961449721207463</v>
      </c>
      <c r="AP6" s="293">
        <f t="shared" ref="AP6:AP7" si="15">+T6</f>
        <v>6.2487983080176893E-3</v>
      </c>
      <c r="AQ6" s="293">
        <f t="shared" ref="AQ6:AQ7" si="16">+U6</f>
        <v>0.28557008267640838</v>
      </c>
      <c r="AR6" s="293">
        <f t="shared" ref="AR6:AR7" si="17">+V6</f>
        <v>0</v>
      </c>
      <c r="AS6" s="293">
        <f t="shared" ref="AS6:AS7" si="18">+W6</f>
        <v>0.27773505095174006</v>
      </c>
      <c r="AT6" s="293">
        <f t="shared" ref="AT6:AT7" si="19">+X6</f>
        <v>1.802537973466641E-3</v>
      </c>
      <c r="AU6" s="293">
        <f t="shared" ref="AU6:AU7" si="20">+Y6</f>
        <v>1.417996539127091E-3</v>
      </c>
      <c r="AV6" s="293">
        <f t="shared" ref="AV6:AV7" si="21">+Z6</f>
        <v>1.3458950201884253E-3</v>
      </c>
      <c r="AW6" s="293">
        <f t="shared" ref="AW6:AW7" si="22">+AA6</f>
        <v>5.7681215150932512E-3</v>
      </c>
      <c r="AX6" s="293">
        <f t="shared" ref="AX6:AX7" si="23">+AB6</f>
        <v>6.8736781388194571E-3</v>
      </c>
      <c r="AY6" s="293">
        <f t="shared" ref="AY6:AY7" si="24">+AC6</f>
        <v>3.2205345125937324E-3</v>
      </c>
      <c r="AZ6" s="293">
        <f t="shared" ref="AZ6:AZ7" si="25">+AD6</f>
        <v>8.17150547971544E-3</v>
      </c>
      <c r="BA6" s="293">
        <f t="shared" ref="BA6:BA7" si="26">+AE6</f>
        <v>7.2101518938665646E-5</v>
      </c>
      <c r="BB6" s="293">
        <f t="shared" ref="BB6:BB7" si="27">+AF6</f>
        <v>0</v>
      </c>
      <c r="BC6" s="293">
        <f t="shared" si="11"/>
        <v>9.3491636223803146E-3</v>
      </c>
      <c r="BD6" s="293">
        <f t="shared" si="12"/>
        <v>5.7681215150932512E-3</v>
      </c>
      <c r="BE6" s="293">
        <f t="shared" si="13"/>
        <v>4.5664295327821581E-3</v>
      </c>
      <c r="BF6" s="293">
        <f t="shared" si="14"/>
        <v>2.475485483560854E-3</v>
      </c>
    </row>
    <row r="7" spans="2:58" ht="14.25" x14ac:dyDescent="0.2">
      <c r="B7" s="2025"/>
      <c r="C7" s="2026"/>
      <c r="D7" s="2020" t="s">
        <v>6</v>
      </c>
      <c r="E7" s="2021" t="s">
        <v>7</v>
      </c>
      <c r="F7" s="2027"/>
      <c r="G7" s="2027" t="s">
        <v>5</v>
      </c>
      <c r="H7" s="2022"/>
      <c r="I7" s="2028" t="s">
        <v>8</v>
      </c>
      <c r="J7" s="2028" t="s">
        <v>9</v>
      </c>
      <c r="K7" s="2028" t="s">
        <v>1348</v>
      </c>
      <c r="P7" s="286" t="s">
        <v>19</v>
      </c>
      <c r="Q7" s="297"/>
      <c r="R7" s="302">
        <f>+Peajes!H50</f>
        <v>19.73</v>
      </c>
      <c r="S7" s="298">
        <f>1-SUM(T7:AJ7)</f>
        <v>0.28613062051987537</v>
      </c>
      <c r="T7" s="299">
        <f>+Peajes!F54</f>
        <v>4.7063934544927955E-3</v>
      </c>
      <c r="U7" s="299">
        <f>+Peajes!F55</f>
        <v>0.21508218087032074</v>
      </c>
      <c r="V7" s="299">
        <f>+Peajes!F56</f>
        <v>0</v>
      </c>
      <c r="W7" s="299">
        <f>+Peajes!F57</f>
        <v>0.45579610455434078</v>
      </c>
      <c r="X7" s="299">
        <f>+Peajes!F58</f>
        <v>1.3576134964883063E-3</v>
      </c>
      <c r="Y7" s="299">
        <f>+Peajes!F59</f>
        <v>1.0679892839041342E-3</v>
      </c>
      <c r="Z7" s="299">
        <f>+Peajes!F60</f>
        <v>1.0136847440446021E-3</v>
      </c>
      <c r="AA7" s="299">
        <f>+Peajes!F61</f>
        <v>4.3443631887625806E-3</v>
      </c>
      <c r="AB7" s="299">
        <f>+Peajes!F62</f>
        <v>5.1770327999420742E-3</v>
      </c>
      <c r="AC7" s="299">
        <f>+Peajes!F63</f>
        <v>2.425602780392441E-3</v>
      </c>
      <c r="AD7" s="299">
        <f>+Peajes!F64</f>
        <v>6.154514517413656E-3</v>
      </c>
      <c r="AE7" s="299">
        <f>+Peajes!F65</f>
        <v>5.4304539859532262E-5</v>
      </c>
      <c r="AF7" s="299">
        <f>+Peajes!F66</f>
        <v>0</v>
      </c>
      <c r="AG7" s="299">
        <f>+Peajes!F67</f>
        <v>7.0414886684526841E-3</v>
      </c>
      <c r="AH7" s="299">
        <f>+Peajes!F68</f>
        <v>4.3443631887625806E-3</v>
      </c>
      <c r="AI7" s="299">
        <f>+Peajes!F69</f>
        <v>3.4392875244370433E-3</v>
      </c>
      <c r="AJ7" s="300">
        <f>+Peajes!F70</f>
        <v>1.8644558685106077E-3</v>
      </c>
      <c r="AL7" s="286" t="s">
        <v>19</v>
      </c>
      <c r="AM7" s="297"/>
      <c r="AN7" s="302"/>
      <c r="AO7" s="295">
        <f>+S7</f>
        <v>0.28613062051987537</v>
      </c>
      <c r="AP7" s="293">
        <f t="shared" si="15"/>
        <v>4.7063934544927955E-3</v>
      </c>
      <c r="AQ7" s="293">
        <f t="shared" si="16"/>
        <v>0.21508218087032074</v>
      </c>
      <c r="AR7" s="293">
        <f t="shared" si="17"/>
        <v>0</v>
      </c>
      <c r="AS7" s="293">
        <f t="shared" si="18"/>
        <v>0.45579610455434078</v>
      </c>
      <c r="AT7" s="293">
        <f t="shared" si="19"/>
        <v>1.3576134964883063E-3</v>
      </c>
      <c r="AU7" s="293">
        <f t="shared" si="20"/>
        <v>1.0679892839041342E-3</v>
      </c>
      <c r="AV7" s="293">
        <f t="shared" si="21"/>
        <v>1.0136847440446021E-3</v>
      </c>
      <c r="AW7" s="293">
        <f t="shared" si="22"/>
        <v>4.3443631887625806E-3</v>
      </c>
      <c r="AX7" s="293">
        <f t="shared" si="23"/>
        <v>5.1770327999420742E-3</v>
      </c>
      <c r="AY7" s="293">
        <f t="shared" si="24"/>
        <v>2.425602780392441E-3</v>
      </c>
      <c r="AZ7" s="293">
        <f t="shared" si="25"/>
        <v>6.154514517413656E-3</v>
      </c>
      <c r="BA7" s="293">
        <f t="shared" si="26"/>
        <v>5.4304539859532262E-5</v>
      </c>
      <c r="BB7" s="293">
        <f t="shared" si="27"/>
        <v>0</v>
      </c>
      <c r="BC7" s="293">
        <f t="shared" si="11"/>
        <v>7.0414886684526841E-3</v>
      </c>
      <c r="BD7" s="293">
        <f t="shared" si="12"/>
        <v>4.3443631887625806E-3</v>
      </c>
      <c r="BE7" s="293">
        <f t="shared" si="13"/>
        <v>3.4392875244370433E-3</v>
      </c>
      <c r="BF7" s="293">
        <f t="shared" si="14"/>
        <v>1.8644558685106077E-3</v>
      </c>
    </row>
    <row r="8" spans="2:58" ht="14.25" x14ac:dyDescent="0.2">
      <c r="B8" s="2029"/>
      <c r="C8" s="2030"/>
      <c r="D8" s="2031"/>
      <c r="E8" s="2032"/>
      <c r="F8" s="2033"/>
      <c r="G8" s="2034" t="s">
        <v>10</v>
      </c>
      <c r="H8" s="2035" t="s">
        <v>11</v>
      </c>
      <c r="I8" s="288" t="s">
        <v>11</v>
      </c>
      <c r="J8" s="288" t="s">
        <v>11</v>
      </c>
      <c r="K8" s="288" t="s">
        <v>10</v>
      </c>
      <c r="L8" s="1493"/>
    </row>
    <row r="9" spans="2:58" ht="14.25" x14ac:dyDescent="0.2">
      <c r="B9" s="2036" t="s">
        <v>12</v>
      </c>
      <c r="C9" s="2036" t="s">
        <v>13</v>
      </c>
      <c r="D9" s="2037" t="s">
        <v>14</v>
      </c>
      <c r="E9" s="2036" t="s">
        <v>15</v>
      </c>
      <c r="F9" s="2020" t="s">
        <v>16</v>
      </c>
      <c r="G9" s="2038">
        <v>17.010000000000002</v>
      </c>
      <c r="H9" s="2039">
        <v>2424.3927489599996</v>
      </c>
      <c r="I9" s="2040">
        <v>2424.3927489599996</v>
      </c>
      <c r="J9" s="2041">
        <v>2378.4810504000002</v>
      </c>
      <c r="K9" s="2321">
        <v>14.86</v>
      </c>
      <c r="L9" s="1799"/>
      <c r="R9" s="303">
        <f>+I9*VLOOKUP($E9,$P$5:$R$7,3,FALSE)</f>
        <v>36026.476249545594</v>
      </c>
      <c r="S9" s="303">
        <f t="shared" ref="S9:AF19" si="28">+$R9*VLOOKUP($E9,$P$5:$AF$7,S$1+3,FALSE)</f>
        <v>13676.172667793999</v>
      </c>
      <c r="T9" s="303">
        <f t="shared" si="28"/>
        <v>225.12218383199999</v>
      </c>
      <c r="U9" s="303">
        <f t="shared" si="28"/>
        <v>10288.083801122399</v>
      </c>
      <c r="V9" s="303">
        <f t="shared" si="28"/>
        <v>0</v>
      </c>
      <c r="W9" s="303">
        <f t="shared" si="28"/>
        <v>10005.8152167792</v>
      </c>
      <c r="X9" s="303">
        <f t="shared" si="28"/>
        <v>64.939091489999981</v>
      </c>
      <c r="Y9" s="303">
        <f t="shared" si="28"/>
        <v>51.085418638799993</v>
      </c>
      <c r="Z9" s="303">
        <f t="shared" si="28"/>
        <v>48.487854979199994</v>
      </c>
      <c r="AA9" s="303">
        <f t="shared" si="28"/>
        <v>207.80509276799995</v>
      </c>
      <c r="AB9" s="303">
        <f t="shared" si="28"/>
        <v>247.63440221519994</v>
      </c>
      <c r="AC9" s="303">
        <f t="shared" si="28"/>
        <v>116.0245101288</v>
      </c>
      <c r="AD9" s="303">
        <f t="shared" si="28"/>
        <v>294.390548088</v>
      </c>
      <c r="AE9" s="303">
        <f t="shared" si="28"/>
        <v>2.5975636595999996</v>
      </c>
      <c r="AF9" s="303">
        <f t="shared" si="28"/>
        <v>0</v>
      </c>
      <c r="AG9" s="303">
        <f>+$R9*VLOOKUP($E9,$P$5:$AJ$7,AG$1+3,FALSE)</f>
        <v>336.81742119480003</v>
      </c>
      <c r="AH9" s="303">
        <f>+$R9*VLOOKUP($E9,$P$5:$AJ$7,AH$1+3,FALSE)</f>
        <v>207.80509276799995</v>
      </c>
      <c r="AI9" s="303">
        <f>+$R9*VLOOKUP($E9,$P$5:$AJ$7,AI$1+3,FALSE)</f>
        <v>164.51236510800001</v>
      </c>
      <c r="AJ9" s="303">
        <f>+$R9*VLOOKUP($E9,$P$5:$AJ$7,AJ$1+3,FALSE)</f>
        <v>89.183018979599993</v>
      </c>
      <c r="AK9" s="1409" t="s">
        <v>1402</v>
      </c>
      <c r="AL9" s="73" t="s">
        <v>1402</v>
      </c>
      <c r="AM9" s="1409" t="s">
        <v>1402</v>
      </c>
      <c r="AN9" s="303">
        <f t="shared" ref="AN9" si="29">+J9*K9</f>
        <v>35344.228408944</v>
      </c>
      <c r="AO9" s="303">
        <f t="shared" ref="AO9:BB19" si="30">+$AN9*VLOOKUP($E9,$AL$5:$BB$7,AO$1+3,FALSE)</f>
        <v>13417.181496810001</v>
      </c>
      <c r="AP9" s="303">
        <f t="shared" si="30"/>
        <v>220.85895468000001</v>
      </c>
      <c r="AQ9" s="303">
        <f t="shared" si="30"/>
        <v>10093.254228876</v>
      </c>
      <c r="AR9" s="303">
        <f t="shared" si="30"/>
        <v>0</v>
      </c>
      <c r="AS9" s="303">
        <f t="shared" si="30"/>
        <v>9816.331078008001</v>
      </c>
      <c r="AT9" s="303">
        <f t="shared" si="30"/>
        <v>63.709313849999994</v>
      </c>
      <c r="AU9" s="303">
        <f t="shared" si="30"/>
        <v>50.117993562000002</v>
      </c>
      <c r="AV9" s="303">
        <f t="shared" si="30"/>
        <v>47.569621007999999</v>
      </c>
      <c r="AW9" s="303">
        <f t="shared" si="30"/>
        <v>203.86980431999999</v>
      </c>
      <c r="AX9" s="303">
        <f t="shared" si="30"/>
        <v>242.94485014799997</v>
      </c>
      <c r="AY9" s="303">
        <f t="shared" si="30"/>
        <v>113.82730741200001</v>
      </c>
      <c r="AZ9" s="303">
        <f t="shared" si="30"/>
        <v>288.81555612</v>
      </c>
      <c r="BA9" s="303">
        <f t="shared" si="30"/>
        <v>2.5483725540000002</v>
      </c>
      <c r="BB9" s="303">
        <f t="shared" si="30"/>
        <v>0</v>
      </c>
      <c r="BC9" s="303">
        <f>+$AN9*VLOOKUP($E9,$AL$5:$BF$7,BC$1+3,FALSE)</f>
        <v>330.43897450200012</v>
      </c>
      <c r="BD9" s="303">
        <f>+$AN9*VLOOKUP($E9,$AL$5:$BF$7,BD$1+3,FALSE)</f>
        <v>203.86980431999999</v>
      </c>
      <c r="BE9" s="303">
        <f>+$AN9*VLOOKUP($E9,$AL$5:$BF$7,BE$1+3,FALSE)</f>
        <v>161.39692842000002</v>
      </c>
      <c r="BF9" s="303">
        <f>+$AN9*VLOOKUP($E9,$AL$5:$BF$7,BF$1+3,FALSE)</f>
        <v>87.494124354000007</v>
      </c>
    </row>
    <row r="10" spans="2:58" ht="14.25" x14ac:dyDescent="0.2">
      <c r="B10" s="2042" t="s">
        <v>12</v>
      </c>
      <c r="C10" s="2036" t="s">
        <v>17</v>
      </c>
      <c r="D10" s="2037" t="s">
        <v>18</v>
      </c>
      <c r="E10" s="2036" t="s">
        <v>19</v>
      </c>
      <c r="F10" s="2020" t="s">
        <v>16</v>
      </c>
      <c r="G10" s="2038">
        <v>17.329999999999998</v>
      </c>
      <c r="H10" s="2039">
        <v>5547.5498040000002</v>
      </c>
      <c r="I10" s="2040">
        <v>5547.5498040000002</v>
      </c>
      <c r="J10" s="2041">
        <v>6700</v>
      </c>
      <c r="K10" s="2321">
        <v>19.73</v>
      </c>
      <c r="L10" s="1799"/>
      <c r="R10" s="303">
        <f t="shared" ref="R10:R74" si="31">+I10*VLOOKUP($E10,$P$5:$R$7,3,FALSE)</f>
        <v>109453.15763292</v>
      </c>
      <c r="S10" s="303">
        <f t="shared" si="28"/>
        <v>31317.899911367134</v>
      </c>
      <c r="T10" s="303">
        <f t="shared" si="28"/>
        <v>515.12962465714281</v>
      </c>
      <c r="U10" s="303">
        <f t="shared" si="28"/>
        <v>23541.423846831429</v>
      </c>
      <c r="V10" s="303">
        <f t="shared" si="28"/>
        <v>0</v>
      </c>
      <c r="W10" s="303">
        <f t="shared" si="28"/>
        <v>49888.322880257147</v>
      </c>
      <c r="X10" s="303">
        <f t="shared" si="28"/>
        <v>148.59508403571428</v>
      </c>
      <c r="Y10" s="303">
        <f t="shared" si="28"/>
        <v>116.89479944142856</v>
      </c>
      <c r="Z10" s="303">
        <f t="shared" si="28"/>
        <v>110.95099608000001</v>
      </c>
      <c r="AA10" s="303">
        <f t="shared" si="28"/>
        <v>475.50426891428572</v>
      </c>
      <c r="AB10" s="303">
        <f t="shared" si="28"/>
        <v>566.64258712285709</v>
      </c>
      <c r="AC10" s="303">
        <f t="shared" si="28"/>
        <v>265.48988347714288</v>
      </c>
      <c r="AD10" s="303">
        <f t="shared" si="28"/>
        <v>673.63104762857142</v>
      </c>
      <c r="AE10" s="303">
        <f t="shared" si="28"/>
        <v>5.9438033614285724</v>
      </c>
      <c r="AF10" s="303">
        <f t="shared" si="28"/>
        <v>0</v>
      </c>
      <c r="AG10" s="303">
        <f t="shared" ref="AG10:AJ74" si="32">+$R10*VLOOKUP($E10,$P$5:$AJ$7,AG$1+3,FALSE)</f>
        <v>770.71316919857156</v>
      </c>
      <c r="AH10" s="303">
        <f t="shared" si="32"/>
        <v>475.50426891428572</v>
      </c>
      <c r="AI10" s="303">
        <f t="shared" si="32"/>
        <v>376.44087955714292</v>
      </c>
      <c r="AJ10" s="303">
        <f t="shared" si="32"/>
        <v>204.07058207571433</v>
      </c>
      <c r="AK10" s="1409" t="s">
        <v>1402</v>
      </c>
      <c r="AL10" s="73" t="s">
        <v>1402</v>
      </c>
      <c r="AM10" s="1409" t="s">
        <v>1402</v>
      </c>
      <c r="AN10" s="303">
        <f t="shared" ref="AN10:AN74" si="33">+J10*K10</f>
        <v>132191</v>
      </c>
      <c r="AO10" s="303">
        <f t="shared" si="30"/>
        <v>37823.892857142848</v>
      </c>
      <c r="AP10" s="303">
        <f t="shared" si="30"/>
        <v>622.14285714285711</v>
      </c>
      <c r="AQ10" s="303">
        <f t="shared" si="30"/>
        <v>28431.928571428569</v>
      </c>
      <c r="AR10" s="303">
        <f t="shared" si="30"/>
        <v>0</v>
      </c>
      <c r="AS10" s="303">
        <f t="shared" si="30"/>
        <v>60252.142857142862</v>
      </c>
      <c r="AT10" s="303">
        <f t="shared" si="30"/>
        <v>179.46428571428569</v>
      </c>
      <c r="AU10" s="303">
        <f t="shared" si="30"/>
        <v>141.17857142857142</v>
      </c>
      <c r="AV10" s="303">
        <f t="shared" si="30"/>
        <v>134</v>
      </c>
      <c r="AW10" s="303">
        <f t="shared" si="30"/>
        <v>574.28571428571433</v>
      </c>
      <c r="AX10" s="303">
        <f t="shared" si="30"/>
        <v>684.35714285714278</v>
      </c>
      <c r="AY10" s="303">
        <f t="shared" si="30"/>
        <v>320.64285714285717</v>
      </c>
      <c r="AZ10" s="303">
        <f t="shared" si="30"/>
        <v>813.57142857142856</v>
      </c>
      <c r="BA10" s="303">
        <f t="shared" si="30"/>
        <v>7.1785714285714288</v>
      </c>
      <c r="BB10" s="303">
        <f t="shared" si="30"/>
        <v>0</v>
      </c>
      <c r="BC10" s="303">
        <f t="shared" ref="BC10:BF74" si="34">+$AN10*VLOOKUP($E10,$AL$5:$BF$7,BC$1+3,FALSE)</f>
        <v>930.82142857142878</v>
      </c>
      <c r="BD10" s="303">
        <f t="shared" si="34"/>
        <v>574.28571428571433</v>
      </c>
      <c r="BE10" s="303">
        <f t="shared" si="34"/>
        <v>454.64285714285722</v>
      </c>
      <c r="BF10" s="303">
        <f t="shared" si="34"/>
        <v>246.46428571428575</v>
      </c>
    </row>
    <row r="11" spans="2:58" ht="14.25" x14ac:dyDescent="0.2">
      <c r="B11" s="2042" t="s">
        <v>12</v>
      </c>
      <c r="C11" s="2036" t="s">
        <v>20</v>
      </c>
      <c r="D11" s="2037" t="s">
        <v>21</v>
      </c>
      <c r="E11" s="2036" t="s">
        <v>15</v>
      </c>
      <c r="F11" s="2020" t="s">
        <v>16</v>
      </c>
      <c r="G11" s="2038">
        <v>17.010000000000002</v>
      </c>
      <c r="H11" s="2039">
        <v>2627.4170551360003</v>
      </c>
      <c r="I11" s="2040">
        <v>2627.4170551360003</v>
      </c>
      <c r="J11" s="2041">
        <v>2505.8762705520003</v>
      </c>
      <c r="K11" s="2321">
        <v>14.86</v>
      </c>
      <c r="L11" s="1799"/>
      <c r="R11" s="303">
        <f t="shared" si="31"/>
        <v>39043.417439320961</v>
      </c>
      <c r="S11" s="303">
        <f t="shared" si="28"/>
        <v>14821.447280668974</v>
      </c>
      <c r="T11" s="303">
        <f t="shared" si="28"/>
        <v>243.97444083405716</v>
      </c>
      <c r="U11" s="303">
        <f t="shared" si="28"/>
        <v>11149.631946116411</v>
      </c>
      <c r="V11" s="303">
        <f t="shared" si="28"/>
        <v>0</v>
      </c>
      <c r="W11" s="303">
        <f t="shared" si="28"/>
        <v>10843.725531839864</v>
      </c>
      <c r="X11" s="303">
        <f t="shared" si="28"/>
        <v>70.377242548285707</v>
      </c>
      <c r="Y11" s="303">
        <f t="shared" si="28"/>
        <v>55.363430804651429</v>
      </c>
      <c r="Z11" s="303">
        <f t="shared" si="28"/>
        <v>52.548341102720002</v>
      </c>
      <c r="AA11" s="303">
        <f t="shared" si="28"/>
        <v>225.20717615451429</v>
      </c>
      <c r="AB11" s="303">
        <f t="shared" si="28"/>
        <v>268.37188491746286</v>
      </c>
      <c r="AC11" s="303">
        <f t="shared" si="28"/>
        <v>125.74067335293716</v>
      </c>
      <c r="AD11" s="303">
        <f t="shared" si="28"/>
        <v>319.04349955222858</v>
      </c>
      <c r="AE11" s="303">
        <f t="shared" si="28"/>
        <v>2.8150897019314289</v>
      </c>
      <c r="AF11" s="303">
        <f t="shared" si="28"/>
        <v>0</v>
      </c>
      <c r="AG11" s="303">
        <f t="shared" si="32"/>
        <v>365.02329801710869</v>
      </c>
      <c r="AH11" s="303">
        <f t="shared" si="32"/>
        <v>225.20717615451429</v>
      </c>
      <c r="AI11" s="303">
        <f t="shared" si="32"/>
        <v>178.2890144556572</v>
      </c>
      <c r="AJ11" s="303">
        <f t="shared" si="32"/>
        <v>96.651413099645737</v>
      </c>
      <c r="AK11" s="1409" t="s">
        <v>1402</v>
      </c>
      <c r="AL11" s="73" t="s">
        <v>1402</v>
      </c>
      <c r="AM11" s="1409" t="s">
        <v>1402</v>
      </c>
      <c r="AN11" s="303">
        <f t="shared" si="33"/>
        <v>37237.321380402725</v>
      </c>
      <c r="AO11" s="303">
        <f t="shared" si="30"/>
        <v>14135.827033346017</v>
      </c>
      <c r="AP11" s="303">
        <f t="shared" si="30"/>
        <v>232.68851083697149</v>
      </c>
      <c r="AQ11" s="303">
        <f t="shared" si="30"/>
        <v>10633.864945249596</v>
      </c>
      <c r="AR11" s="303">
        <f t="shared" si="30"/>
        <v>0</v>
      </c>
      <c r="AS11" s="303">
        <f t="shared" si="30"/>
        <v>10342.10935089247</v>
      </c>
      <c r="AT11" s="303">
        <f t="shared" si="30"/>
        <v>67.12168581835715</v>
      </c>
      <c r="AU11" s="303">
        <f t="shared" si="30"/>
        <v>52.802392843774292</v>
      </c>
      <c r="AV11" s="303">
        <f t="shared" si="30"/>
        <v>50.117525411040006</v>
      </c>
      <c r="AW11" s="303">
        <f t="shared" si="30"/>
        <v>214.78939461874288</v>
      </c>
      <c r="AX11" s="303">
        <f t="shared" si="30"/>
        <v>255.95736192066857</v>
      </c>
      <c r="AY11" s="303">
        <f t="shared" si="30"/>
        <v>119.92407866213146</v>
      </c>
      <c r="AZ11" s="303">
        <f t="shared" si="30"/>
        <v>304.28497570988577</v>
      </c>
      <c r="BA11" s="303">
        <f t="shared" si="30"/>
        <v>2.6848674327342863</v>
      </c>
      <c r="BB11" s="303">
        <f t="shared" si="30"/>
        <v>0</v>
      </c>
      <c r="BC11" s="303">
        <f t="shared" si="34"/>
        <v>348.13781044454589</v>
      </c>
      <c r="BD11" s="303">
        <f t="shared" si="34"/>
        <v>214.78939461874288</v>
      </c>
      <c r="BE11" s="303">
        <f t="shared" si="34"/>
        <v>170.0416040731715</v>
      </c>
      <c r="BF11" s="303">
        <f t="shared" si="34"/>
        <v>92.180448523877175</v>
      </c>
    </row>
    <row r="12" spans="2:58" ht="14.25" x14ac:dyDescent="0.2">
      <c r="B12" s="2042" t="s">
        <v>12</v>
      </c>
      <c r="C12" s="2036" t="s">
        <v>22</v>
      </c>
      <c r="D12" s="2037" t="s">
        <v>23</v>
      </c>
      <c r="E12" s="2036" t="s">
        <v>15</v>
      </c>
      <c r="F12" s="2020" t="s">
        <v>16</v>
      </c>
      <c r="G12" s="2038">
        <v>17.010000000000002</v>
      </c>
      <c r="H12" s="2039">
        <v>1500.3369026365999</v>
      </c>
      <c r="I12" s="2040">
        <v>1500.3369026365999</v>
      </c>
      <c r="J12" s="2041">
        <v>1500</v>
      </c>
      <c r="K12" s="2321">
        <v>14.86</v>
      </c>
      <c r="L12" s="1799"/>
      <c r="R12" s="303">
        <f t="shared" si="31"/>
        <v>22295.006373179873</v>
      </c>
      <c r="S12" s="303">
        <f t="shared" si="28"/>
        <v>8463.5076346946771</v>
      </c>
      <c r="T12" s="303">
        <f t="shared" si="28"/>
        <v>139.31699810197</v>
      </c>
      <c r="U12" s="303">
        <f t="shared" si="28"/>
        <v>6366.7868132600279</v>
      </c>
      <c r="V12" s="303">
        <f t="shared" si="28"/>
        <v>0</v>
      </c>
      <c r="W12" s="303">
        <f t="shared" si="28"/>
        <v>6192.1047310244812</v>
      </c>
      <c r="X12" s="303">
        <f t="shared" si="28"/>
        <v>40.187595606337496</v>
      </c>
      <c r="Y12" s="303">
        <f t="shared" si="28"/>
        <v>31.614241876985496</v>
      </c>
      <c r="Z12" s="303">
        <f t="shared" si="28"/>
        <v>30.006738052731997</v>
      </c>
      <c r="AA12" s="303">
        <f t="shared" si="28"/>
        <v>128.60030594027998</v>
      </c>
      <c r="AB12" s="303">
        <f t="shared" si="28"/>
        <v>153.24869791216696</v>
      </c>
      <c r="AC12" s="303">
        <f t="shared" si="28"/>
        <v>71.801837483322998</v>
      </c>
      <c r="AD12" s="303">
        <f t="shared" si="28"/>
        <v>182.18376674872999</v>
      </c>
      <c r="AE12" s="303">
        <f t="shared" si="28"/>
        <v>1.6075038242534998</v>
      </c>
      <c r="AF12" s="303">
        <f t="shared" si="28"/>
        <v>0</v>
      </c>
      <c r="AG12" s="303">
        <f t="shared" si="32"/>
        <v>208.43966254487054</v>
      </c>
      <c r="AH12" s="303">
        <f t="shared" si="32"/>
        <v>128.60030594027998</v>
      </c>
      <c r="AI12" s="303">
        <f t="shared" si="32"/>
        <v>101.808575536055</v>
      </c>
      <c r="AJ12" s="303">
        <f t="shared" si="32"/>
        <v>55.190964632703498</v>
      </c>
      <c r="AK12" s="1409" t="s">
        <v>1402</v>
      </c>
      <c r="AL12" s="73" t="s">
        <v>1402</v>
      </c>
      <c r="AM12" s="1409" t="s">
        <v>1402</v>
      </c>
      <c r="AN12" s="303">
        <f t="shared" si="33"/>
        <v>22290</v>
      </c>
      <c r="AO12" s="303">
        <f t="shared" si="30"/>
        <v>8461.6071428571431</v>
      </c>
      <c r="AP12" s="303">
        <f t="shared" si="30"/>
        <v>139.28571428571431</v>
      </c>
      <c r="AQ12" s="303">
        <f t="shared" si="30"/>
        <v>6365.3571428571431</v>
      </c>
      <c r="AR12" s="303">
        <f t="shared" si="30"/>
        <v>0</v>
      </c>
      <c r="AS12" s="303">
        <f t="shared" si="30"/>
        <v>6190.7142857142862</v>
      </c>
      <c r="AT12" s="303">
        <f t="shared" si="30"/>
        <v>40.178571428571423</v>
      </c>
      <c r="AU12" s="303">
        <f t="shared" si="30"/>
        <v>31.607142857142858</v>
      </c>
      <c r="AV12" s="303">
        <f t="shared" si="30"/>
        <v>30</v>
      </c>
      <c r="AW12" s="303">
        <f t="shared" si="30"/>
        <v>128.57142857142858</v>
      </c>
      <c r="AX12" s="303">
        <f t="shared" si="30"/>
        <v>153.21428571428569</v>
      </c>
      <c r="AY12" s="303">
        <f t="shared" si="30"/>
        <v>71.785714285714292</v>
      </c>
      <c r="AZ12" s="303">
        <f t="shared" si="30"/>
        <v>182.14285714285717</v>
      </c>
      <c r="BA12" s="303">
        <f t="shared" si="30"/>
        <v>1.6071428571428572</v>
      </c>
      <c r="BB12" s="303">
        <f t="shared" si="30"/>
        <v>0</v>
      </c>
      <c r="BC12" s="303">
        <f t="shared" si="34"/>
        <v>208.39285714285722</v>
      </c>
      <c r="BD12" s="303">
        <f t="shared" si="34"/>
        <v>128.57142857142858</v>
      </c>
      <c r="BE12" s="303">
        <f t="shared" si="34"/>
        <v>101.78571428571431</v>
      </c>
      <c r="BF12" s="303">
        <f t="shared" si="34"/>
        <v>55.178571428571438</v>
      </c>
    </row>
    <row r="13" spans="2:58" ht="14.25" x14ac:dyDescent="0.2">
      <c r="B13" s="2042" t="s">
        <v>12</v>
      </c>
      <c r="C13" s="2043" t="s">
        <v>133</v>
      </c>
      <c r="D13" s="2037" t="s">
        <v>134</v>
      </c>
      <c r="E13" s="2036" t="s">
        <v>15</v>
      </c>
      <c r="F13" s="2020" t="s">
        <v>16</v>
      </c>
      <c r="G13" s="2038">
        <v>17.010000000000002</v>
      </c>
      <c r="H13" s="2044">
        <v>6173.6579665468817</v>
      </c>
      <c r="I13" s="2044">
        <v>6173.6579665468817</v>
      </c>
      <c r="J13" s="2044">
        <v>6173.6579665468817</v>
      </c>
      <c r="K13" s="2321">
        <v>14.86</v>
      </c>
      <c r="L13" s="1799"/>
      <c r="R13" s="303">
        <f t="shared" si="31"/>
        <v>91740.557382886662</v>
      </c>
      <c r="S13" s="303">
        <f t="shared" si="28"/>
        <v>34826.045564860004</v>
      </c>
      <c r="T13" s="303">
        <f t="shared" si="28"/>
        <v>573.26823975078196</v>
      </c>
      <c r="U13" s="303">
        <f t="shared" si="28"/>
        <v>26198.358556610732</v>
      </c>
      <c r="V13" s="303">
        <f t="shared" si="28"/>
        <v>0</v>
      </c>
      <c r="W13" s="303">
        <f t="shared" si="28"/>
        <v>25479.56837907706</v>
      </c>
      <c r="X13" s="303">
        <f t="shared" si="28"/>
        <v>165.36583838964862</v>
      </c>
      <c r="Y13" s="303">
        <f t="shared" si="28"/>
        <v>130.08779286652359</v>
      </c>
      <c r="Z13" s="303">
        <f t="shared" si="28"/>
        <v>123.47315933093763</v>
      </c>
      <c r="AA13" s="303">
        <f t="shared" si="28"/>
        <v>529.17068284687559</v>
      </c>
      <c r="AB13" s="303">
        <f t="shared" si="28"/>
        <v>630.59506372585997</v>
      </c>
      <c r="AC13" s="303">
        <f t="shared" si="28"/>
        <v>295.45363125617223</v>
      </c>
      <c r="AD13" s="303">
        <f t="shared" si="28"/>
        <v>749.65846736640708</v>
      </c>
      <c r="AE13" s="303">
        <f t="shared" si="28"/>
        <v>6.6146335355859449</v>
      </c>
      <c r="AF13" s="303">
        <f t="shared" si="28"/>
        <v>0</v>
      </c>
      <c r="AG13" s="303">
        <f t="shared" si="32"/>
        <v>857.6974817809778</v>
      </c>
      <c r="AH13" s="303">
        <f t="shared" si="32"/>
        <v>529.17068284687559</v>
      </c>
      <c r="AI13" s="303">
        <f t="shared" si="32"/>
        <v>418.92679058710991</v>
      </c>
      <c r="AJ13" s="303">
        <f t="shared" si="32"/>
        <v>227.10241805511745</v>
      </c>
      <c r="AK13" s="1409" t="s">
        <v>1402</v>
      </c>
      <c r="AL13" s="73" t="s">
        <v>1402</v>
      </c>
      <c r="AM13" s="1409" t="s">
        <v>1402</v>
      </c>
      <c r="AN13" s="303">
        <f t="shared" si="33"/>
        <v>91740.557382886662</v>
      </c>
      <c r="AO13" s="303">
        <f t="shared" si="30"/>
        <v>34826.045564860004</v>
      </c>
      <c r="AP13" s="303">
        <f t="shared" si="30"/>
        <v>573.26823975078196</v>
      </c>
      <c r="AQ13" s="303">
        <f t="shared" si="30"/>
        <v>26198.358556610732</v>
      </c>
      <c r="AR13" s="303">
        <f t="shared" si="30"/>
        <v>0</v>
      </c>
      <c r="AS13" s="303">
        <f t="shared" si="30"/>
        <v>25479.56837907706</v>
      </c>
      <c r="AT13" s="303">
        <f t="shared" si="30"/>
        <v>165.36583838964862</v>
      </c>
      <c r="AU13" s="303">
        <f t="shared" si="30"/>
        <v>130.08779286652359</v>
      </c>
      <c r="AV13" s="303">
        <f t="shared" si="30"/>
        <v>123.47315933093763</v>
      </c>
      <c r="AW13" s="303">
        <f t="shared" si="30"/>
        <v>529.17068284687559</v>
      </c>
      <c r="AX13" s="303">
        <f t="shared" si="30"/>
        <v>630.59506372585997</v>
      </c>
      <c r="AY13" s="303">
        <f t="shared" si="30"/>
        <v>295.45363125617223</v>
      </c>
      <c r="AZ13" s="303">
        <f t="shared" si="30"/>
        <v>749.65846736640708</v>
      </c>
      <c r="BA13" s="303">
        <f t="shared" si="30"/>
        <v>6.6146335355859449</v>
      </c>
      <c r="BB13" s="303">
        <f t="shared" si="30"/>
        <v>0</v>
      </c>
      <c r="BC13" s="303">
        <f t="shared" si="34"/>
        <v>857.6974817809778</v>
      </c>
      <c r="BD13" s="303">
        <f t="shared" si="34"/>
        <v>529.17068284687559</v>
      </c>
      <c r="BE13" s="303">
        <f t="shared" si="34"/>
        <v>418.92679058710991</v>
      </c>
      <c r="BF13" s="303">
        <f t="shared" si="34"/>
        <v>227.10241805511745</v>
      </c>
    </row>
    <row r="14" spans="2:58" ht="14.25" x14ac:dyDescent="0.2">
      <c r="B14" s="2042" t="s">
        <v>12</v>
      </c>
      <c r="C14" s="2043" t="s">
        <v>1919</v>
      </c>
      <c r="D14" s="2037" t="s">
        <v>312</v>
      </c>
      <c r="E14" s="2036" t="s">
        <v>15</v>
      </c>
      <c r="F14" s="2020" t="s">
        <v>16</v>
      </c>
      <c r="G14" s="2038">
        <v>17.010000000000002</v>
      </c>
      <c r="H14" s="2044">
        <v>5677.876987792969</v>
      </c>
      <c r="I14" s="2044">
        <v>5677.876987792969</v>
      </c>
      <c r="J14" s="2044">
        <v>5677.876987792969</v>
      </c>
      <c r="K14" s="2321">
        <v>14.86</v>
      </c>
      <c r="L14" s="1799"/>
      <c r="R14" s="303">
        <f t="shared" si="31"/>
        <v>84373.252038603518</v>
      </c>
      <c r="S14" s="303">
        <f t="shared" si="28"/>
        <v>32029.309650782125</v>
      </c>
      <c r="T14" s="303">
        <f t="shared" si="28"/>
        <v>527.23143458077573</v>
      </c>
      <c r="U14" s="303">
        <f t="shared" si="28"/>
        <v>24094.476560341449</v>
      </c>
      <c r="V14" s="303">
        <f t="shared" si="28"/>
        <v>0</v>
      </c>
      <c r="W14" s="303">
        <f t="shared" si="28"/>
        <v>23433.409453905555</v>
      </c>
      <c r="X14" s="303">
        <f t="shared" si="28"/>
        <v>152.08599074445451</v>
      </c>
      <c r="Y14" s="303">
        <f t="shared" si="28"/>
        <v>119.64097938563756</v>
      </c>
      <c r="Z14" s="303">
        <f t="shared" si="28"/>
        <v>113.55753975585938</v>
      </c>
      <c r="AA14" s="303">
        <f t="shared" si="28"/>
        <v>486.67517038225446</v>
      </c>
      <c r="AB14" s="303">
        <f t="shared" si="28"/>
        <v>579.95457803885324</v>
      </c>
      <c r="AC14" s="303">
        <f t="shared" si="28"/>
        <v>271.72697013009213</v>
      </c>
      <c r="AD14" s="303">
        <f t="shared" si="28"/>
        <v>689.45649137486055</v>
      </c>
      <c r="AE14" s="303">
        <f t="shared" si="28"/>
        <v>6.083439629778181</v>
      </c>
      <c r="AF14" s="303">
        <f t="shared" si="28"/>
        <v>0</v>
      </c>
      <c r="AG14" s="303">
        <f t="shared" si="32"/>
        <v>788.81933866123768</v>
      </c>
      <c r="AH14" s="303">
        <f t="shared" si="32"/>
        <v>486.67517038225446</v>
      </c>
      <c r="AI14" s="303">
        <f t="shared" si="32"/>
        <v>385.28450988595154</v>
      </c>
      <c r="AJ14" s="303">
        <f t="shared" si="32"/>
        <v>208.86476062238424</v>
      </c>
      <c r="AK14" s="1409" t="s">
        <v>1402</v>
      </c>
      <c r="AL14" s="73" t="s">
        <v>1402</v>
      </c>
      <c r="AM14" s="1409" t="s">
        <v>1402</v>
      </c>
      <c r="AN14" s="303">
        <f t="shared" si="33"/>
        <v>84373.252038603518</v>
      </c>
      <c r="AO14" s="303">
        <f t="shared" si="30"/>
        <v>32029.309650782125</v>
      </c>
      <c r="AP14" s="303">
        <f t="shared" si="30"/>
        <v>527.23143458077573</v>
      </c>
      <c r="AQ14" s="303">
        <f t="shared" si="30"/>
        <v>24094.476560341449</v>
      </c>
      <c r="AR14" s="303">
        <f t="shared" si="30"/>
        <v>0</v>
      </c>
      <c r="AS14" s="303">
        <f t="shared" si="30"/>
        <v>23433.409453905555</v>
      </c>
      <c r="AT14" s="303">
        <f t="shared" si="30"/>
        <v>152.08599074445451</v>
      </c>
      <c r="AU14" s="303">
        <f t="shared" si="30"/>
        <v>119.64097938563756</v>
      </c>
      <c r="AV14" s="303">
        <f t="shared" si="30"/>
        <v>113.55753975585938</v>
      </c>
      <c r="AW14" s="303">
        <f t="shared" si="30"/>
        <v>486.67517038225446</v>
      </c>
      <c r="AX14" s="303">
        <f t="shared" si="30"/>
        <v>579.95457803885324</v>
      </c>
      <c r="AY14" s="303">
        <f t="shared" si="30"/>
        <v>271.72697013009213</v>
      </c>
      <c r="AZ14" s="303">
        <f t="shared" si="30"/>
        <v>689.45649137486055</v>
      </c>
      <c r="BA14" s="303">
        <f t="shared" si="30"/>
        <v>6.083439629778181</v>
      </c>
      <c r="BB14" s="303">
        <f t="shared" si="30"/>
        <v>0</v>
      </c>
      <c r="BC14" s="303">
        <f t="shared" si="34"/>
        <v>788.81933866123768</v>
      </c>
      <c r="BD14" s="303">
        <f t="shared" si="34"/>
        <v>486.67517038225446</v>
      </c>
      <c r="BE14" s="303">
        <f t="shared" si="34"/>
        <v>385.28450988595154</v>
      </c>
      <c r="BF14" s="303">
        <f t="shared" si="34"/>
        <v>208.86476062238424</v>
      </c>
    </row>
    <row r="15" spans="2:58" ht="14.25" x14ac:dyDescent="0.2">
      <c r="B15" s="2042" t="s">
        <v>12</v>
      </c>
      <c r="C15" s="2043" t="s">
        <v>35</v>
      </c>
      <c r="D15" s="2037" t="s">
        <v>36</v>
      </c>
      <c r="E15" s="2036" t="s">
        <v>25</v>
      </c>
      <c r="F15" s="2020" t="s">
        <v>26</v>
      </c>
      <c r="G15" s="2038">
        <v>17.010000000000002</v>
      </c>
      <c r="H15" s="2044">
        <v>31557.796695235134</v>
      </c>
      <c r="I15" s="2044">
        <v>31557.796695235134</v>
      </c>
      <c r="J15" s="2044">
        <v>31557.796695235134</v>
      </c>
      <c r="K15" s="2321">
        <v>12.04</v>
      </c>
      <c r="L15" s="1799"/>
      <c r="R15" s="303">
        <f t="shared" si="31"/>
        <v>379955.87221063097</v>
      </c>
      <c r="S15" s="303">
        <f t="shared" si="28"/>
        <v>178087.40913621793</v>
      </c>
      <c r="T15" s="303">
        <f t="shared" si="28"/>
        <v>2930.3668359861199</v>
      </c>
      <c r="U15" s="303">
        <f t="shared" si="28"/>
        <v>133917.76440456565</v>
      </c>
      <c r="V15" s="303">
        <f t="shared" si="28"/>
        <v>0</v>
      </c>
      <c r="W15" s="303">
        <f t="shared" si="28"/>
        <v>41182.924687281848</v>
      </c>
      <c r="X15" s="303">
        <f t="shared" si="28"/>
        <v>845.2981257652267</v>
      </c>
      <c r="Y15" s="303">
        <f t="shared" si="28"/>
        <v>664.96785893531171</v>
      </c>
      <c r="Z15" s="303">
        <f t="shared" si="28"/>
        <v>631.15593390470269</v>
      </c>
      <c r="AA15" s="303">
        <f t="shared" si="28"/>
        <v>2704.9540024487255</v>
      </c>
      <c r="AB15" s="303">
        <f t="shared" si="28"/>
        <v>3223.4035195847314</v>
      </c>
      <c r="AC15" s="303">
        <f t="shared" si="28"/>
        <v>1510.2659847005386</v>
      </c>
      <c r="AD15" s="303">
        <f t="shared" si="28"/>
        <v>3832.0181701356946</v>
      </c>
      <c r="AE15" s="303">
        <f t="shared" si="28"/>
        <v>33.811925030609075</v>
      </c>
      <c r="AF15" s="303">
        <f t="shared" si="28"/>
        <v>0</v>
      </c>
      <c r="AG15" s="303">
        <f t="shared" si="32"/>
        <v>4384.2796123023099</v>
      </c>
      <c r="AH15" s="303">
        <f t="shared" si="32"/>
        <v>2704.9540024487255</v>
      </c>
      <c r="AI15" s="303">
        <f t="shared" si="32"/>
        <v>2141.4219186052414</v>
      </c>
      <c r="AJ15" s="303">
        <f t="shared" si="32"/>
        <v>1160.8760927175781</v>
      </c>
      <c r="AK15" s="1409" t="s">
        <v>1402</v>
      </c>
      <c r="AL15" s="73" t="s">
        <v>1402</v>
      </c>
      <c r="AM15" s="1409" t="s">
        <v>1402</v>
      </c>
      <c r="AN15" s="303">
        <f t="shared" si="33"/>
        <v>379955.87221063097</v>
      </c>
      <c r="AO15" s="303">
        <f t="shared" si="30"/>
        <v>178087.40913621793</v>
      </c>
      <c r="AP15" s="303">
        <f t="shared" si="30"/>
        <v>2930.3668359861199</v>
      </c>
      <c r="AQ15" s="303">
        <f t="shared" si="30"/>
        <v>133917.76440456565</v>
      </c>
      <c r="AR15" s="303">
        <f t="shared" si="30"/>
        <v>0</v>
      </c>
      <c r="AS15" s="303">
        <f t="shared" si="30"/>
        <v>41182.924687281848</v>
      </c>
      <c r="AT15" s="303">
        <f t="shared" si="30"/>
        <v>845.2981257652267</v>
      </c>
      <c r="AU15" s="303">
        <f t="shared" si="30"/>
        <v>664.96785893531171</v>
      </c>
      <c r="AV15" s="303">
        <f t="shared" si="30"/>
        <v>631.15593390470269</v>
      </c>
      <c r="AW15" s="303">
        <f t="shared" si="30"/>
        <v>2704.9540024487255</v>
      </c>
      <c r="AX15" s="303">
        <f t="shared" si="30"/>
        <v>3223.4035195847314</v>
      </c>
      <c r="AY15" s="303">
        <f t="shared" si="30"/>
        <v>1510.2659847005386</v>
      </c>
      <c r="AZ15" s="303">
        <f t="shared" si="30"/>
        <v>3832.0181701356946</v>
      </c>
      <c r="BA15" s="303">
        <f t="shared" si="30"/>
        <v>33.811925030609075</v>
      </c>
      <c r="BB15" s="303">
        <f t="shared" si="30"/>
        <v>0</v>
      </c>
      <c r="BC15" s="303">
        <f t="shared" si="34"/>
        <v>4384.2796123023099</v>
      </c>
      <c r="BD15" s="303">
        <f t="shared" si="34"/>
        <v>2704.9540024487255</v>
      </c>
      <c r="BE15" s="303">
        <f t="shared" si="34"/>
        <v>2141.4219186052414</v>
      </c>
      <c r="BF15" s="303">
        <f t="shared" si="34"/>
        <v>1160.8760927175781</v>
      </c>
    </row>
    <row r="16" spans="2:58" ht="14.25" x14ac:dyDescent="0.2">
      <c r="B16" s="2042" t="s">
        <v>12</v>
      </c>
      <c r="C16" s="2043" t="s">
        <v>35</v>
      </c>
      <c r="D16" s="2037" t="s">
        <v>23</v>
      </c>
      <c r="E16" s="2036" t="s">
        <v>25</v>
      </c>
      <c r="F16" s="2020" t="s">
        <v>26</v>
      </c>
      <c r="G16" s="2038">
        <v>17.010000000000002</v>
      </c>
      <c r="H16" s="2044">
        <v>11333.235982741768</v>
      </c>
      <c r="I16" s="2044">
        <v>11333.235982741768</v>
      </c>
      <c r="J16" s="2044">
        <v>11333.235982741768</v>
      </c>
      <c r="K16" s="2321">
        <v>12.04</v>
      </c>
      <c r="L16" s="1799"/>
      <c r="R16" s="303">
        <f t="shared" si="31"/>
        <v>136452.16123221087</v>
      </c>
      <c r="S16" s="303">
        <f t="shared" si="28"/>
        <v>63955.879201179509</v>
      </c>
      <c r="T16" s="303">
        <f t="shared" si="28"/>
        <v>1052.3719126831643</v>
      </c>
      <c r="U16" s="303">
        <f t="shared" si="28"/>
        <v>48093.396409620596</v>
      </c>
      <c r="V16" s="303">
        <f t="shared" si="28"/>
        <v>0</v>
      </c>
      <c r="W16" s="303">
        <f t="shared" si="28"/>
        <v>14789.872957478006</v>
      </c>
      <c r="X16" s="303">
        <f t="shared" si="28"/>
        <v>303.56882096629732</v>
      </c>
      <c r="Y16" s="303">
        <f t="shared" si="28"/>
        <v>238.80747249348721</v>
      </c>
      <c r="Z16" s="303">
        <f t="shared" si="28"/>
        <v>226.66471965483538</v>
      </c>
      <c r="AA16" s="303">
        <f t="shared" si="28"/>
        <v>971.42022709215155</v>
      </c>
      <c r="AB16" s="303">
        <f t="shared" si="28"/>
        <v>1157.6091039514804</v>
      </c>
      <c r="AC16" s="303">
        <f t="shared" si="28"/>
        <v>542.37629345978462</v>
      </c>
      <c r="AD16" s="303">
        <f t="shared" si="28"/>
        <v>1376.1786550472145</v>
      </c>
      <c r="AE16" s="303">
        <f t="shared" si="28"/>
        <v>12.142752838651894</v>
      </c>
      <c r="AF16" s="303">
        <f t="shared" si="28"/>
        <v>0</v>
      </c>
      <c r="AG16" s="303">
        <f t="shared" si="32"/>
        <v>1574.5102847451958</v>
      </c>
      <c r="AH16" s="303">
        <f t="shared" si="32"/>
        <v>971.42022709215155</v>
      </c>
      <c r="AI16" s="303">
        <f t="shared" si="32"/>
        <v>769.04101311462011</v>
      </c>
      <c r="AJ16" s="303">
        <f t="shared" si="32"/>
        <v>416.90118079371507</v>
      </c>
      <c r="AK16" s="1409" t="s">
        <v>1402</v>
      </c>
      <c r="AL16" s="73" t="s">
        <v>1402</v>
      </c>
      <c r="AM16" s="1409" t="s">
        <v>1402</v>
      </c>
      <c r="AN16" s="303">
        <f t="shared" si="33"/>
        <v>136452.16123221087</v>
      </c>
      <c r="AO16" s="303">
        <f t="shared" si="30"/>
        <v>63955.879201179509</v>
      </c>
      <c r="AP16" s="303">
        <f t="shared" si="30"/>
        <v>1052.3719126831643</v>
      </c>
      <c r="AQ16" s="303">
        <f t="shared" si="30"/>
        <v>48093.396409620596</v>
      </c>
      <c r="AR16" s="303">
        <f t="shared" si="30"/>
        <v>0</v>
      </c>
      <c r="AS16" s="303">
        <f t="shared" si="30"/>
        <v>14789.872957478006</v>
      </c>
      <c r="AT16" s="303">
        <f t="shared" si="30"/>
        <v>303.56882096629732</v>
      </c>
      <c r="AU16" s="303">
        <f t="shared" si="30"/>
        <v>238.80747249348721</v>
      </c>
      <c r="AV16" s="303">
        <f t="shared" si="30"/>
        <v>226.66471965483538</v>
      </c>
      <c r="AW16" s="303">
        <f t="shared" si="30"/>
        <v>971.42022709215155</v>
      </c>
      <c r="AX16" s="303">
        <f t="shared" si="30"/>
        <v>1157.6091039514804</v>
      </c>
      <c r="AY16" s="303">
        <f t="shared" si="30"/>
        <v>542.37629345978462</v>
      </c>
      <c r="AZ16" s="303">
        <f t="shared" si="30"/>
        <v>1376.1786550472145</v>
      </c>
      <c r="BA16" s="303">
        <f t="shared" si="30"/>
        <v>12.142752838651894</v>
      </c>
      <c r="BB16" s="303">
        <f t="shared" si="30"/>
        <v>0</v>
      </c>
      <c r="BC16" s="303">
        <f t="shared" si="34"/>
        <v>1574.5102847451958</v>
      </c>
      <c r="BD16" s="303">
        <f t="shared" si="34"/>
        <v>971.42022709215155</v>
      </c>
      <c r="BE16" s="303">
        <f t="shared" si="34"/>
        <v>769.04101311462011</v>
      </c>
      <c r="BF16" s="303">
        <f t="shared" si="34"/>
        <v>416.90118079371507</v>
      </c>
    </row>
    <row r="17" spans="2:58" ht="14.25" x14ac:dyDescent="0.2">
      <c r="B17" s="2042" t="s">
        <v>12</v>
      </c>
      <c r="C17" s="2043" t="s">
        <v>35</v>
      </c>
      <c r="D17" s="2037" t="s">
        <v>37</v>
      </c>
      <c r="E17" s="2036" t="s">
        <v>25</v>
      </c>
      <c r="F17" s="2020" t="s">
        <v>26</v>
      </c>
      <c r="G17" s="2038">
        <v>17.260000000000002</v>
      </c>
      <c r="H17" s="2044">
        <v>1373.9291774961021</v>
      </c>
      <c r="I17" s="2044">
        <v>1373.9291774961021</v>
      </c>
      <c r="J17" s="2044">
        <v>1373.9291774961021</v>
      </c>
      <c r="K17" s="2321">
        <v>12.04</v>
      </c>
      <c r="L17" s="1799"/>
      <c r="R17" s="303">
        <f t="shared" si="31"/>
        <v>16542.107297053066</v>
      </c>
      <c r="S17" s="303">
        <f t="shared" si="28"/>
        <v>7753.3767620056788</v>
      </c>
      <c r="T17" s="303">
        <f t="shared" si="28"/>
        <v>127.57913791035233</v>
      </c>
      <c r="U17" s="303">
        <f t="shared" si="28"/>
        <v>5830.3666025031007</v>
      </c>
      <c r="V17" s="303">
        <f t="shared" si="28"/>
        <v>0</v>
      </c>
      <c r="W17" s="303">
        <f t="shared" si="28"/>
        <v>1792.9775766324128</v>
      </c>
      <c r="X17" s="303">
        <f t="shared" si="28"/>
        <v>36.801674397217013</v>
      </c>
      <c r="Y17" s="303">
        <f t="shared" si="28"/>
        <v>28.950650525810715</v>
      </c>
      <c r="Z17" s="303">
        <f t="shared" si="28"/>
        <v>27.478583549922039</v>
      </c>
      <c r="AA17" s="303">
        <f t="shared" si="28"/>
        <v>117.76535807109445</v>
      </c>
      <c r="AB17" s="303">
        <f t="shared" si="28"/>
        <v>140.33705170138754</v>
      </c>
      <c r="AC17" s="303">
        <f t="shared" si="28"/>
        <v>65.752324923027743</v>
      </c>
      <c r="AD17" s="303">
        <f t="shared" si="28"/>
        <v>166.8342572673838</v>
      </c>
      <c r="AE17" s="303">
        <f t="shared" si="28"/>
        <v>1.4720669758886809</v>
      </c>
      <c r="AF17" s="303">
        <f t="shared" si="28"/>
        <v>0</v>
      </c>
      <c r="AG17" s="303">
        <f t="shared" si="32"/>
        <v>190.87801787356562</v>
      </c>
      <c r="AH17" s="303">
        <f t="shared" si="32"/>
        <v>117.76535807109445</v>
      </c>
      <c r="AI17" s="303">
        <f t="shared" si="32"/>
        <v>93.230908472949793</v>
      </c>
      <c r="AJ17" s="303">
        <f t="shared" si="32"/>
        <v>50.540966172178038</v>
      </c>
      <c r="AK17" s="1409" t="s">
        <v>1402</v>
      </c>
      <c r="AL17" s="73" t="s">
        <v>1402</v>
      </c>
      <c r="AM17" s="1409" t="s">
        <v>1402</v>
      </c>
      <c r="AN17" s="303">
        <f t="shared" si="33"/>
        <v>16542.107297053066</v>
      </c>
      <c r="AO17" s="303">
        <f t="shared" si="30"/>
        <v>7753.3767620056788</v>
      </c>
      <c r="AP17" s="303">
        <f t="shared" si="30"/>
        <v>127.57913791035233</v>
      </c>
      <c r="AQ17" s="303">
        <f t="shared" si="30"/>
        <v>5830.3666025031007</v>
      </c>
      <c r="AR17" s="303">
        <f t="shared" si="30"/>
        <v>0</v>
      </c>
      <c r="AS17" s="303">
        <f t="shared" si="30"/>
        <v>1792.9775766324128</v>
      </c>
      <c r="AT17" s="303">
        <f t="shared" si="30"/>
        <v>36.801674397217013</v>
      </c>
      <c r="AU17" s="303">
        <f t="shared" si="30"/>
        <v>28.950650525810715</v>
      </c>
      <c r="AV17" s="303">
        <f t="shared" si="30"/>
        <v>27.478583549922039</v>
      </c>
      <c r="AW17" s="303">
        <f t="shared" si="30"/>
        <v>117.76535807109445</v>
      </c>
      <c r="AX17" s="303">
        <f t="shared" si="30"/>
        <v>140.33705170138754</v>
      </c>
      <c r="AY17" s="303">
        <f t="shared" si="30"/>
        <v>65.752324923027743</v>
      </c>
      <c r="AZ17" s="303">
        <f t="shared" si="30"/>
        <v>166.8342572673838</v>
      </c>
      <c r="BA17" s="303">
        <f t="shared" si="30"/>
        <v>1.4720669758886809</v>
      </c>
      <c r="BB17" s="303">
        <f t="shared" si="30"/>
        <v>0</v>
      </c>
      <c r="BC17" s="303">
        <f t="shared" si="34"/>
        <v>190.87801787356562</v>
      </c>
      <c r="BD17" s="303">
        <f t="shared" si="34"/>
        <v>117.76535807109445</v>
      </c>
      <c r="BE17" s="303">
        <f t="shared" si="34"/>
        <v>93.230908472949793</v>
      </c>
      <c r="BF17" s="303">
        <f t="shared" si="34"/>
        <v>50.540966172178038</v>
      </c>
    </row>
    <row r="18" spans="2:58" ht="14.25" x14ac:dyDescent="0.2">
      <c r="B18" s="2042" t="s">
        <v>12</v>
      </c>
      <c r="C18" s="2043" t="s">
        <v>35</v>
      </c>
      <c r="D18" s="2037" t="s">
        <v>38</v>
      </c>
      <c r="E18" s="2036" t="s">
        <v>25</v>
      </c>
      <c r="F18" s="2020" t="s">
        <v>26</v>
      </c>
      <c r="G18" s="2038">
        <v>17.010000000000002</v>
      </c>
      <c r="H18" s="2044">
        <v>7324.1585142307576</v>
      </c>
      <c r="I18" s="2044">
        <v>7324.1585142307576</v>
      </c>
      <c r="J18" s="2044">
        <v>7324.1585142307576</v>
      </c>
      <c r="K18" s="2321">
        <v>12.04</v>
      </c>
      <c r="L18" s="1799"/>
      <c r="R18" s="303">
        <f t="shared" si="31"/>
        <v>88182.868511338311</v>
      </c>
      <c r="S18" s="303">
        <f t="shared" si="28"/>
        <v>41331.795958342918</v>
      </c>
      <c r="T18" s="303">
        <f t="shared" si="28"/>
        <v>680.10043346428461</v>
      </c>
      <c r="U18" s="303">
        <f t="shared" si="28"/>
        <v>31080.589809317804</v>
      </c>
      <c r="V18" s="303">
        <f t="shared" ref="S18:AF37" si="35">+$R18*VLOOKUP($E18,$P$5:$AF$7,V$1+3,FALSE)</f>
        <v>0</v>
      </c>
      <c r="W18" s="303">
        <f t="shared" si="35"/>
        <v>9558.0268610711373</v>
      </c>
      <c r="X18" s="303">
        <f t="shared" si="35"/>
        <v>196.18281734546667</v>
      </c>
      <c r="Y18" s="303">
        <f t="shared" si="35"/>
        <v>154.33048297843379</v>
      </c>
      <c r="Z18" s="303">
        <f t="shared" si="35"/>
        <v>146.48317028461517</v>
      </c>
      <c r="AA18" s="303">
        <f t="shared" si="35"/>
        <v>627.78501550549345</v>
      </c>
      <c r="AB18" s="303">
        <f t="shared" si="35"/>
        <v>748.11047681071307</v>
      </c>
      <c r="AC18" s="303">
        <f t="shared" si="35"/>
        <v>350.51330032390058</v>
      </c>
      <c r="AD18" s="303">
        <f t="shared" si="35"/>
        <v>889.36210529944901</v>
      </c>
      <c r="AE18" s="303">
        <f t="shared" si="35"/>
        <v>7.8473126938186688</v>
      </c>
      <c r="AF18" s="303">
        <f t="shared" si="35"/>
        <v>0</v>
      </c>
      <c r="AG18" s="303">
        <f t="shared" si="32"/>
        <v>1017.5348792984876</v>
      </c>
      <c r="AH18" s="303">
        <f t="shared" si="32"/>
        <v>627.78501550549345</v>
      </c>
      <c r="AI18" s="303">
        <f t="shared" si="32"/>
        <v>496.99647060851578</v>
      </c>
      <c r="AJ18" s="303">
        <f t="shared" si="32"/>
        <v>269.42440248777433</v>
      </c>
      <c r="AK18" s="1409" t="s">
        <v>1402</v>
      </c>
      <c r="AL18" s="73" t="s">
        <v>1402</v>
      </c>
      <c r="AM18" s="1409" t="s">
        <v>1402</v>
      </c>
      <c r="AN18" s="303">
        <f t="shared" si="33"/>
        <v>88182.868511338311</v>
      </c>
      <c r="AO18" s="303">
        <f t="shared" si="30"/>
        <v>41331.795958342918</v>
      </c>
      <c r="AP18" s="303">
        <f t="shared" si="30"/>
        <v>680.10043346428461</v>
      </c>
      <c r="AQ18" s="303">
        <f t="shared" si="30"/>
        <v>31080.589809317804</v>
      </c>
      <c r="AR18" s="303">
        <f t="shared" ref="AO18:BB37" si="36">+$AN18*VLOOKUP($E18,$AL$5:$BB$7,AR$1+3,FALSE)</f>
        <v>0</v>
      </c>
      <c r="AS18" s="303">
        <f t="shared" si="36"/>
        <v>9558.0268610711373</v>
      </c>
      <c r="AT18" s="303">
        <f t="shared" si="36"/>
        <v>196.18281734546667</v>
      </c>
      <c r="AU18" s="303">
        <f t="shared" si="36"/>
        <v>154.33048297843379</v>
      </c>
      <c r="AV18" s="303">
        <f t="shared" si="36"/>
        <v>146.48317028461517</v>
      </c>
      <c r="AW18" s="303">
        <f t="shared" si="36"/>
        <v>627.78501550549345</v>
      </c>
      <c r="AX18" s="303">
        <f t="shared" si="36"/>
        <v>748.11047681071307</v>
      </c>
      <c r="AY18" s="303">
        <f t="shared" si="36"/>
        <v>350.51330032390058</v>
      </c>
      <c r="AZ18" s="303">
        <f t="shared" si="36"/>
        <v>889.36210529944901</v>
      </c>
      <c r="BA18" s="303">
        <f t="shared" si="36"/>
        <v>7.8473126938186688</v>
      </c>
      <c r="BB18" s="303">
        <f t="shared" si="36"/>
        <v>0</v>
      </c>
      <c r="BC18" s="303">
        <f t="shared" si="34"/>
        <v>1017.5348792984876</v>
      </c>
      <c r="BD18" s="303">
        <f t="shared" si="34"/>
        <v>627.78501550549345</v>
      </c>
      <c r="BE18" s="303">
        <f t="shared" si="34"/>
        <v>496.99647060851578</v>
      </c>
      <c r="BF18" s="303">
        <f t="shared" si="34"/>
        <v>269.42440248777433</v>
      </c>
    </row>
    <row r="19" spans="2:58" s="1745" customFormat="1" ht="14.25" x14ac:dyDescent="0.2">
      <c r="B19" s="2042" t="s">
        <v>12</v>
      </c>
      <c r="C19" s="2043" t="s">
        <v>35</v>
      </c>
      <c r="D19" s="2037" t="s">
        <v>1977</v>
      </c>
      <c r="E19" s="2036" t="s">
        <v>25</v>
      </c>
      <c r="F19" s="2020" t="s">
        <v>26</v>
      </c>
      <c r="G19" s="2038">
        <v>17.010000000000002</v>
      </c>
      <c r="H19" s="2044">
        <v>3639.2450971980338</v>
      </c>
      <c r="I19" s="2044">
        <v>3639.2450971980338</v>
      </c>
      <c r="J19" s="2044">
        <v>3639.2450971980338</v>
      </c>
      <c r="K19" s="2321">
        <v>12.04</v>
      </c>
      <c r="L19" s="1799"/>
      <c r="M19" s="303"/>
      <c r="N19" s="303"/>
      <c r="R19" s="303">
        <f t="shared" ref="R19" si="37">+I19*VLOOKUP($E19,$P$5:$R$7,3,FALSE)</f>
        <v>43816.510970264324</v>
      </c>
      <c r="S19" s="303">
        <f t="shared" si="28"/>
        <v>20537.039921723612</v>
      </c>
      <c r="T19" s="303">
        <f t="shared" si="28"/>
        <v>337.92990188267459</v>
      </c>
      <c r="U19" s="303">
        <f t="shared" si="28"/>
        <v>15443.396516038227</v>
      </c>
      <c r="V19" s="303">
        <f t="shared" si="28"/>
        <v>0</v>
      </c>
      <c r="W19" s="303">
        <f t="shared" si="28"/>
        <v>4749.2148518434342</v>
      </c>
      <c r="X19" s="303">
        <f t="shared" si="28"/>
        <v>97.47977938923303</v>
      </c>
      <c r="Y19" s="303">
        <f t="shared" si="28"/>
        <v>76.68409311952999</v>
      </c>
      <c r="Z19" s="303">
        <f t="shared" si="28"/>
        <v>72.784901943960676</v>
      </c>
      <c r="AA19" s="303">
        <f t="shared" si="28"/>
        <v>311.93529404554579</v>
      </c>
      <c r="AB19" s="303">
        <f t="shared" si="28"/>
        <v>371.72289207094201</v>
      </c>
      <c r="AC19" s="303">
        <f t="shared" si="28"/>
        <v>174.16387250876306</v>
      </c>
      <c r="AD19" s="303">
        <f t="shared" si="28"/>
        <v>441.90833323118977</v>
      </c>
      <c r="AE19" s="303">
        <f t="shared" si="28"/>
        <v>3.8991911755693223</v>
      </c>
      <c r="AF19" s="303">
        <f t="shared" si="28"/>
        <v>0</v>
      </c>
      <c r="AG19" s="303">
        <f t="shared" ref="AG19:AJ19" si="38">+$R19*VLOOKUP($E19,$P$5:$AJ$7,AG$1+3,FALSE)</f>
        <v>505.59512243215551</v>
      </c>
      <c r="AH19" s="303">
        <f t="shared" si="38"/>
        <v>311.93529404554579</v>
      </c>
      <c r="AI19" s="303">
        <f t="shared" si="38"/>
        <v>246.94877445272377</v>
      </c>
      <c r="AJ19" s="303">
        <f t="shared" si="38"/>
        <v>133.87223036121341</v>
      </c>
      <c r="AK19" s="1409" t="s">
        <v>1402</v>
      </c>
      <c r="AL19" s="73" t="s">
        <v>1402</v>
      </c>
      <c r="AM19" s="1409" t="s">
        <v>1402</v>
      </c>
      <c r="AN19" s="303">
        <f t="shared" ref="AN19" si="39">+J19*K19</f>
        <v>43816.510970264324</v>
      </c>
      <c r="AO19" s="303">
        <f t="shared" si="30"/>
        <v>20537.039921723612</v>
      </c>
      <c r="AP19" s="303">
        <f t="shared" si="30"/>
        <v>337.92990188267459</v>
      </c>
      <c r="AQ19" s="303">
        <f t="shared" si="30"/>
        <v>15443.396516038227</v>
      </c>
      <c r="AR19" s="303">
        <f t="shared" si="30"/>
        <v>0</v>
      </c>
      <c r="AS19" s="303">
        <f t="shared" si="30"/>
        <v>4749.2148518434342</v>
      </c>
      <c r="AT19" s="303">
        <f t="shared" si="30"/>
        <v>97.47977938923303</v>
      </c>
      <c r="AU19" s="303">
        <f t="shared" si="30"/>
        <v>76.68409311952999</v>
      </c>
      <c r="AV19" s="303">
        <f t="shared" si="30"/>
        <v>72.784901943960676</v>
      </c>
      <c r="AW19" s="303">
        <f t="shared" si="30"/>
        <v>311.93529404554579</v>
      </c>
      <c r="AX19" s="303">
        <f t="shared" si="30"/>
        <v>371.72289207094201</v>
      </c>
      <c r="AY19" s="303">
        <f t="shared" si="30"/>
        <v>174.16387250876306</v>
      </c>
      <c r="AZ19" s="303">
        <f t="shared" si="30"/>
        <v>441.90833323118977</v>
      </c>
      <c r="BA19" s="303">
        <f t="shared" si="30"/>
        <v>3.8991911755693223</v>
      </c>
      <c r="BB19" s="303">
        <f t="shared" si="30"/>
        <v>0</v>
      </c>
      <c r="BC19" s="303">
        <f t="shared" ref="BC19:BF19" si="40">+$AN19*VLOOKUP($E19,$AL$5:$BF$7,BC$1+3,FALSE)</f>
        <v>505.59512243215551</v>
      </c>
      <c r="BD19" s="303">
        <f t="shared" si="40"/>
        <v>311.93529404554579</v>
      </c>
      <c r="BE19" s="303">
        <f t="shared" si="40"/>
        <v>246.94877445272377</v>
      </c>
      <c r="BF19" s="303">
        <f t="shared" si="40"/>
        <v>133.87223036121341</v>
      </c>
    </row>
    <row r="20" spans="2:58" ht="14.25" x14ac:dyDescent="0.2">
      <c r="B20" s="2042" t="s">
        <v>12</v>
      </c>
      <c r="C20" s="2043" t="s">
        <v>24</v>
      </c>
      <c r="D20" s="2037" t="s">
        <v>23</v>
      </c>
      <c r="E20" s="2036" t="s">
        <v>25</v>
      </c>
      <c r="F20" s="2020" t="s">
        <v>26</v>
      </c>
      <c r="G20" s="2038">
        <v>17.010000000000002</v>
      </c>
      <c r="H20" s="2044">
        <v>10576.2273820881</v>
      </c>
      <c r="I20" s="2044">
        <v>10576.2273820881</v>
      </c>
      <c r="J20" s="2044">
        <v>10576.2273820881</v>
      </c>
      <c r="K20" s="2321">
        <v>12.04</v>
      </c>
      <c r="L20" s="1799"/>
      <c r="R20" s="303">
        <f t="shared" si="31"/>
        <v>127337.77768034072</v>
      </c>
      <c r="S20" s="303">
        <f t="shared" si="35"/>
        <v>59683.917451562149</v>
      </c>
      <c r="T20" s="303">
        <f t="shared" si="35"/>
        <v>982.07825690818083</v>
      </c>
      <c r="U20" s="303">
        <f t="shared" si="35"/>
        <v>44880.976340703855</v>
      </c>
      <c r="V20" s="303">
        <f t="shared" si="35"/>
        <v>0</v>
      </c>
      <c r="W20" s="303">
        <f t="shared" si="35"/>
        <v>13801.97673362497</v>
      </c>
      <c r="X20" s="303">
        <f t="shared" si="35"/>
        <v>283.29180487735977</v>
      </c>
      <c r="Y20" s="303">
        <f t="shared" si="35"/>
        <v>222.85621983685638</v>
      </c>
      <c r="Z20" s="303">
        <f t="shared" si="35"/>
        <v>211.52454764176201</v>
      </c>
      <c r="AA20" s="303">
        <f t="shared" si="35"/>
        <v>906.53377560755143</v>
      </c>
      <c r="AB20" s="303">
        <f t="shared" si="35"/>
        <v>1080.2860825989987</v>
      </c>
      <c r="AC20" s="303">
        <f t="shared" si="35"/>
        <v>506.14802471421632</v>
      </c>
      <c r="AD20" s="303">
        <f t="shared" si="35"/>
        <v>1284.2561821106979</v>
      </c>
      <c r="AE20" s="303">
        <f t="shared" si="35"/>
        <v>11.331672195094393</v>
      </c>
      <c r="AF20" s="303">
        <f t="shared" si="35"/>
        <v>0</v>
      </c>
      <c r="AG20" s="303">
        <f t="shared" si="32"/>
        <v>1469.3401612972398</v>
      </c>
      <c r="AH20" s="303">
        <f t="shared" si="32"/>
        <v>906.53377560755143</v>
      </c>
      <c r="AI20" s="303">
        <f t="shared" si="32"/>
        <v>717.67257235597833</v>
      </c>
      <c r="AJ20" s="303">
        <f t="shared" si="32"/>
        <v>389.05407869824086</v>
      </c>
      <c r="AK20" s="1409" t="s">
        <v>1402</v>
      </c>
      <c r="AL20" s="73" t="s">
        <v>1402</v>
      </c>
      <c r="AM20" s="1409" t="s">
        <v>1402</v>
      </c>
      <c r="AN20" s="303">
        <f t="shared" si="33"/>
        <v>127337.77768034072</v>
      </c>
      <c r="AO20" s="303">
        <f t="shared" si="36"/>
        <v>59683.917451562149</v>
      </c>
      <c r="AP20" s="303">
        <f t="shared" si="36"/>
        <v>982.07825690818083</v>
      </c>
      <c r="AQ20" s="303">
        <f t="shared" si="36"/>
        <v>44880.976340703855</v>
      </c>
      <c r="AR20" s="303">
        <f t="shared" si="36"/>
        <v>0</v>
      </c>
      <c r="AS20" s="303">
        <f t="shared" si="36"/>
        <v>13801.97673362497</v>
      </c>
      <c r="AT20" s="303">
        <f t="shared" si="36"/>
        <v>283.29180487735977</v>
      </c>
      <c r="AU20" s="303">
        <f t="shared" si="36"/>
        <v>222.85621983685638</v>
      </c>
      <c r="AV20" s="303">
        <f t="shared" si="36"/>
        <v>211.52454764176201</v>
      </c>
      <c r="AW20" s="303">
        <f t="shared" si="36"/>
        <v>906.53377560755143</v>
      </c>
      <c r="AX20" s="303">
        <f t="shared" si="36"/>
        <v>1080.2860825989987</v>
      </c>
      <c r="AY20" s="303">
        <f t="shared" si="36"/>
        <v>506.14802471421632</v>
      </c>
      <c r="AZ20" s="303">
        <f t="shared" si="36"/>
        <v>1284.2561821106979</v>
      </c>
      <c r="BA20" s="303">
        <f t="shared" si="36"/>
        <v>11.331672195094393</v>
      </c>
      <c r="BB20" s="303">
        <f t="shared" si="36"/>
        <v>0</v>
      </c>
      <c r="BC20" s="303">
        <f t="shared" si="34"/>
        <v>1469.3401612972398</v>
      </c>
      <c r="BD20" s="303">
        <f t="shared" si="34"/>
        <v>906.53377560755143</v>
      </c>
      <c r="BE20" s="303">
        <f t="shared" si="34"/>
        <v>717.67257235597833</v>
      </c>
      <c r="BF20" s="303">
        <f t="shared" si="34"/>
        <v>389.05407869824086</v>
      </c>
    </row>
    <row r="21" spans="2:58" ht="14.25" x14ac:dyDescent="0.2">
      <c r="B21" s="2042" t="s">
        <v>12</v>
      </c>
      <c r="C21" s="2043" t="s">
        <v>24</v>
      </c>
      <c r="D21" s="2037" t="s">
        <v>27</v>
      </c>
      <c r="E21" s="2036" t="s">
        <v>25</v>
      </c>
      <c r="F21" s="2020" t="s">
        <v>26</v>
      </c>
      <c r="G21" s="2038">
        <v>17.010000000000002</v>
      </c>
      <c r="H21" s="2044">
        <v>32364.278062049889</v>
      </c>
      <c r="I21" s="2044">
        <v>32364.278062049889</v>
      </c>
      <c r="J21" s="2044">
        <v>32364.278062049889</v>
      </c>
      <c r="K21" s="2321">
        <v>12.04</v>
      </c>
      <c r="L21" s="1799"/>
      <c r="R21" s="303">
        <f t="shared" si="31"/>
        <v>389665.90786708065</v>
      </c>
      <c r="S21" s="303">
        <f t="shared" si="35"/>
        <v>182638.55630658934</v>
      </c>
      <c r="T21" s="303">
        <f t="shared" si="35"/>
        <v>3005.2543914760613</v>
      </c>
      <c r="U21" s="303">
        <f t="shared" si="35"/>
        <v>137340.12569045599</v>
      </c>
      <c r="V21" s="303">
        <f t="shared" si="35"/>
        <v>0</v>
      </c>
      <c r="W21" s="303">
        <f t="shared" si="35"/>
        <v>42235.382870975103</v>
      </c>
      <c r="X21" s="303">
        <f t="shared" si="35"/>
        <v>866.90030523347912</v>
      </c>
      <c r="Y21" s="303">
        <f t="shared" si="35"/>
        <v>681.96157345033691</v>
      </c>
      <c r="Z21" s="303">
        <f t="shared" si="35"/>
        <v>647.28556124099782</v>
      </c>
      <c r="AA21" s="303">
        <f t="shared" si="35"/>
        <v>2774.0809767471337</v>
      </c>
      <c r="AB21" s="303">
        <f t="shared" si="35"/>
        <v>3305.7798306236673</v>
      </c>
      <c r="AC21" s="303">
        <f t="shared" si="35"/>
        <v>1548.8618786838165</v>
      </c>
      <c r="AD21" s="303">
        <f t="shared" si="35"/>
        <v>3929.9480503917721</v>
      </c>
      <c r="AE21" s="303">
        <f t="shared" si="35"/>
        <v>34.67601220933917</v>
      </c>
      <c r="AF21" s="303">
        <f t="shared" si="35"/>
        <v>0</v>
      </c>
      <c r="AG21" s="303">
        <f t="shared" si="32"/>
        <v>4496.3229164776458</v>
      </c>
      <c r="AH21" s="303">
        <f t="shared" si="32"/>
        <v>2774.0809767471337</v>
      </c>
      <c r="AI21" s="303">
        <f t="shared" si="32"/>
        <v>2196.1474399248145</v>
      </c>
      <c r="AJ21" s="303">
        <f t="shared" si="32"/>
        <v>1190.5430858539783</v>
      </c>
      <c r="AK21" s="1409" t="s">
        <v>1402</v>
      </c>
      <c r="AL21" s="73" t="s">
        <v>1402</v>
      </c>
      <c r="AM21" s="1409" t="s">
        <v>1402</v>
      </c>
      <c r="AN21" s="303">
        <f t="shared" si="33"/>
        <v>389665.90786708065</v>
      </c>
      <c r="AO21" s="303">
        <f t="shared" si="36"/>
        <v>182638.55630658934</v>
      </c>
      <c r="AP21" s="303">
        <f t="shared" si="36"/>
        <v>3005.2543914760613</v>
      </c>
      <c r="AQ21" s="303">
        <f t="shared" si="36"/>
        <v>137340.12569045599</v>
      </c>
      <c r="AR21" s="303">
        <f t="shared" si="36"/>
        <v>0</v>
      </c>
      <c r="AS21" s="303">
        <f t="shared" si="36"/>
        <v>42235.382870975103</v>
      </c>
      <c r="AT21" s="303">
        <f t="shared" si="36"/>
        <v>866.90030523347912</v>
      </c>
      <c r="AU21" s="303">
        <f t="shared" si="36"/>
        <v>681.96157345033691</v>
      </c>
      <c r="AV21" s="303">
        <f t="shared" si="36"/>
        <v>647.28556124099782</v>
      </c>
      <c r="AW21" s="303">
        <f t="shared" si="36"/>
        <v>2774.0809767471337</v>
      </c>
      <c r="AX21" s="303">
        <f t="shared" si="36"/>
        <v>3305.7798306236673</v>
      </c>
      <c r="AY21" s="303">
        <f t="shared" si="36"/>
        <v>1548.8618786838165</v>
      </c>
      <c r="AZ21" s="303">
        <f t="shared" si="36"/>
        <v>3929.9480503917721</v>
      </c>
      <c r="BA21" s="303">
        <f t="shared" si="36"/>
        <v>34.67601220933917</v>
      </c>
      <c r="BB21" s="303">
        <f t="shared" si="36"/>
        <v>0</v>
      </c>
      <c r="BC21" s="303">
        <f t="shared" si="34"/>
        <v>4496.3229164776458</v>
      </c>
      <c r="BD21" s="303">
        <f t="shared" si="34"/>
        <v>2774.0809767471337</v>
      </c>
      <c r="BE21" s="303">
        <f t="shared" si="34"/>
        <v>2196.1474399248145</v>
      </c>
      <c r="BF21" s="303">
        <f t="shared" si="34"/>
        <v>1190.5430858539783</v>
      </c>
    </row>
    <row r="22" spans="2:58" ht="14.25" x14ac:dyDescent="0.2">
      <c r="B22" s="2042" t="s">
        <v>12</v>
      </c>
      <c r="C22" s="2043" t="s">
        <v>24</v>
      </c>
      <c r="D22" s="2037" t="s">
        <v>28</v>
      </c>
      <c r="E22" s="2036" t="s">
        <v>25</v>
      </c>
      <c r="F22" s="2020" t="s">
        <v>26</v>
      </c>
      <c r="G22" s="2038">
        <v>17.010000000000002</v>
      </c>
      <c r="H22" s="2044">
        <v>4203.4152336661482</v>
      </c>
      <c r="I22" s="2044">
        <v>4203.4152336661482</v>
      </c>
      <c r="J22" s="2044">
        <v>4203.4152336661482</v>
      </c>
      <c r="K22" s="2321">
        <v>12.04</v>
      </c>
      <c r="L22" s="1799"/>
      <c r="R22" s="303">
        <f t="shared" si="31"/>
        <v>50609.119413340421</v>
      </c>
      <c r="S22" s="303">
        <f t="shared" si="35"/>
        <v>23720.772895413855</v>
      </c>
      <c r="T22" s="303">
        <f t="shared" si="35"/>
        <v>390.3171288404281</v>
      </c>
      <c r="U22" s="303">
        <f t="shared" si="35"/>
        <v>17837.492788007563</v>
      </c>
      <c r="V22" s="303">
        <f t="shared" si="35"/>
        <v>0</v>
      </c>
      <c r="W22" s="303">
        <f t="shared" si="35"/>
        <v>5485.4568799343233</v>
      </c>
      <c r="X22" s="303">
        <f t="shared" si="35"/>
        <v>112.59147947320038</v>
      </c>
      <c r="Y22" s="303">
        <f t="shared" si="35"/>
        <v>88.571963852250974</v>
      </c>
      <c r="Z22" s="303">
        <f t="shared" si="35"/>
        <v>84.06830467332297</v>
      </c>
      <c r="AA22" s="303">
        <f t="shared" si="35"/>
        <v>360.29273431424127</v>
      </c>
      <c r="AB22" s="303">
        <f t="shared" si="35"/>
        <v>429.34884172447084</v>
      </c>
      <c r="AC22" s="303">
        <f t="shared" si="35"/>
        <v>201.1634433254514</v>
      </c>
      <c r="AD22" s="303">
        <f t="shared" si="35"/>
        <v>510.41470694517511</v>
      </c>
      <c r="AE22" s="303">
        <f t="shared" si="35"/>
        <v>4.5036591789280163</v>
      </c>
      <c r="AF22" s="303">
        <f t="shared" si="35"/>
        <v>0</v>
      </c>
      <c r="AG22" s="303">
        <f t="shared" si="32"/>
        <v>583.97447353433279</v>
      </c>
      <c r="AH22" s="303">
        <f t="shared" si="32"/>
        <v>360.29273431424127</v>
      </c>
      <c r="AI22" s="303">
        <f t="shared" si="32"/>
        <v>285.23174799877438</v>
      </c>
      <c r="AJ22" s="303">
        <f t="shared" si="32"/>
        <v>154.62563180986189</v>
      </c>
      <c r="AK22" s="1409" t="s">
        <v>1402</v>
      </c>
      <c r="AL22" s="73" t="s">
        <v>1402</v>
      </c>
      <c r="AM22" s="1409" t="s">
        <v>1402</v>
      </c>
      <c r="AN22" s="303">
        <f t="shared" si="33"/>
        <v>50609.119413340421</v>
      </c>
      <c r="AO22" s="303">
        <f t="shared" si="36"/>
        <v>23720.772895413855</v>
      </c>
      <c r="AP22" s="303">
        <f t="shared" si="36"/>
        <v>390.3171288404281</v>
      </c>
      <c r="AQ22" s="303">
        <f t="shared" si="36"/>
        <v>17837.492788007563</v>
      </c>
      <c r="AR22" s="303">
        <f t="shared" si="36"/>
        <v>0</v>
      </c>
      <c r="AS22" s="303">
        <f t="shared" si="36"/>
        <v>5485.4568799343233</v>
      </c>
      <c r="AT22" s="303">
        <f t="shared" si="36"/>
        <v>112.59147947320038</v>
      </c>
      <c r="AU22" s="303">
        <f t="shared" si="36"/>
        <v>88.571963852250974</v>
      </c>
      <c r="AV22" s="303">
        <f t="shared" si="36"/>
        <v>84.06830467332297</v>
      </c>
      <c r="AW22" s="303">
        <f t="shared" si="36"/>
        <v>360.29273431424127</v>
      </c>
      <c r="AX22" s="303">
        <f t="shared" si="36"/>
        <v>429.34884172447084</v>
      </c>
      <c r="AY22" s="303">
        <f t="shared" si="36"/>
        <v>201.1634433254514</v>
      </c>
      <c r="AZ22" s="303">
        <f t="shared" si="36"/>
        <v>510.41470694517511</v>
      </c>
      <c r="BA22" s="303">
        <f t="shared" si="36"/>
        <v>4.5036591789280163</v>
      </c>
      <c r="BB22" s="303">
        <f t="shared" si="36"/>
        <v>0</v>
      </c>
      <c r="BC22" s="303">
        <f t="shared" si="34"/>
        <v>583.97447353433279</v>
      </c>
      <c r="BD22" s="303">
        <f t="shared" si="34"/>
        <v>360.29273431424127</v>
      </c>
      <c r="BE22" s="303">
        <f t="shared" si="34"/>
        <v>285.23174799877438</v>
      </c>
      <c r="BF22" s="303">
        <f t="shared" si="34"/>
        <v>154.62563180986189</v>
      </c>
    </row>
    <row r="23" spans="2:58" ht="14.25" x14ac:dyDescent="0.2">
      <c r="B23" s="2042" t="s">
        <v>12</v>
      </c>
      <c r="C23" s="2043" t="s">
        <v>24</v>
      </c>
      <c r="D23" s="2037" t="s">
        <v>29</v>
      </c>
      <c r="E23" s="2036" t="s">
        <v>25</v>
      </c>
      <c r="F23" s="2020" t="s">
        <v>26</v>
      </c>
      <c r="G23" s="2043">
        <v>17.34</v>
      </c>
      <c r="H23" s="2044">
        <v>815.70882612104765</v>
      </c>
      <c r="I23" s="2044">
        <v>815.70882612104765</v>
      </c>
      <c r="J23" s="2044">
        <v>815.70882612104765</v>
      </c>
      <c r="K23" s="2321">
        <v>12.04</v>
      </c>
      <c r="L23" s="1799"/>
      <c r="R23" s="303">
        <f t="shared" si="31"/>
        <v>9821.1342664974127</v>
      </c>
      <c r="S23" s="303">
        <f t="shared" si="35"/>
        <v>4603.2197005495245</v>
      </c>
      <c r="T23" s="303">
        <f t="shared" si="35"/>
        <v>75.744390996954422</v>
      </c>
      <c r="U23" s="303">
        <f t="shared" si="35"/>
        <v>3461.5186685608169</v>
      </c>
      <c r="V23" s="303">
        <f t="shared" si="35"/>
        <v>0</v>
      </c>
      <c r="W23" s="303">
        <f t="shared" si="35"/>
        <v>1064.5000180879672</v>
      </c>
      <c r="X23" s="303">
        <f t="shared" si="35"/>
        <v>21.849343556813771</v>
      </c>
      <c r="Y23" s="303">
        <f t="shared" si="35"/>
        <v>17.188150264693501</v>
      </c>
      <c r="Z23" s="303">
        <f t="shared" si="35"/>
        <v>16.314176522420954</v>
      </c>
      <c r="AA23" s="303">
        <f t="shared" si="35"/>
        <v>69.917899381804077</v>
      </c>
      <c r="AB23" s="303">
        <f t="shared" si="35"/>
        <v>83.318830096649862</v>
      </c>
      <c r="AC23" s="303">
        <f t="shared" si="35"/>
        <v>39.037493821507283</v>
      </c>
      <c r="AD23" s="303">
        <f t="shared" si="35"/>
        <v>99.050357457555776</v>
      </c>
      <c r="AE23" s="303">
        <f t="shared" si="35"/>
        <v>0.87397374227255109</v>
      </c>
      <c r="AF23" s="303">
        <f t="shared" si="35"/>
        <v>0</v>
      </c>
      <c r="AG23" s="303">
        <f t="shared" si="32"/>
        <v>113.32526191467413</v>
      </c>
      <c r="AH23" s="303">
        <f t="shared" si="32"/>
        <v>69.917899381804077</v>
      </c>
      <c r="AI23" s="303">
        <f t="shared" si="32"/>
        <v>55.351670343928241</v>
      </c>
      <c r="AJ23" s="303">
        <f t="shared" si="32"/>
        <v>30.006431818024254</v>
      </c>
      <c r="AK23" s="1409" t="s">
        <v>1402</v>
      </c>
      <c r="AL23" s="73" t="s">
        <v>1402</v>
      </c>
      <c r="AM23" s="1409" t="s">
        <v>1402</v>
      </c>
      <c r="AN23" s="303">
        <f t="shared" si="33"/>
        <v>9821.1342664974127</v>
      </c>
      <c r="AO23" s="303">
        <f t="shared" si="36"/>
        <v>4603.2197005495245</v>
      </c>
      <c r="AP23" s="303">
        <f t="shared" si="36"/>
        <v>75.744390996954422</v>
      </c>
      <c r="AQ23" s="303">
        <f t="shared" si="36"/>
        <v>3461.5186685608169</v>
      </c>
      <c r="AR23" s="303">
        <f t="shared" si="36"/>
        <v>0</v>
      </c>
      <c r="AS23" s="303">
        <f t="shared" si="36"/>
        <v>1064.5000180879672</v>
      </c>
      <c r="AT23" s="303">
        <f t="shared" si="36"/>
        <v>21.849343556813771</v>
      </c>
      <c r="AU23" s="303">
        <f t="shared" si="36"/>
        <v>17.188150264693501</v>
      </c>
      <c r="AV23" s="303">
        <f t="shared" si="36"/>
        <v>16.314176522420954</v>
      </c>
      <c r="AW23" s="303">
        <f t="shared" si="36"/>
        <v>69.917899381804077</v>
      </c>
      <c r="AX23" s="303">
        <f t="shared" si="36"/>
        <v>83.318830096649862</v>
      </c>
      <c r="AY23" s="303">
        <f t="shared" si="36"/>
        <v>39.037493821507283</v>
      </c>
      <c r="AZ23" s="303">
        <f t="shared" si="36"/>
        <v>99.050357457555776</v>
      </c>
      <c r="BA23" s="303">
        <f t="shared" si="36"/>
        <v>0.87397374227255109</v>
      </c>
      <c r="BB23" s="303">
        <f t="shared" si="36"/>
        <v>0</v>
      </c>
      <c r="BC23" s="303">
        <f t="shared" si="34"/>
        <v>113.32526191467413</v>
      </c>
      <c r="BD23" s="303">
        <f t="shared" si="34"/>
        <v>69.917899381804077</v>
      </c>
      <c r="BE23" s="303">
        <f t="shared" si="34"/>
        <v>55.351670343928241</v>
      </c>
      <c r="BF23" s="303">
        <f t="shared" si="34"/>
        <v>30.006431818024254</v>
      </c>
    </row>
    <row r="24" spans="2:58" ht="14.25" x14ac:dyDescent="0.2">
      <c r="B24" s="2042" t="s">
        <v>12</v>
      </c>
      <c r="C24" s="2043" t="s">
        <v>24</v>
      </c>
      <c r="D24" s="2037" t="s">
        <v>30</v>
      </c>
      <c r="E24" s="2036" t="s">
        <v>25</v>
      </c>
      <c r="F24" s="2020" t="s">
        <v>26</v>
      </c>
      <c r="G24" s="2043">
        <v>17.34</v>
      </c>
      <c r="H24" s="2044">
        <v>789.27672124307105</v>
      </c>
      <c r="I24" s="2044">
        <v>789.27672124307105</v>
      </c>
      <c r="J24" s="2044">
        <v>789.27672124307105</v>
      </c>
      <c r="K24" s="2321">
        <v>12.04</v>
      </c>
      <c r="L24" s="1799"/>
      <c r="R24" s="303">
        <f t="shared" si="31"/>
        <v>9502.8917237665755</v>
      </c>
      <c r="S24" s="303">
        <f t="shared" si="35"/>
        <v>4454.0576687006296</v>
      </c>
      <c r="T24" s="303">
        <f t="shared" si="35"/>
        <v>73.289981258285181</v>
      </c>
      <c r="U24" s="303">
        <f t="shared" si="35"/>
        <v>3349.3521435036323</v>
      </c>
      <c r="V24" s="303">
        <f t="shared" si="35"/>
        <v>0</v>
      </c>
      <c r="W24" s="303">
        <f t="shared" si="35"/>
        <v>1030.0061212222076</v>
      </c>
      <c r="X24" s="303">
        <f t="shared" si="35"/>
        <v>21.141340747582259</v>
      </c>
      <c r="Y24" s="303">
        <f t="shared" si="35"/>
        <v>16.63118805476471</v>
      </c>
      <c r="Z24" s="303">
        <f t="shared" si="35"/>
        <v>15.785534424861424</v>
      </c>
      <c r="AA24" s="303">
        <f t="shared" si="35"/>
        <v>67.652290392263239</v>
      </c>
      <c r="AB24" s="303">
        <f t="shared" si="35"/>
        <v>80.618979384113686</v>
      </c>
      <c r="AC24" s="303">
        <f t="shared" si="35"/>
        <v>37.772528802346983</v>
      </c>
      <c r="AD24" s="303">
        <f t="shared" si="35"/>
        <v>95.840744722372918</v>
      </c>
      <c r="AE24" s="303">
        <f t="shared" si="35"/>
        <v>0.84565362990329052</v>
      </c>
      <c r="AF24" s="303">
        <f t="shared" si="35"/>
        <v>0</v>
      </c>
      <c r="AG24" s="303">
        <f t="shared" si="32"/>
        <v>109.65308734412669</v>
      </c>
      <c r="AH24" s="303">
        <f t="shared" si="32"/>
        <v>67.652290392263239</v>
      </c>
      <c r="AI24" s="303">
        <f t="shared" si="32"/>
        <v>53.558063227208407</v>
      </c>
      <c r="AJ24" s="303">
        <f t="shared" si="32"/>
        <v>29.034107960012975</v>
      </c>
      <c r="AK24" s="1409" t="s">
        <v>1402</v>
      </c>
      <c r="AL24" s="73" t="s">
        <v>1402</v>
      </c>
      <c r="AM24" s="1409" t="s">
        <v>1402</v>
      </c>
      <c r="AN24" s="303">
        <f t="shared" si="33"/>
        <v>9502.8917237665755</v>
      </c>
      <c r="AO24" s="303">
        <f t="shared" si="36"/>
        <v>4454.0576687006296</v>
      </c>
      <c r="AP24" s="303">
        <f t="shared" si="36"/>
        <v>73.289981258285181</v>
      </c>
      <c r="AQ24" s="303">
        <f t="shared" si="36"/>
        <v>3349.3521435036323</v>
      </c>
      <c r="AR24" s="303">
        <f t="shared" si="36"/>
        <v>0</v>
      </c>
      <c r="AS24" s="303">
        <f t="shared" si="36"/>
        <v>1030.0061212222076</v>
      </c>
      <c r="AT24" s="303">
        <f t="shared" si="36"/>
        <v>21.141340747582259</v>
      </c>
      <c r="AU24" s="303">
        <f t="shared" si="36"/>
        <v>16.63118805476471</v>
      </c>
      <c r="AV24" s="303">
        <f t="shared" si="36"/>
        <v>15.785534424861424</v>
      </c>
      <c r="AW24" s="303">
        <f t="shared" si="36"/>
        <v>67.652290392263239</v>
      </c>
      <c r="AX24" s="303">
        <f t="shared" si="36"/>
        <v>80.618979384113686</v>
      </c>
      <c r="AY24" s="303">
        <f t="shared" si="36"/>
        <v>37.772528802346983</v>
      </c>
      <c r="AZ24" s="303">
        <f t="shared" si="36"/>
        <v>95.840744722372918</v>
      </c>
      <c r="BA24" s="303">
        <f t="shared" si="36"/>
        <v>0.84565362990329052</v>
      </c>
      <c r="BB24" s="303">
        <f t="shared" si="36"/>
        <v>0</v>
      </c>
      <c r="BC24" s="303">
        <f t="shared" si="34"/>
        <v>109.65308734412669</v>
      </c>
      <c r="BD24" s="303">
        <f t="shared" si="34"/>
        <v>67.652290392263239</v>
      </c>
      <c r="BE24" s="303">
        <f t="shared" si="34"/>
        <v>53.558063227208407</v>
      </c>
      <c r="BF24" s="303">
        <f t="shared" si="34"/>
        <v>29.034107960012975</v>
      </c>
    </row>
    <row r="25" spans="2:58" ht="14.25" x14ac:dyDescent="0.2">
      <c r="B25" s="2042" t="s">
        <v>12</v>
      </c>
      <c r="C25" s="2043" t="s">
        <v>24</v>
      </c>
      <c r="D25" s="2037" t="s">
        <v>31</v>
      </c>
      <c r="E25" s="2036" t="s">
        <v>25</v>
      </c>
      <c r="F25" s="2020" t="s">
        <v>26</v>
      </c>
      <c r="G25" s="2043">
        <v>17.34</v>
      </c>
      <c r="H25" s="2044">
        <v>1759.7672378828081</v>
      </c>
      <c r="I25" s="2044">
        <v>1759.7672378828081</v>
      </c>
      <c r="J25" s="2044">
        <v>1759.7672378828081</v>
      </c>
      <c r="K25" s="2321">
        <v>12.04</v>
      </c>
      <c r="L25" s="1799"/>
      <c r="R25" s="303">
        <f t="shared" si="31"/>
        <v>21187.597544109009</v>
      </c>
      <c r="S25" s="303">
        <f t="shared" si="35"/>
        <v>9930.7436163522307</v>
      </c>
      <c r="T25" s="303">
        <f t="shared" si="35"/>
        <v>163.40695780340363</v>
      </c>
      <c r="U25" s="303">
        <f t="shared" si="35"/>
        <v>7467.6979716155447</v>
      </c>
      <c r="V25" s="303">
        <f t="shared" si="35"/>
        <v>0</v>
      </c>
      <c r="W25" s="303">
        <f t="shared" si="35"/>
        <v>2296.4962454370643</v>
      </c>
      <c r="X25" s="303">
        <f t="shared" si="35"/>
        <v>47.136622443289497</v>
      </c>
      <c r="Y25" s="303">
        <f t="shared" si="35"/>
        <v>37.080809655387739</v>
      </c>
      <c r="Z25" s="303">
        <f t="shared" si="35"/>
        <v>35.195344757656166</v>
      </c>
      <c r="AA25" s="303">
        <f t="shared" si="35"/>
        <v>150.83719181852641</v>
      </c>
      <c r="AB25" s="303">
        <f t="shared" si="35"/>
        <v>179.74765358374395</v>
      </c>
      <c r="AC25" s="303">
        <f t="shared" si="35"/>
        <v>84.217432098677264</v>
      </c>
      <c r="AD25" s="303">
        <f t="shared" si="35"/>
        <v>213.6860217429124</v>
      </c>
      <c r="AE25" s="303">
        <f t="shared" si="35"/>
        <v>1.8854648977315802</v>
      </c>
      <c r="AF25" s="303">
        <f t="shared" si="35"/>
        <v>0</v>
      </c>
      <c r="AG25" s="303">
        <f t="shared" si="32"/>
        <v>244.4819484058616</v>
      </c>
      <c r="AH25" s="303">
        <f t="shared" si="32"/>
        <v>150.83719181852641</v>
      </c>
      <c r="AI25" s="303">
        <f t="shared" si="32"/>
        <v>119.41277685633344</v>
      </c>
      <c r="AJ25" s="303">
        <f t="shared" si="32"/>
        <v>64.73429482211759</v>
      </c>
      <c r="AK25" s="1409" t="s">
        <v>1402</v>
      </c>
      <c r="AL25" s="73" t="s">
        <v>1402</v>
      </c>
      <c r="AM25" s="1409" t="s">
        <v>1402</v>
      </c>
      <c r="AN25" s="303">
        <f t="shared" si="33"/>
        <v>21187.597544109009</v>
      </c>
      <c r="AO25" s="303">
        <f t="shared" si="36"/>
        <v>9930.7436163522307</v>
      </c>
      <c r="AP25" s="303">
        <f t="shared" si="36"/>
        <v>163.40695780340363</v>
      </c>
      <c r="AQ25" s="303">
        <f t="shared" si="36"/>
        <v>7467.6979716155447</v>
      </c>
      <c r="AR25" s="303">
        <f t="shared" si="36"/>
        <v>0</v>
      </c>
      <c r="AS25" s="303">
        <f t="shared" si="36"/>
        <v>2296.4962454370643</v>
      </c>
      <c r="AT25" s="303">
        <f t="shared" si="36"/>
        <v>47.136622443289497</v>
      </c>
      <c r="AU25" s="303">
        <f t="shared" si="36"/>
        <v>37.080809655387739</v>
      </c>
      <c r="AV25" s="303">
        <f t="shared" si="36"/>
        <v>35.195344757656166</v>
      </c>
      <c r="AW25" s="303">
        <f t="shared" si="36"/>
        <v>150.83719181852641</v>
      </c>
      <c r="AX25" s="303">
        <f t="shared" si="36"/>
        <v>179.74765358374395</v>
      </c>
      <c r="AY25" s="303">
        <f t="shared" si="36"/>
        <v>84.217432098677264</v>
      </c>
      <c r="AZ25" s="303">
        <f t="shared" si="36"/>
        <v>213.6860217429124</v>
      </c>
      <c r="BA25" s="303">
        <f t="shared" si="36"/>
        <v>1.8854648977315802</v>
      </c>
      <c r="BB25" s="303">
        <f t="shared" si="36"/>
        <v>0</v>
      </c>
      <c r="BC25" s="303">
        <f t="shared" si="34"/>
        <v>244.4819484058616</v>
      </c>
      <c r="BD25" s="303">
        <f t="shared" si="34"/>
        <v>150.83719181852641</v>
      </c>
      <c r="BE25" s="303">
        <f t="shared" si="34"/>
        <v>119.41277685633344</v>
      </c>
      <c r="BF25" s="303">
        <f t="shared" si="34"/>
        <v>64.73429482211759</v>
      </c>
    </row>
    <row r="26" spans="2:58" ht="14.25" x14ac:dyDescent="0.2">
      <c r="B26" s="2042" t="s">
        <v>12</v>
      </c>
      <c r="C26" s="2043" t="s">
        <v>24</v>
      </c>
      <c r="D26" s="2037" t="s">
        <v>32</v>
      </c>
      <c r="E26" s="2036" t="s">
        <v>25</v>
      </c>
      <c r="F26" s="2020" t="s">
        <v>26</v>
      </c>
      <c r="G26" s="2043">
        <v>17.34</v>
      </c>
      <c r="H26" s="2044">
        <v>2745.0880147289067</v>
      </c>
      <c r="I26" s="2044">
        <v>2745.0880147289067</v>
      </c>
      <c r="J26" s="2044">
        <v>2745.0880147289067</v>
      </c>
      <c r="K26" s="2321">
        <v>12.04</v>
      </c>
      <c r="L26" s="1799"/>
      <c r="R26" s="303">
        <f t="shared" si="31"/>
        <v>33050.859697336033</v>
      </c>
      <c r="S26" s="303">
        <f t="shared" si="35"/>
        <v>15491.119900261228</v>
      </c>
      <c r="T26" s="303">
        <f t="shared" si="35"/>
        <v>254.90102993911276</v>
      </c>
      <c r="U26" s="303">
        <f t="shared" si="35"/>
        <v>11648.977068217453</v>
      </c>
      <c r="V26" s="303">
        <f t="shared" si="35"/>
        <v>0</v>
      </c>
      <c r="W26" s="303">
        <f t="shared" si="35"/>
        <v>3582.3398592212229</v>
      </c>
      <c r="X26" s="303">
        <f t="shared" si="35"/>
        <v>73.529143251667122</v>
      </c>
      <c r="Y26" s="303">
        <f t="shared" si="35"/>
        <v>57.842926024644811</v>
      </c>
      <c r="Z26" s="303">
        <f t="shared" si="35"/>
        <v>54.901760294578139</v>
      </c>
      <c r="AA26" s="303">
        <f t="shared" si="35"/>
        <v>235.29325840533485</v>
      </c>
      <c r="AB26" s="303">
        <f t="shared" si="35"/>
        <v>280.39113293302398</v>
      </c>
      <c r="AC26" s="303">
        <f t="shared" si="35"/>
        <v>131.37206927631198</v>
      </c>
      <c r="AD26" s="303">
        <f t="shared" si="35"/>
        <v>333.33211607422436</v>
      </c>
      <c r="AE26" s="303">
        <f t="shared" si="35"/>
        <v>2.941165730066686</v>
      </c>
      <c r="AF26" s="303">
        <f t="shared" si="35"/>
        <v>0</v>
      </c>
      <c r="AG26" s="303">
        <f t="shared" si="32"/>
        <v>381.37115633198027</v>
      </c>
      <c r="AH26" s="303">
        <f t="shared" si="32"/>
        <v>235.29325840533485</v>
      </c>
      <c r="AI26" s="303">
        <f t="shared" si="32"/>
        <v>186.27382957089011</v>
      </c>
      <c r="AJ26" s="303">
        <f t="shared" si="32"/>
        <v>100.98002339895622</v>
      </c>
      <c r="AK26" s="1409" t="s">
        <v>1402</v>
      </c>
      <c r="AL26" s="73" t="s">
        <v>1402</v>
      </c>
      <c r="AM26" s="1409" t="s">
        <v>1402</v>
      </c>
      <c r="AN26" s="303">
        <f t="shared" si="33"/>
        <v>33050.859697336033</v>
      </c>
      <c r="AO26" s="303">
        <f t="shared" si="36"/>
        <v>15491.119900261228</v>
      </c>
      <c r="AP26" s="303">
        <f t="shared" si="36"/>
        <v>254.90102993911276</v>
      </c>
      <c r="AQ26" s="303">
        <f t="shared" si="36"/>
        <v>11648.977068217453</v>
      </c>
      <c r="AR26" s="303">
        <f t="shared" si="36"/>
        <v>0</v>
      </c>
      <c r="AS26" s="303">
        <f t="shared" si="36"/>
        <v>3582.3398592212229</v>
      </c>
      <c r="AT26" s="303">
        <f t="shared" si="36"/>
        <v>73.529143251667122</v>
      </c>
      <c r="AU26" s="303">
        <f t="shared" si="36"/>
        <v>57.842926024644811</v>
      </c>
      <c r="AV26" s="303">
        <f t="shared" si="36"/>
        <v>54.901760294578139</v>
      </c>
      <c r="AW26" s="303">
        <f t="shared" si="36"/>
        <v>235.29325840533485</v>
      </c>
      <c r="AX26" s="303">
        <f t="shared" si="36"/>
        <v>280.39113293302398</v>
      </c>
      <c r="AY26" s="303">
        <f t="shared" si="36"/>
        <v>131.37206927631198</v>
      </c>
      <c r="AZ26" s="303">
        <f t="shared" si="36"/>
        <v>333.33211607422436</v>
      </c>
      <c r="BA26" s="303">
        <f t="shared" si="36"/>
        <v>2.941165730066686</v>
      </c>
      <c r="BB26" s="303">
        <f t="shared" si="36"/>
        <v>0</v>
      </c>
      <c r="BC26" s="303">
        <f t="shared" si="34"/>
        <v>381.37115633198027</v>
      </c>
      <c r="BD26" s="303">
        <f t="shared" si="34"/>
        <v>235.29325840533485</v>
      </c>
      <c r="BE26" s="303">
        <f t="shared" si="34"/>
        <v>186.27382957089011</v>
      </c>
      <c r="BF26" s="303">
        <f t="shared" si="34"/>
        <v>100.98002339895622</v>
      </c>
    </row>
    <row r="27" spans="2:58" s="1745" customFormat="1" ht="14.25" x14ac:dyDescent="0.2">
      <c r="B27" s="2042" t="s">
        <v>12</v>
      </c>
      <c r="C27" s="2043" t="s">
        <v>24</v>
      </c>
      <c r="D27" s="2037" t="s">
        <v>33</v>
      </c>
      <c r="E27" s="2036" t="s">
        <v>25</v>
      </c>
      <c r="F27" s="2020" t="s">
        <v>26</v>
      </c>
      <c r="G27" s="2043">
        <v>17.34</v>
      </c>
      <c r="H27" s="2044">
        <v>1118.6721625833518</v>
      </c>
      <c r="I27" s="2044">
        <v>1118.6721625833518</v>
      </c>
      <c r="J27" s="2044">
        <v>1118.6721625833518</v>
      </c>
      <c r="K27" s="2045">
        <v>12.04</v>
      </c>
      <c r="L27" s="1799"/>
      <c r="M27" s="303"/>
      <c r="N27" s="303"/>
      <c r="R27" s="303">
        <f t="shared" si="31"/>
        <v>13468.812837503554</v>
      </c>
      <c r="S27" s="303">
        <f t="shared" si="35"/>
        <v>6312.9067289212626</v>
      </c>
      <c r="T27" s="303">
        <f t="shared" si="35"/>
        <v>103.87670081131124</v>
      </c>
      <c r="U27" s="303">
        <f t="shared" si="35"/>
        <v>4747.1652270769237</v>
      </c>
      <c r="V27" s="303">
        <f t="shared" si="35"/>
        <v>0</v>
      </c>
      <c r="W27" s="303">
        <f t="shared" si="35"/>
        <v>1459.867172171274</v>
      </c>
      <c r="X27" s="303">
        <f t="shared" si="35"/>
        <v>29.964432926339775</v>
      </c>
      <c r="Y27" s="303">
        <f t="shared" si="35"/>
        <v>23.572020568720625</v>
      </c>
      <c r="Z27" s="303">
        <f t="shared" si="35"/>
        <v>22.373443251667037</v>
      </c>
      <c r="AA27" s="303">
        <f t="shared" si="35"/>
        <v>95.8861853642873</v>
      </c>
      <c r="AB27" s="303">
        <f t="shared" si="35"/>
        <v>114.26437089244234</v>
      </c>
      <c r="AC27" s="303">
        <f t="shared" si="35"/>
        <v>53.536453495060414</v>
      </c>
      <c r="AD27" s="303">
        <f t="shared" si="35"/>
        <v>135.83876259940698</v>
      </c>
      <c r="AE27" s="303">
        <f t="shared" si="35"/>
        <v>1.1985773170535912</v>
      </c>
      <c r="AF27" s="303">
        <f t="shared" si="35"/>
        <v>0</v>
      </c>
      <c r="AG27" s="303">
        <f t="shared" si="32"/>
        <v>155.41552544461567</v>
      </c>
      <c r="AH27" s="303">
        <f t="shared" si="32"/>
        <v>95.8861853642873</v>
      </c>
      <c r="AI27" s="303">
        <f t="shared" si="32"/>
        <v>75.909896746727455</v>
      </c>
      <c r="AJ27" s="303">
        <f t="shared" si="32"/>
        <v>41.151154552173303</v>
      </c>
      <c r="AK27" s="1409" t="s">
        <v>1402</v>
      </c>
      <c r="AL27" s="73" t="s">
        <v>1402</v>
      </c>
      <c r="AM27" s="1409" t="s">
        <v>1402</v>
      </c>
      <c r="AN27" s="303">
        <f t="shared" si="33"/>
        <v>13468.812837503554</v>
      </c>
      <c r="AO27" s="303">
        <f t="shared" si="36"/>
        <v>6312.9067289212626</v>
      </c>
      <c r="AP27" s="303">
        <f t="shared" si="36"/>
        <v>103.87670081131124</v>
      </c>
      <c r="AQ27" s="303">
        <f t="shared" si="36"/>
        <v>4747.1652270769237</v>
      </c>
      <c r="AR27" s="303">
        <f t="shared" si="36"/>
        <v>0</v>
      </c>
      <c r="AS27" s="303">
        <f t="shared" si="36"/>
        <v>1459.867172171274</v>
      </c>
      <c r="AT27" s="303">
        <f t="shared" si="36"/>
        <v>29.964432926339775</v>
      </c>
      <c r="AU27" s="303">
        <f t="shared" si="36"/>
        <v>23.572020568720625</v>
      </c>
      <c r="AV27" s="303">
        <f t="shared" si="36"/>
        <v>22.373443251667037</v>
      </c>
      <c r="AW27" s="303">
        <f t="shared" si="36"/>
        <v>95.8861853642873</v>
      </c>
      <c r="AX27" s="303">
        <f t="shared" si="36"/>
        <v>114.26437089244234</v>
      </c>
      <c r="AY27" s="303">
        <f t="shared" si="36"/>
        <v>53.536453495060414</v>
      </c>
      <c r="AZ27" s="303">
        <f t="shared" si="36"/>
        <v>135.83876259940698</v>
      </c>
      <c r="BA27" s="303">
        <f t="shared" si="36"/>
        <v>1.1985773170535912</v>
      </c>
      <c r="BB27" s="303">
        <f t="shared" si="36"/>
        <v>0</v>
      </c>
      <c r="BC27" s="303">
        <f t="shared" si="34"/>
        <v>155.41552544461567</v>
      </c>
      <c r="BD27" s="303">
        <f t="shared" si="34"/>
        <v>95.8861853642873</v>
      </c>
      <c r="BE27" s="303">
        <f t="shared" si="34"/>
        <v>75.909896746727455</v>
      </c>
      <c r="BF27" s="303">
        <f t="shared" si="34"/>
        <v>41.151154552173303</v>
      </c>
    </row>
    <row r="28" spans="2:58" s="1745" customFormat="1" ht="14.25" x14ac:dyDescent="0.2">
      <c r="B28" s="2042" t="s">
        <v>12</v>
      </c>
      <c r="C28" s="2043" t="s">
        <v>24</v>
      </c>
      <c r="D28" s="2037" t="s">
        <v>34</v>
      </c>
      <c r="E28" s="2036" t="s">
        <v>25</v>
      </c>
      <c r="F28" s="2020" t="s">
        <v>26</v>
      </c>
      <c r="G28" s="2043">
        <v>17.46</v>
      </c>
      <c r="H28" s="2044">
        <v>20.598341952182118</v>
      </c>
      <c r="I28" s="2044">
        <v>20.598341952182118</v>
      </c>
      <c r="J28" s="2044">
        <v>20.598341952182118</v>
      </c>
      <c r="K28" s="2045">
        <v>12.04</v>
      </c>
      <c r="L28" s="1799"/>
      <c r="M28" s="303"/>
      <c r="N28" s="303"/>
      <c r="R28" s="303">
        <f t="shared" si="31"/>
        <v>248.00403710427267</v>
      </c>
      <c r="S28" s="303">
        <f t="shared" si="35"/>
        <v>116.24085756658198</v>
      </c>
      <c r="T28" s="303">
        <f t="shared" si="35"/>
        <v>1.9127031812740538</v>
      </c>
      <c r="U28" s="303">
        <f t="shared" si="35"/>
        <v>87.410535384224247</v>
      </c>
      <c r="V28" s="303">
        <f t="shared" si="35"/>
        <v>0</v>
      </c>
      <c r="W28" s="303">
        <f t="shared" si="35"/>
        <v>26.88083624759766</v>
      </c>
      <c r="X28" s="303">
        <f t="shared" si="35"/>
        <v>0.55174130229059237</v>
      </c>
      <c r="Y28" s="303">
        <f t="shared" si="35"/>
        <v>0.43403649113526599</v>
      </c>
      <c r="Z28" s="303">
        <f t="shared" si="35"/>
        <v>0.4119668390436424</v>
      </c>
      <c r="AA28" s="303">
        <f t="shared" si="35"/>
        <v>1.7655721673298959</v>
      </c>
      <c r="AB28" s="303">
        <f t="shared" si="35"/>
        <v>2.1039734994014587</v>
      </c>
      <c r="AC28" s="303">
        <f t="shared" si="35"/>
        <v>0.98577779342585858</v>
      </c>
      <c r="AD28" s="303">
        <f t="shared" si="35"/>
        <v>2.5012272370506854</v>
      </c>
      <c r="AE28" s="303">
        <f t="shared" si="35"/>
        <v>2.2069652091623697E-2</v>
      </c>
      <c r="AF28" s="303">
        <f t="shared" si="35"/>
        <v>0</v>
      </c>
      <c r="AG28" s="303">
        <f t="shared" si="32"/>
        <v>2.8616982212138731</v>
      </c>
      <c r="AH28" s="303">
        <f t="shared" si="32"/>
        <v>1.7655721673298959</v>
      </c>
      <c r="AI28" s="303">
        <f t="shared" si="32"/>
        <v>1.3977446324695011</v>
      </c>
      <c r="AJ28" s="303">
        <f t="shared" si="32"/>
        <v>0.75772472181241368</v>
      </c>
      <c r="AK28" s="1409" t="s">
        <v>1402</v>
      </c>
      <c r="AL28" s="73" t="s">
        <v>1402</v>
      </c>
      <c r="AM28" s="1409" t="s">
        <v>1402</v>
      </c>
      <c r="AN28" s="303">
        <f t="shared" si="33"/>
        <v>248.00403710427267</v>
      </c>
      <c r="AO28" s="303">
        <f t="shared" si="36"/>
        <v>116.24085756658198</v>
      </c>
      <c r="AP28" s="303">
        <f t="shared" si="36"/>
        <v>1.9127031812740538</v>
      </c>
      <c r="AQ28" s="303">
        <f t="shared" si="36"/>
        <v>87.410535384224247</v>
      </c>
      <c r="AR28" s="303">
        <f t="shared" si="36"/>
        <v>0</v>
      </c>
      <c r="AS28" s="303">
        <f t="shared" si="36"/>
        <v>26.88083624759766</v>
      </c>
      <c r="AT28" s="303">
        <f t="shared" si="36"/>
        <v>0.55174130229059237</v>
      </c>
      <c r="AU28" s="303">
        <f t="shared" si="36"/>
        <v>0.43403649113526599</v>
      </c>
      <c r="AV28" s="303">
        <f t="shared" si="36"/>
        <v>0.4119668390436424</v>
      </c>
      <c r="AW28" s="303">
        <f t="shared" si="36"/>
        <v>1.7655721673298959</v>
      </c>
      <c r="AX28" s="303">
        <f t="shared" si="36"/>
        <v>2.1039734994014587</v>
      </c>
      <c r="AY28" s="303">
        <f t="shared" si="36"/>
        <v>0.98577779342585858</v>
      </c>
      <c r="AZ28" s="303">
        <f t="shared" si="36"/>
        <v>2.5012272370506854</v>
      </c>
      <c r="BA28" s="303">
        <f t="shared" si="36"/>
        <v>2.2069652091623697E-2</v>
      </c>
      <c r="BB28" s="303">
        <f t="shared" si="36"/>
        <v>0</v>
      </c>
      <c r="BC28" s="303">
        <f t="shared" si="34"/>
        <v>2.8616982212138731</v>
      </c>
      <c r="BD28" s="303">
        <f t="shared" si="34"/>
        <v>1.7655721673298959</v>
      </c>
      <c r="BE28" s="303">
        <f t="shared" si="34"/>
        <v>1.3977446324695011</v>
      </c>
      <c r="BF28" s="303">
        <f t="shared" si="34"/>
        <v>0.75772472181241368</v>
      </c>
    </row>
    <row r="29" spans="2:58" s="1745" customFormat="1" ht="14.25" x14ac:dyDescent="0.2">
      <c r="B29" s="2042" t="s">
        <v>12</v>
      </c>
      <c r="C29" s="2043" t="s">
        <v>292</v>
      </c>
      <c r="D29" s="2037" t="s">
        <v>90</v>
      </c>
      <c r="E29" s="2036" t="s">
        <v>25</v>
      </c>
      <c r="F29" s="2020" t="s">
        <v>26</v>
      </c>
      <c r="G29" s="2043">
        <v>17.010000000000002</v>
      </c>
      <c r="H29" s="2044">
        <v>915.82684937722001</v>
      </c>
      <c r="I29" s="2044">
        <v>915.82684937722001</v>
      </c>
      <c r="J29" s="2044">
        <v>915.82684937722001</v>
      </c>
      <c r="K29" s="2045">
        <v>12.04</v>
      </c>
      <c r="L29" s="1799"/>
      <c r="M29" s="303"/>
      <c r="N29" s="303"/>
      <c r="R29" s="303">
        <f t="shared" si="31"/>
        <v>11026.555266501728</v>
      </c>
      <c r="S29" s="303">
        <f t="shared" si="35"/>
        <v>5168.207159646232</v>
      </c>
      <c r="T29" s="303">
        <f t="shared" si="35"/>
        <v>85.04106458502757</v>
      </c>
      <c r="U29" s="303">
        <f t="shared" si="35"/>
        <v>3886.3766515357597</v>
      </c>
      <c r="V29" s="303">
        <f t="shared" si="35"/>
        <v>0</v>
      </c>
      <c r="W29" s="303">
        <f t="shared" si="35"/>
        <v>1195.154038437272</v>
      </c>
      <c r="X29" s="303">
        <f t="shared" si="35"/>
        <v>24.531076322604104</v>
      </c>
      <c r="Y29" s="303">
        <f t="shared" si="35"/>
        <v>19.297780040448561</v>
      </c>
      <c r="Z29" s="303">
        <f t="shared" si="35"/>
        <v>18.316536987544399</v>
      </c>
      <c r="AA29" s="303">
        <f t="shared" si="35"/>
        <v>78.499444232333147</v>
      </c>
      <c r="AB29" s="303">
        <f t="shared" si="35"/>
        <v>93.545171043530317</v>
      </c>
      <c r="AC29" s="303">
        <f t="shared" si="35"/>
        <v>43.82885636305268</v>
      </c>
      <c r="AD29" s="303">
        <f t="shared" si="35"/>
        <v>111.20754599580528</v>
      </c>
      <c r="AE29" s="303">
        <f t="shared" si="35"/>
        <v>0.98124305290416436</v>
      </c>
      <c r="AF29" s="303">
        <f t="shared" si="35"/>
        <v>0</v>
      </c>
      <c r="AG29" s="303">
        <f t="shared" si="32"/>
        <v>127.23451585990665</v>
      </c>
      <c r="AH29" s="303">
        <f t="shared" si="32"/>
        <v>78.499444232333147</v>
      </c>
      <c r="AI29" s="303">
        <f t="shared" si="32"/>
        <v>62.145393350597082</v>
      </c>
      <c r="AJ29" s="303">
        <f t="shared" si="32"/>
        <v>33.689344816376313</v>
      </c>
      <c r="AK29" s="1409" t="s">
        <v>1402</v>
      </c>
      <c r="AL29" s="73" t="s">
        <v>1402</v>
      </c>
      <c r="AM29" s="1409" t="s">
        <v>1402</v>
      </c>
      <c r="AN29" s="303">
        <f t="shared" si="33"/>
        <v>11026.555266501728</v>
      </c>
      <c r="AO29" s="303">
        <f t="shared" si="36"/>
        <v>5168.207159646232</v>
      </c>
      <c r="AP29" s="303">
        <f t="shared" si="36"/>
        <v>85.04106458502757</v>
      </c>
      <c r="AQ29" s="303">
        <f t="shared" si="36"/>
        <v>3886.3766515357597</v>
      </c>
      <c r="AR29" s="303">
        <f t="shared" si="36"/>
        <v>0</v>
      </c>
      <c r="AS29" s="303">
        <f t="shared" si="36"/>
        <v>1195.154038437272</v>
      </c>
      <c r="AT29" s="303">
        <f t="shared" si="36"/>
        <v>24.531076322604104</v>
      </c>
      <c r="AU29" s="303">
        <f t="shared" si="36"/>
        <v>19.297780040448561</v>
      </c>
      <c r="AV29" s="303">
        <f t="shared" si="36"/>
        <v>18.316536987544399</v>
      </c>
      <c r="AW29" s="303">
        <f t="shared" si="36"/>
        <v>78.499444232333147</v>
      </c>
      <c r="AX29" s="303">
        <f t="shared" si="36"/>
        <v>93.545171043530317</v>
      </c>
      <c r="AY29" s="303">
        <f t="shared" si="36"/>
        <v>43.82885636305268</v>
      </c>
      <c r="AZ29" s="303">
        <f t="shared" si="36"/>
        <v>111.20754599580528</v>
      </c>
      <c r="BA29" s="303">
        <f t="shared" si="36"/>
        <v>0.98124305290416436</v>
      </c>
      <c r="BB29" s="303">
        <f t="shared" si="36"/>
        <v>0</v>
      </c>
      <c r="BC29" s="303">
        <f t="shared" si="34"/>
        <v>127.23451585990665</v>
      </c>
      <c r="BD29" s="303">
        <f t="shared" si="34"/>
        <v>78.499444232333147</v>
      </c>
      <c r="BE29" s="303">
        <f t="shared" si="34"/>
        <v>62.145393350597082</v>
      </c>
      <c r="BF29" s="303">
        <f t="shared" si="34"/>
        <v>33.689344816376313</v>
      </c>
    </row>
    <row r="30" spans="2:58" s="1745" customFormat="1" ht="14.25" x14ac:dyDescent="0.2">
      <c r="B30" s="2042" t="s">
        <v>12</v>
      </c>
      <c r="C30" s="2043" t="s">
        <v>108</v>
      </c>
      <c r="D30" s="2037" t="s">
        <v>166</v>
      </c>
      <c r="E30" s="2036" t="s">
        <v>25</v>
      </c>
      <c r="F30" s="2020" t="s">
        <v>26</v>
      </c>
      <c r="G30" s="2043">
        <v>17.39</v>
      </c>
      <c r="H30" s="2044">
        <v>4612.0433438695954</v>
      </c>
      <c r="I30" s="2044">
        <v>4612.0433438695954</v>
      </c>
      <c r="J30" s="2044">
        <v>4612.0433438695954</v>
      </c>
      <c r="K30" s="2045">
        <v>12.04</v>
      </c>
      <c r="L30" s="1799"/>
      <c r="M30" s="303"/>
      <c r="N30" s="303"/>
      <c r="R30" s="303">
        <f t="shared" si="31"/>
        <v>55529.001860189928</v>
      </c>
      <c r="S30" s="303">
        <f t="shared" si="35"/>
        <v>26026.748884458379</v>
      </c>
      <c r="T30" s="303">
        <f t="shared" si="35"/>
        <v>428.26116764503394</v>
      </c>
      <c r="U30" s="303">
        <f t="shared" si="35"/>
        <v>19571.53536137805</v>
      </c>
      <c r="V30" s="303">
        <f t="shared" si="35"/>
        <v>0</v>
      </c>
      <c r="W30" s="303">
        <f t="shared" si="35"/>
        <v>6018.7165637498219</v>
      </c>
      <c r="X30" s="303">
        <f t="shared" si="35"/>
        <v>123.53687528222129</v>
      </c>
      <c r="Y30" s="303">
        <f t="shared" si="35"/>
        <v>97.182341888680753</v>
      </c>
      <c r="Z30" s="303">
        <f t="shared" si="35"/>
        <v>92.240866877391923</v>
      </c>
      <c r="AA30" s="303">
        <f t="shared" si="35"/>
        <v>395.31800090310821</v>
      </c>
      <c r="AB30" s="303">
        <f t="shared" si="35"/>
        <v>471.08728440953723</v>
      </c>
      <c r="AC30" s="303">
        <f t="shared" si="35"/>
        <v>220.71921717090211</v>
      </c>
      <c r="AD30" s="303">
        <f t="shared" si="35"/>
        <v>560.03383461273654</v>
      </c>
      <c r="AE30" s="303">
        <f t="shared" si="35"/>
        <v>4.941475011288853</v>
      </c>
      <c r="AF30" s="303">
        <f t="shared" si="35"/>
        <v>0</v>
      </c>
      <c r="AG30" s="303">
        <f t="shared" si="32"/>
        <v>640.74459313045463</v>
      </c>
      <c r="AH30" s="303">
        <f t="shared" si="32"/>
        <v>395.31800090310821</v>
      </c>
      <c r="AI30" s="303">
        <f t="shared" si="32"/>
        <v>312.96008404829405</v>
      </c>
      <c r="AJ30" s="303">
        <f t="shared" si="32"/>
        <v>169.65730872091729</v>
      </c>
      <c r="AK30" s="1409" t="s">
        <v>1402</v>
      </c>
      <c r="AL30" s="73" t="s">
        <v>1402</v>
      </c>
      <c r="AM30" s="1409" t="s">
        <v>1402</v>
      </c>
      <c r="AN30" s="303">
        <f t="shared" si="33"/>
        <v>55529.001860189928</v>
      </c>
      <c r="AO30" s="303">
        <f t="shared" si="36"/>
        <v>26026.748884458379</v>
      </c>
      <c r="AP30" s="303">
        <f t="shared" si="36"/>
        <v>428.26116764503394</v>
      </c>
      <c r="AQ30" s="303">
        <f t="shared" si="36"/>
        <v>19571.53536137805</v>
      </c>
      <c r="AR30" s="303">
        <f t="shared" si="36"/>
        <v>0</v>
      </c>
      <c r="AS30" s="303">
        <f t="shared" si="36"/>
        <v>6018.7165637498219</v>
      </c>
      <c r="AT30" s="303">
        <f t="shared" si="36"/>
        <v>123.53687528222129</v>
      </c>
      <c r="AU30" s="303">
        <f t="shared" si="36"/>
        <v>97.182341888680753</v>
      </c>
      <c r="AV30" s="303">
        <f t="shared" si="36"/>
        <v>92.240866877391923</v>
      </c>
      <c r="AW30" s="303">
        <f t="shared" si="36"/>
        <v>395.31800090310821</v>
      </c>
      <c r="AX30" s="303">
        <f t="shared" si="36"/>
        <v>471.08728440953723</v>
      </c>
      <c r="AY30" s="303">
        <f t="shared" si="36"/>
        <v>220.71921717090211</v>
      </c>
      <c r="AZ30" s="303">
        <f t="shared" si="36"/>
        <v>560.03383461273654</v>
      </c>
      <c r="BA30" s="303">
        <f t="shared" si="36"/>
        <v>4.941475011288853</v>
      </c>
      <c r="BB30" s="303">
        <f t="shared" si="36"/>
        <v>0</v>
      </c>
      <c r="BC30" s="303">
        <f t="shared" si="34"/>
        <v>640.74459313045463</v>
      </c>
      <c r="BD30" s="303">
        <f t="shared" si="34"/>
        <v>395.31800090310821</v>
      </c>
      <c r="BE30" s="303">
        <f t="shared" si="34"/>
        <v>312.96008404829405</v>
      </c>
      <c r="BF30" s="303">
        <f t="shared" si="34"/>
        <v>169.65730872091729</v>
      </c>
    </row>
    <row r="31" spans="2:58" s="1745" customFormat="1" ht="14.25" x14ac:dyDescent="0.2">
      <c r="B31" s="2042" t="s">
        <v>12</v>
      </c>
      <c r="C31" s="2043" t="s">
        <v>108</v>
      </c>
      <c r="D31" s="2037" t="s">
        <v>202</v>
      </c>
      <c r="E31" s="2036" t="s">
        <v>25</v>
      </c>
      <c r="F31" s="2020" t="s">
        <v>26</v>
      </c>
      <c r="G31" s="2043">
        <v>17.48</v>
      </c>
      <c r="H31" s="2044">
        <v>280.97574265316842</v>
      </c>
      <c r="I31" s="2044">
        <v>280.97574265316842</v>
      </c>
      <c r="J31" s="2044">
        <v>280.97574265316842</v>
      </c>
      <c r="K31" s="2045">
        <v>12.04</v>
      </c>
      <c r="L31" s="1799"/>
      <c r="M31" s="303"/>
      <c r="N31" s="303"/>
      <c r="R31" s="303">
        <f t="shared" si="31"/>
        <v>3382.9479415441474</v>
      </c>
      <c r="S31" s="303">
        <f t="shared" si="35"/>
        <v>1585.6063248795404</v>
      </c>
      <c r="T31" s="303">
        <f t="shared" si="35"/>
        <v>26.090604674937069</v>
      </c>
      <c r="U31" s="303">
        <f t="shared" si="35"/>
        <v>1192.3406336446239</v>
      </c>
      <c r="V31" s="303">
        <f t="shared" si="35"/>
        <v>0</v>
      </c>
      <c r="W31" s="303">
        <f t="shared" si="35"/>
        <v>366.67334416238475</v>
      </c>
      <c r="X31" s="303">
        <f t="shared" si="35"/>
        <v>7.526135963924153</v>
      </c>
      <c r="Y31" s="303">
        <f t="shared" si="35"/>
        <v>5.9205602916203341</v>
      </c>
      <c r="Z31" s="303">
        <f t="shared" si="35"/>
        <v>5.619514853063369</v>
      </c>
      <c r="AA31" s="303">
        <f t="shared" si="35"/>
        <v>24.083635084557294</v>
      </c>
      <c r="AB31" s="303">
        <f t="shared" si="35"/>
        <v>28.699665142430771</v>
      </c>
      <c r="AC31" s="303">
        <f t="shared" si="35"/>
        <v>13.44669625554449</v>
      </c>
      <c r="AD31" s="303">
        <f t="shared" si="35"/>
        <v>34.118483036456162</v>
      </c>
      <c r="AE31" s="303">
        <f t="shared" si="35"/>
        <v>0.30104543855696619</v>
      </c>
      <c r="AF31" s="303">
        <f t="shared" si="35"/>
        <v>0</v>
      </c>
      <c r="AG31" s="303">
        <f t="shared" si="32"/>
        <v>39.035558532886618</v>
      </c>
      <c r="AH31" s="303">
        <f t="shared" si="32"/>
        <v>24.083635084557294</v>
      </c>
      <c r="AI31" s="303">
        <f t="shared" si="32"/>
        <v>19.06621110860786</v>
      </c>
      <c r="AJ31" s="303">
        <f t="shared" si="32"/>
        <v>10.335893390455839</v>
      </c>
      <c r="AK31" s="1409" t="s">
        <v>1402</v>
      </c>
      <c r="AL31" s="73" t="s">
        <v>1402</v>
      </c>
      <c r="AM31" s="1409" t="s">
        <v>1402</v>
      </c>
      <c r="AN31" s="303">
        <f t="shared" si="33"/>
        <v>3382.9479415441474</v>
      </c>
      <c r="AO31" s="303">
        <f t="shared" si="36"/>
        <v>1585.6063248795404</v>
      </c>
      <c r="AP31" s="303">
        <f t="shared" si="36"/>
        <v>26.090604674937069</v>
      </c>
      <c r="AQ31" s="303">
        <f t="shared" si="36"/>
        <v>1192.3406336446239</v>
      </c>
      <c r="AR31" s="303">
        <f t="shared" si="36"/>
        <v>0</v>
      </c>
      <c r="AS31" s="303">
        <f t="shared" si="36"/>
        <v>366.67334416238475</v>
      </c>
      <c r="AT31" s="303">
        <f t="shared" si="36"/>
        <v>7.526135963924153</v>
      </c>
      <c r="AU31" s="303">
        <f t="shared" si="36"/>
        <v>5.9205602916203341</v>
      </c>
      <c r="AV31" s="303">
        <f t="shared" si="36"/>
        <v>5.619514853063369</v>
      </c>
      <c r="AW31" s="303">
        <f t="shared" si="36"/>
        <v>24.083635084557294</v>
      </c>
      <c r="AX31" s="303">
        <f t="shared" si="36"/>
        <v>28.699665142430771</v>
      </c>
      <c r="AY31" s="303">
        <f t="shared" si="36"/>
        <v>13.44669625554449</v>
      </c>
      <c r="AZ31" s="303">
        <f t="shared" si="36"/>
        <v>34.118483036456162</v>
      </c>
      <c r="BA31" s="303">
        <f t="shared" si="36"/>
        <v>0.30104543855696619</v>
      </c>
      <c r="BB31" s="303">
        <f t="shared" si="36"/>
        <v>0</v>
      </c>
      <c r="BC31" s="303">
        <f t="shared" si="34"/>
        <v>39.035558532886618</v>
      </c>
      <c r="BD31" s="303">
        <f t="shared" si="34"/>
        <v>24.083635084557294</v>
      </c>
      <c r="BE31" s="303">
        <f t="shared" si="34"/>
        <v>19.06621110860786</v>
      </c>
      <c r="BF31" s="303">
        <f t="shared" si="34"/>
        <v>10.335893390455839</v>
      </c>
    </row>
    <row r="32" spans="2:58" s="1745" customFormat="1" ht="14.25" x14ac:dyDescent="0.2">
      <c r="B32" s="2042" t="s">
        <v>12</v>
      </c>
      <c r="C32" s="2043" t="s">
        <v>108</v>
      </c>
      <c r="D32" s="2037" t="s">
        <v>101</v>
      </c>
      <c r="E32" s="2036" t="s">
        <v>25</v>
      </c>
      <c r="F32" s="2020" t="s">
        <v>26</v>
      </c>
      <c r="G32" s="2043">
        <v>17.48</v>
      </c>
      <c r="H32" s="2044">
        <v>588.51625748408787</v>
      </c>
      <c r="I32" s="2044">
        <v>588.51625748408787</v>
      </c>
      <c r="J32" s="2044">
        <v>588.51625748408787</v>
      </c>
      <c r="K32" s="2045">
        <v>12.04</v>
      </c>
      <c r="L32" s="1799"/>
      <c r="M32" s="303"/>
      <c r="N32" s="303"/>
      <c r="R32" s="303">
        <f t="shared" si="31"/>
        <v>7085.7357401084173</v>
      </c>
      <c r="S32" s="303">
        <f t="shared" si="35"/>
        <v>3321.1233516093107</v>
      </c>
      <c r="T32" s="303">
        <f t="shared" si="35"/>
        <v>54.647938194951017</v>
      </c>
      <c r="U32" s="303">
        <f t="shared" si="35"/>
        <v>2497.4107755092614</v>
      </c>
      <c r="V32" s="303">
        <f t="shared" si="35"/>
        <v>0</v>
      </c>
      <c r="W32" s="303">
        <f t="shared" si="35"/>
        <v>768.01371601673463</v>
      </c>
      <c r="X32" s="303">
        <f t="shared" si="35"/>
        <v>15.763828325466637</v>
      </c>
      <c r="Y32" s="303">
        <f t="shared" si="35"/>
        <v>12.400878282700422</v>
      </c>
      <c r="Z32" s="303">
        <f t="shared" si="35"/>
        <v>11.770325149681758</v>
      </c>
      <c r="AA32" s="303">
        <f t="shared" si="35"/>
        <v>50.444250641493248</v>
      </c>
      <c r="AB32" s="303">
        <f t="shared" si="35"/>
        <v>60.112732014446117</v>
      </c>
      <c r="AC32" s="303">
        <f t="shared" si="35"/>
        <v>28.164706608167066</v>
      </c>
      <c r="AD32" s="303">
        <f t="shared" si="35"/>
        <v>71.4626884087821</v>
      </c>
      <c r="AE32" s="303">
        <f t="shared" si="35"/>
        <v>0.63055313301866567</v>
      </c>
      <c r="AF32" s="303">
        <f t="shared" si="35"/>
        <v>0</v>
      </c>
      <c r="AG32" s="303">
        <f t="shared" si="32"/>
        <v>81.761722914753648</v>
      </c>
      <c r="AH32" s="303">
        <f t="shared" si="32"/>
        <v>50.444250641493248</v>
      </c>
      <c r="AI32" s="303">
        <f t="shared" si="32"/>
        <v>39.935031757848826</v>
      </c>
      <c r="AJ32" s="303">
        <f t="shared" si="32"/>
        <v>21.64899090030752</v>
      </c>
      <c r="AK32" s="1409" t="s">
        <v>1402</v>
      </c>
      <c r="AL32" s="73" t="s">
        <v>1402</v>
      </c>
      <c r="AM32" s="1409" t="s">
        <v>1402</v>
      </c>
      <c r="AN32" s="303">
        <f t="shared" si="33"/>
        <v>7085.7357401084173</v>
      </c>
      <c r="AO32" s="303">
        <f t="shared" si="36"/>
        <v>3321.1233516093107</v>
      </c>
      <c r="AP32" s="303">
        <f t="shared" si="36"/>
        <v>54.647938194951017</v>
      </c>
      <c r="AQ32" s="303">
        <f t="shared" si="36"/>
        <v>2497.4107755092614</v>
      </c>
      <c r="AR32" s="303">
        <f t="shared" si="36"/>
        <v>0</v>
      </c>
      <c r="AS32" s="303">
        <f t="shared" si="36"/>
        <v>768.01371601673463</v>
      </c>
      <c r="AT32" s="303">
        <f t="shared" si="36"/>
        <v>15.763828325466637</v>
      </c>
      <c r="AU32" s="303">
        <f t="shared" si="36"/>
        <v>12.400878282700422</v>
      </c>
      <c r="AV32" s="303">
        <f t="shared" si="36"/>
        <v>11.770325149681758</v>
      </c>
      <c r="AW32" s="303">
        <f t="shared" si="36"/>
        <v>50.444250641493248</v>
      </c>
      <c r="AX32" s="303">
        <f t="shared" si="36"/>
        <v>60.112732014446117</v>
      </c>
      <c r="AY32" s="303">
        <f t="shared" si="36"/>
        <v>28.164706608167066</v>
      </c>
      <c r="AZ32" s="303">
        <f t="shared" si="36"/>
        <v>71.4626884087821</v>
      </c>
      <c r="BA32" s="303">
        <f t="shared" si="36"/>
        <v>0.63055313301866567</v>
      </c>
      <c r="BB32" s="303">
        <f t="shared" si="36"/>
        <v>0</v>
      </c>
      <c r="BC32" s="303">
        <f t="shared" si="34"/>
        <v>81.761722914753648</v>
      </c>
      <c r="BD32" s="303">
        <f t="shared" si="34"/>
        <v>50.444250641493248</v>
      </c>
      <c r="BE32" s="303">
        <f t="shared" si="34"/>
        <v>39.935031757848826</v>
      </c>
      <c r="BF32" s="303">
        <f t="shared" si="34"/>
        <v>21.64899090030752</v>
      </c>
    </row>
    <row r="33" spans="2:58" s="1745" customFormat="1" ht="14.25" x14ac:dyDescent="0.2">
      <c r="B33" s="2042" t="s">
        <v>12</v>
      </c>
      <c r="C33" s="2043" t="s">
        <v>108</v>
      </c>
      <c r="D33" s="2037" t="s">
        <v>110</v>
      </c>
      <c r="E33" s="2036" t="s">
        <v>25</v>
      </c>
      <c r="F33" s="2020" t="s">
        <v>26</v>
      </c>
      <c r="G33" s="2043">
        <v>17.39</v>
      </c>
      <c r="H33" s="2044">
        <v>1363.6725191169962</v>
      </c>
      <c r="I33" s="2044">
        <v>1363.6725191169962</v>
      </c>
      <c r="J33" s="2044">
        <v>1363.6725191169962</v>
      </c>
      <c r="K33" s="2045">
        <v>12.04</v>
      </c>
      <c r="L33" s="1799"/>
      <c r="M33" s="303"/>
      <c r="N33" s="303"/>
      <c r="R33" s="303">
        <f t="shared" si="31"/>
        <v>16418.617130168634</v>
      </c>
      <c r="S33" s="303">
        <f t="shared" si="35"/>
        <v>7695.4962409170184</v>
      </c>
      <c r="T33" s="303">
        <f t="shared" si="35"/>
        <v>126.62673391800681</v>
      </c>
      <c r="U33" s="303">
        <f t="shared" si="35"/>
        <v>5786.8417400529106</v>
      </c>
      <c r="V33" s="303">
        <f t="shared" si="35"/>
        <v>0</v>
      </c>
      <c r="W33" s="303">
        <f t="shared" si="35"/>
        <v>1779.5926374476801</v>
      </c>
      <c r="X33" s="303">
        <f t="shared" si="35"/>
        <v>36.526942476348111</v>
      </c>
      <c r="Y33" s="303">
        <f t="shared" si="35"/>
        <v>28.734528081393847</v>
      </c>
      <c r="Z33" s="303">
        <f t="shared" si="35"/>
        <v>27.273450382339927</v>
      </c>
      <c r="AA33" s="303">
        <f t="shared" si="35"/>
        <v>116.88621592431397</v>
      </c>
      <c r="AB33" s="303">
        <f t="shared" si="35"/>
        <v>139.28940730980747</v>
      </c>
      <c r="AC33" s="303">
        <f t="shared" si="35"/>
        <v>65.261470557741973</v>
      </c>
      <c r="AD33" s="303">
        <f t="shared" si="35"/>
        <v>165.58880589277811</v>
      </c>
      <c r="AE33" s="303">
        <f t="shared" si="35"/>
        <v>1.4610776990539247</v>
      </c>
      <c r="AF33" s="303">
        <f t="shared" si="35"/>
        <v>0</v>
      </c>
      <c r="AG33" s="303">
        <f t="shared" si="32"/>
        <v>189.45307497732557</v>
      </c>
      <c r="AH33" s="303">
        <f t="shared" si="32"/>
        <v>116.88621592431397</v>
      </c>
      <c r="AI33" s="303">
        <f t="shared" si="32"/>
        <v>92.534920940081903</v>
      </c>
      <c r="AJ33" s="303">
        <f t="shared" si="32"/>
        <v>50.163667667518084</v>
      </c>
      <c r="AK33" s="1409" t="s">
        <v>1402</v>
      </c>
      <c r="AL33" s="73" t="s">
        <v>1402</v>
      </c>
      <c r="AM33" s="1409" t="s">
        <v>1402</v>
      </c>
      <c r="AN33" s="303">
        <f t="shared" si="33"/>
        <v>16418.617130168634</v>
      </c>
      <c r="AO33" s="303">
        <f t="shared" si="36"/>
        <v>7695.4962409170184</v>
      </c>
      <c r="AP33" s="303">
        <f t="shared" si="36"/>
        <v>126.62673391800681</v>
      </c>
      <c r="AQ33" s="303">
        <f t="shared" si="36"/>
        <v>5786.8417400529106</v>
      </c>
      <c r="AR33" s="303">
        <f t="shared" si="36"/>
        <v>0</v>
      </c>
      <c r="AS33" s="303">
        <f t="shared" si="36"/>
        <v>1779.5926374476801</v>
      </c>
      <c r="AT33" s="303">
        <f t="shared" si="36"/>
        <v>36.526942476348111</v>
      </c>
      <c r="AU33" s="303">
        <f t="shared" si="36"/>
        <v>28.734528081393847</v>
      </c>
      <c r="AV33" s="303">
        <f t="shared" si="36"/>
        <v>27.273450382339927</v>
      </c>
      <c r="AW33" s="303">
        <f t="shared" si="36"/>
        <v>116.88621592431397</v>
      </c>
      <c r="AX33" s="303">
        <f t="shared" si="36"/>
        <v>139.28940730980747</v>
      </c>
      <c r="AY33" s="303">
        <f t="shared" si="36"/>
        <v>65.261470557741973</v>
      </c>
      <c r="AZ33" s="303">
        <f t="shared" si="36"/>
        <v>165.58880589277811</v>
      </c>
      <c r="BA33" s="303">
        <f t="shared" si="36"/>
        <v>1.4610776990539247</v>
      </c>
      <c r="BB33" s="303">
        <f t="shared" si="36"/>
        <v>0</v>
      </c>
      <c r="BC33" s="303">
        <f t="shared" si="34"/>
        <v>189.45307497732557</v>
      </c>
      <c r="BD33" s="303">
        <f t="shared" si="34"/>
        <v>116.88621592431397</v>
      </c>
      <c r="BE33" s="303">
        <f t="shared" si="34"/>
        <v>92.534920940081903</v>
      </c>
      <c r="BF33" s="303">
        <f t="shared" si="34"/>
        <v>50.163667667518084</v>
      </c>
    </row>
    <row r="34" spans="2:58" s="1745" customFormat="1" ht="14.25" x14ac:dyDescent="0.2">
      <c r="B34" s="2042" t="s">
        <v>12</v>
      </c>
      <c r="C34" s="2043" t="s">
        <v>108</v>
      </c>
      <c r="D34" s="2037" t="s">
        <v>203</v>
      </c>
      <c r="E34" s="2036" t="s">
        <v>25</v>
      </c>
      <c r="F34" s="2020" t="s">
        <v>26</v>
      </c>
      <c r="G34" s="2043">
        <v>17.48</v>
      </c>
      <c r="H34" s="2044">
        <v>141.09159749390258</v>
      </c>
      <c r="I34" s="2044">
        <v>141.09159749390258</v>
      </c>
      <c r="J34" s="2044">
        <v>141.09159749390258</v>
      </c>
      <c r="K34" s="2045">
        <v>12.04</v>
      </c>
      <c r="L34" s="1799"/>
      <c r="M34" s="303"/>
      <c r="N34" s="303"/>
      <c r="R34" s="303">
        <f t="shared" si="31"/>
        <v>1698.742833826587</v>
      </c>
      <c r="S34" s="303">
        <f t="shared" si="35"/>
        <v>796.21011857184078</v>
      </c>
      <c r="T34" s="303">
        <f t="shared" si="35"/>
        <v>13.101362624433813</v>
      </c>
      <c r="U34" s="303">
        <f t="shared" si="35"/>
        <v>598.73227193662512</v>
      </c>
      <c r="V34" s="303">
        <f t="shared" si="35"/>
        <v>0</v>
      </c>
      <c r="W34" s="303">
        <f t="shared" si="35"/>
        <v>184.12453472954286</v>
      </c>
      <c r="X34" s="303">
        <f t="shared" si="35"/>
        <v>3.7792392185866759</v>
      </c>
      <c r="Y34" s="303">
        <f t="shared" si="35"/>
        <v>2.9730015186215186</v>
      </c>
      <c r="Z34" s="303">
        <f t="shared" si="35"/>
        <v>2.8218319498780517</v>
      </c>
      <c r="AA34" s="303">
        <f t="shared" si="35"/>
        <v>12.093565499477364</v>
      </c>
      <c r="AB34" s="303">
        <f t="shared" si="35"/>
        <v>14.411498886877192</v>
      </c>
      <c r="AC34" s="303">
        <f t="shared" si="35"/>
        <v>6.7522407372081963</v>
      </c>
      <c r="AD34" s="303">
        <f t="shared" si="35"/>
        <v>17.132551124259599</v>
      </c>
      <c r="AE34" s="303">
        <f t="shared" si="35"/>
        <v>0.15116956874346707</v>
      </c>
      <c r="AF34" s="303">
        <f t="shared" si="35"/>
        <v>0</v>
      </c>
      <c r="AG34" s="303">
        <f t="shared" si="32"/>
        <v>19.601654080402898</v>
      </c>
      <c r="AH34" s="303">
        <f t="shared" si="32"/>
        <v>12.093565499477364</v>
      </c>
      <c r="AI34" s="303">
        <f t="shared" si="32"/>
        <v>9.5740726870862485</v>
      </c>
      <c r="AJ34" s="303">
        <f t="shared" si="32"/>
        <v>5.1901551935257029</v>
      </c>
      <c r="AK34" s="1409" t="s">
        <v>1402</v>
      </c>
      <c r="AL34" s="73" t="s">
        <v>1402</v>
      </c>
      <c r="AM34" s="1409" t="s">
        <v>1402</v>
      </c>
      <c r="AN34" s="303">
        <f t="shared" si="33"/>
        <v>1698.742833826587</v>
      </c>
      <c r="AO34" s="303">
        <f t="shared" si="36"/>
        <v>796.21011857184078</v>
      </c>
      <c r="AP34" s="303">
        <f t="shared" si="36"/>
        <v>13.101362624433813</v>
      </c>
      <c r="AQ34" s="303">
        <f t="shared" si="36"/>
        <v>598.73227193662512</v>
      </c>
      <c r="AR34" s="303">
        <f t="shared" si="36"/>
        <v>0</v>
      </c>
      <c r="AS34" s="303">
        <f t="shared" si="36"/>
        <v>184.12453472954286</v>
      </c>
      <c r="AT34" s="303">
        <f t="shared" si="36"/>
        <v>3.7792392185866759</v>
      </c>
      <c r="AU34" s="303">
        <f t="shared" si="36"/>
        <v>2.9730015186215186</v>
      </c>
      <c r="AV34" s="303">
        <f t="shared" si="36"/>
        <v>2.8218319498780517</v>
      </c>
      <c r="AW34" s="303">
        <f t="shared" si="36"/>
        <v>12.093565499477364</v>
      </c>
      <c r="AX34" s="303">
        <f t="shared" si="36"/>
        <v>14.411498886877192</v>
      </c>
      <c r="AY34" s="303">
        <f t="shared" si="36"/>
        <v>6.7522407372081963</v>
      </c>
      <c r="AZ34" s="303">
        <f t="shared" si="36"/>
        <v>17.132551124259599</v>
      </c>
      <c r="BA34" s="303">
        <f t="shared" si="36"/>
        <v>0.15116956874346707</v>
      </c>
      <c r="BB34" s="303">
        <f t="shared" si="36"/>
        <v>0</v>
      </c>
      <c r="BC34" s="303">
        <f t="shared" si="34"/>
        <v>19.601654080402898</v>
      </c>
      <c r="BD34" s="303">
        <f t="shared" si="34"/>
        <v>12.093565499477364</v>
      </c>
      <c r="BE34" s="303">
        <f t="shared" si="34"/>
        <v>9.5740726870862485</v>
      </c>
      <c r="BF34" s="303">
        <f t="shared" si="34"/>
        <v>5.1901551935257029</v>
      </c>
    </row>
    <row r="35" spans="2:58" s="1745" customFormat="1" ht="14.25" x14ac:dyDescent="0.2">
      <c r="B35" s="2042" t="s">
        <v>12</v>
      </c>
      <c r="C35" s="2043" t="s">
        <v>108</v>
      </c>
      <c r="D35" s="2037" t="s">
        <v>204</v>
      </c>
      <c r="E35" s="2036" t="s">
        <v>25</v>
      </c>
      <c r="F35" s="2020" t="s">
        <v>26</v>
      </c>
      <c r="G35" s="2043">
        <v>17.48</v>
      </c>
      <c r="H35" s="2044">
        <v>104.53921493741873</v>
      </c>
      <c r="I35" s="2044">
        <v>104.53921493741873</v>
      </c>
      <c r="J35" s="2044">
        <v>104.53921493741873</v>
      </c>
      <c r="K35" s="2045">
        <v>12.04</v>
      </c>
      <c r="L35" s="1799"/>
      <c r="M35" s="303"/>
      <c r="N35" s="303"/>
      <c r="R35" s="303">
        <f t="shared" si="31"/>
        <v>1258.6521478465215</v>
      </c>
      <c r="S35" s="303">
        <f t="shared" si="35"/>
        <v>589.93719115219756</v>
      </c>
      <c r="T35" s="303">
        <f t="shared" si="35"/>
        <v>9.7072128156174546</v>
      </c>
      <c r="U35" s="303">
        <f t="shared" si="35"/>
        <v>443.61962567371768</v>
      </c>
      <c r="V35" s="303">
        <f t="shared" si="35"/>
        <v>0</v>
      </c>
      <c r="W35" s="303">
        <f t="shared" si="35"/>
        <v>136.42367549333144</v>
      </c>
      <c r="X35" s="303">
        <f t="shared" si="35"/>
        <v>2.800157542966573</v>
      </c>
      <c r="Y35" s="303">
        <f t="shared" si="35"/>
        <v>2.2027906004670377</v>
      </c>
      <c r="Z35" s="303">
        <f t="shared" si="35"/>
        <v>2.0907842987483751</v>
      </c>
      <c r="AA35" s="303">
        <f t="shared" si="35"/>
        <v>8.9605041374930341</v>
      </c>
      <c r="AB35" s="303">
        <f t="shared" si="35"/>
        <v>10.677934097179199</v>
      </c>
      <c r="AC35" s="303">
        <f t="shared" si="35"/>
        <v>5.0029481434336116</v>
      </c>
      <c r="AD35" s="303">
        <f t="shared" si="35"/>
        <v>12.694047528115131</v>
      </c>
      <c r="AE35" s="303">
        <f t="shared" si="35"/>
        <v>0.11200630171866294</v>
      </c>
      <c r="AF35" s="303">
        <f t="shared" si="35"/>
        <v>0</v>
      </c>
      <c r="AG35" s="303">
        <f t="shared" si="32"/>
        <v>14.523483789519963</v>
      </c>
      <c r="AH35" s="303">
        <f t="shared" si="32"/>
        <v>8.9605041374930341</v>
      </c>
      <c r="AI35" s="303">
        <f t="shared" si="32"/>
        <v>7.0937324421819872</v>
      </c>
      <c r="AJ35" s="303">
        <f t="shared" si="32"/>
        <v>3.8455496923407613</v>
      </c>
      <c r="AK35" s="1409" t="s">
        <v>1402</v>
      </c>
      <c r="AL35" s="73" t="s">
        <v>1402</v>
      </c>
      <c r="AM35" s="1409" t="s">
        <v>1402</v>
      </c>
      <c r="AN35" s="303">
        <f t="shared" si="33"/>
        <v>1258.6521478465215</v>
      </c>
      <c r="AO35" s="303">
        <f t="shared" si="36"/>
        <v>589.93719115219756</v>
      </c>
      <c r="AP35" s="303">
        <f t="shared" si="36"/>
        <v>9.7072128156174546</v>
      </c>
      <c r="AQ35" s="303">
        <f t="shared" si="36"/>
        <v>443.61962567371768</v>
      </c>
      <c r="AR35" s="303">
        <f t="shared" si="36"/>
        <v>0</v>
      </c>
      <c r="AS35" s="303">
        <f t="shared" si="36"/>
        <v>136.42367549333144</v>
      </c>
      <c r="AT35" s="303">
        <f t="shared" si="36"/>
        <v>2.800157542966573</v>
      </c>
      <c r="AU35" s="303">
        <f t="shared" si="36"/>
        <v>2.2027906004670377</v>
      </c>
      <c r="AV35" s="303">
        <f t="shared" si="36"/>
        <v>2.0907842987483751</v>
      </c>
      <c r="AW35" s="303">
        <f t="shared" si="36"/>
        <v>8.9605041374930341</v>
      </c>
      <c r="AX35" s="303">
        <f t="shared" si="36"/>
        <v>10.677934097179199</v>
      </c>
      <c r="AY35" s="303">
        <f t="shared" si="36"/>
        <v>5.0029481434336116</v>
      </c>
      <c r="AZ35" s="303">
        <f t="shared" si="36"/>
        <v>12.694047528115131</v>
      </c>
      <c r="BA35" s="303">
        <f t="shared" si="36"/>
        <v>0.11200630171866294</v>
      </c>
      <c r="BB35" s="303">
        <f t="shared" si="36"/>
        <v>0</v>
      </c>
      <c r="BC35" s="303">
        <f t="shared" si="34"/>
        <v>14.523483789519963</v>
      </c>
      <c r="BD35" s="303">
        <f t="shared" si="34"/>
        <v>8.9605041374930341</v>
      </c>
      <c r="BE35" s="303">
        <f t="shared" si="34"/>
        <v>7.0937324421819872</v>
      </c>
      <c r="BF35" s="303">
        <f t="shared" si="34"/>
        <v>3.8455496923407613</v>
      </c>
    </row>
    <row r="36" spans="2:58" s="1745" customFormat="1" ht="14.25" x14ac:dyDescent="0.2">
      <c r="B36" s="2042" t="s">
        <v>12</v>
      </c>
      <c r="C36" s="2043" t="s">
        <v>108</v>
      </c>
      <c r="D36" s="2037" t="s">
        <v>205</v>
      </c>
      <c r="E36" s="2036" t="s">
        <v>25</v>
      </c>
      <c r="F36" s="2020" t="s">
        <v>26</v>
      </c>
      <c r="G36" s="2043">
        <v>17.39</v>
      </c>
      <c r="H36" s="2044">
        <v>334.5705774417109</v>
      </c>
      <c r="I36" s="2044">
        <v>334.5705774417109</v>
      </c>
      <c r="J36" s="2044">
        <v>334.5705774417109</v>
      </c>
      <c r="K36" s="2045">
        <v>12.04</v>
      </c>
      <c r="L36" s="1799"/>
      <c r="M36" s="303"/>
      <c r="N36" s="303"/>
      <c r="R36" s="303">
        <f t="shared" si="31"/>
        <v>4028.2297523981988</v>
      </c>
      <c r="S36" s="303">
        <f t="shared" si="35"/>
        <v>1888.0534621987401</v>
      </c>
      <c r="T36" s="303">
        <f t="shared" si="35"/>
        <v>31.067267905301726</v>
      </c>
      <c r="U36" s="303">
        <f t="shared" si="35"/>
        <v>1419.7741432722887</v>
      </c>
      <c r="V36" s="303">
        <f t="shared" si="35"/>
        <v>0</v>
      </c>
      <c r="W36" s="303">
        <f t="shared" si="35"/>
        <v>436.61460356143266</v>
      </c>
      <c r="X36" s="303">
        <f t="shared" si="35"/>
        <v>8.9617118957601125</v>
      </c>
      <c r="Y36" s="303">
        <f t="shared" si="35"/>
        <v>7.0498800246646214</v>
      </c>
      <c r="Z36" s="303">
        <f t="shared" si="35"/>
        <v>6.6914115488342185</v>
      </c>
      <c r="AA36" s="303">
        <f t="shared" si="35"/>
        <v>28.677478066432361</v>
      </c>
      <c r="AB36" s="303">
        <f t="shared" si="35"/>
        <v>34.173994695831894</v>
      </c>
      <c r="AC36" s="303">
        <f t="shared" si="35"/>
        <v>16.011591920424738</v>
      </c>
      <c r="AD36" s="303">
        <f t="shared" si="35"/>
        <v>40.626427260779174</v>
      </c>
      <c r="AE36" s="303">
        <f t="shared" si="35"/>
        <v>0.35846847583040453</v>
      </c>
      <c r="AF36" s="303">
        <f t="shared" si="35"/>
        <v>0</v>
      </c>
      <c r="AG36" s="303">
        <f t="shared" si="32"/>
        <v>46.481412366009124</v>
      </c>
      <c r="AH36" s="303">
        <f t="shared" si="32"/>
        <v>28.677478066432361</v>
      </c>
      <c r="AI36" s="303">
        <f t="shared" si="32"/>
        <v>22.703003469258956</v>
      </c>
      <c r="AJ36" s="303">
        <f t="shared" si="32"/>
        <v>12.307417670177223</v>
      </c>
      <c r="AK36" s="1409" t="s">
        <v>1402</v>
      </c>
      <c r="AL36" s="73" t="s">
        <v>1402</v>
      </c>
      <c r="AM36" s="1409" t="s">
        <v>1402</v>
      </c>
      <c r="AN36" s="303">
        <f t="shared" si="33"/>
        <v>4028.2297523981988</v>
      </c>
      <c r="AO36" s="303">
        <f t="shared" si="36"/>
        <v>1888.0534621987401</v>
      </c>
      <c r="AP36" s="303">
        <f t="shared" si="36"/>
        <v>31.067267905301726</v>
      </c>
      <c r="AQ36" s="303">
        <f t="shared" si="36"/>
        <v>1419.7741432722887</v>
      </c>
      <c r="AR36" s="303">
        <f t="shared" si="36"/>
        <v>0</v>
      </c>
      <c r="AS36" s="303">
        <f t="shared" si="36"/>
        <v>436.61460356143266</v>
      </c>
      <c r="AT36" s="303">
        <f t="shared" si="36"/>
        <v>8.9617118957601125</v>
      </c>
      <c r="AU36" s="303">
        <f t="shared" si="36"/>
        <v>7.0498800246646214</v>
      </c>
      <c r="AV36" s="303">
        <f t="shared" si="36"/>
        <v>6.6914115488342185</v>
      </c>
      <c r="AW36" s="303">
        <f t="shared" si="36"/>
        <v>28.677478066432361</v>
      </c>
      <c r="AX36" s="303">
        <f t="shared" si="36"/>
        <v>34.173994695831894</v>
      </c>
      <c r="AY36" s="303">
        <f t="shared" si="36"/>
        <v>16.011591920424738</v>
      </c>
      <c r="AZ36" s="303">
        <f t="shared" si="36"/>
        <v>40.626427260779174</v>
      </c>
      <c r="BA36" s="303">
        <f t="shared" si="36"/>
        <v>0.35846847583040453</v>
      </c>
      <c r="BB36" s="303">
        <f t="shared" si="36"/>
        <v>0</v>
      </c>
      <c r="BC36" s="303">
        <f t="shared" si="34"/>
        <v>46.481412366009124</v>
      </c>
      <c r="BD36" s="303">
        <f t="shared" si="34"/>
        <v>28.677478066432361</v>
      </c>
      <c r="BE36" s="303">
        <f t="shared" si="34"/>
        <v>22.703003469258956</v>
      </c>
      <c r="BF36" s="303">
        <f t="shared" si="34"/>
        <v>12.307417670177223</v>
      </c>
    </row>
    <row r="37" spans="2:58" s="1745" customFormat="1" ht="14.25" x14ac:dyDescent="0.2">
      <c r="B37" s="2042" t="s">
        <v>12</v>
      </c>
      <c r="C37" s="2043" t="s">
        <v>243</v>
      </c>
      <c r="D37" s="2037" t="s">
        <v>248</v>
      </c>
      <c r="E37" s="2036" t="s">
        <v>25</v>
      </c>
      <c r="F37" s="2020" t="s">
        <v>26</v>
      </c>
      <c r="G37" s="2043">
        <v>17.420000000000002</v>
      </c>
      <c r="H37" s="2044">
        <v>9651.0497460962597</v>
      </c>
      <c r="I37" s="2044">
        <v>9651.0497460962597</v>
      </c>
      <c r="J37" s="2044">
        <v>9651.0497460962597</v>
      </c>
      <c r="K37" s="2045">
        <v>12.04</v>
      </c>
      <c r="L37" s="1799"/>
      <c r="M37" s="303"/>
      <c r="N37" s="303"/>
      <c r="R37" s="303">
        <f t="shared" si="31"/>
        <v>116198.63894299896</v>
      </c>
      <c r="S37" s="303">
        <f t="shared" si="35"/>
        <v>54462.941799309629</v>
      </c>
      <c r="T37" s="303">
        <f t="shared" si="35"/>
        <v>896.16890499465285</v>
      </c>
      <c r="U37" s="303">
        <f t="shared" si="35"/>
        <v>40954.918958255628</v>
      </c>
      <c r="V37" s="303">
        <f t="shared" si="35"/>
        <v>0</v>
      </c>
      <c r="W37" s="303">
        <f t="shared" si="35"/>
        <v>12594.619918655619</v>
      </c>
      <c r="X37" s="303">
        <f t="shared" si="35"/>
        <v>258.51026105614977</v>
      </c>
      <c r="Y37" s="303">
        <f t="shared" ref="S37:AF55" si="41">+$R37*VLOOKUP($E37,$P$5:$AF$7,Y$1+3,FALSE)</f>
        <v>203.36140536417119</v>
      </c>
      <c r="Z37" s="303">
        <f t="shared" si="41"/>
        <v>193.02099492192522</v>
      </c>
      <c r="AA37" s="303">
        <f t="shared" si="41"/>
        <v>827.2328353796795</v>
      </c>
      <c r="AB37" s="303">
        <f t="shared" si="41"/>
        <v>985.78579549411791</v>
      </c>
      <c r="AC37" s="303">
        <f t="shared" si="41"/>
        <v>461.87166642032111</v>
      </c>
      <c r="AD37" s="303">
        <f t="shared" si="41"/>
        <v>1171.9131834545458</v>
      </c>
      <c r="AE37" s="303">
        <f t="shared" si="41"/>
        <v>10.340410442245995</v>
      </c>
      <c r="AF37" s="303">
        <f t="shared" si="41"/>
        <v>0</v>
      </c>
      <c r="AG37" s="303">
        <f t="shared" si="32"/>
        <v>1340.8065540112307</v>
      </c>
      <c r="AH37" s="303">
        <f t="shared" si="32"/>
        <v>827.2328353796795</v>
      </c>
      <c r="AI37" s="303">
        <f t="shared" si="32"/>
        <v>654.89266134224636</v>
      </c>
      <c r="AJ37" s="303">
        <f t="shared" si="32"/>
        <v>355.02075851711248</v>
      </c>
      <c r="AK37" s="1409" t="s">
        <v>1402</v>
      </c>
      <c r="AL37" s="73" t="s">
        <v>1402</v>
      </c>
      <c r="AM37" s="1409" t="s">
        <v>1402</v>
      </c>
      <c r="AN37" s="303">
        <f t="shared" si="33"/>
        <v>116198.63894299896</v>
      </c>
      <c r="AO37" s="303">
        <f t="shared" si="36"/>
        <v>54462.941799309629</v>
      </c>
      <c r="AP37" s="303">
        <f t="shared" si="36"/>
        <v>896.16890499465285</v>
      </c>
      <c r="AQ37" s="303">
        <f t="shared" si="36"/>
        <v>40954.918958255628</v>
      </c>
      <c r="AR37" s="303">
        <f t="shared" si="36"/>
        <v>0</v>
      </c>
      <c r="AS37" s="303">
        <f t="shared" si="36"/>
        <v>12594.619918655619</v>
      </c>
      <c r="AT37" s="303">
        <f t="shared" si="36"/>
        <v>258.51026105614977</v>
      </c>
      <c r="AU37" s="303">
        <f t="shared" ref="AO37:BB55" si="42">+$AN37*VLOOKUP($E37,$AL$5:$BB$7,AU$1+3,FALSE)</f>
        <v>203.36140536417119</v>
      </c>
      <c r="AV37" s="303">
        <f t="shared" si="42"/>
        <v>193.02099492192522</v>
      </c>
      <c r="AW37" s="303">
        <f t="shared" si="42"/>
        <v>827.2328353796795</v>
      </c>
      <c r="AX37" s="303">
        <f t="shared" si="42"/>
        <v>985.78579549411791</v>
      </c>
      <c r="AY37" s="303">
        <f t="shared" si="42"/>
        <v>461.87166642032111</v>
      </c>
      <c r="AZ37" s="303">
        <f t="shared" si="42"/>
        <v>1171.9131834545458</v>
      </c>
      <c r="BA37" s="303">
        <f t="shared" si="42"/>
        <v>10.340410442245995</v>
      </c>
      <c r="BB37" s="303">
        <f t="shared" si="42"/>
        <v>0</v>
      </c>
      <c r="BC37" s="303">
        <f t="shared" si="34"/>
        <v>1340.8065540112307</v>
      </c>
      <c r="BD37" s="303">
        <f t="shared" si="34"/>
        <v>827.2328353796795</v>
      </c>
      <c r="BE37" s="303">
        <f t="shared" si="34"/>
        <v>654.89266134224636</v>
      </c>
      <c r="BF37" s="303">
        <f t="shared" si="34"/>
        <v>355.02075851711248</v>
      </c>
    </row>
    <row r="38" spans="2:58" s="1745" customFormat="1" ht="14.25" x14ac:dyDescent="0.2">
      <c r="B38" s="2042" t="s">
        <v>12</v>
      </c>
      <c r="C38" s="2043" t="s">
        <v>243</v>
      </c>
      <c r="D38" s="2037" t="s">
        <v>249</v>
      </c>
      <c r="E38" s="2036" t="s">
        <v>25</v>
      </c>
      <c r="F38" s="2020" t="s">
        <v>26</v>
      </c>
      <c r="G38" s="2043">
        <v>17.010000000000002</v>
      </c>
      <c r="H38" s="2044">
        <v>1312.8003617029442</v>
      </c>
      <c r="I38" s="2044">
        <v>1312.8003617029442</v>
      </c>
      <c r="J38" s="2044">
        <v>1312.8003617029442</v>
      </c>
      <c r="K38" s="2045">
        <v>12.04</v>
      </c>
      <c r="L38" s="1799"/>
      <c r="M38" s="303"/>
      <c r="N38" s="303"/>
      <c r="R38" s="303">
        <f t="shared" si="31"/>
        <v>15806.116354903446</v>
      </c>
      <c r="S38" s="303">
        <f t="shared" si="41"/>
        <v>7408.4137554529334</v>
      </c>
      <c r="T38" s="303">
        <f t="shared" si="41"/>
        <v>121.9028907295591</v>
      </c>
      <c r="U38" s="303">
        <f t="shared" si="41"/>
        <v>5570.9621063408504</v>
      </c>
      <c r="V38" s="303">
        <f t="shared" si="41"/>
        <v>0</v>
      </c>
      <c r="W38" s="303">
        <f t="shared" si="41"/>
        <v>1713.2044720223421</v>
      </c>
      <c r="X38" s="303">
        <f t="shared" si="41"/>
        <v>35.164295402757425</v>
      </c>
      <c r="Y38" s="303">
        <f t="shared" si="41"/>
        <v>27.662579050169178</v>
      </c>
      <c r="Z38" s="303">
        <f t="shared" si="41"/>
        <v>26.256007234058885</v>
      </c>
      <c r="AA38" s="303">
        <f t="shared" si="41"/>
        <v>112.52574528882379</v>
      </c>
      <c r="AB38" s="303">
        <f t="shared" si="41"/>
        <v>134.09317980251501</v>
      </c>
      <c r="AC38" s="303">
        <f t="shared" si="41"/>
        <v>62.826874452926624</v>
      </c>
      <c r="AD38" s="303">
        <f t="shared" si="41"/>
        <v>159.41147249250034</v>
      </c>
      <c r="AE38" s="303">
        <f t="shared" si="41"/>
        <v>1.4065718161102974</v>
      </c>
      <c r="AF38" s="303">
        <f t="shared" si="41"/>
        <v>0</v>
      </c>
      <c r="AG38" s="303">
        <f t="shared" si="32"/>
        <v>182.38547882230191</v>
      </c>
      <c r="AH38" s="303">
        <f t="shared" si="32"/>
        <v>112.52574528882379</v>
      </c>
      <c r="AI38" s="303">
        <f t="shared" si="32"/>
        <v>89.082881686985516</v>
      </c>
      <c r="AJ38" s="303">
        <f t="shared" si="32"/>
        <v>48.292299019786881</v>
      </c>
      <c r="AK38" s="1409" t="s">
        <v>1402</v>
      </c>
      <c r="AL38" s="73" t="s">
        <v>1402</v>
      </c>
      <c r="AM38" s="1409" t="s">
        <v>1402</v>
      </c>
      <c r="AN38" s="303">
        <f t="shared" si="33"/>
        <v>15806.116354903446</v>
      </c>
      <c r="AO38" s="303">
        <f t="shared" si="42"/>
        <v>7408.4137554529334</v>
      </c>
      <c r="AP38" s="303">
        <f t="shared" si="42"/>
        <v>121.9028907295591</v>
      </c>
      <c r="AQ38" s="303">
        <f t="shared" si="42"/>
        <v>5570.9621063408504</v>
      </c>
      <c r="AR38" s="303">
        <f t="shared" si="42"/>
        <v>0</v>
      </c>
      <c r="AS38" s="303">
        <f t="shared" si="42"/>
        <v>1713.2044720223421</v>
      </c>
      <c r="AT38" s="303">
        <f t="shared" si="42"/>
        <v>35.164295402757425</v>
      </c>
      <c r="AU38" s="303">
        <f t="shared" si="42"/>
        <v>27.662579050169178</v>
      </c>
      <c r="AV38" s="303">
        <f t="shared" si="42"/>
        <v>26.256007234058885</v>
      </c>
      <c r="AW38" s="303">
        <f t="shared" si="42"/>
        <v>112.52574528882379</v>
      </c>
      <c r="AX38" s="303">
        <f t="shared" si="42"/>
        <v>134.09317980251501</v>
      </c>
      <c r="AY38" s="303">
        <f t="shared" si="42"/>
        <v>62.826874452926624</v>
      </c>
      <c r="AZ38" s="303">
        <f t="shared" si="42"/>
        <v>159.41147249250034</v>
      </c>
      <c r="BA38" s="303">
        <f t="shared" si="42"/>
        <v>1.4065718161102974</v>
      </c>
      <c r="BB38" s="303">
        <f t="shared" si="42"/>
        <v>0</v>
      </c>
      <c r="BC38" s="303">
        <f t="shared" si="34"/>
        <v>182.38547882230191</v>
      </c>
      <c r="BD38" s="303">
        <f t="shared" si="34"/>
        <v>112.52574528882379</v>
      </c>
      <c r="BE38" s="303">
        <f t="shared" si="34"/>
        <v>89.082881686985516</v>
      </c>
      <c r="BF38" s="303">
        <f t="shared" si="34"/>
        <v>48.292299019786881</v>
      </c>
    </row>
    <row r="39" spans="2:58" s="1745" customFormat="1" ht="14.25" x14ac:dyDescent="0.2">
      <c r="B39" s="2042" t="s">
        <v>12</v>
      </c>
      <c r="C39" s="2043" t="s">
        <v>59</v>
      </c>
      <c r="D39" s="2037" t="s">
        <v>102</v>
      </c>
      <c r="E39" s="2036" t="s">
        <v>25</v>
      </c>
      <c r="F39" s="2020" t="s">
        <v>26</v>
      </c>
      <c r="G39" s="2043">
        <v>17.079999999999998</v>
      </c>
      <c r="H39" s="2044">
        <v>7044.0146168264218</v>
      </c>
      <c r="I39" s="2044">
        <v>7044.0146168264218</v>
      </c>
      <c r="J39" s="2044">
        <v>7044.0146168264218</v>
      </c>
      <c r="K39" s="2045">
        <v>12.04</v>
      </c>
      <c r="L39" s="1799"/>
      <c r="M39" s="303"/>
      <c r="N39" s="303"/>
      <c r="R39" s="303">
        <f t="shared" si="31"/>
        <v>84809.935986590106</v>
      </c>
      <c r="S39" s="303">
        <f t="shared" si="41"/>
        <v>39750.883914455088</v>
      </c>
      <c r="T39" s="303">
        <f t="shared" si="41"/>
        <v>654.0870715624535</v>
      </c>
      <c r="U39" s="303">
        <f t="shared" si="41"/>
        <v>29891.779170404119</v>
      </c>
      <c r="V39" s="303">
        <f t="shared" si="41"/>
        <v>0</v>
      </c>
      <c r="W39" s="303">
        <f t="shared" si="41"/>
        <v>9192.43907495848</v>
      </c>
      <c r="X39" s="303">
        <f t="shared" si="41"/>
        <v>188.67896295070767</v>
      </c>
      <c r="Y39" s="303">
        <f t="shared" si="41"/>
        <v>148.42745085455672</v>
      </c>
      <c r="Z39" s="303">
        <f t="shared" si="41"/>
        <v>140.88029233652844</v>
      </c>
      <c r="AA39" s="303">
        <f t="shared" si="41"/>
        <v>603.77268144226468</v>
      </c>
      <c r="AB39" s="303">
        <f t="shared" si="41"/>
        <v>719.49577871869872</v>
      </c>
      <c r="AC39" s="303">
        <f t="shared" si="41"/>
        <v>337.10641380526448</v>
      </c>
      <c r="AD39" s="303">
        <f t="shared" si="41"/>
        <v>855.34463204320821</v>
      </c>
      <c r="AE39" s="303">
        <f t="shared" si="41"/>
        <v>7.5471585180283087</v>
      </c>
      <c r="AF39" s="303">
        <f t="shared" si="41"/>
        <v>0</v>
      </c>
      <c r="AG39" s="303">
        <f t="shared" si="32"/>
        <v>978.61488783767084</v>
      </c>
      <c r="AH39" s="303">
        <f t="shared" si="32"/>
        <v>603.77268144226468</v>
      </c>
      <c r="AI39" s="303">
        <f t="shared" si="32"/>
        <v>477.98670614179298</v>
      </c>
      <c r="AJ39" s="303">
        <f t="shared" si="32"/>
        <v>259.11910911897195</v>
      </c>
      <c r="AK39" s="1409" t="s">
        <v>1402</v>
      </c>
      <c r="AL39" s="73" t="s">
        <v>1402</v>
      </c>
      <c r="AM39" s="1409" t="s">
        <v>1402</v>
      </c>
      <c r="AN39" s="303">
        <f t="shared" si="33"/>
        <v>84809.935986590106</v>
      </c>
      <c r="AO39" s="303">
        <f t="shared" si="42"/>
        <v>39750.883914455088</v>
      </c>
      <c r="AP39" s="303">
        <f t="shared" si="42"/>
        <v>654.0870715624535</v>
      </c>
      <c r="AQ39" s="303">
        <f t="shared" si="42"/>
        <v>29891.779170404119</v>
      </c>
      <c r="AR39" s="303">
        <f t="shared" si="42"/>
        <v>0</v>
      </c>
      <c r="AS39" s="303">
        <f t="shared" si="42"/>
        <v>9192.43907495848</v>
      </c>
      <c r="AT39" s="303">
        <f t="shared" si="42"/>
        <v>188.67896295070767</v>
      </c>
      <c r="AU39" s="303">
        <f t="shared" si="42"/>
        <v>148.42745085455672</v>
      </c>
      <c r="AV39" s="303">
        <f t="shared" si="42"/>
        <v>140.88029233652844</v>
      </c>
      <c r="AW39" s="303">
        <f t="shared" si="42"/>
        <v>603.77268144226468</v>
      </c>
      <c r="AX39" s="303">
        <f t="shared" si="42"/>
        <v>719.49577871869872</v>
      </c>
      <c r="AY39" s="303">
        <f t="shared" si="42"/>
        <v>337.10641380526448</v>
      </c>
      <c r="AZ39" s="303">
        <f t="shared" si="42"/>
        <v>855.34463204320821</v>
      </c>
      <c r="BA39" s="303">
        <f t="shared" si="42"/>
        <v>7.5471585180283087</v>
      </c>
      <c r="BB39" s="303">
        <f t="shared" si="42"/>
        <v>0</v>
      </c>
      <c r="BC39" s="303">
        <f t="shared" si="34"/>
        <v>978.61488783767084</v>
      </c>
      <c r="BD39" s="303">
        <f t="shared" si="34"/>
        <v>603.77268144226468</v>
      </c>
      <c r="BE39" s="303">
        <f t="shared" si="34"/>
        <v>477.98670614179298</v>
      </c>
      <c r="BF39" s="303">
        <f t="shared" si="34"/>
        <v>259.11910911897195</v>
      </c>
    </row>
    <row r="40" spans="2:58" s="1745" customFormat="1" ht="14.25" x14ac:dyDescent="0.2">
      <c r="B40" s="2042" t="s">
        <v>12</v>
      </c>
      <c r="C40" s="2043" t="s">
        <v>59</v>
      </c>
      <c r="D40" s="2037" t="s">
        <v>103</v>
      </c>
      <c r="E40" s="2036" t="s">
        <v>25</v>
      </c>
      <c r="F40" s="2020" t="s">
        <v>26</v>
      </c>
      <c r="G40" s="2043">
        <v>17.41</v>
      </c>
      <c r="H40" s="2044">
        <v>1018.2324824717638</v>
      </c>
      <c r="I40" s="2044">
        <v>1018.2324824717638</v>
      </c>
      <c r="J40" s="2044">
        <v>1018.2324824717638</v>
      </c>
      <c r="K40" s="2045">
        <v>12.04</v>
      </c>
      <c r="L40" s="1799"/>
      <c r="M40" s="303"/>
      <c r="N40" s="303"/>
      <c r="R40" s="303">
        <f t="shared" si="31"/>
        <v>12259.519088960034</v>
      </c>
      <c r="S40" s="303">
        <f t="shared" si="41"/>
        <v>5746.1040912629769</v>
      </c>
      <c r="T40" s="303">
        <f t="shared" si="41"/>
        <v>94.550159086663783</v>
      </c>
      <c r="U40" s="303">
        <f t="shared" si="41"/>
        <v>4320.9422702605343</v>
      </c>
      <c r="V40" s="303">
        <f t="shared" si="41"/>
        <v>0</v>
      </c>
      <c r="W40" s="303">
        <f t="shared" si="41"/>
        <v>1328.7933896256516</v>
      </c>
      <c r="X40" s="303">
        <f t="shared" si="41"/>
        <v>27.274084351922237</v>
      </c>
      <c r="Y40" s="303">
        <f t="shared" si="41"/>
        <v>21.455613023512161</v>
      </c>
      <c r="Z40" s="303">
        <f t="shared" si="41"/>
        <v>20.364649649435275</v>
      </c>
      <c r="AA40" s="303">
        <f t="shared" si="41"/>
        <v>87.277069926151185</v>
      </c>
      <c r="AB40" s="303">
        <f t="shared" si="41"/>
        <v>104.00517499533015</v>
      </c>
      <c r="AC40" s="303">
        <f t="shared" si="41"/>
        <v>48.729697375434412</v>
      </c>
      <c r="AD40" s="303">
        <f t="shared" si="41"/>
        <v>123.64251572871416</v>
      </c>
      <c r="AE40" s="303">
        <f t="shared" si="41"/>
        <v>1.0909633740768898</v>
      </c>
      <c r="AF40" s="303">
        <f t="shared" si="41"/>
        <v>0</v>
      </c>
      <c r="AG40" s="303">
        <f t="shared" si="32"/>
        <v>141.46158417197006</v>
      </c>
      <c r="AH40" s="303">
        <f t="shared" si="32"/>
        <v>87.277069926151185</v>
      </c>
      <c r="AI40" s="303">
        <f t="shared" si="32"/>
        <v>69.094347024869691</v>
      </c>
      <c r="AJ40" s="303">
        <f t="shared" si="32"/>
        <v>37.45640917663988</v>
      </c>
      <c r="AK40" s="1409" t="s">
        <v>1402</v>
      </c>
      <c r="AL40" s="73" t="s">
        <v>1402</v>
      </c>
      <c r="AM40" s="1409" t="s">
        <v>1402</v>
      </c>
      <c r="AN40" s="303">
        <f t="shared" si="33"/>
        <v>12259.519088960034</v>
      </c>
      <c r="AO40" s="303">
        <f t="shared" si="42"/>
        <v>5746.1040912629769</v>
      </c>
      <c r="AP40" s="303">
        <f t="shared" si="42"/>
        <v>94.550159086663783</v>
      </c>
      <c r="AQ40" s="303">
        <f t="shared" si="42"/>
        <v>4320.9422702605343</v>
      </c>
      <c r="AR40" s="303">
        <f t="shared" si="42"/>
        <v>0</v>
      </c>
      <c r="AS40" s="303">
        <f t="shared" si="42"/>
        <v>1328.7933896256516</v>
      </c>
      <c r="AT40" s="303">
        <f t="shared" si="42"/>
        <v>27.274084351922237</v>
      </c>
      <c r="AU40" s="303">
        <f t="shared" si="42"/>
        <v>21.455613023512161</v>
      </c>
      <c r="AV40" s="303">
        <f t="shared" si="42"/>
        <v>20.364649649435275</v>
      </c>
      <c r="AW40" s="303">
        <f t="shared" si="42"/>
        <v>87.277069926151185</v>
      </c>
      <c r="AX40" s="303">
        <f t="shared" si="42"/>
        <v>104.00517499533015</v>
      </c>
      <c r="AY40" s="303">
        <f t="shared" si="42"/>
        <v>48.729697375434412</v>
      </c>
      <c r="AZ40" s="303">
        <f t="shared" si="42"/>
        <v>123.64251572871416</v>
      </c>
      <c r="BA40" s="303">
        <f t="shared" si="42"/>
        <v>1.0909633740768898</v>
      </c>
      <c r="BB40" s="303">
        <f t="shared" si="42"/>
        <v>0</v>
      </c>
      <c r="BC40" s="303">
        <f t="shared" si="34"/>
        <v>141.46158417197006</v>
      </c>
      <c r="BD40" s="303">
        <f t="shared" si="34"/>
        <v>87.277069926151185</v>
      </c>
      <c r="BE40" s="303">
        <f t="shared" si="34"/>
        <v>69.094347024869691</v>
      </c>
      <c r="BF40" s="303">
        <f t="shared" si="34"/>
        <v>37.45640917663988</v>
      </c>
    </row>
    <row r="41" spans="2:58" s="1745" customFormat="1" ht="14.25" x14ac:dyDescent="0.2">
      <c r="B41" s="2042" t="s">
        <v>12</v>
      </c>
      <c r="C41" s="2043" t="s">
        <v>59</v>
      </c>
      <c r="D41" s="2037" t="s">
        <v>60</v>
      </c>
      <c r="E41" s="2036" t="s">
        <v>25</v>
      </c>
      <c r="F41" s="2020" t="s">
        <v>26</v>
      </c>
      <c r="G41" s="2043">
        <v>17.010000000000002</v>
      </c>
      <c r="H41" s="2044">
        <v>1727.8528035503489</v>
      </c>
      <c r="I41" s="2044">
        <v>1727.8528035503489</v>
      </c>
      <c r="J41" s="2044">
        <v>1727.8528035503489</v>
      </c>
      <c r="K41" s="2045">
        <v>12.04</v>
      </c>
      <c r="L41" s="1799"/>
      <c r="M41" s="303"/>
      <c r="N41" s="303"/>
      <c r="R41" s="303">
        <f t="shared" si="31"/>
        <v>20803.347754746199</v>
      </c>
      <c r="S41" s="303">
        <f t="shared" si="41"/>
        <v>9750.643624606806</v>
      </c>
      <c r="T41" s="303">
        <f t="shared" si="41"/>
        <v>160.44347461538956</v>
      </c>
      <c r="U41" s="303">
        <f t="shared" si="41"/>
        <v>7332.266789923302</v>
      </c>
      <c r="V41" s="303">
        <f t="shared" si="41"/>
        <v>0</v>
      </c>
      <c r="W41" s="303">
        <f t="shared" si="41"/>
        <v>2254.847908633205</v>
      </c>
      <c r="X41" s="303">
        <f t="shared" si="41"/>
        <v>46.281771523670052</v>
      </c>
      <c r="Y41" s="303">
        <f t="shared" si="41"/>
        <v>36.408326931953773</v>
      </c>
      <c r="Z41" s="303">
        <f t="shared" si="41"/>
        <v>34.557056071006983</v>
      </c>
      <c r="AA41" s="303">
        <f t="shared" si="41"/>
        <v>148.1016688757442</v>
      </c>
      <c r="AB41" s="303">
        <f t="shared" si="41"/>
        <v>176.48782207692847</v>
      </c>
      <c r="AC41" s="303">
        <f t="shared" si="41"/>
        <v>82.690098455623854</v>
      </c>
      <c r="AD41" s="303">
        <f t="shared" si="41"/>
        <v>209.81069757397091</v>
      </c>
      <c r="AE41" s="303">
        <f t="shared" si="41"/>
        <v>1.8512708609468025</v>
      </c>
      <c r="AF41" s="303">
        <f t="shared" si="41"/>
        <v>0</v>
      </c>
      <c r="AG41" s="303">
        <f t="shared" si="32"/>
        <v>240.04812163610208</v>
      </c>
      <c r="AH41" s="303">
        <f t="shared" si="32"/>
        <v>148.1016688757442</v>
      </c>
      <c r="AI41" s="303">
        <f t="shared" si="32"/>
        <v>117.24715452663084</v>
      </c>
      <c r="AJ41" s="303">
        <f t="shared" si="32"/>
        <v>63.560299559173551</v>
      </c>
      <c r="AK41" s="1409" t="s">
        <v>1402</v>
      </c>
      <c r="AL41" s="73" t="s">
        <v>1402</v>
      </c>
      <c r="AM41" s="1409" t="s">
        <v>1402</v>
      </c>
      <c r="AN41" s="303">
        <f t="shared" si="33"/>
        <v>20803.347754746199</v>
      </c>
      <c r="AO41" s="303">
        <f t="shared" si="42"/>
        <v>9750.643624606806</v>
      </c>
      <c r="AP41" s="303">
        <f t="shared" si="42"/>
        <v>160.44347461538956</v>
      </c>
      <c r="AQ41" s="303">
        <f t="shared" si="42"/>
        <v>7332.266789923302</v>
      </c>
      <c r="AR41" s="303">
        <f t="shared" si="42"/>
        <v>0</v>
      </c>
      <c r="AS41" s="303">
        <f t="shared" si="42"/>
        <v>2254.847908633205</v>
      </c>
      <c r="AT41" s="303">
        <f t="shared" si="42"/>
        <v>46.281771523670052</v>
      </c>
      <c r="AU41" s="303">
        <f t="shared" si="42"/>
        <v>36.408326931953773</v>
      </c>
      <c r="AV41" s="303">
        <f t="shared" si="42"/>
        <v>34.557056071006983</v>
      </c>
      <c r="AW41" s="303">
        <f t="shared" si="42"/>
        <v>148.1016688757442</v>
      </c>
      <c r="AX41" s="303">
        <f t="shared" si="42"/>
        <v>176.48782207692847</v>
      </c>
      <c r="AY41" s="303">
        <f t="shared" si="42"/>
        <v>82.690098455623854</v>
      </c>
      <c r="AZ41" s="303">
        <f t="shared" si="42"/>
        <v>209.81069757397091</v>
      </c>
      <c r="BA41" s="303">
        <f t="shared" si="42"/>
        <v>1.8512708609468025</v>
      </c>
      <c r="BB41" s="303">
        <f t="shared" si="42"/>
        <v>0</v>
      </c>
      <c r="BC41" s="303">
        <f t="shared" si="34"/>
        <v>240.04812163610208</v>
      </c>
      <c r="BD41" s="303">
        <f t="shared" si="34"/>
        <v>148.1016688757442</v>
      </c>
      <c r="BE41" s="303">
        <f t="shared" si="34"/>
        <v>117.24715452663084</v>
      </c>
      <c r="BF41" s="303">
        <f t="shared" si="34"/>
        <v>63.560299559173551</v>
      </c>
    </row>
    <row r="42" spans="2:58" s="1745" customFormat="1" ht="14.25" x14ac:dyDescent="0.2">
      <c r="B42" s="2042" t="s">
        <v>12</v>
      </c>
      <c r="C42" s="2043" t="s">
        <v>59</v>
      </c>
      <c r="D42" s="2037" t="s">
        <v>210</v>
      </c>
      <c r="E42" s="2036" t="s">
        <v>25</v>
      </c>
      <c r="F42" s="2020" t="s">
        <v>26</v>
      </c>
      <c r="G42" s="2043">
        <v>17.100000000000001</v>
      </c>
      <c r="H42" s="2044">
        <v>492.18557266391224</v>
      </c>
      <c r="I42" s="2044">
        <v>492.18557266391224</v>
      </c>
      <c r="J42" s="2044">
        <v>492.18557266391224</v>
      </c>
      <c r="K42" s="2045">
        <v>12.04</v>
      </c>
      <c r="L42" s="1799"/>
      <c r="M42" s="303"/>
      <c r="N42" s="303"/>
      <c r="R42" s="303">
        <f t="shared" si="31"/>
        <v>5925.9142948735025</v>
      </c>
      <c r="S42" s="303">
        <f t="shared" si="41"/>
        <v>2777.5086548794552</v>
      </c>
      <c r="T42" s="303">
        <f t="shared" si="41"/>
        <v>45.702946033077566</v>
      </c>
      <c r="U42" s="303">
        <f t="shared" si="41"/>
        <v>2088.6246337116445</v>
      </c>
      <c r="V42" s="303">
        <f t="shared" si="41"/>
        <v>0</v>
      </c>
      <c r="W42" s="303">
        <f t="shared" si="41"/>
        <v>642.30217232640541</v>
      </c>
      <c r="X42" s="303">
        <f t="shared" si="41"/>
        <v>13.183542124926218</v>
      </c>
      <c r="Y42" s="303">
        <f t="shared" si="41"/>
        <v>10.371053138275292</v>
      </c>
      <c r="Z42" s="303">
        <f t="shared" si="41"/>
        <v>9.8437114532782442</v>
      </c>
      <c r="AA42" s="303">
        <f t="shared" si="41"/>
        <v>42.187334799763903</v>
      </c>
      <c r="AB42" s="303">
        <f t="shared" si="41"/>
        <v>50.273240636385317</v>
      </c>
      <c r="AC42" s="303">
        <f t="shared" si="41"/>
        <v>23.554595263201517</v>
      </c>
      <c r="AD42" s="303">
        <f t="shared" si="41"/>
        <v>59.765390966332191</v>
      </c>
      <c r="AE42" s="303">
        <f t="shared" si="41"/>
        <v>0.52734168499704881</v>
      </c>
      <c r="AF42" s="303">
        <f t="shared" si="41"/>
        <v>0</v>
      </c>
      <c r="AG42" s="303">
        <f t="shared" si="32"/>
        <v>68.378638487950667</v>
      </c>
      <c r="AH42" s="303">
        <f t="shared" si="32"/>
        <v>42.187334799763903</v>
      </c>
      <c r="AI42" s="303">
        <f t="shared" si="32"/>
        <v>33.398306716479759</v>
      </c>
      <c r="AJ42" s="303">
        <f t="shared" si="32"/>
        <v>18.105397851565343</v>
      </c>
      <c r="AK42" s="1409" t="s">
        <v>1402</v>
      </c>
      <c r="AL42" s="73" t="s">
        <v>1402</v>
      </c>
      <c r="AM42" s="1409" t="s">
        <v>1402</v>
      </c>
      <c r="AN42" s="303">
        <f t="shared" si="33"/>
        <v>5925.9142948735025</v>
      </c>
      <c r="AO42" s="303">
        <f t="shared" si="42"/>
        <v>2777.5086548794552</v>
      </c>
      <c r="AP42" s="303">
        <f t="shared" si="42"/>
        <v>45.702946033077566</v>
      </c>
      <c r="AQ42" s="303">
        <f t="shared" si="42"/>
        <v>2088.6246337116445</v>
      </c>
      <c r="AR42" s="303">
        <f t="shared" si="42"/>
        <v>0</v>
      </c>
      <c r="AS42" s="303">
        <f t="shared" si="42"/>
        <v>642.30217232640541</v>
      </c>
      <c r="AT42" s="303">
        <f t="shared" si="42"/>
        <v>13.183542124926218</v>
      </c>
      <c r="AU42" s="303">
        <f t="shared" si="42"/>
        <v>10.371053138275292</v>
      </c>
      <c r="AV42" s="303">
        <f t="shared" si="42"/>
        <v>9.8437114532782442</v>
      </c>
      <c r="AW42" s="303">
        <f t="shared" si="42"/>
        <v>42.187334799763903</v>
      </c>
      <c r="AX42" s="303">
        <f t="shared" si="42"/>
        <v>50.273240636385317</v>
      </c>
      <c r="AY42" s="303">
        <f t="shared" si="42"/>
        <v>23.554595263201517</v>
      </c>
      <c r="AZ42" s="303">
        <f t="shared" si="42"/>
        <v>59.765390966332191</v>
      </c>
      <c r="BA42" s="303">
        <f t="shared" si="42"/>
        <v>0.52734168499704881</v>
      </c>
      <c r="BB42" s="303">
        <f t="shared" si="42"/>
        <v>0</v>
      </c>
      <c r="BC42" s="303">
        <f t="shared" si="34"/>
        <v>68.378638487950667</v>
      </c>
      <c r="BD42" s="303">
        <f t="shared" si="34"/>
        <v>42.187334799763903</v>
      </c>
      <c r="BE42" s="303">
        <f t="shared" si="34"/>
        <v>33.398306716479759</v>
      </c>
      <c r="BF42" s="303">
        <f t="shared" si="34"/>
        <v>18.105397851565343</v>
      </c>
    </row>
    <row r="43" spans="2:58" s="1745" customFormat="1" ht="14.25" x14ac:dyDescent="0.2">
      <c r="B43" s="2042" t="s">
        <v>12</v>
      </c>
      <c r="C43" s="2043" t="s">
        <v>59</v>
      </c>
      <c r="D43" s="2037" t="s">
        <v>107</v>
      </c>
      <c r="E43" s="2036" t="s">
        <v>25</v>
      </c>
      <c r="F43" s="2020" t="s">
        <v>26</v>
      </c>
      <c r="G43" s="2043">
        <v>17.010000000000002</v>
      </c>
      <c r="H43" s="2044">
        <v>286.30582726868778</v>
      </c>
      <c r="I43" s="2044">
        <v>286.30582726868778</v>
      </c>
      <c r="J43" s="2044">
        <v>286.30582726868778</v>
      </c>
      <c r="K43" s="2045">
        <v>12.04</v>
      </c>
      <c r="L43" s="1799"/>
      <c r="M43" s="303"/>
      <c r="N43" s="303"/>
      <c r="R43" s="303">
        <f t="shared" si="31"/>
        <v>3447.1221603150007</v>
      </c>
      <c r="S43" s="303">
        <f t="shared" si="41"/>
        <v>1615.6851345259051</v>
      </c>
      <c r="T43" s="303">
        <f t="shared" si="41"/>
        <v>26.58554110352101</v>
      </c>
      <c r="U43" s="303">
        <f t="shared" si="41"/>
        <v>1214.9592284309101</v>
      </c>
      <c r="V43" s="303">
        <f t="shared" si="41"/>
        <v>0</v>
      </c>
      <c r="W43" s="303">
        <f t="shared" si="41"/>
        <v>373.62910458563755</v>
      </c>
      <c r="X43" s="303">
        <f t="shared" si="41"/>
        <v>7.6689060875541362</v>
      </c>
      <c r="Y43" s="303">
        <f t="shared" si="41"/>
        <v>6.0328727888759204</v>
      </c>
      <c r="Z43" s="303">
        <f t="shared" si="41"/>
        <v>5.7261165453737561</v>
      </c>
      <c r="AA43" s="303">
        <f t="shared" si="41"/>
        <v>24.540499480173239</v>
      </c>
      <c r="AB43" s="303">
        <f t="shared" si="41"/>
        <v>29.244095213873106</v>
      </c>
      <c r="AC43" s="303">
        <f t="shared" si="41"/>
        <v>13.70177887643006</v>
      </c>
      <c r="AD43" s="303">
        <f t="shared" si="41"/>
        <v>34.765707596912087</v>
      </c>
      <c r="AE43" s="303">
        <f t="shared" si="41"/>
        <v>0.30675624350216552</v>
      </c>
      <c r="AF43" s="303">
        <f t="shared" si="41"/>
        <v>0</v>
      </c>
      <c r="AG43" s="303">
        <f t="shared" si="32"/>
        <v>39.776059574114129</v>
      </c>
      <c r="AH43" s="303">
        <f t="shared" si="32"/>
        <v>24.540499480173239</v>
      </c>
      <c r="AI43" s="303">
        <f t="shared" si="32"/>
        <v>19.427895421803818</v>
      </c>
      <c r="AJ43" s="303">
        <f t="shared" si="32"/>
        <v>10.531964360241016</v>
      </c>
      <c r="AK43" s="1409" t="s">
        <v>1402</v>
      </c>
      <c r="AL43" s="73" t="s">
        <v>1402</v>
      </c>
      <c r="AM43" s="1409" t="s">
        <v>1402</v>
      </c>
      <c r="AN43" s="303">
        <f t="shared" si="33"/>
        <v>3447.1221603150007</v>
      </c>
      <c r="AO43" s="303">
        <f t="shared" si="42"/>
        <v>1615.6851345259051</v>
      </c>
      <c r="AP43" s="303">
        <f t="shared" si="42"/>
        <v>26.58554110352101</v>
      </c>
      <c r="AQ43" s="303">
        <f t="shared" si="42"/>
        <v>1214.9592284309101</v>
      </c>
      <c r="AR43" s="303">
        <f t="shared" si="42"/>
        <v>0</v>
      </c>
      <c r="AS43" s="303">
        <f t="shared" si="42"/>
        <v>373.62910458563755</v>
      </c>
      <c r="AT43" s="303">
        <f t="shared" si="42"/>
        <v>7.6689060875541362</v>
      </c>
      <c r="AU43" s="303">
        <f t="shared" si="42"/>
        <v>6.0328727888759204</v>
      </c>
      <c r="AV43" s="303">
        <f t="shared" si="42"/>
        <v>5.7261165453737561</v>
      </c>
      <c r="AW43" s="303">
        <f t="shared" si="42"/>
        <v>24.540499480173239</v>
      </c>
      <c r="AX43" s="303">
        <f t="shared" si="42"/>
        <v>29.244095213873106</v>
      </c>
      <c r="AY43" s="303">
        <f t="shared" si="42"/>
        <v>13.70177887643006</v>
      </c>
      <c r="AZ43" s="303">
        <f t="shared" si="42"/>
        <v>34.765707596912087</v>
      </c>
      <c r="BA43" s="303">
        <f t="shared" si="42"/>
        <v>0.30675624350216552</v>
      </c>
      <c r="BB43" s="303">
        <f t="shared" si="42"/>
        <v>0</v>
      </c>
      <c r="BC43" s="303">
        <f t="shared" si="34"/>
        <v>39.776059574114129</v>
      </c>
      <c r="BD43" s="303">
        <f t="shared" si="34"/>
        <v>24.540499480173239</v>
      </c>
      <c r="BE43" s="303">
        <f t="shared" si="34"/>
        <v>19.427895421803818</v>
      </c>
      <c r="BF43" s="303">
        <f t="shared" si="34"/>
        <v>10.531964360241016</v>
      </c>
    </row>
    <row r="44" spans="2:58" s="1745" customFormat="1" ht="14.25" x14ac:dyDescent="0.2">
      <c r="B44" s="2042" t="s">
        <v>12</v>
      </c>
      <c r="C44" s="2043" t="s">
        <v>59</v>
      </c>
      <c r="D44" s="2037" t="s">
        <v>106</v>
      </c>
      <c r="E44" s="2036" t="s">
        <v>25</v>
      </c>
      <c r="F44" s="2020" t="s">
        <v>26</v>
      </c>
      <c r="G44" s="2043">
        <v>17.32</v>
      </c>
      <c r="H44" s="2044">
        <v>1211.1053504441193</v>
      </c>
      <c r="I44" s="2044">
        <v>1211.1053504441193</v>
      </c>
      <c r="J44" s="2044">
        <v>1211.1053504441193</v>
      </c>
      <c r="K44" s="2045">
        <v>12.04</v>
      </c>
      <c r="L44" s="1799"/>
      <c r="M44" s="303"/>
      <c r="N44" s="303"/>
      <c r="R44" s="303">
        <f t="shared" si="31"/>
        <v>14581.708419347195</v>
      </c>
      <c r="S44" s="303">
        <f t="shared" si="41"/>
        <v>6834.5270151312579</v>
      </c>
      <c r="T44" s="303">
        <f t="shared" si="41"/>
        <v>112.45978254123965</v>
      </c>
      <c r="U44" s="303">
        <f t="shared" si="41"/>
        <v>5139.4120621346519</v>
      </c>
      <c r="V44" s="303">
        <f t="shared" si="41"/>
        <v>0</v>
      </c>
      <c r="W44" s="303">
        <f t="shared" si="41"/>
        <v>1580.4924823295755</v>
      </c>
      <c r="X44" s="303">
        <f t="shared" si="41"/>
        <v>32.440321886896044</v>
      </c>
      <c r="Y44" s="303">
        <f t="shared" si="41"/>
        <v>25.519719884358224</v>
      </c>
      <c r="Z44" s="303">
        <f t="shared" si="41"/>
        <v>24.222107008882386</v>
      </c>
      <c r="AA44" s="303">
        <f t="shared" si="41"/>
        <v>103.80903003806736</v>
      </c>
      <c r="AB44" s="303">
        <f t="shared" si="41"/>
        <v>123.7057607953636</v>
      </c>
      <c r="AC44" s="303">
        <f t="shared" si="41"/>
        <v>57.960041771254289</v>
      </c>
      <c r="AD44" s="303">
        <f t="shared" si="41"/>
        <v>147.06279255392874</v>
      </c>
      <c r="AE44" s="303">
        <f t="shared" si="41"/>
        <v>1.2976128754758423</v>
      </c>
      <c r="AF44" s="303">
        <f t="shared" si="41"/>
        <v>0</v>
      </c>
      <c r="AG44" s="303">
        <f t="shared" si="32"/>
        <v>168.25713618670088</v>
      </c>
      <c r="AH44" s="303">
        <f t="shared" si="32"/>
        <v>103.80903003806736</v>
      </c>
      <c r="AI44" s="303">
        <f t="shared" si="32"/>
        <v>82.182148780136671</v>
      </c>
      <c r="AJ44" s="303">
        <f t="shared" si="32"/>
        <v>44.551375391337245</v>
      </c>
      <c r="AK44" s="1409" t="s">
        <v>1402</v>
      </c>
      <c r="AL44" s="73" t="s">
        <v>1402</v>
      </c>
      <c r="AM44" s="1409" t="s">
        <v>1402</v>
      </c>
      <c r="AN44" s="303">
        <f t="shared" si="33"/>
        <v>14581.708419347195</v>
      </c>
      <c r="AO44" s="303">
        <f t="shared" si="42"/>
        <v>6834.5270151312579</v>
      </c>
      <c r="AP44" s="303">
        <f t="shared" si="42"/>
        <v>112.45978254123965</v>
      </c>
      <c r="AQ44" s="303">
        <f t="shared" si="42"/>
        <v>5139.4120621346519</v>
      </c>
      <c r="AR44" s="303">
        <f t="shared" si="42"/>
        <v>0</v>
      </c>
      <c r="AS44" s="303">
        <f t="shared" si="42"/>
        <v>1580.4924823295755</v>
      </c>
      <c r="AT44" s="303">
        <f t="shared" si="42"/>
        <v>32.440321886896044</v>
      </c>
      <c r="AU44" s="303">
        <f t="shared" si="42"/>
        <v>25.519719884358224</v>
      </c>
      <c r="AV44" s="303">
        <f t="shared" si="42"/>
        <v>24.222107008882386</v>
      </c>
      <c r="AW44" s="303">
        <f t="shared" si="42"/>
        <v>103.80903003806736</v>
      </c>
      <c r="AX44" s="303">
        <f t="shared" si="42"/>
        <v>123.7057607953636</v>
      </c>
      <c r="AY44" s="303">
        <f t="shared" si="42"/>
        <v>57.960041771254289</v>
      </c>
      <c r="AZ44" s="303">
        <f t="shared" si="42"/>
        <v>147.06279255392874</v>
      </c>
      <c r="BA44" s="303">
        <f t="shared" si="42"/>
        <v>1.2976128754758423</v>
      </c>
      <c r="BB44" s="303">
        <f t="shared" si="42"/>
        <v>0</v>
      </c>
      <c r="BC44" s="303">
        <f t="shared" si="34"/>
        <v>168.25713618670088</v>
      </c>
      <c r="BD44" s="303">
        <f t="shared" si="34"/>
        <v>103.80903003806736</v>
      </c>
      <c r="BE44" s="303">
        <f t="shared" si="34"/>
        <v>82.182148780136671</v>
      </c>
      <c r="BF44" s="303">
        <f t="shared" si="34"/>
        <v>44.551375391337245</v>
      </c>
    </row>
    <row r="45" spans="2:58" s="1745" customFormat="1" ht="14.25" x14ac:dyDescent="0.2">
      <c r="B45" s="2042" t="s">
        <v>12</v>
      </c>
      <c r="C45" s="2043" t="s">
        <v>59</v>
      </c>
      <c r="D45" s="2037" t="s">
        <v>209</v>
      </c>
      <c r="E45" s="2036" t="s">
        <v>25</v>
      </c>
      <c r="F45" s="2020" t="s">
        <v>26</v>
      </c>
      <c r="G45" s="2043">
        <v>17.41</v>
      </c>
      <c r="H45" s="2044">
        <v>23.254443446271743</v>
      </c>
      <c r="I45" s="2044">
        <v>23.254443446271743</v>
      </c>
      <c r="J45" s="2044">
        <v>23.254443446271743</v>
      </c>
      <c r="K45" s="2045">
        <v>12.04</v>
      </c>
      <c r="L45" s="1799"/>
      <c r="M45" s="303"/>
      <c r="N45" s="303"/>
      <c r="R45" s="303">
        <f t="shared" si="31"/>
        <v>279.98349909311179</v>
      </c>
      <c r="S45" s="303">
        <f t="shared" si="41"/>
        <v>131.22980746233563</v>
      </c>
      <c r="T45" s="303">
        <f t="shared" si="41"/>
        <v>2.1593411771538049</v>
      </c>
      <c r="U45" s="303">
        <f t="shared" si="41"/>
        <v>98.681891795928877</v>
      </c>
      <c r="V45" s="303">
        <f t="shared" si="41"/>
        <v>0</v>
      </c>
      <c r="W45" s="303">
        <f t="shared" si="41"/>
        <v>30.347048697384626</v>
      </c>
      <c r="X45" s="303">
        <f t="shared" si="41"/>
        <v>0.62288687802513598</v>
      </c>
      <c r="Y45" s="303">
        <f t="shared" si="41"/>
        <v>0.49000434404644028</v>
      </c>
      <c r="Z45" s="303">
        <f t="shared" si="41"/>
        <v>0.46508886892543494</v>
      </c>
      <c r="AA45" s="303">
        <f t="shared" si="41"/>
        <v>1.9932380096804354</v>
      </c>
      <c r="AB45" s="303">
        <f t="shared" si="41"/>
        <v>2.3752752948691853</v>
      </c>
      <c r="AC45" s="303">
        <f t="shared" si="41"/>
        <v>1.1128912220715765</v>
      </c>
      <c r="AD45" s="303">
        <f t="shared" si="41"/>
        <v>2.8237538470472829</v>
      </c>
      <c r="AE45" s="303">
        <f t="shared" si="41"/>
        <v>2.4915475121005445E-2</v>
      </c>
      <c r="AF45" s="303">
        <f t="shared" si="41"/>
        <v>0</v>
      </c>
      <c r="AG45" s="303">
        <f t="shared" si="32"/>
        <v>3.2307066073570394</v>
      </c>
      <c r="AH45" s="303">
        <f t="shared" si="32"/>
        <v>1.9932380096804354</v>
      </c>
      <c r="AI45" s="303">
        <f t="shared" si="32"/>
        <v>1.5779800909970114</v>
      </c>
      <c r="AJ45" s="303">
        <f t="shared" si="32"/>
        <v>0.85543131248785353</v>
      </c>
      <c r="AK45" s="1409" t="s">
        <v>1402</v>
      </c>
      <c r="AL45" s="73" t="s">
        <v>1402</v>
      </c>
      <c r="AM45" s="1409" t="s">
        <v>1402</v>
      </c>
      <c r="AN45" s="303">
        <f t="shared" si="33"/>
        <v>279.98349909311179</v>
      </c>
      <c r="AO45" s="303">
        <f t="shared" si="42"/>
        <v>131.22980746233563</v>
      </c>
      <c r="AP45" s="303">
        <f t="shared" si="42"/>
        <v>2.1593411771538049</v>
      </c>
      <c r="AQ45" s="303">
        <f t="shared" si="42"/>
        <v>98.681891795928877</v>
      </c>
      <c r="AR45" s="303">
        <f t="shared" si="42"/>
        <v>0</v>
      </c>
      <c r="AS45" s="303">
        <f t="shared" si="42"/>
        <v>30.347048697384626</v>
      </c>
      <c r="AT45" s="303">
        <f t="shared" si="42"/>
        <v>0.62288687802513598</v>
      </c>
      <c r="AU45" s="303">
        <f t="shared" si="42"/>
        <v>0.49000434404644028</v>
      </c>
      <c r="AV45" s="303">
        <f t="shared" si="42"/>
        <v>0.46508886892543494</v>
      </c>
      <c r="AW45" s="303">
        <f t="shared" si="42"/>
        <v>1.9932380096804354</v>
      </c>
      <c r="AX45" s="303">
        <f t="shared" si="42"/>
        <v>2.3752752948691853</v>
      </c>
      <c r="AY45" s="303">
        <f t="shared" si="42"/>
        <v>1.1128912220715765</v>
      </c>
      <c r="AZ45" s="303">
        <f t="shared" si="42"/>
        <v>2.8237538470472829</v>
      </c>
      <c r="BA45" s="303">
        <f t="shared" si="42"/>
        <v>2.4915475121005445E-2</v>
      </c>
      <c r="BB45" s="303">
        <f t="shared" si="42"/>
        <v>0</v>
      </c>
      <c r="BC45" s="303">
        <f t="shared" si="34"/>
        <v>3.2307066073570394</v>
      </c>
      <c r="BD45" s="303">
        <f t="shared" si="34"/>
        <v>1.9932380096804354</v>
      </c>
      <c r="BE45" s="303">
        <f t="shared" si="34"/>
        <v>1.5779800909970114</v>
      </c>
      <c r="BF45" s="303">
        <f t="shared" si="34"/>
        <v>0.85543131248785353</v>
      </c>
    </row>
    <row r="46" spans="2:58" s="1745" customFormat="1" ht="14.25" x14ac:dyDescent="0.2">
      <c r="B46" s="2042" t="s">
        <v>12</v>
      </c>
      <c r="C46" s="2043" t="s">
        <v>59</v>
      </c>
      <c r="D46" s="2037" t="s">
        <v>207</v>
      </c>
      <c r="E46" s="2036" t="s">
        <v>25</v>
      </c>
      <c r="F46" s="2020" t="s">
        <v>26</v>
      </c>
      <c r="G46" s="2043">
        <v>17.010000000000002</v>
      </c>
      <c r="H46" s="2044">
        <v>2499.6933841130276</v>
      </c>
      <c r="I46" s="2044">
        <v>2499.6933841130276</v>
      </c>
      <c r="J46" s="2044">
        <v>2499.6933841130276</v>
      </c>
      <c r="K46" s="2045">
        <v>12.04</v>
      </c>
      <c r="L46" s="1799"/>
      <c r="M46" s="303"/>
      <c r="N46" s="303"/>
      <c r="R46" s="303">
        <f t="shared" si="31"/>
        <v>30096.308344720852</v>
      </c>
      <c r="S46" s="303">
        <f t="shared" si="41"/>
        <v>14106.305415132121</v>
      </c>
      <c r="T46" s="303">
        <f t="shared" si="41"/>
        <v>232.11438566763832</v>
      </c>
      <c r="U46" s="303">
        <f t="shared" si="41"/>
        <v>10607.627425011069</v>
      </c>
      <c r="V46" s="303">
        <f t="shared" si="41"/>
        <v>0</v>
      </c>
      <c r="W46" s="303">
        <f t="shared" si="41"/>
        <v>3262.0998662675011</v>
      </c>
      <c r="X46" s="303">
        <f t="shared" si="41"/>
        <v>66.956072788741807</v>
      </c>
      <c r="Y46" s="303">
        <f t="shared" si="41"/>
        <v>52.672110593810224</v>
      </c>
      <c r="Z46" s="303">
        <f t="shared" si="41"/>
        <v>49.993867682260557</v>
      </c>
      <c r="AA46" s="303">
        <f t="shared" si="41"/>
        <v>214.2594329239738</v>
      </c>
      <c r="AB46" s="303">
        <f t="shared" si="41"/>
        <v>255.32582423440209</v>
      </c>
      <c r="AC46" s="303">
        <f t="shared" si="41"/>
        <v>119.62818338255207</v>
      </c>
      <c r="AD46" s="303">
        <f t="shared" si="41"/>
        <v>303.53419664229619</v>
      </c>
      <c r="AE46" s="303">
        <f t="shared" si="41"/>
        <v>2.6782429115496726</v>
      </c>
      <c r="AF46" s="303">
        <f t="shared" si="41"/>
        <v>0</v>
      </c>
      <c r="AG46" s="303">
        <f t="shared" si="32"/>
        <v>347.27883086427425</v>
      </c>
      <c r="AH46" s="303">
        <f t="shared" si="32"/>
        <v>214.2594329239738</v>
      </c>
      <c r="AI46" s="303">
        <f t="shared" si="32"/>
        <v>169.62205106481264</v>
      </c>
      <c r="AJ46" s="303">
        <f t="shared" si="32"/>
        <v>91.953006629872107</v>
      </c>
      <c r="AK46" s="1409" t="s">
        <v>1402</v>
      </c>
      <c r="AL46" s="73" t="s">
        <v>1402</v>
      </c>
      <c r="AM46" s="1409" t="s">
        <v>1402</v>
      </c>
      <c r="AN46" s="303">
        <f t="shared" si="33"/>
        <v>30096.308344720852</v>
      </c>
      <c r="AO46" s="303">
        <f t="shared" si="42"/>
        <v>14106.305415132121</v>
      </c>
      <c r="AP46" s="303">
        <f t="shared" si="42"/>
        <v>232.11438566763832</v>
      </c>
      <c r="AQ46" s="303">
        <f t="shared" si="42"/>
        <v>10607.627425011069</v>
      </c>
      <c r="AR46" s="303">
        <f t="shared" si="42"/>
        <v>0</v>
      </c>
      <c r="AS46" s="303">
        <f t="shared" si="42"/>
        <v>3262.0998662675011</v>
      </c>
      <c r="AT46" s="303">
        <f t="shared" si="42"/>
        <v>66.956072788741807</v>
      </c>
      <c r="AU46" s="303">
        <f t="shared" si="42"/>
        <v>52.672110593810224</v>
      </c>
      <c r="AV46" s="303">
        <f t="shared" si="42"/>
        <v>49.993867682260557</v>
      </c>
      <c r="AW46" s="303">
        <f t="shared" si="42"/>
        <v>214.2594329239738</v>
      </c>
      <c r="AX46" s="303">
        <f t="shared" si="42"/>
        <v>255.32582423440209</v>
      </c>
      <c r="AY46" s="303">
        <f t="shared" si="42"/>
        <v>119.62818338255207</v>
      </c>
      <c r="AZ46" s="303">
        <f t="shared" si="42"/>
        <v>303.53419664229619</v>
      </c>
      <c r="BA46" s="303">
        <f t="shared" si="42"/>
        <v>2.6782429115496726</v>
      </c>
      <c r="BB46" s="303">
        <f t="shared" si="42"/>
        <v>0</v>
      </c>
      <c r="BC46" s="303">
        <f t="shared" si="34"/>
        <v>347.27883086427425</v>
      </c>
      <c r="BD46" s="303">
        <f t="shared" si="34"/>
        <v>214.2594329239738</v>
      </c>
      <c r="BE46" s="303">
        <f t="shared" si="34"/>
        <v>169.62205106481264</v>
      </c>
      <c r="BF46" s="303">
        <f t="shared" si="34"/>
        <v>91.953006629872107</v>
      </c>
    </row>
    <row r="47" spans="2:58" s="1745" customFormat="1" ht="14.25" x14ac:dyDescent="0.2">
      <c r="B47" s="2042" t="s">
        <v>12</v>
      </c>
      <c r="C47" s="2043" t="s">
        <v>59</v>
      </c>
      <c r="D47" s="2037" t="s">
        <v>105</v>
      </c>
      <c r="E47" s="2036" t="s">
        <v>25</v>
      </c>
      <c r="F47" s="2020" t="s">
        <v>26</v>
      </c>
      <c r="G47" s="2043">
        <v>17.41</v>
      </c>
      <c r="H47" s="2044">
        <v>18.955135051232091</v>
      </c>
      <c r="I47" s="2044">
        <v>18.955135051232091</v>
      </c>
      <c r="J47" s="2044">
        <v>18.955135051232091</v>
      </c>
      <c r="K47" s="2045">
        <v>12.04</v>
      </c>
      <c r="L47" s="1799"/>
      <c r="M47" s="303"/>
      <c r="N47" s="303"/>
      <c r="R47" s="303">
        <f t="shared" si="31"/>
        <v>228.21982601683436</v>
      </c>
      <c r="S47" s="303">
        <f t="shared" si="41"/>
        <v>106.96788890875649</v>
      </c>
      <c r="T47" s="303">
        <f t="shared" si="41"/>
        <v>1.7601196833286943</v>
      </c>
      <c r="U47" s="303">
        <f t="shared" si="41"/>
        <v>80.437469528121326</v>
      </c>
      <c r="V47" s="303">
        <f t="shared" si="41"/>
        <v>0</v>
      </c>
      <c r="W47" s="303">
        <f t="shared" si="41"/>
        <v>24.736451241857878</v>
      </c>
      <c r="X47" s="303">
        <f t="shared" si="41"/>
        <v>0.50772683172943089</v>
      </c>
      <c r="Y47" s="303">
        <f t="shared" si="41"/>
        <v>0.39941177429381902</v>
      </c>
      <c r="Z47" s="303">
        <f t="shared" si="41"/>
        <v>0.37910270102464183</v>
      </c>
      <c r="AA47" s="303">
        <f t="shared" si="41"/>
        <v>1.6247258615341793</v>
      </c>
      <c r="AB47" s="303">
        <f t="shared" si="41"/>
        <v>1.9361316516615634</v>
      </c>
      <c r="AC47" s="303">
        <f t="shared" si="41"/>
        <v>0.90713860602325025</v>
      </c>
      <c r="AD47" s="303">
        <f t="shared" si="41"/>
        <v>2.301694970506754</v>
      </c>
      <c r="AE47" s="303">
        <f t="shared" si="41"/>
        <v>2.0309073269177243E-2</v>
      </c>
      <c r="AF47" s="303">
        <f t="shared" si="41"/>
        <v>0</v>
      </c>
      <c r="AG47" s="303">
        <f t="shared" si="32"/>
        <v>2.6334098339033161</v>
      </c>
      <c r="AH47" s="303">
        <f t="shared" si="32"/>
        <v>1.6247258615341793</v>
      </c>
      <c r="AI47" s="303">
        <f t="shared" si="32"/>
        <v>1.2862413070478922</v>
      </c>
      <c r="AJ47" s="303">
        <f t="shared" si="32"/>
        <v>0.69727818224175198</v>
      </c>
      <c r="AK47" s="1409" t="s">
        <v>1402</v>
      </c>
      <c r="AL47" s="73" t="s">
        <v>1402</v>
      </c>
      <c r="AM47" s="1409" t="s">
        <v>1402</v>
      </c>
      <c r="AN47" s="303">
        <f t="shared" si="33"/>
        <v>228.21982601683436</v>
      </c>
      <c r="AO47" s="303">
        <f t="shared" si="42"/>
        <v>106.96788890875649</v>
      </c>
      <c r="AP47" s="303">
        <f t="shared" si="42"/>
        <v>1.7601196833286943</v>
      </c>
      <c r="AQ47" s="303">
        <f t="shared" si="42"/>
        <v>80.437469528121326</v>
      </c>
      <c r="AR47" s="303">
        <f t="shared" si="42"/>
        <v>0</v>
      </c>
      <c r="AS47" s="303">
        <f t="shared" si="42"/>
        <v>24.736451241857878</v>
      </c>
      <c r="AT47" s="303">
        <f t="shared" si="42"/>
        <v>0.50772683172943089</v>
      </c>
      <c r="AU47" s="303">
        <f t="shared" si="42"/>
        <v>0.39941177429381902</v>
      </c>
      <c r="AV47" s="303">
        <f t="shared" si="42"/>
        <v>0.37910270102464183</v>
      </c>
      <c r="AW47" s="303">
        <f t="shared" si="42"/>
        <v>1.6247258615341793</v>
      </c>
      <c r="AX47" s="303">
        <f t="shared" si="42"/>
        <v>1.9361316516615634</v>
      </c>
      <c r="AY47" s="303">
        <f t="shared" si="42"/>
        <v>0.90713860602325025</v>
      </c>
      <c r="AZ47" s="303">
        <f t="shared" si="42"/>
        <v>2.301694970506754</v>
      </c>
      <c r="BA47" s="303">
        <f t="shared" si="42"/>
        <v>2.0309073269177243E-2</v>
      </c>
      <c r="BB47" s="303">
        <f t="shared" si="42"/>
        <v>0</v>
      </c>
      <c r="BC47" s="303">
        <f t="shared" si="34"/>
        <v>2.6334098339033161</v>
      </c>
      <c r="BD47" s="303">
        <f t="shared" si="34"/>
        <v>1.6247258615341793</v>
      </c>
      <c r="BE47" s="303">
        <f t="shared" si="34"/>
        <v>1.2862413070478922</v>
      </c>
      <c r="BF47" s="303">
        <f t="shared" si="34"/>
        <v>0.69727818224175198</v>
      </c>
    </row>
    <row r="48" spans="2:58" s="1745" customFormat="1" ht="14.25" x14ac:dyDescent="0.2">
      <c r="B48" s="2042" t="s">
        <v>12</v>
      </c>
      <c r="C48" s="2043" t="s">
        <v>59</v>
      </c>
      <c r="D48" s="2037" t="s">
        <v>208</v>
      </c>
      <c r="E48" s="2036" t="s">
        <v>25</v>
      </c>
      <c r="F48" s="2020" t="s">
        <v>26</v>
      </c>
      <c r="G48" s="2043">
        <v>17.079999999999998</v>
      </c>
      <c r="H48" s="2044">
        <v>148.38531602524333</v>
      </c>
      <c r="I48" s="2044">
        <v>148.38531602524333</v>
      </c>
      <c r="J48" s="2044">
        <v>148.38531602524333</v>
      </c>
      <c r="K48" s="2045">
        <v>12.04</v>
      </c>
      <c r="L48" s="1799"/>
      <c r="M48" s="303"/>
      <c r="N48" s="303"/>
      <c r="R48" s="303">
        <f t="shared" si="31"/>
        <v>1786.5592049439294</v>
      </c>
      <c r="S48" s="303">
        <f t="shared" si="41"/>
        <v>837.37013518388176</v>
      </c>
      <c r="T48" s="303">
        <f t="shared" si="41"/>
        <v>13.778636488058309</v>
      </c>
      <c r="U48" s="303">
        <f t="shared" si="41"/>
        <v>629.68368750426464</v>
      </c>
      <c r="V48" s="303">
        <f t="shared" si="41"/>
        <v>0</v>
      </c>
      <c r="W48" s="303">
        <f t="shared" si="41"/>
        <v>193.64283741294253</v>
      </c>
      <c r="X48" s="303">
        <f t="shared" si="41"/>
        <v>3.9746066792475885</v>
      </c>
      <c r="Y48" s="303">
        <f t="shared" si="41"/>
        <v>3.1266905876747697</v>
      </c>
      <c r="Z48" s="303">
        <f t="shared" si="41"/>
        <v>2.9677063205048668</v>
      </c>
      <c r="AA48" s="303">
        <f t="shared" si="41"/>
        <v>12.718741373592286</v>
      </c>
      <c r="AB48" s="303">
        <f t="shared" si="41"/>
        <v>15.156500136864139</v>
      </c>
      <c r="AC48" s="303">
        <f t="shared" si="41"/>
        <v>7.1012972669223595</v>
      </c>
      <c r="AD48" s="303">
        <f t="shared" si="41"/>
        <v>18.018216945922401</v>
      </c>
      <c r="AE48" s="303">
        <f t="shared" si="41"/>
        <v>0.15898426716990358</v>
      </c>
      <c r="AF48" s="303">
        <f t="shared" si="41"/>
        <v>0</v>
      </c>
      <c r="AG48" s="303">
        <f t="shared" si="32"/>
        <v>20.614959976364165</v>
      </c>
      <c r="AH48" s="303">
        <f t="shared" si="32"/>
        <v>12.718741373592286</v>
      </c>
      <c r="AI48" s="303">
        <f t="shared" si="32"/>
        <v>10.069003587427227</v>
      </c>
      <c r="AJ48" s="303">
        <f t="shared" si="32"/>
        <v>5.4584598395000228</v>
      </c>
      <c r="AK48" s="1409" t="s">
        <v>1402</v>
      </c>
      <c r="AL48" s="73" t="s">
        <v>1402</v>
      </c>
      <c r="AM48" s="1409" t="s">
        <v>1402</v>
      </c>
      <c r="AN48" s="303">
        <f t="shared" si="33"/>
        <v>1786.5592049439294</v>
      </c>
      <c r="AO48" s="303">
        <f t="shared" si="42"/>
        <v>837.37013518388176</v>
      </c>
      <c r="AP48" s="303">
        <f t="shared" si="42"/>
        <v>13.778636488058309</v>
      </c>
      <c r="AQ48" s="303">
        <f t="shared" si="42"/>
        <v>629.68368750426464</v>
      </c>
      <c r="AR48" s="303">
        <f t="shared" si="42"/>
        <v>0</v>
      </c>
      <c r="AS48" s="303">
        <f t="shared" si="42"/>
        <v>193.64283741294253</v>
      </c>
      <c r="AT48" s="303">
        <f t="shared" si="42"/>
        <v>3.9746066792475885</v>
      </c>
      <c r="AU48" s="303">
        <f t="shared" si="42"/>
        <v>3.1266905876747697</v>
      </c>
      <c r="AV48" s="303">
        <f t="shared" si="42"/>
        <v>2.9677063205048668</v>
      </c>
      <c r="AW48" s="303">
        <f t="shared" si="42"/>
        <v>12.718741373592286</v>
      </c>
      <c r="AX48" s="303">
        <f t="shared" si="42"/>
        <v>15.156500136864139</v>
      </c>
      <c r="AY48" s="303">
        <f t="shared" si="42"/>
        <v>7.1012972669223595</v>
      </c>
      <c r="AZ48" s="303">
        <f t="shared" si="42"/>
        <v>18.018216945922401</v>
      </c>
      <c r="BA48" s="303">
        <f t="shared" si="42"/>
        <v>0.15898426716990358</v>
      </c>
      <c r="BB48" s="303">
        <f t="shared" si="42"/>
        <v>0</v>
      </c>
      <c r="BC48" s="303">
        <f t="shared" si="34"/>
        <v>20.614959976364165</v>
      </c>
      <c r="BD48" s="303">
        <f t="shared" si="34"/>
        <v>12.718741373592286</v>
      </c>
      <c r="BE48" s="303">
        <f t="shared" si="34"/>
        <v>10.069003587427227</v>
      </c>
      <c r="BF48" s="303">
        <f t="shared" si="34"/>
        <v>5.4584598395000228</v>
      </c>
    </row>
    <row r="49" spans="2:58" s="1745" customFormat="1" ht="14.25" x14ac:dyDescent="0.2">
      <c r="B49" s="2042" t="s">
        <v>12</v>
      </c>
      <c r="C49" s="2043" t="s">
        <v>59</v>
      </c>
      <c r="D49" s="2037" t="s">
        <v>104</v>
      </c>
      <c r="E49" s="2036" t="s">
        <v>25</v>
      </c>
      <c r="F49" s="2020" t="s">
        <v>26</v>
      </c>
      <c r="G49" s="2043">
        <v>17.260000000000002</v>
      </c>
      <c r="H49" s="2044">
        <v>183.29722191242499</v>
      </c>
      <c r="I49" s="2044">
        <v>183.29722191242499</v>
      </c>
      <c r="J49" s="2044">
        <v>183.29722191242499</v>
      </c>
      <c r="K49" s="2045">
        <v>12.04</v>
      </c>
      <c r="L49" s="1799"/>
      <c r="M49" s="303"/>
      <c r="N49" s="303"/>
      <c r="R49" s="303">
        <f t="shared" si="31"/>
        <v>2206.8985518255968</v>
      </c>
      <c r="S49" s="303">
        <f t="shared" si="41"/>
        <v>1034.385501227938</v>
      </c>
      <c r="T49" s="303">
        <f t="shared" si="41"/>
        <v>17.020456320439465</v>
      </c>
      <c r="U49" s="303">
        <f t="shared" si="41"/>
        <v>777.83485384408345</v>
      </c>
      <c r="V49" s="303">
        <f t="shared" si="41"/>
        <v>0</v>
      </c>
      <c r="W49" s="303">
        <f t="shared" si="41"/>
        <v>239.2028745957146</v>
      </c>
      <c r="X49" s="303">
        <f t="shared" si="41"/>
        <v>4.9097470155113827</v>
      </c>
      <c r="Y49" s="303">
        <f t="shared" si="41"/>
        <v>3.862334318868955</v>
      </c>
      <c r="Z49" s="303">
        <f t="shared" si="41"/>
        <v>3.6659444382485002</v>
      </c>
      <c r="AA49" s="303">
        <f t="shared" si="41"/>
        <v>15.711190449636428</v>
      </c>
      <c r="AB49" s="303">
        <f t="shared" si="41"/>
        <v>18.722501952483409</v>
      </c>
      <c r="AC49" s="303">
        <f t="shared" si="41"/>
        <v>8.7720813343803403</v>
      </c>
      <c r="AD49" s="303">
        <f t="shared" si="41"/>
        <v>22.257519803651604</v>
      </c>
      <c r="AE49" s="303">
        <f t="shared" si="41"/>
        <v>0.19638988062045537</v>
      </c>
      <c r="AF49" s="303">
        <f t="shared" si="41"/>
        <v>0</v>
      </c>
      <c r="AG49" s="303">
        <f t="shared" si="32"/>
        <v>25.465221187119049</v>
      </c>
      <c r="AH49" s="303">
        <f t="shared" si="32"/>
        <v>15.711190449636428</v>
      </c>
      <c r="AI49" s="303">
        <f t="shared" si="32"/>
        <v>12.438025772628841</v>
      </c>
      <c r="AJ49" s="303">
        <f t="shared" si="32"/>
        <v>6.7427192346356346</v>
      </c>
      <c r="AK49" s="1409" t="s">
        <v>1402</v>
      </c>
      <c r="AL49" s="73" t="s">
        <v>1402</v>
      </c>
      <c r="AM49" s="1409" t="s">
        <v>1402</v>
      </c>
      <c r="AN49" s="303">
        <f t="shared" si="33"/>
        <v>2206.8985518255968</v>
      </c>
      <c r="AO49" s="303">
        <f t="shared" si="42"/>
        <v>1034.385501227938</v>
      </c>
      <c r="AP49" s="303">
        <f t="shared" si="42"/>
        <v>17.020456320439465</v>
      </c>
      <c r="AQ49" s="303">
        <f t="shared" si="42"/>
        <v>777.83485384408345</v>
      </c>
      <c r="AR49" s="303">
        <f t="shared" si="42"/>
        <v>0</v>
      </c>
      <c r="AS49" s="303">
        <f t="shared" si="42"/>
        <v>239.2028745957146</v>
      </c>
      <c r="AT49" s="303">
        <f t="shared" si="42"/>
        <v>4.9097470155113827</v>
      </c>
      <c r="AU49" s="303">
        <f t="shared" si="42"/>
        <v>3.862334318868955</v>
      </c>
      <c r="AV49" s="303">
        <f t="shared" si="42"/>
        <v>3.6659444382485002</v>
      </c>
      <c r="AW49" s="303">
        <f t="shared" si="42"/>
        <v>15.711190449636428</v>
      </c>
      <c r="AX49" s="303">
        <f t="shared" si="42"/>
        <v>18.722501952483409</v>
      </c>
      <c r="AY49" s="303">
        <f t="shared" si="42"/>
        <v>8.7720813343803403</v>
      </c>
      <c r="AZ49" s="303">
        <f t="shared" si="42"/>
        <v>22.257519803651604</v>
      </c>
      <c r="BA49" s="303">
        <f t="shared" si="42"/>
        <v>0.19638988062045537</v>
      </c>
      <c r="BB49" s="303">
        <f t="shared" si="42"/>
        <v>0</v>
      </c>
      <c r="BC49" s="303">
        <f t="shared" si="34"/>
        <v>25.465221187119049</v>
      </c>
      <c r="BD49" s="303">
        <f t="shared" si="34"/>
        <v>15.711190449636428</v>
      </c>
      <c r="BE49" s="303">
        <f t="shared" si="34"/>
        <v>12.438025772628841</v>
      </c>
      <c r="BF49" s="303">
        <f t="shared" si="34"/>
        <v>6.7427192346356346</v>
      </c>
    </row>
    <row r="50" spans="2:58" s="1745" customFormat="1" ht="14.25" x14ac:dyDescent="0.2">
      <c r="B50" s="2042" t="s">
        <v>12</v>
      </c>
      <c r="C50" s="2043" t="s">
        <v>111</v>
      </c>
      <c r="D50" s="2037" t="s">
        <v>112</v>
      </c>
      <c r="E50" s="2036" t="s">
        <v>25</v>
      </c>
      <c r="F50" s="2020" t="s">
        <v>26</v>
      </c>
      <c r="G50" s="2043">
        <v>17.329999999999998</v>
      </c>
      <c r="H50" s="2044">
        <v>3200.8957108094223</v>
      </c>
      <c r="I50" s="2044">
        <v>3200.8957108094223</v>
      </c>
      <c r="J50" s="2044">
        <v>3200.8957108094223</v>
      </c>
      <c r="K50" s="2045">
        <v>12.04</v>
      </c>
      <c r="L50" s="1799"/>
      <c r="M50" s="303"/>
      <c r="N50" s="303"/>
      <c r="R50" s="303">
        <f t="shared" si="31"/>
        <v>38538.784358145444</v>
      </c>
      <c r="S50" s="303">
        <f t="shared" si="41"/>
        <v>18063.340402321312</v>
      </c>
      <c r="T50" s="303">
        <f t="shared" si="41"/>
        <v>297.22603028944638</v>
      </c>
      <c r="U50" s="303">
        <f t="shared" si="41"/>
        <v>13583.229584227698</v>
      </c>
      <c r="V50" s="303">
        <f t="shared" si="41"/>
        <v>0</v>
      </c>
      <c r="W50" s="303">
        <f t="shared" si="41"/>
        <v>4177.1689026062959</v>
      </c>
      <c r="X50" s="303">
        <f t="shared" si="41"/>
        <v>85.738277968109514</v>
      </c>
      <c r="Y50" s="303">
        <f t="shared" si="41"/>
        <v>67.447445334912828</v>
      </c>
      <c r="Z50" s="303">
        <f t="shared" si="41"/>
        <v>64.017914216188458</v>
      </c>
      <c r="AA50" s="303">
        <f t="shared" si="41"/>
        <v>274.36248949795049</v>
      </c>
      <c r="AB50" s="303">
        <f t="shared" si="41"/>
        <v>326.94863331839099</v>
      </c>
      <c r="AC50" s="303">
        <f t="shared" si="41"/>
        <v>153.18572330302237</v>
      </c>
      <c r="AD50" s="303">
        <f t="shared" si="41"/>
        <v>388.68019345542984</v>
      </c>
      <c r="AE50" s="303">
        <f t="shared" si="41"/>
        <v>3.4295311187243813</v>
      </c>
      <c r="AF50" s="303">
        <f t="shared" si="41"/>
        <v>0</v>
      </c>
      <c r="AG50" s="303">
        <f t="shared" si="32"/>
        <v>444.69586839459481</v>
      </c>
      <c r="AH50" s="303">
        <f t="shared" si="32"/>
        <v>274.36248949795049</v>
      </c>
      <c r="AI50" s="303">
        <f t="shared" si="32"/>
        <v>217.20363751921084</v>
      </c>
      <c r="AJ50" s="303">
        <f t="shared" si="32"/>
        <v>117.74723507620376</v>
      </c>
      <c r="AK50" s="1409" t="s">
        <v>1402</v>
      </c>
      <c r="AL50" s="73" t="s">
        <v>1402</v>
      </c>
      <c r="AM50" s="1409" t="s">
        <v>1402</v>
      </c>
      <c r="AN50" s="303">
        <f t="shared" si="33"/>
        <v>38538.784358145444</v>
      </c>
      <c r="AO50" s="303">
        <f t="shared" si="42"/>
        <v>18063.340402321312</v>
      </c>
      <c r="AP50" s="303">
        <f t="shared" si="42"/>
        <v>297.22603028944638</v>
      </c>
      <c r="AQ50" s="303">
        <f t="shared" si="42"/>
        <v>13583.229584227698</v>
      </c>
      <c r="AR50" s="303">
        <f t="shared" si="42"/>
        <v>0</v>
      </c>
      <c r="AS50" s="303">
        <f t="shared" si="42"/>
        <v>4177.1689026062959</v>
      </c>
      <c r="AT50" s="303">
        <f t="shared" si="42"/>
        <v>85.738277968109514</v>
      </c>
      <c r="AU50" s="303">
        <f t="shared" si="42"/>
        <v>67.447445334912828</v>
      </c>
      <c r="AV50" s="303">
        <f t="shared" si="42"/>
        <v>64.017914216188458</v>
      </c>
      <c r="AW50" s="303">
        <f t="shared" si="42"/>
        <v>274.36248949795049</v>
      </c>
      <c r="AX50" s="303">
        <f t="shared" si="42"/>
        <v>326.94863331839099</v>
      </c>
      <c r="AY50" s="303">
        <f t="shared" si="42"/>
        <v>153.18572330302237</v>
      </c>
      <c r="AZ50" s="303">
        <f t="shared" si="42"/>
        <v>388.68019345542984</v>
      </c>
      <c r="BA50" s="303">
        <f t="shared" si="42"/>
        <v>3.4295311187243813</v>
      </c>
      <c r="BB50" s="303">
        <f t="shared" si="42"/>
        <v>0</v>
      </c>
      <c r="BC50" s="303">
        <f t="shared" si="34"/>
        <v>444.69586839459481</v>
      </c>
      <c r="BD50" s="303">
        <f t="shared" si="34"/>
        <v>274.36248949795049</v>
      </c>
      <c r="BE50" s="303">
        <f t="shared" si="34"/>
        <v>217.20363751921084</v>
      </c>
      <c r="BF50" s="303">
        <f t="shared" si="34"/>
        <v>117.74723507620376</v>
      </c>
    </row>
    <row r="51" spans="2:58" s="1745" customFormat="1" ht="14.25" x14ac:dyDescent="0.2">
      <c r="B51" s="2042" t="s">
        <v>12</v>
      </c>
      <c r="C51" s="2043" t="s">
        <v>111</v>
      </c>
      <c r="D51" s="2037" t="s">
        <v>113</v>
      </c>
      <c r="E51" s="2036" t="s">
        <v>25</v>
      </c>
      <c r="F51" s="2020" t="s">
        <v>26</v>
      </c>
      <c r="G51" s="2043">
        <v>17.43</v>
      </c>
      <c r="H51" s="2044">
        <v>344.01539407051422</v>
      </c>
      <c r="I51" s="2044">
        <v>344.01539407051422</v>
      </c>
      <c r="J51" s="2044">
        <v>344.01539407051422</v>
      </c>
      <c r="K51" s="2045">
        <v>12.04</v>
      </c>
      <c r="L51" s="1799"/>
      <c r="M51" s="303"/>
      <c r="N51" s="303"/>
      <c r="R51" s="303">
        <f t="shared" si="31"/>
        <v>4141.945344608991</v>
      </c>
      <c r="S51" s="303">
        <f t="shared" si="41"/>
        <v>1941.3525863243549</v>
      </c>
      <c r="T51" s="303">
        <f t="shared" si="41"/>
        <v>31.944286592262038</v>
      </c>
      <c r="U51" s="303">
        <f t="shared" si="41"/>
        <v>1459.853897266375</v>
      </c>
      <c r="V51" s="303">
        <f t="shared" si="41"/>
        <v>0</v>
      </c>
      <c r="W51" s="303">
        <f t="shared" si="41"/>
        <v>448.94008926202105</v>
      </c>
      <c r="X51" s="303">
        <f t="shared" si="41"/>
        <v>9.214698055460202</v>
      </c>
      <c r="Y51" s="303">
        <f t="shared" si="41"/>
        <v>7.2488958036286917</v>
      </c>
      <c r="Z51" s="303">
        <f t="shared" si="41"/>
        <v>6.8803078814102854</v>
      </c>
      <c r="AA51" s="303">
        <f t="shared" si="41"/>
        <v>29.48703377747265</v>
      </c>
      <c r="AB51" s="303">
        <f t="shared" si="41"/>
        <v>35.138715251488236</v>
      </c>
      <c r="AC51" s="303">
        <f t="shared" si="41"/>
        <v>16.463593859088899</v>
      </c>
      <c r="AD51" s="303">
        <f t="shared" si="41"/>
        <v>41.773297851419585</v>
      </c>
      <c r="AE51" s="303">
        <f t="shared" si="41"/>
        <v>0.36858792221840814</v>
      </c>
      <c r="AF51" s="303">
        <f t="shared" si="41"/>
        <v>0</v>
      </c>
      <c r="AG51" s="303">
        <f t="shared" si="32"/>
        <v>47.793567247653591</v>
      </c>
      <c r="AH51" s="303">
        <f t="shared" si="32"/>
        <v>29.48703377747265</v>
      </c>
      <c r="AI51" s="303">
        <f t="shared" si="32"/>
        <v>23.343901740499184</v>
      </c>
      <c r="AJ51" s="303">
        <f t="shared" si="32"/>
        <v>12.654851996165347</v>
      </c>
      <c r="AK51" s="1409" t="s">
        <v>1402</v>
      </c>
      <c r="AL51" s="73" t="s">
        <v>1402</v>
      </c>
      <c r="AM51" s="1409" t="s">
        <v>1402</v>
      </c>
      <c r="AN51" s="303">
        <f t="shared" si="33"/>
        <v>4141.945344608991</v>
      </c>
      <c r="AO51" s="303">
        <f t="shared" si="42"/>
        <v>1941.3525863243549</v>
      </c>
      <c r="AP51" s="303">
        <f t="shared" si="42"/>
        <v>31.944286592262038</v>
      </c>
      <c r="AQ51" s="303">
        <f t="shared" si="42"/>
        <v>1459.853897266375</v>
      </c>
      <c r="AR51" s="303">
        <f t="shared" si="42"/>
        <v>0</v>
      </c>
      <c r="AS51" s="303">
        <f t="shared" si="42"/>
        <v>448.94008926202105</v>
      </c>
      <c r="AT51" s="303">
        <f t="shared" si="42"/>
        <v>9.214698055460202</v>
      </c>
      <c r="AU51" s="303">
        <f t="shared" si="42"/>
        <v>7.2488958036286917</v>
      </c>
      <c r="AV51" s="303">
        <f t="shared" si="42"/>
        <v>6.8803078814102854</v>
      </c>
      <c r="AW51" s="303">
        <f t="shared" si="42"/>
        <v>29.48703377747265</v>
      </c>
      <c r="AX51" s="303">
        <f t="shared" si="42"/>
        <v>35.138715251488236</v>
      </c>
      <c r="AY51" s="303">
        <f t="shared" si="42"/>
        <v>16.463593859088899</v>
      </c>
      <c r="AZ51" s="303">
        <f t="shared" si="42"/>
        <v>41.773297851419585</v>
      </c>
      <c r="BA51" s="303">
        <f t="shared" si="42"/>
        <v>0.36858792221840814</v>
      </c>
      <c r="BB51" s="303">
        <f t="shared" si="42"/>
        <v>0</v>
      </c>
      <c r="BC51" s="303">
        <f t="shared" si="34"/>
        <v>47.793567247653591</v>
      </c>
      <c r="BD51" s="303">
        <f t="shared" si="34"/>
        <v>29.48703377747265</v>
      </c>
      <c r="BE51" s="303">
        <f t="shared" si="34"/>
        <v>23.343901740499184</v>
      </c>
      <c r="BF51" s="303">
        <f t="shared" si="34"/>
        <v>12.654851996165347</v>
      </c>
    </row>
    <row r="52" spans="2:58" s="1745" customFormat="1" ht="14.25" x14ac:dyDescent="0.2">
      <c r="B52" s="2042" t="s">
        <v>12</v>
      </c>
      <c r="C52" s="2043" t="s">
        <v>111</v>
      </c>
      <c r="D52" s="2037" t="s">
        <v>114</v>
      </c>
      <c r="E52" s="2036" t="s">
        <v>25</v>
      </c>
      <c r="F52" s="2020" t="s">
        <v>26</v>
      </c>
      <c r="G52" s="2043">
        <v>17.43</v>
      </c>
      <c r="H52" s="2044">
        <v>912.37999834205232</v>
      </c>
      <c r="I52" s="2044">
        <v>912.37999834205232</v>
      </c>
      <c r="J52" s="2044">
        <v>912.37999834205232</v>
      </c>
      <c r="K52" s="2045">
        <v>12.04</v>
      </c>
      <c r="L52" s="1799"/>
      <c r="M52" s="303"/>
      <c r="N52" s="303"/>
      <c r="R52" s="303">
        <f t="shared" si="31"/>
        <v>10985.055180038309</v>
      </c>
      <c r="S52" s="303">
        <f t="shared" si="41"/>
        <v>5148.7558406438447</v>
      </c>
      <c r="T52" s="303">
        <f t="shared" si="41"/>
        <v>84.720999846047718</v>
      </c>
      <c r="U52" s="303">
        <f t="shared" si="41"/>
        <v>3871.7496929643803</v>
      </c>
      <c r="V52" s="303">
        <f t="shared" si="41"/>
        <v>0</v>
      </c>
      <c r="W52" s="303">
        <f t="shared" si="41"/>
        <v>1190.6558978363782</v>
      </c>
      <c r="X52" s="303">
        <f t="shared" si="41"/>
        <v>24.438749955590684</v>
      </c>
      <c r="Y52" s="303">
        <f t="shared" si="41"/>
        <v>19.225149965064674</v>
      </c>
      <c r="Z52" s="303">
        <f t="shared" si="41"/>
        <v>18.247599966841047</v>
      </c>
      <c r="AA52" s="303">
        <f t="shared" si="41"/>
        <v>78.203999857890196</v>
      </c>
      <c r="AB52" s="303">
        <f t="shared" si="41"/>
        <v>93.193099830652486</v>
      </c>
      <c r="AC52" s="303">
        <f t="shared" si="41"/>
        <v>43.663899920655368</v>
      </c>
      <c r="AD52" s="303">
        <f t="shared" si="41"/>
        <v>110.78899979867778</v>
      </c>
      <c r="AE52" s="303">
        <f t="shared" si="41"/>
        <v>0.97754999822362754</v>
      </c>
      <c r="AF52" s="303">
        <f t="shared" si="41"/>
        <v>0</v>
      </c>
      <c r="AG52" s="303">
        <f t="shared" si="32"/>
        <v>126.75564976966372</v>
      </c>
      <c r="AH52" s="303">
        <f t="shared" si="32"/>
        <v>78.203999857890196</v>
      </c>
      <c r="AI52" s="303">
        <f t="shared" si="32"/>
        <v>61.911499887496419</v>
      </c>
      <c r="AJ52" s="303">
        <f t="shared" si="32"/>
        <v>33.562549939011213</v>
      </c>
      <c r="AK52" s="1409" t="s">
        <v>1402</v>
      </c>
      <c r="AL52" s="73" t="s">
        <v>1402</v>
      </c>
      <c r="AM52" s="1409" t="s">
        <v>1402</v>
      </c>
      <c r="AN52" s="303">
        <f t="shared" si="33"/>
        <v>10985.055180038309</v>
      </c>
      <c r="AO52" s="303">
        <f t="shared" si="42"/>
        <v>5148.7558406438447</v>
      </c>
      <c r="AP52" s="303">
        <f t="shared" si="42"/>
        <v>84.720999846047718</v>
      </c>
      <c r="AQ52" s="303">
        <f t="shared" si="42"/>
        <v>3871.7496929643803</v>
      </c>
      <c r="AR52" s="303">
        <f t="shared" si="42"/>
        <v>0</v>
      </c>
      <c r="AS52" s="303">
        <f t="shared" si="42"/>
        <v>1190.6558978363782</v>
      </c>
      <c r="AT52" s="303">
        <f t="shared" si="42"/>
        <v>24.438749955590684</v>
      </c>
      <c r="AU52" s="303">
        <f t="shared" si="42"/>
        <v>19.225149965064674</v>
      </c>
      <c r="AV52" s="303">
        <f t="shared" si="42"/>
        <v>18.247599966841047</v>
      </c>
      <c r="AW52" s="303">
        <f t="shared" si="42"/>
        <v>78.203999857890196</v>
      </c>
      <c r="AX52" s="303">
        <f t="shared" si="42"/>
        <v>93.193099830652486</v>
      </c>
      <c r="AY52" s="303">
        <f t="shared" si="42"/>
        <v>43.663899920655368</v>
      </c>
      <c r="AZ52" s="303">
        <f t="shared" si="42"/>
        <v>110.78899979867778</v>
      </c>
      <c r="BA52" s="303">
        <f t="shared" si="42"/>
        <v>0.97754999822362754</v>
      </c>
      <c r="BB52" s="303">
        <f t="shared" si="42"/>
        <v>0</v>
      </c>
      <c r="BC52" s="303">
        <f t="shared" si="34"/>
        <v>126.75564976966372</v>
      </c>
      <c r="BD52" s="303">
        <f t="shared" si="34"/>
        <v>78.203999857890196</v>
      </c>
      <c r="BE52" s="303">
        <f t="shared" si="34"/>
        <v>61.911499887496419</v>
      </c>
      <c r="BF52" s="303">
        <f t="shared" si="34"/>
        <v>33.562549939011213</v>
      </c>
    </row>
    <row r="53" spans="2:58" s="1745" customFormat="1" ht="14.25" x14ac:dyDescent="0.2">
      <c r="B53" s="2042" t="s">
        <v>12</v>
      </c>
      <c r="C53" s="2043" t="s">
        <v>111</v>
      </c>
      <c r="D53" s="2037" t="s">
        <v>115</v>
      </c>
      <c r="E53" s="2036" t="s">
        <v>25</v>
      </c>
      <c r="F53" s="2020" t="s">
        <v>26</v>
      </c>
      <c r="G53" s="2043">
        <v>17.43</v>
      </c>
      <c r="H53" s="2044">
        <v>379.58468199095825</v>
      </c>
      <c r="I53" s="2044">
        <v>379.58468199095825</v>
      </c>
      <c r="J53" s="2044">
        <v>379.58468199095825</v>
      </c>
      <c r="K53" s="2045">
        <v>12.04</v>
      </c>
      <c r="L53" s="1799"/>
      <c r="M53" s="303"/>
      <c r="N53" s="303"/>
      <c r="R53" s="303">
        <f t="shared" si="31"/>
        <v>4570.199571171137</v>
      </c>
      <c r="S53" s="303">
        <f t="shared" si="41"/>
        <v>2142.0777000496892</v>
      </c>
      <c r="T53" s="303">
        <f t="shared" si="41"/>
        <v>35.247149042017554</v>
      </c>
      <c r="U53" s="303">
        <f t="shared" si="41"/>
        <v>1610.7947112202021</v>
      </c>
      <c r="V53" s="303">
        <f t="shared" si="41"/>
        <v>0</v>
      </c>
      <c r="W53" s="303">
        <f t="shared" si="41"/>
        <v>495.35800999820049</v>
      </c>
      <c r="X53" s="303">
        <f t="shared" si="41"/>
        <v>10.167446839043523</v>
      </c>
      <c r="Y53" s="303">
        <f t="shared" si="41"/>
        <v>7.9983915133809056</v>
      </c>
      <c r="Z53" s="303">
        <f t="shared" si="41"/>
        <v>7.5916936398191659</v>
      </c>
      <c r="AA53" s="303">
        <f t="shared" si="41"/>
        <v>32.535829884939282</v>
      </c>
      <c r="AB53" s="303">
        <f t="shared" si="41"/>
        <v>38.771863946219305</v>
      </c>
      <c r="AC53" s="303">
        <f t="shared" si="41"/>
        <v>18.165838352424434</v>
      </c>
      <c r="AD53" s="303">
        <f t="shared" si="41"/>
        <v>46.092425670330641</v>
      </c>
      <c r="AE53" s="303">
        <f t="shared" si="41"/>
        <v>0.40669787356174103</v>
      </c>
      <c r="AF53" s="303">
        <f t="shared" si="41"/>
        <v>0</v>
      </c>
      <c r="AG53" s="303">
        <f t="shared" si="32"/>
        <v>52.735157605172425</v>
      </c>
      <c r="AH53" s="303">
        <f t="shared" si="32"/>
        <v>32.535829884939282</v>
      </c>
      <c r="AI53" s="303">
        <f t="shared" si="32"/>
        <v>25.757531992243599</v>
      </c>
      <c r="AJ53" s="303">
        <f t="shared" si="32"/>
        <v>13.963293658953109</v>
      </c>
      <c r="AK53" s="1409" t="s">
        <v>1402</v>
      </c>
      <c r="AL53" s="73" t="s">
        <v>1402</v>
      </c>
      <c r="AM53" s="1409" t="s">
        <v>1402</v>
      </c>
      <c r="AN53" s="303">
        <f t="shared" si="33"/>
        <v>4570.199571171137</v>
      </c>
      <c r="AO53" s="303">
        <f t="shared" si="42"/>
        <v>2142.0777000496892</v>
      </c>
      <c r="AP53" s="303">
        <f t="shared" si="42"/>
        <v>35.247149042017554</v>
      </c>
      <c r="AQ53" s="303">
        <f t="shared" si="42"/>
        <v>1610.7947112202021</v>
      </c>
      <c r="AR53" s="303">
        <f t="shared" si="42"/>
        <v>0</v>
      </c>
      <c r="AS53" s="303">
        <f t="shared" si="42"/>
        <v>495.35800999820049</v>
      </c>
      <c r="AT53" s="303">
        <f t="shared" si="42"/>
        <v>10.167446839043523</v>
      </c>
      <c r="AU53" s="303">
        <f t="shared" si="42"/>
        <v>7.9983915133809056</v>
      </c>
      <c r="AV53" s="303">
        <f t="shared" si="42"/>
        <v>7.5916936398191659</v>
      </c>
      <c r="AW53" s="303">
        <f t="shared" si="42"/>
        <v>32.535829884939282</v>
      </c>
      <c r="AX53" s="303">
        <f t="shared" si="42"/>
        <v>38.771863946219305</v>
      </c>
      <c r="AY53" s="303">
        <f t="shared" si="42"/>
        <v>18.165838352424434</v>
      </c>
      <c r="AZ53" s="303">
        <f t="shared" si="42"/>
        <v>46.092425670330641</v>
      </c>
      <c r="BA53" s="303">
        <f t="shared" si="42"/>
        <v>0.40669787356174103</v>
      </c>
      <c r="BB53" s="303">
        <f t="shared" si="42"/>
        <v>0</v>
      </c>
      <c r="BC53" s="303">
        <f t="shared" si="34"/>
        <v>52.735157605172425</v>
      </c>
      <c r="BD53" s="303">
        <f t="shared" si="34"/>
        <v>32.535829884939282</v>
      </c>
      <c r="BE53" s="303">
        <f t="shared" si="34"/>
        <v>25.757531992243599</v>
      </c>
      <c r="BF53" s="303">
        <f t="shared" si="34"/>
        <v>13.963293658953109</v>
      </c>
    </row>
    <row r="54" spans="2:58" s="1745" customFormat="1" ht="14.25" x14ac:dyDescent="0.2">
      <c r="B54" s="2042" t="s">
        <v>12</v>
      </c>
      <c r="C54" s="2043" t="s">
        <v>111</v>
      </c>
      <c r="D54" s="2037" t="s">
        <v>116</v>
      </c>
      <c r="E54" s="2036" t="s">
        <v>25</v>
      </c>
      <c r="F54" s="2020" t="s">
        <v>26</v>
      </c>
      <c r="G54" s="2043">
        <v>17.43</v>
      </c>
      <c r="H54" s="2044">
        <v>441.22039701690102</v>
      </c>
      <c r="I54" s="2044">
        <v>441.22039701690102</v>
      </c>
      <c r="J54" s="2044">
        <v>441.22039701690102</v>
      </c>
      <c r="K54" s="2045">
        <v>12.04</v>
      </c>
      <c r="L54" s="1799"/>
      <c r="M54" s="303"/>
      <c r="N54" s="303"/>
      <c r="R54" s="303">
        <f t="shared" si="31"/>
        <v>5312.2935800834875</v>
      </c>
      <c r="S54" s="303">
        <f t="shared" si="41"/>
        <v>2489.9012475943036</v>
      </c>
      <c r="T54" s="303">
        <f t="shared" si="41"/>
        <v>40.970465437283664</v>
      </c>
      <c r="U54" s="303">
        <f t="shared" si="41"/>
        <v>1872.3502704838634</v>
      </c>
      <c r="V54" s="303">
        <f t="shared" si="41"/>
        <v>0</v>
      </c>
      <c r="W54" s="303">
        <f t="shared" si="41"/>
        <v>575.79261810705577</v>
      </c>
      <c r="X54" s="303">
        <f t="shared" si="41"/>
        <v>11.818403491524132</v>
      </c>
      <c r="Y54" s="303">
        <f t="shared" si="41"/>
        <v>9.2971440799989846</v>
      </c>
      <c r="Z54" s="303">
        <f t="shared" si="41"/>
        <v>8.8244079403380198</v>
      </c>
      <c r="AA54" s="303">
        <f t="shared" si="41"/>
        <v>37.81889117287723</v>
      </c>
      <c r="AB54" s="303">
        <f t="shared" si="41"/>
        <v>45.067511981012025</v>
      </c>
      <c r="AC54" s="303">
        <f t="shared" si="41"/>
        <v>21.115547571523123</v>
      </c>
      <c r="AD54" s="303">
        <f t="shared" si="41"/>
        <v>53.576762494909403</v>
      </c>
      <c r="AE54" s="303">
        <f t="shared" si="41"/>
        <v>0.47273613966096539</v>
      </c>
      <c r="AF54" s="303">
        <f t="shared" si="41"/>
        <v>0</v>
      </c>
      <c r="AG54" s="303">
        <f t="shared" si="32"/>
        <v>61.298119442705186</v>
      </c>
      <c r="AH54" s="303">
        <f t="shared" si="32"/>
        <v>37.81889117287723</v>
      </c>
      <c r="AI54" s="303">
        <f t="shared" si="32"/>
        <v>29.939955511861143</v>
      </c>
      <c r="AJ54" s="303">
        <f t="shared" si="32"/>
        <v>16.230607461693143</v>
      </c>
      <c r="AK54" s="1409" t="s">
        <v>1402</v>
      </c>
      <c r="AL54" s="73" t="s">
        <v>1402</v>
      </c>
      <c r="AM54" s="1409" t="s">
        <v>1402</v>
      </c>
      <c r="AN54" s="303">
        <f t="shared" si="33"/>
        <v>5312.2935800834875</v>
      </c>
      <c r="AO54" s="303">
        <f t="shared" si="42"/>
        <v>2489.9012475943036</v>
      </c>
      <c r="AP54" s="303">
        <f t="shared" si="42"/>
        <v>40.970465437283664</v>
      </c>
      <c r="AQ54" s="303">
        <f t="shared" si="42"/>
        <v>1872.3502704838634</v>
      </c>
      <c r="AR54" s="303">
        <f t="shared" si="42"/>
        <v>0</v>
      </c>
      <c r="AS54" s="303">
        <f t="shared" si="42"/>
        <v>575.79261810705577</v>
      </c>
      <c r="AT54" s="303">
        <f t="shared" si="42"/>
        <v>11.818403491524132</v>
      </c>
      <c r="AU54" s="303">
        <f t="shared" si="42"/>
        <v>9.2971440799989846</v>
      </c>
      <c r="AV54" s="303">
        <f t="shared" si="42"/>
        <v>8.8244079403380198</v>
      </c>
      <c r="AW54" s="303">
        <f t="shared" si="42"/>
        <v>37.81889117287723</v>
      </c>
      <c r="AX54" s="303">
        <f t="shared" si="42"/>
        <v>45.067511981012025</v>
      </c>
      <c r="AY54" s="303">
        <f t="shared" si="42"/>
        <v>21.115547571523123</v>
      </c>
      <c r="AZ54" s="303">
        <f t="shared" si="42"/>
        <v>53.576762494909403</v>
      </c>
      <c r="BA54" s="303">
        <f t="shared" si="42"/>
        <v>0.47273613966096539</v>
      </c>
      <c r="BB54" s="303">
        <f t="shared" si="42"/>
        <v>0</v>
      </c>
      <c r="BC54" s="303">
        <f t="shared" si="34"/>
        <v>61.298119442705186</v>
      </c>
      <c r="BD54" s="303">
        <f t="shared" si="34"/>
        <v>37.81889117287723</v>
      </c>
      <c r="BE54" s="303">
        <f t="shared" si="34"/>
        <v>29.939955511861143</v>
      </c>
      <c r="BF54" s="303">
        <f t="shared" si="34"/>
        <v>16.230607461693143</v>
      </c>
    </row>
    <row r="55" spans="2:58" s="1745" customFormat="1" ht="14.25" x14ac:dyDescent="0.2">
      <c r="B55" s="2042" t="s">
        <v>12</v>
      </c>
      <c r="C55" s="2043" t="s">
        <v>111</v>
      </c>
      <c r="D55" s="2037" t="s">
        <v>117</v>
      </c>
      <c r="E55" s="2036" t="s">
        <v>25</v>
      </c>
      <c r="F55" s="2020" t="s">
        <v>26</v>
      </c>
      <c r="G55" s="2043">
        <v>17.43</v>
      </c>
      <c r="H55" s="2044">
        <v>85.036050752329757</v>
      </c>
      <c r="I55" s="2044">
        <v>85.036050752329757</v>
      </c>
      <c r="J55" s="2044">
        <v>85.036050752329757</v>
      </c>
      <c r="K55" s="2045">
        <v>12.04</v>
      </c>
      <c r="L55" s="1799"/>
      <c r="M55" s="303"/>
      <c r="N55" s="303"/>
      <c r="R55" s="303">
        <f t="shared" si="31"/>
        <v>1023.8340510580502</v>
      </c>
      <c r="S55" s="303">
        <f t="shared" si="41"/>
        <v>479.87665640627222</v>
      </c>
      <c r="T55" s="303">
        <f t="shared" si="41"/>
        <v>7.8962047127163357</v>
      </c>
      <c r="U55" s="303">
        <f t="shared" si="41"/>
        <v>360.85655537113649</v>
      </c>
      <c r="V55" s="303">
        <f t="shared" si="41"/>
        <v>0</v>
      </c>
      <c r="W55" s="303">
        <f t="shared" si="41"/>
        <v>110.97204623179033</v>
      </c>
      <c r="X55" s="303">
        <f t="shared" si="41"/>
        <v>2.2777513594374041</v>
      </c>
      <c r="Y55" s="303">
        <f t="shared" si="41"/>
        <v>1.7918310694240913</v>
      </c>
      <c r="Z55" s="303">
        <f t="shared" si="41"/>
        <v>1.7007210150465955</v>
      </c>
      <c r="AA55" s="303">
        <f t="shared" si="41"/>
        <v>7.288804350199694</v>
      </c>
      <c r="AB55" s="303">
        <f t="shared" ref="S55:AF73" si="43">+$R55*VLOOKUP($E55,$P$5:$AF$7,AB$1+3,FALSE)</f>
        <v>8.6858251839879674</v>
      </c>
      <c r="AC55" s="303">
        <f t="shared" si="43"/>
        <v>4.0695824288614961</v>
      </c>
      <c r="AD55" s="303">
        <f t="shared" si="43"/>
        <v>10.325806162782898</v>
      </c>
      <c r="AE55" s="303">
        <f t="shared" si="43"/>
        <v>9.1110054377496183E-2</v>
      </c>
      <c r="AF55" s="303">
        <f t="shared" si="43"/>
        <v>0</v>
      </c>
      <c r="AG55" s="303">
        <f t="shared" si="32"/>
        <v>11.813937050948672</v>
      </c>
      <c r="AH55" s="303">
        <f t="shared" si="32"/>
        <v>7.288804350199694</v>
      </c>
      <c r="AI55" s="303">
        <f t="shared" si="32"/>
        <v>5.7703034439080918</v>
      </c>
      <c r="AJ55" s="303">
        <f t="shared" si="32"/>
        <v>3.1281118669607024</v>
      </c>
      <c r="AK55" s="1409" t="s">
        <v>1402</v>
      </c>
      <c r="AL55" s="73" t="s">
        <v>1402</v>
      </c>
      <c r="AM55" s="1409" t="s">
        <v>1402</v>
      </c>
      <c r="AN55" s="303">
        <f t="shared" si="33"/>
        <v>1023.8340510580502</v>
      </c>
      <c r="AO55" s="303">
        <f t="shared" si="42"/>
        <v>479.87665640627222</v>
      </c>
      <c r="AP55" s="303">
        <f t="shared" si="42"/>
        <v>7.8962047127163357</v>
      </c>
      <c r="AQ55" s="303">
        <f t="shared" si="42"/>
        <v>360.85655537113649</v>
      </c>
      <c r="AR55" s="303">
        <f t="shared" si="42"/>
        <v>0</v>
      </c>
      <c r="AS55" s="303">
        <f t="shared" si="42"/>
        <v>110.97204623179033</v>
      </c>
      <c r="AT55" s="303">
        <f t="shared" si="42"/>
        <v>2.2777513594374041</v>
      </c>
      <c r="AU55" s="303">
        <f t="shared" si="42"/>
        <v>1.7918310694240913</v>
      </c>
      <c r="AV55" s="303">
        <f t="shared" si="42"/>
        <v>1.7007210150465955</v>
      </c>
      <c r="AW55" s="303">
        <f t="shared" si="42"/>
        <v>7.288804350199694</v>
      </c>
      <c r="AX55" s="303">
        <f t="shared" ref="AO55:BB73" si="44">+$AN55*VLOOKUP($E55,$AL$5:$BB$7,AX$1+3,FALSE)</f>
        <v>8.6858251839879674</v>
      </c>
      <c r="AY55" s="303">
        <f t="shared" si="44"/>
        <v>4.0695824288614961</v>
      </c>
      <c r="AZ55" s="303">
        <f t="shared" si="44"/>
        <v>10.325806162782898</v>
      </c>
      <c r="BA55" s="303">
        <f t="shared" si="44"/>
        <v>9.1110054377496183E-2</v>
      </c>
      <c r="BB55" s="303">
        <f t="shared" si="44"/>
        <v>0</v>
      </c>
      <c r="BC55" s="303">
        <f t="shared" si="34"/>
        <v>11.813937050948672</v>
      </c>
      <c r="BD55" s="303">
        <f t="shared" si="34"/>
        <v>7.288804350199694</v>
      </c>
      <c r="BE55" s="303">
        <f t="shared" si="34"/>
        <v>5.7703034439080918</v>
      </c>
      <c r="BF55" s="303">
        <f t="shared" si="34"/>
        <v>3.1281118669607024</v>
      </c>
    </row>
    <row r="56" spans="2:58" s="1745" customFormat="1" ht="14.25" x14ac:dyDescent="0.2">
      <c r="B56" s="2042" t="s">
        <v>12</v>
      </c>
      <c r="C56" s="2043" t="s">
        <v>111</v>
      </c>
      <c r="D56" s="2037" t="s">
        <v>118</v>
      </c>
      <c r="E56" s="2036" t="s">
        <v>25</v>
      </c>
      <c r="F56" s="2020" t="s">
        <v>26</v>
      </c>
      <c r="G56" s="2043">
        <v>17.329999999999998</v>
      </c>
      <c r="H56" s="2044">
        <v>106.95108472526599</v>
      </c>
      <c r="I56" s="2044">
        <v>106.95108472526599</v>
      </c>
      <c r="J56" s="2044">
        <v>106.95108472526599</v>
      </c>
      <c r="K56" s="2045">
        <v>12.04</v>
      </c>
      <c r="L56" s="1799"/>
      <c r="M56" s="303"/>
      <c r="N56" s="303"/>
      <c r="R56" s="303">
        <f t="shared" si="31"/>
        <v>1287.6910600922024</v>
      </c>
      <c r="S56" s="303">
        <f t="shared" si="43"/>
        <v>603.54788919425982</v>
      </c>
      <c r="T56" s="303">
        <f t="shared" si="43"/>
        <v>9.9311721530604142</v>
      </c>
      <c r="U56" s="303">
        <f t="shared" si="43"/>
        <v>453.85456739486085</v>
      </c>
      <c r="V56" s="303">
        <f t="shared" si="43"/>
        <v>0</v>
      </c>
      <c r="W56" s="303">
        <f t="shared" si="43"/>
        <v>139.5711655664721</v>
      </c>
      <c r="X56" s="303">
        <f t="shared" si="43"/>
        <v>2.8647611979981957</v>
      </c>
      <c r="Y56" s="303">
        <f t="shared" si="43"/>
        <v>2.2536121424252475</v>
      </c>
      <c r="Z56" s="303">
        <f t="shared" si="43"/>
        <v>2.13902169450532</v>
      </c>
      <c r="AA56" s="303">
        <f t="shared" si="43"/>
        <v>9.1672358335942281</v>
      </c>
      <c r="AB56" s="303">
        <f t="shared" si="43"/>
        <v>10.924289368366454</v>
      </c>
      <c r="AC56" s="303">
        <f t="shared" si="43"/>
        <v>5.1183733404234442</v>
      </c>
      <c r="AD56" s="303">
        <f t="shared" si="43"/>
        <v>12.986917430925155</v>
      </c>
      <c r="AE56" s="303">
        <f t="shared" si="43"/>
        <v>0.11459044791992785</v>
      </c>
      <c r="AF56" s="303">
        <f t="shared" si="43"/>
        <v>0</v>
      </c>
      <c r="AG56" s="303">
        <f t="shared" si="32"/>
        <v>14.858561413617313</v>
      </c>
      <c r="AH56" s="303">
        <f t="shared" si="32"/>
        <v>9.1672358335942281</v>
      </c>
      <c r="AI56" s="303">
        <f t="shared" si="32"/>
        <v>7.2573950349287646</v>
      </c>
      <c r="AJ56" s="303">
        <f t="shared" si="32"/>
        <v>3.9342720452508564</v>
      </c>
      <c r="AK56" s="1409" t="s">
        <v>1402</v>
      </c>
      <c r="AL56" s="73" t="s">
        <v>1402</v>
      </c>
      <c r="AM56" s="1409" t="s">
        <v>1402</v>
      </c>
      <c r="AN56" s="303">
        <f t="shared" si="33"/>
        <v>1287.6910600922024</v>
      </c>
      <c r="AO56" s="303">
        <f t="shared" si="44"/>
        <v>603.54788919425982</v>
      </c>
      <c r="AP56" s="303">
        <f t="shared" si="44"/>
        <v>9.9311721530604142</v>
      </c>
      <c r="AQ56" s="303">
        <f t="shared" si="44"/>
        <v>453.85456739486085</v>
      </c>
      <c r="AR56" s="303">
        <f t="shared" si="44"/>
        <v>0</v>
      </c>
      <c r="AS56" s="303">
        <f t="shared" si="44"/>
        <v>139.5711655664721</v>
      </c>
      <c r="AT56" s="303">
        <f t="shared" si="44"/>
        <v>2.8647611979981957</v>
      </c>
      <c r="AU56" s="303">
        <f t="shared" si="44"/>
        <v>2.2536121424252475</v>
      </c>
      <c r="AV56" s="303">
        <f t="shared" si="44"/>
        <v>2.13902169450532</v>
      </c>
      <c r="AW56" s="303">
        <f t="shared" si="44"/>
        <v>9.1672358335942281</v>
      </c>
      <c r="AX56" s="303">
        <f t="shared" si="44"/>
        <v>10.924289368366454</v>
      </c>
      <c r="AY56" s="303">
        <f t="shared" si="44"/>
        <v>5.1183733404234442</v>
      </c>
      <c r="AZ56" s="303">
        <f t="shared" si="44"/>
        <v>12.986917430925155</v>
      </c>
      <c r="BA56" s="303">
        <f t="shared" si="44"/>
        <v>0.11459044791992785</v>
      </c>
      <c r="BB56" s="303">
        <f t="shared" si="44"/>
        <v>0</v>
      </c>
      <c r="BC56" s="303">
        <f t="shared" si="34"/>
        <v>14.858561413617313</v>
      </c>
      <c r="BD56" s="303">
        <f t="shared" si="34"/>
        <v>9.1672358335942281</v>
      </c>
      <c r="BE56" s="303">
        <f t="shared" si="34"/>
        <v>7.2573950349287646</v>
      </c>
      <c r="BF56" s="303">
        <f t="shared" si="34"/>
        <v>3.9342720452508564</v>
      </c>
    </row>
    <row r="57" spans="2:58" s="1745" customFormat="1" ht="14.25" x14ac:dyDescent="0.2">
      <c r="B57" s="2042" t="s">
        <v>12</v>
      </c>
      <c r="C57" s="2043" t="s">
        <v>111</v>
      </c>
      <c r="D57" s="2037" t="s">
        <v>119</v>
      </c>
      <c r="E57" s="2036" t="s">
        <v>25</v>
      </c>
      <c r="F57" s="2020" t="s">
        <v>26</v>
      </c>
      <c r="G57" s="2043">
        <v>17.43</v>
      </c>
      <c r="H57" s="2044">
        <v>176.40862689848572</v>
      </c>
      <c r="I57" s="2044">
        <v>176.40862689848572</v>
      </c>
      <c r="J57" s="2044">
        <v>176.40862689848572</v>
      </c>
      <c r="K57" s="2045">
        <v>12.04</v>
      </c>
      <c r="L57" s="1799"/>
      <c r="M57" s="303"/>
      <c r="N57" s="303"/>
      <c r="R57" s="303">
        <f t="shared" si="31"/>
        <v>2123.9598678577681</v>
      </c>
      <c r="S57" s="303">
        <f t="shared" si="43"/>
        <v>995.5116834367758</v>
      </c>
      <c r="T57" s="303">
        <f t="shared" si="43"/>
        <v>16.380801069145104</v>
      </c>
      <c r="U57" s="303">
        <f t="shared" si="43"/>
        <v>748.60260885993125</v>
      </c>
      <c r="V57" s="303">
        <f t="shared" si="43"/>
        <v>0</v>
      </c>
      <c r="W57" s="303">
        <f t="shared" si="43"/>
        <v>230.21325810252387</v>
      </c>
      <c r="X57" s="303">
        <f t="shared" si="43"/>
        <v>4.7252310776380098</v>
      </c>
      <c r="Y57" s="303">
        <f t="shared" si="43"/>
        <v>3.7171817810752348</v>
      </c>
      <c r="Z57" s="303">
        <f t="shared" si="43"/>
        <v>3.5281725379697151</v>
      </c>
      <c r="AA57" s="303">
        <f t="shared" si="43"/>
        <v>15.120739448441634</v>
      </c>
      <c r="AB57" s="303">
        <f t="shared" si="43"/>
        <v>18.018881176059615</v>
      </c>
      <c r="AC57" s="303">
        <f t="shared" si="43"/>
        <v>8.4424128587132472</v>
      </c>
      <c r="AD57" s="303">
        <f t="shared" si="43"/>
        <v>21.421047551958981</v>
      </c>
      <c r="AE57" s="303">
        <f t="shared" si="43"/>
        <v>0.18900924310552045</v>
      </c>
      <c r="AF57" s="303">
        <f t="shared" si="43"/>
        <v>0</v>
      </c>
      <c r="AG57" s="303">
        <f t="shared" si="32"/>
        <v>24.508198522682488</v>
      </c>
      <c r="AH57" s="303">
        <f t="shared" si="32"/>
        <v>15.120739448441634</v>
      </c>
      <c r="AI57" s="303">
        <f t="shared" si="32"/>
        <v>11.970585396682964</v>
      </c>
      <c r="AJ57" s="303">
        <f t="shared" si="32"/>
        <v>6.4893173466228689</v>
      </c>
      <c r="AK57" s="1409" t="s">
        <v>1402</v>
      </c>
      <c r="AL57" s="73" t="s">
        <v>1402</v>
      </c>
      <c r="AM57" s="1409" t="s">
        <v>1402</v>
      </c>
      <c r="AN57" s="303">
        <f t="shared" si="33"/>
        <v>2123.9598678577681</v>
      </c>
      <c r="AO57" s="303">
        <f t="shared" si="44"/>
        <v>995.5116834367758</v>
      </c>
      <c r="AP57" s="303">
        <f t="shared" si="44"/>
        <v>16.380801069145104</v>
      </c>
      <c r="AQ57" s="303">
        <f t="shared" si="44"/>
        <v>748.60260885993125</v>
      </c>
      <c r="AR57" s="303">
        <f t="shared" si="44"/>
        <v>0</v>
      </c>
      <c r="AS57" s="303">
        <f t="shared" si="44"/>
        <v>230.21325810252387</v>
      </c>
      <c r="AT57" s="303">
        <f t="shared" si="44"/>
        <v>4.7252310776380098</v>
      </c>
      <c r="AU57" s="303">
        <f t="shared" si="44"/>
        <v>3.7171817810752348</v>
      </c>
      <c r="AV57" s="303">
        <f t="shared" si="44"/>
        <v>3.5281725379697151</v>
      </c>
      <c r="AW57" s="303">
        <f t="shared" si="44"/>
        <v>15.120739448441634</v>
      </c>
      <c r="AX57" s="303">
        <f t="shared" si="44"/>
        <v>18.018881176059615</v>
      </c>
      <c r="AY57" s="303">
        <f t="shared" si="44"/>
        <v>8.4424128587132472</v>
      </c>
      <c r="AZ57" s="303">
        <f t="shared" si="44"/>
        <v>21.421047551958981</v>
      </c>
      <c r="BA57" s="303">
        <f t="shared" si="44"/>
        <v>0.18900924310552045</v>
      </c>
      <c r="BB57" s="303">
        <f t="shared" si="44"/>
        <v>0</v>
      </c>
      <c r="BC57" s="303">
        <f t="shared" si="34"/>
        <v>24.508198522682488</v>
      </c>
      <c r="BD57" s="303">
        <f t="shared" si="34"/>
        <v>15.120739448441634</v>
      </c>
      <c r="BE57" s="303">
        <f t="shared" si="34"/>
        <v>11.970585396682964</v>
      </c>
      <c r="BF57" s="303">
        <f t="shared" si="34"/>
        <v>6.4893173466228689</v>
      </c>
    </row>
    <row r="58" spans="2:58" s="1745" customFormat="1" ht="14.25" x14ac:dyDescent="0.2">
      <c r="B58" s="2042" t="s">
        <v>12</v>
      </c>
      <c r="C58" s="2043" t="s">
        <v>111</v>
      </c>
      <c r="D58" s="2037" t="s">
        <v>120</v>
      </c>
      <c r="E58" s="2036" t="s">
        <v>25</v>
      </c>
      <c r="F58" s="2020" t="s">
        <v>26</v>
      </c>
      <c r="G58" s="2043">
        <v>17.010000000000002</v>
      </c>
      <c r="H58" s="2044">
        <v>244.52879401162693</v>
      </c>
      <c r="I58" s="2044">
        <v>244.52879401162693</v>
      </c>
      <c r="J58" s="2044">
        <v>244.52879401162693</v>
      </c>
      <c r="K58" s="2045">
        <v>12.04</v>
      </c>
      <c r="L58" s="1799"/>
      <c r="M58" s="303"/>
      <c r="N58" s="303"/>
      <c r="R58" s="303">
        <f t="shared" si="31"/>
        <v>2944.1266798999882</v>
      </c>
      <c r="S58" s="303">
        <f t="shared" si="43"/>
        <v>1379.9283836348986</v>
      </c>
      <c r="T58" s="303">
        <f t="shared" si="43"/>
        <v>22.706245158222504</v>
      </c>
      <c r="U58" s="303">
        <f t="shared" si="43"/>
        <v>1037.6754037307683</v>
      </c>
      <c r="V58" s="303">
        <f t="shared" si="43"/>
        <v>0</v>
      </c>
      <c r="W58" s="303">
        <f t="shared" si="43"/>
        <v>319.11007618517317</v>
      </c>
      <c r="X58" s="303">
        <f t="shared" si="43"/>
        <v>6.5498784110257207</v>
      </c>
      <c r="Y58" s="303">
        <f t="shared" si="43"/>
        <v>5.1525710166735674</v>
      </c>
      <c r="Z58" s="303">
        <f t="shared" si="43"/>
        <v>4.8905758802325394</v>
      </c>
      <c r="AA58" s="303">
        <f t="shared" si="43"/>
        <v>20.959610915282308</v>
      </c>
      <c r="AB58" s="303">
        <f t="shared" si="43"/>
        <v>24.97686967404475</v>
      </c>
      <c r="AC58" s="303">
        <f t="shared" si="43"/>
        <v>11.702449427699291</v>
      </c>
      <c r="AD58" s="303">
        <f t="shared" si="43"/>
        <v>29.692782129983271</v>
      </c>
      <c r="AE58" s="303">
        <f t="shared" si="43"/>
        <v>0.2619951364410289</v>
      </c>
      <c r="AF58" s="303">
        <f t="shared" si="43"/>
        <v>0</v>
      </c>
      <c r="AG58" s="303">
        <f t="shared" si="32"/>
        <v>33.972036025186746</v>
      </c>
      <c r="AH58" s="303">
        <f t="shared" si="32"/>
        <v>20.959610915282308</v>
      </c>
      <c r="AI58" s="303">
        <f t="shared" si="32"/>
        <v>16.593025307931832</v>
      </c>
      <c r="AJ58" s="303">
        <f t="shared" si="32"/>
        <v>8.9951663511419913</v>
      </c>
      <c r="AK58" s="1409" t="s">
        <v>1402</v>
      </c>
      <c r="AL58" s="73" t="s">
        <v>1402</v>
      </c>
      <c r="AM58" s="1409" t="s">
        <v>1402</v>
      </c>
      <c r="AN58" s="303">
        <f t="shared" si="33"/>
        <v>2944.1266798999882</v>
      </c>
      <c r="AO58" s="303">
        <f t="shared" si="44"/>
        <v>1379.9283836348986</v>
      </c>
      <c r="AP58" s="303">
        <f t="shared" si="44"/>
        <v>22.706245158222504</v>
      </c>
      <c r="AQ58" s="303">
        <f t="shared" si="44"/>
        <v>1037.6754037307683</v>
      </c>
      <c r="AR58" s="303">
        <f t="shared" si="44"/>
        <v>0</v>
      </c>
      <c r="AS58" s="303">
        <f t="shared" si="44"/>
        <v>319.11007618517317</v>
      </c>
      <c r="AT58" s="303">
        <f t="shared" si="44"/>
        <v>6.5498784110257207</v>
      </c>
      <c r="AU58" s="303">
        <f t="shared" si="44"/>
        <v>5.1525710166735674</v>
      </c>
      <c r="AV58" s="303">
        <f t="shared" si="44"/>
        <v>4.8905758802325394</v>
      </c>
      <c r="AW58" s="303">
        <f t="shared" si="44"/>
        <v>20.959610915282308</v>
      </c>
      <c r="AX58" s="303">
        <f t="shared" si="44"/>
        <v>24.97686967404475</v>
      </c>
      <c r="AY58" s="303">
        <f t="shared" si="44"/>
        <v>11.702449427699291</v>
      </c>
      <c r="AZ58" s="303">
        <f t="shared" si="44"/>
        <v>29.692782129983271</v>
      </c>
      <c r="BA58" s="303">
        <f t="shared" si="44"/>
        <v>0.2619951364410289</v>
      </c>
      <c r="BB58" s="303">
        <f t="shared" si="44"/>
        <v>0</v>
      </c>
      <c r="BC58" s="303">
        <f t="shared" si="34"/>
        <v>33.972036025186746</v>
      </c>
      <c r="BD58" s="303">
        <f t="shared" si="34"/>
        <v>20.959610915282308</v>
      </c>
      <c r="BE58" s="303">
        <f t="shared" si="34"/>
        <v>16.593025307931832</v>
      </c>
      <c r="BF58" s="303">
        <f t="shared" si="34"/>
        <v>8.9951663511419913</v>
      </c>
    </row>
    <row r="59" spans="2:58" s="1745" customFormat="1" ht="14.25" x14ac:dyDescent="0.2">
      <c r="B59" s="2042" t="s">
        <v>12</v>
      </c>
      <c r="C59" s="2043" t="s">
        <v>111</v>
      </c>
      <c r="D59" s="2037" t="s">
        <v>121</v>
      </c>
      <c r="E59" s="2036" t="s">
        <v>25</v>
      </c>
      <c r="F59" s="2020" t="s">
        <v>26</v>
      </c>
      <c r="G59" s="2043">
        <v>16.600000000000001</v>
      </c>
      <c r="H59" s="2044">
        <v>461.83182405195703</v>
      </c>
      <c r="I59" s="2044">
        <v>461.83182405195703</v>
      </c>
      <c r="J59" s="2044">
        <v>461.83182405195703</v>
      </c>
      <c r="K59" s="2045">
        <v>12.04</v>
      </c>
      <c r="L59" s="1799"/>
      <c r="M59" s="303"/>
      <c r="N59" s="303"/>
      <c r="R59" s="303">
        <f t="shared" si="31"/>
        <v>5560.4551615855626</v>
      </c>
      <c r="S59" s="303">
        <f t="shared" si="43"/>
        <v>2606.2159470874899</v>
      </c>
      <c r="T59" s="303">
        <f t="shared" si="43"/>
        <v>42.884383661967441</v>
      </c>
      <c r="U59" s="303">
        <f t="shared" si="43"/>
        <v>1959.8163333519119</v>
      </c>
      <c r="V59" s="303">
        <f t="shared" si="43"/>
        <v>0</v>
      </c>
      <c r="W59" s="303">
        <f t="shared" si="43"/>
        <v>602.69053038780396</v>
      </c>
      <c r="X59" s="303">
        <f t="shared" si="43"/>
        <v>12.370495287105991</v>
      </c>
      <c r="Y59" s="303">
        <f t="shared" si="43"/>
        <v>9.7314562925233794</v>
      </c>
      <c r="Z59" s="303">
        <f t="shared" si="43"/>
        <v>9.2366364810391417</v>
      </c>
      <c r="AA59" s="303">
        <f t="shared" si="43"/>
        <v>39.58558491873918</v>
      </c>
      <c r="AB59" s="303">
        <f t="shared" si="43"/>
        <v>47.172822028164184</v>
      </c>
      <c r="AC59" s="303">
        <f t="shared" si="43"/>
        <v>22.101951579629375</v>
      </c>
      <c r="AD59" s="303">
        <f t="shared" si="43"/>
        <v>56.079578634880498</v>
      </c>
      <c r="AE59" s="303">
        <f t="shared" si="43"/>
        <v>0.49481981148423976</v>
      </c>
      <c r="AF59" s="303">
        <f t="shared" si="43"/>
        <v>0</v>
      </c>
      <c r="AG59" s="303">
        <f t="shared" si="32"/>
        <v>64.161635555789758</v>
      </c>
      <c r="AH59" s="303">
        <f t="shared" si="32"/>
        <v>39.58558491873918</v>
      </c>
      <c r="AI59" s="303">
        <f t="shared" si="32"/>
        <v>31.338588060668521</v>
      </c>
      <c r="AJ59" s="303">
        <f t="shared" si="32"/>
        <v>16.988813527625563</v>
      </c>
      <c r="AK59" s="1409" t="s">
        <v>1402</v>
      </c>
      <c r="AL59" s="73" t="s">
        <v>1402</v>
      </c>
      <c r="AM59" s="1409" t="s">
        <v>1402</v>
      </c>
      <c r="AN59" s="303">
        <f t="shared" si="33"/>
        <v>5560.4551615855626</v>
      </c>
      <c r="AO59" s="303">
        <f t="shared" si="44"/>
        <v>2606.2159470874899</v>
      </c>
      <c r="AP59" s="303">
        <f t="shared" si="44"/>
        <v>42.884383661967441</v>
      </c>
      <c r="AQ59" s="303">
        <f t="shared" si="44"/>
        <v>1959.8163333519119</v>
      </c>
      <c r="AR59" s="303">
        <f t="shared" si="44"/>
        <v>0</v>
      </c>
      <c r="AS59" s="303">
        <f t="shared" si="44"/>
        <v>602.69053038780396</v>
      </c>
      <c r="AT59" s="303">
        <f t="shared" si="44"/>
        <v>12.370495287105991</v>
      </c>
      <c r="AU59" s="303">
        <f t="shared" si="44"/>
        <v>9.7314562925233794</v>
      </c>
      <c r="AV59" s="303">
        <f t="shared" si="44"/>
        <v>9.2366364810391417</v>
      </c>
      <c r="AW59" s="303">
        <f t="shared" si="44"/>
        <v>39.58558491873918</v>
      </c>
      <c r="AX59" s="303">
        <f t="shared" si="44"/>
        <v>47.172822028164184</v>
      </c>
      <c r="AY59" s="303">
        <f t="shared" si="44"/>
        <v>22.101951579629375</v>
      </c>
      <c r="AZ59" s="303">
        <f t="shared" si="44"/>
        <v>56.079578634880498</v>
      </c>
      <c r="BA59" s="303">
        <f t="shared" si="44"/>
        <v>0.49481981148423976</v>
      </c>
      <c r="BB59" s="303">
        <f t="shared" si="44"/>
        <v>0</v>
      </c>
      <c r="BC59" s="303">
        <f t="shared" si="34"/>
        <v>64.161635555789758</v>
      </c>
      <c r="BD59" s="303">
        <f t="shared" si="34"/>
        <v>39.58558491873918</v>
      </c>
      <c r="BE59" s="303">
        <f t="shared" si="34"/>
        <v>31.338588060668521</v>
      </c>
      <c r="BF59" s="303">
        <f t="shared" si="34"/>
        <v>16.988813527625563</v>
      </c>
    </row>
    <row r="60" spans="2:58" s="1745" customFormat="1" ht="14.25" x14ac:dyDescent="0.2">
      <c r="B60" s="2042" t="s">
        <v>12</v>
      </c>
      <c r="C60" s="2043" t="s">
        <v>111</v>
      </c>
      <c r="D60" s="2037" t="s">
        <v>122</v>
      </c>
      <c r="E60" s="2036" t="s">
        <v>25</v>
      </c>
      <c r="F60" s="2020" t="s">
        <v>26</v>
      </c>
      <c r="G60" s="2043">
        <v>17.010000000000002</v>
      </c>
      <c r="H60" s="2044">
        <v>388.4934960170562</v>
      </c>
      <c r="I60" s="2044">
        <v>388.4934960170562</v>
      </c>
      <c r="J60" s="2044">
        <v>388.4934960170562</v>
      </c>
      <c r="K60" s="2045">
        <v>12.04</v>
      </c>
      <c r="L60" s="1799"/>
      <c r="M60" s="303"/>
      <c r="N60" s="303"/>
      <c r="R60" s="303">
        <f t="shared" si="31"/>
        <v>4677.4616920453564</v>
      </c>
      <c r="S60" s="303">
        <f t="shared" si="43"/>
        <v>2192.3520466305367</v>
      </c>
      <c r="T60" s="303">
        <f t="shared" si="43"/>
        <v>36.074396058726649</v>
      </c>
      <c r="U60" s="303">
        <f t="shared" si="43"/>
        <v>1648.5998998838077</v>
      </c>
      <c r="V60" s="303">
        <f t="shared" si="43"/>
        <v>0</v>
      </c>
      <c r="W60" s="303">
        <f t="shared" si="43"/>
        <v>506.98401230225829</v>
      </c>
      <c r="X60" s="303">
        <f t="shared" si="43"/>
        <v>10.406075786171147</v>
      </c>
      <c r="Y60" s="303">
        <f t="shared" si="43"/>
        <v>8.1861129517879689</v>
      </c>
      <c r="Z60" s="303">
        <f t="shared" si="43"/>
        <v>7.769869920341125</v>
      </c>
      <c r="AA60" s="303">
        <f t="shared" si="43"/>
        <v>33.299442515747678</v>
      </c>
      <c r="AB60" s="303">
        <f t="shared" si="43"/>
        <v>39.681835664599312</v>
      </c>
      <c r="AC60" s="303">
        <f t="shared" si="43"/>
        <v>18.59218873795912</v>
      </c>
      <c r="AD60" s="303">
        <f t="shared" si="43"/>
        <v>47.174210230642537</v>
      </c>
      <c r="AE60" s="303">
        <f t="shared" si="43"/>
        <v>0.41624303144684599</v>
      </c>
      <c r="AF60" s="303">
        <f t="shared" si="43"/>
        <v>0</v>
      </c>
      <c r="AG60" s="303">
        <f t="shared" si="32"/>
        <v>53.972846410941031</v>
      </c>
      <c r="AH60" s="303">
        <f t="shared" si="32"/>
        <v>33.299442515747678</v>
      </c>
      <c r="AI60" s="303">
        <f t="shared" si="32"/>
        <v>26.362058658300246</v>
      </c>
      <c r="AJ60" s="303">
        <f t="shared" si="32"/>
        <v>14.291010746341712</v>
      </c>
      <c r="AK60" s="1409" t="s">
        <v>1402</v>
      </c>
      <c r="AL60" s="73" t="s">
        <v>1402</v>
      </c>
      <c r="AM60" s="1409" t="s">
        <v>1402</v>
      </c>
      <c r="AN60" s="303">
        <f t="shared" si="33"/>
        <v>4677.4616920453564</v>
      </c>
      <c r="AO60" s="303">
        <f t="shared" si="44"/>
        <v>2192.3520466305367</v>
      </c>
      <c r="AP60" s="303">
        <f t="shared" si="44"/>
        <v>36.074396058726649</v>
      </c>
      <c r="AQ60" s="303">
        <f t="shared" si="44"/>
        <v>1648.5998998838077</v>
      </c>
      <c r="AR60" s="303">
        <f t="shared" si="44"/>
        <v>0</v>
      </c>
      <c r="AS60" s="303">
        <f t="shared" si="44"/>
        <v>506.98401230225829</v>
      </c>
      <c r="AT60" s="303">
        <f t="shared" si="44"/>
        <v>10.406075786171147</v>
      </c>
      <c r="AU60" s="303">
        <f t="shared" si="44"/>
        <v>8.1861129517879689</v>
      </c>
      <c r="AV60" s="303">
        <f t="shared" si="44"/>
        <v>7.769869920341125</v>
      </c>
      <c r="AW60" s="303">
        <f t="shared" si="44"/>
        <v>33.299442515747678</v>
      </c>
      <c r="AX60" s="303">
        <f t="shared" si="44"/>
        <v>39.681835664599312</v>
      </c>
      <c r="AY60" s="303">
        <f t="shared" si="44"/>
        <v>18.59218873795912</v>
      </c>
      <c r="AZ60" s="303">
        <f t="shared" si="44"/>
        <v>47.174210230642537</v>
      </c>
      <c r="BA60" s="303">
        <f t="shared" si="44"/>
        <v>0.41624303144684599</v>
      </c>
      <c r="BB60" s="303">
        <f t="shared" si="44"/>
        <v>0</v>
      </c>
      <c r="BC60" s="303">
        <f t="shared" si="34"/>
        <v>53.972846410941031</v>
      </c>
      <c r="BD60" s="303">
        <f t="shared" si="34"/>
        <v>33.299442515747678</v>
      </c>
      <c r="BE60" s="303">
        <f t="shared" si="34"/>
        <v>26.362058658300246</v>
      </c>
      <c r="BF60" s="303">
        <f t="shared" si="34"/>
        <v>14.291010746341712</v>
      </c>
    </row>
    <row r="61" spans="2:58" s="1745" customFormat="1" ht="14.25" x14ac:dyDescent="0.2">
      <c r="B61" s="2042" t="s">
        <v>12</v>
      </c>
      <c r="C61" s="2043" t="s">
        <v>111</v>
      </c>
      <c r="D61" s="2037" t="s">
        <v>123</v>
      </c>
      <c r="E61" s="2036" t="s">
        <v>25</v>
      </c>
      <c r="F61" s="2020" t="s">
        <v>26</v>
      </c>
      <c r="G61" s="2043">
        <v>17.010000000000002</v>
      </c>
      <c r="H61" s="2044">
        <v>773</v>
      </c>
      <c r="I61" s="2044">
        <v>773</v>
      </c>
      <c r="J61" s="2044">
        <v>773</v>
      </c>
      <c r="K61" s="2045">
        <v>12.04</v>
      </c>
      <c r="L61" s="1799"/>
      <c r="M61" s="303"/>
      <c r="N61" s="303"/>
      <c r="R61" s="303">
        <f t="shared" si="31"/>
        <v>9306.92</v>
      </c>
      <c r="S61" s="303">
        <f t="shared" si="43"/>
        <v>4362.2046428571421</v>
      </c>
      <c r="T61" s="303">
        <f t="shared" si="43"/>
        <v>71.778571428571439</v>
      </c>
      <c r="U61" s="303">
        <f t="shared" si="43"/>
        <v>3280.2807142857146</v>
      </c>
      <c r="V61" s="303">
        <f t="shared" si="43"/>
        <v>0</v>
      </c>
      <c r="W61" s="303">
        <f t="shared" si="43"/>
        <v>1008.765</v>
      </c>
      <c r="X61" s="303">
        <f t="shared" si="43"/>
        <v>20.705357142857142</v>
      </c>
      <c r="Y61" s="303">
        <f t="shared" si="43"/>
        <v>16.288214285714286</v>
      </c>
      <c r="Z61" s="303">
        <f t="shared" si="43"/>
        <v>15.460000000000003</v>
      </c>
      <c r="AA61" s="303">
        <f t="shared" si="43"/>
        <v>66.257142857142867</v>
      </c>
      <c r="AB61" s="303">
        <f t="shared" si="43"/>
        <v>78.956428571428575</v>
      </c>
      <c r="AC61" s="303">
        <f t="shared" si="43"/>
        <v>36.993571428571435</v>
      </c>
      <c r="AD61" s="303">
        <f t="shared" si="43"/>
        <v>93.864285714285714</v>
      </c>
      <c r="AE61" s="303">
        <f t="shared" si="43"/>
        <v>0.8282142857142859</v>
      </c>
      <c r="AF61" s="303">
        <f t="shared" si="43"/>
        <v>0</v>
      </c>
      <c r="AG61" s="303">
        <f t="shared" si="32"/>
        <v>107.39178571428575</v>
      </c>
      <c r="AH61" s="303">
        <f t="shared" si="32"/>
        <v>66.257142857142867</v>
      </c>
      <c r="AI61" s="303">
        <f t="shared" si="32"/>
        <v>52.453571428571443</v>
      </c>
      <c r="AJ61" s="303">
        <f t="shared" si="32"/>
        <v>28.435357142857146</v>
      </c>
      <c r="AK61" s="1409" t="s">
        <v>1402</v>
      </c>
      <c r="AL61" s="73" t="s">
        <v>1402</v>
      </c>
      <c r="AM61" s="1409" t="s">
        <v>1402</v>
      </c>
      <c r="AN61" s="303">
        <f t="shared" si="33"/>
        <v>9306.92</v>
      </c>
      <c r="AO61" s="303">
        <f t="shared" si="44"/>
        <v>4362.2046428571421</v>
      </c>
      <c r="AP61" s="303">
        <f t="shared" si="44"/>
        <v>71.778571428571439</v>
      </c>
      <c r="AQ61" s="303">
        <f t="shared" si="44"/>
        <v>3280.2807142857146</v>
      </c>
      <c r="AR61" s="303">
        <f t="shared" si="44"/>
        <v>0</v>
      </c>
      <c r="AS61" s="303">
        <f t="shared" si="44"/>
        <v>1008.765</v>
      </c>
      <c r="AT61" s="303">
        <f t="shared" si="44"/>
        <v>20.705357142857142</v>
      </c>
      <c r="AU61" s="303">
        <f t="shared" si="44"/>
        <v>16.288214285714286</v>
      </c>
      <c r="AV61" s="303">
        <f t="shared" si="44"/>
        <v>15.460000000000003</v>
      </c>
      <c r="AW61" s="303">
        <f t="shared" si="44"/>
        <v>66.257142857142867</v>
      </c>
      <c r="AX61" s="303">
        <f t="shared" si="44"/>
        <v>78.956428571428575</v>
      </c>
      <c r="AY61" s="303">
        <f t="shared" si="44"/>
        <v>36.993571428571435</v>
      </c>
      <c r="AZ61" s="303">
        <f t="shared" si="44"/>
        <v>93.864285714285714</v>
      </c>
      <c r="BA61" s="303">
        <f t="shared" si="44"/>
        <v>0.8282142857142859</v>
      </c>
      <c r="BB61" s="303">
        <f t="shared" si="44"/>
        <v>0</v>
      </c>
      <c r="BC61" s="303">
        <f t="shared" si="34"/>
        <v>107.39178571428575</v>
      </c>
      <c r="BD61" s="303">
        <f t="shared" si="34"/>
        <v>66.257142857142867</v>
      </c>
      <c r="BE61" s="303">
        <f t="shared" si="34"/>
        <v>52.453571428571443</v>
      </c>
      <c r="BF61" s="303">
        <f t="shared" si="34"/>
        <v>28.435357142857146</v>
      </c>
    </row>
    <row r="62" spans="2:58" s="1745" customFormat="1" ht="14.25" x14ac:dyDescent="0.2">
      <c r="B62" s="2042" t="s">
        <v>12</v>
      </c>
      <c r="C62" s="2043" t="s">
        <v>111</v>
      </c>
      <c r="D62" s="2037" t="s">
        <v>124</v>
      </c>
      <c r="E62" s="2036" t="s">
        <v>25</v>
      </c>
      <c r="F62" s="2020" t="s">
        <v>26</v>
      </c>
      <c r="G62" s="2043">
        <v>17.010000000000002</v>
      </c>
      <c r="H62" s="2044">
        <v>326.14588591936013</v>
      </c>
      <c r="I62" s="2044">
        <v>326.14588591936013</v>
      </c>
      <c r="J62" s="2044">
        <v>326.14588591936013</v>
      </c>
      <c r="K62" s="2045">
        <v>12.04</v>
      </c>
      <c r="L62" s="1799"/>
      <c r="M62" s="303"/>
      <c r="N62" s="303"/>
      <c r="R62" s="303">
        <f t="shared" si="31"/>
        <v>3926.7964664690958</v>
      </c>
      <c r="S62" s="303">
        <f t="shared" si="43"/>
        <v>1840.5111226470742</v>
      </c>
      <c r="T62" s="303">
        <f t="shared" si="43"/>
        <v>30.284975121083445</v>
      </c>
      <c r="U62" s="303">
        <f t="shared" si="43"/>
        <v>1384.0233630335133</v>
      </c>
      <c r="V62" s="303">
        <f t="shared" si="43"/>
        <v>0</v>
      </c>
      <c r="W62" s="303">
        <f t="shared" si="43"/>
        <v>425.62038112476495</v>
      </c>
      <c r="X62" s="303">
        <f t="shared" si="43"/>
        <v>8.736050515697146</v>
      </c>
      <c r="Y62" s="303">
        <f t="shared" si="43"/>
        <v>6.8723597390150877</v>
      </c>
      <c r="Z62" s="303">
        <f t="shared" si="43"/>
        <v>6.5229177183872036</v>
      </c>
      <c r="AA62" s="303">
        <f t="shared" si="43"/>
        <v>27.95536165023087</v>
      </c>
      <c r="AB62" s="303">
        <f t="shared" si="43"/>
        <v>33.313472633191786</v>
      </c>
      <c r="AC62" s="303">
        <f t="shared" si="43"/>
        <v>15.608410254712238</v>
      </c>
      <c r="AD62" s="303">
        <f t="shared" si="43"/>
        <v>39.603429004493726</v>
      </c>
      <c r="AE62" s="303">
        <f t="shared" si="43"/>
        <v>0.34944202062788587</v>
      </c>
      <c r="AF62" s="303">
        <f t="shared" si="43"/>
        <v>0</v>
      </c>
      <c r="AG62" s="303">
        <f t="shared" si="32"/>
        <v>45.31098200808254</v>
      </c>
      <c r="AH62" s="303">
        <f t="shared" si="32"/>
        <v>27.95536165023087</v>
      </c>
      <c r="AI62" s="303">
        <f t="shared" si="32"/>
        <v>22.131327973099442</v>
      </c>
      <c r="AJ62" s="303">
        <f t="shared" si="32"/>
        <v>11.997509374890749</v>
      </c>
      <c r="AK62" s="1409" t="s">
        <v>1402</v>
      </c>
      <c r="AL62" s="73" t="s">
        <v>1402</v>
      </c>
      <c r="AM62" s="1409" t="s">
        <v>1402</v>
      </c>
      <c r="AN62" s="303">
        <f t="shared" si="33"/>
        <v>3926.7964664690958</v>
      </c>
      <c r="AO62" s="303">
        <f t="shared" si="44"/>
        <v>1840.5111226470742</v>
      </c>
      <c r="AP62" s="303">
        <f t="shared" si="44"/>
        <v>30.284975121083445</v>
      </c>
      <c r="AQ62" s="303">
        <f t="shared" si="44"/>
        <v>1384.0233630335133</v>
      </c>
      <c r="AR62" s="303">
        <f t="shared" si="44"/>
        <v>0</v>
      </c>
      <c r="AS62" s="303">
        <f t="shared" si="44"/>
        <v>425.62038112476495</v>
      </c>
      <c r="AT62" s="303">
        <f t="shared" si="44"/>
        <v>8.736050515697146</v>
      </c>
      <c r="AU62" s="303">
        <f t="shared" si="44"/>
        <v>6.8723597390150877</v>
      </c>
      <c r="AV62" s="303">
        <f t="shared" si="44"/>
        <v>6.5229177183872036</v>
      </c>
      <c r="AW62" s="303">
        <f t="shared" si="44"/>
        <v>27.95536165023087</v>
      </c>
      <c r="AX62" s="303">
        <f t="shared" si="44"/>
        <v>33.313472633191786</v>
      </c>
      <c r="AY62" s="303">
        <f t="shared" si="44"/>
        <v>15.608410254712238</v>
      </c>
      <c r="AZ62" s="303">
        <f t="shared" si="44"/>
        <v>39.603429004493726</v>
      </c>
      <c r="BA62" s="303">
        <f t="shared" si="44"/>
        <v>0.34944202062788587</v>
      </c>
      <c r="BB62" s="303">
        <f t="shared" si="44"/>
        <v>0</v>
      </c>
      <c r="BC62" s="303">
        <f t="shared" si="34"/>
        <v>45.31098200808254</v>
      </c>
      <c r="BD62" s="303">
        <f t="shared" si="34"/>
        <v>27.95536165023087</v>
      </c>
      <c r="BE62" s="303">
        <f t="shared" si="34"/>
        <v>22.131327973099442</v>
      </c>
      <c r="BF62" s="303">
        <f t="shared" si="34"/>
        <v>11.997509374890749</v>
      </c>
    </row>
    <row r="63" spans="2:58" s="1745" customFormat="1" ht="14.25" x14ac:dyDescent="0.2">
      <c r="B63" s="2042" t="s">
        <v>12</v>
      </c>
      <c r="C63" s="2043" t="s">
        <v>111</v>
      </c>
      <c r="D63" s="2037" t="s">
        <v>125</v>
      </c>
      <c r="E63" s="2036" t="s">
        <v>25</v>
      </c>
      <c r="F63" s="2020" t="s">
        <v>26</v>
      </c>
      <c r="G63" s="2043">
        <v>17.43</v>
      </c>
      <c r="H63" s="2044">
        <v>0.1141780611401484</v>
      </c>
      <c r="I63" s="2044">
        <v>0.1141780611401484</v>
      </c>
      <c r="J63" s="2044">
        <v>0.1141780611401484</v>
      </c>
      <c r="K63" s="2045">
        <v>12.04</v>
      </c>
      <c r="L63" s="1799"/>
      <c r="M63" s="303"/>
      <c r="N63" s="303"/>
      <c r="R63" s="303">
        <f t="shared" si="31"/>
        <v>1.3747038561273868</v>
      </c>
      <c r="S63" s="303">
        <f t="shared" si="43"/>
        <v>0.64433126574124444</v>
      </c>
      <c r="T63" s="303">
        <f t="shared" si="43"/>
        <v>1.0602248534442353E-2</v>
      </c>
      <c r="U63" s="303">
        <f t="shared" si="43"/>
        <v>0.48452275802401551</v>
      </c>
      <c r="V63" s="303">
        <f t="shared" si="43"/>
        <v>0</v>
      </c>
      <c r="W63" s="303">
        <f t="shared" si="43"/>
        <v>0.14900236978789366</v>
      </c>
      <c r="X63" s="303">
        <f t="shared" si="43"/>
        <v>3.0583409233968322E-3</v>
      </c>
      <c r="Y63" s="303">
        <f t="shared" si="43"/>
        <v>2.4058948597388413E-3</v>
      </c>
      <c r="Z63" s="303">
        <f t="shared" si="43"/>
        <v>2.2835612228029683E-3</v>
      </c>
      <c r="AA63" s="303">
        <f t="shared" si="43"/>
        <v>9.7866909548698644E-3</v>
      </c>
      <c r="AB63" s="303">
        <f t="shared" si="43"/>
        <v>1.1662473387886587E-2</v>
      </c>
      <c r="AC63" s="303">
        <f t="shared" si="43"/>
        <v>5.4642357831356748E-3</v>
      </c>
      <c r="AD63" s="303">
        <f t="shared" si="43"/>
        <v>1.3864478852732306E-2</v>
      </c>
      <c r="AE63" s="303">
        <f t="shared" si="43"/>
        <v>1.2233363693587332E-4</v>
      </c>
      <c r="AF63" s="303">
        <f t="shared" si="43"/>
        <v>0</v>
      </c>
      <c r="AG63" s="303">
        <f t="shared" si="32"/>
        <v>1.5862594922684908E-2</v>
      </c>
      <c r="AH63" s="303">
        <f t="shared" si="32"/>
        <v>9.7866909548698644E-3</v>
      </c>
      <c r="AI63" s="303">
        <f t="shared" si="32"/>
        <v>7.7477970059386435E-3</v>
      </c>
      <c r="AJ63" s="303">
        <f t="shared" si="32"/>
        <v>4.200121534798317E-3</v>
      </c>
      <c r="AK63" s="1409" t="s">
        <v>1402</v>
      </c>
      <c r="AL63" s="73" t="s">
        <v>1402</v>
      </c>
      <c r="AM63" s="1409" t="s">
        <v>1402</v>
      </c>
      <c r="AN63" s="303">
        <f t="shared" si="33"/>
        <v>1.3747038561273868</v>
      </c>
      <c r="AO63" s="303">
        <f t="shared" si="44"/>
        <v>0.64433126574124444</v>
      </c>
      <c r="AP63" s="303">
        <f t="shared" si="44"/>
        <v>1.0602248534442353E-2</v>
      </c>
      <c r="AQ63" s="303">
        <f t="shared" si="44"/>
        <v>0.48452275802401551</v>
      </c>
      <c r="AR63" s="303">
        <f t="shared" si="44"/>
        <v>0</v>
      </c>
      <c r="AS63" s="303">
        <f t="shared" si="44"/>
        <v>0.14900236978789366</v>
      </c>
      <c r="AT63" s="303">
        <f t="shared" si="44"/>
        <v>3.0583409233968322E-3</v>
      </c>
      <c r="AU63" s="303">
        <f t="shared" si="44"/>
        <v>2.4058948597388413E-3</v>
      </c>
      <c r="AV63" s="303">
        <f t="shared" si="44"/>
        <v>2.2835612228029683E-3</v>
      </c>
      <c r="AW63" s="303">
        <f t="shared" si="44"/>
        <v>9.7866909548698644E-3</v>
      </c>
      <c r="AX63" s="303">
        <f t="shared" si="44"/>
        <v>1.1662473387886587E-2</v>
      </c>
      <c r="AY63" s="303">
        <f t="shared" si="44"/>
        <v>5.4642357831356748E-3</v>
      </c>
      <c r="AZ63" s="303">
        <f t="shared" si="44"/>
        <v>1.3864478852732306E-2</v>
      </c>
      <c r="BA63" s="303">
        <f t="shared" si="44"/>
        <v>1.2233363693587332E-4</v>
      </c>
      <c r="BB63" s="303">
        <f t="shared" si="44"/>
        <v>0</v>
      </c>
      <c r="BC63" s="303">
        <f t="shared" si="34"/>
        <v>1.5862594922684908E-2</v>
      </c>
      <c r="BD63" s="303">
        <f t="shared" si="34"/>
        <v>9.7866909548698644E-3</v>
      </c>
      <c r="BE63" s="303">
        <f t="shared" si="34"/>
        <v>7.7477970059386435E-3</v>
      </c>
      <c r="BF63" s="303">
        <f t="shared" si="34"/>
        <v>4.200121534798317E-3</v>
      </c>
    </row>
    <row r="64" spans="2:58" s="1745" customFormat="1" ht="14.25" x14ac:dyDescent="0.2">
      <c r="B64" s="2042" t="s">
        <v>12</v>
      </c>
      <c r="C64" s="2043" t="s">
        <v>111</v>
      </c>
      <c r="D64" s="2037" t="s">
        <v>126</v>
      </c>
      <c r="E64" s="2036" t="s">
        <v>25</v>
      </c>
      <c r="F64" s="2020" t="s">
        <v>26</v>
      </c>
      <c r="G64" s="2043">
        <v>17.329999999999998</v>
      </c>
      <c r="H64" s="2044">
        <v>1364.0980949314094</v>
      </c>
      <c r="I64" s="2044">
        <v>1364.0980949314094</v>
      </c>
      <c r="J64" s="2044">
        <v>1364.0980949314094</v>
      </c>
      <c r="K64" s="2045">
        <v>12.04</v>
      </c>
      <c r="L64" s="1799"/>
      <c r="M64" s="303"/>
      <c r="N64" s="303"/>
      <c r="R64" s="303">
        <f t="shared" si="31"/>
        <v>16423.741062974168</v>
      </c>
      <c r="S64" s="303">
        <f t="shared" si="43"/>
        <v>7697.8978564325689</v>
      </c>
      <c r="T64" s="303">
        <f t="shared" si="43"/>
        <v>126.66625167220231</v>
      </c>
      <c r="U64" s="303">
        <f t="shared" si="43"/>
        <v>5788.6477014196453</v>
      </c>
      <c r="V64" s="303">
        <f t="shared" si="43"/>
        <v>0</v>
      </c>
      <c r="W64" s="303">
        <f t="shared" si="43"/>
        <v>1780.1480138854893</v>
      </c>
      <c r="X64" s="303">
        <f t="shared" si="43"/>
        <v>36.53834182851989</v>
      </c>
      <c r="Y64" s="303">
        <f t="shared" si="43"/>
        <v>28.743495571768982</v>
      </c>
      <c r="Z64" s="303">
        <f t="shared" si="43"/>
        <v>27.28196189862819</v>
      </c>
      <c r="AA64" s="303">
        <f t="shared" si="43"/>
        <v>116.92269385126366</v>
      </c>
      <c r="AB64" s="303">
        <f t="shared" si="43"/>
        <v>139.33287683942251</v>
      </c>
      <c r="AC64" s="303">
        <f t="shared" si="43"/>
        <v>65.281837400288893</v>
      </c>
      <c r="AD64" s="303">
        <f t="shared" si="43"/>
        <v>165.64048295595686</v>
      </c>
      <c r="AE64" s="303">
        <f t="shared" si="43"/>
        <v>1.461533673140796</v>
      </c>
      <c r="AF64" s="303">
        <f t="shared" si="43"/>
        <v>0</v>
      </c>
      <c r="AG64" s="303">
        <f t="shared" si="32"/>
        <v>189.51219961725656</v>
      </c>
      <c r="AH64" s="303">
        <f t="shared" si="32"/>
        <v>116.92269385126366</v>
      </c>
      <c r="AI64" s="303">
        <f t="shared" si="32"/>
        <v>92.563799298917075</v>
      </c>
      <c r="AJ64" s="303">
        <f t="shared" si="32"/>
        <v>50.179322777833995</v>
      </c>
      <c r="AK64" s="1409" t="s">
        <v>1402</v>
      </c>
      <c r="AL64" s="73" t="s">
        <v>1402</v>
      </c>
      <c r="AM64" s="1409" t="s">
        <v>1402</v>
      </c>
      <c r="AN64" s="303">
        <f t="shared" si="33"/>
        <v>16423.741062974168</v>
      </c>
      <c r="AO64" s="303">
        <f t="shared" si="44"/>
        <v>7697.8978564325689</v>
      </c>
      <c r="AP64" s="303">
        <f t="shared" si="44"/>
        <v>126.66625167220231</v>
      </c>
      <c r="AQ64" s="303">
        <f t="shared" si="44"/>
        <v>5788.6477014196453</v>
      </c>
      <c r="AR64" s="303">
        <f t="shared" si="44"/>
        <v>0</v>
      </c>
      <c r="AS64" s="303">
        <f t="shared" si="44"/>
        <v>1780.1480138854893</v>
      </c>
      <c r="AT64" s="303">
        <f t="shared" si="44"/>
        <v>36.53834182851989</v>
      </c>
      <c r="AU64" s="303">
        <f t="shared" si="44"/>
        <v>28.743495571768982</v>
      </c>
      <c r="AV64" s="303">
        <f t="shared" si="44"/>
        <v>27.28196189862819</v>
      </c>
      <c r="AW64" s="303">
        <f t="shared" si="44"/>
        <v>116.92269385126366</v>
      </c>
      <c r="AX64" s="303">
        <f t="shared" si="44"/>
        <v>139.33287683942251</v>
      </c>
      <c r="AY64" s="303">
        <f t="shared" si="44"/>
        <v>65.281837400288893</v>
      </c>
      <c r="AZ64" s="303">
        <f t="shared" si="44"/>
        <v>165.64048295595686</v>
      </c>
      <c r="BA64" s="303">
        <f t="shared" si="44"/>
        <v>1.461533673140796</v>
      </c>
      <c r="BB64" s="303">
        <f t="shared" si="44"/>
        <v>0</v>
      </c>
      <c r="BC64" s="303">
        <f t="shared" si="34"/>
        <v>189.51219961725656</v>
      </c>
      <c r="BD64" s="303">
        <f t="shared" si="34"/>
        <v>116.92269385126366</v>
      </c>
      <c r="BE64" s="303">
        <f t="shared" si="34"/>
        <v>92.563799298917075</v>
      </c>
      <c r="BF64" s="303">
        <f t="shared" si="34"/>
        <v>50.179322777833995</v>
      </c>
    </row>
    <row r="65" spans="2:58" s="1745" customFormat="1" ht="14.25" x14ac:dyDescent="0.2">
      <c r="B65" s="2042" t="s">
        <v>12</v>
      </c>
      <c r="C65" s="2043" t="s">
        <v>111</v>
      </c>
      <c r="D65" s="2037" t="s">
        <v>127</v>
      </c>
      <c r="E65" s="2036" t="s">
        <v>25</v>
      </c>
      <c r="F65" s="2020" t="s">
        <v>26</v>
      </c>
      <c r="G65" s="2043">
        <v>17.329999999999998</v>
      </c>
      <c r="H65" s="2044">
        <v>93.368910375084454</v>
      </c>
      <c r="I65" s="2044">
        <v>93.368910375084454</v>
      </c>
      <c r="J65" s="2044">
        <v>93.368910375084454</v>
      </c>
      <c r="K65" s="2045">
        <v>12.04</v>
      </c>
      <c r="L65" s="1799"/>
      <c r="M65" s="303"/>
      <c r="N65" s="303"/>
      <c r="R65" s="303">
        <f t="shared" si="31"/>
        <v>1124.1616809160168</v>
      </c>
      <c r="S65" s="303">
        <f t="shared" si="43"/>
        <v>526.90076887025327</v>
      </c>
      <c r="T65" s="303">
        <f t="shared" si="43"/>
        <v>8.6699702491149857</v>
      </c>
      <c r="U65" s="303">
        <f t="shared" si="43"/>
        <v>396.21764038455484</v>
      </c>
      <c r="V65" s="303">
        <f t="shared" si="43"/>
        <v>0</v>
      </c>
      <c r="W65" s="303">
        <f t="shared" si="43"/>
        <v>121.84642803948522</v>
      </c>
      <c r="X65" s="303">
        <f t="shared" si="43"/>
        <v>2.5009529564754764</v>
      </c>
      <c r="Y65" s="303">
        <f t="shared" si="43"/>
        <v>1.9674163257607082</v>
      </c>
      <c r="Z65" s="303">
        <f t="shared" si="43"/>
        <v>1.8673782075016894</v>
      </c>
      <c r="AA65" s="303">
        <f t="shared" si="43"/>
        <v>8.0030494607215257</v>
      </c>
      <c r="AB65" s="303">
        <f t="shared" si="43"/>
        <v>9.5369672740264839</v>
      </c>
      <c r="AC65" s="303">
        <f t="shared" si="43"/>
        <v>4.4683692822361856</v>
      </c>
      <c r="AD65" s="303">
        <f t="shared" si="43"/>
        <v>11.337653402688828</v>
      </c>
      <c r="AE65" s="303">
        <f t="shared" si="43"/>
        <v>0.10003811825901908</v>
      </c>
      <c r="AF65" s="303">
        <f t="shared" si="43"/>
        <v>0</v>
      </c>
      <c r="AG65" s="303">
        <f t="shared" si="32"/>
        <v>12.971609334252808</v>
      </c>
      <c r="AH65" s="303">
        <f t="shared" si="32"/>
        <v>8.0030494607215257</v>
      </c>
      <c r="AI65" s="303">
        <f t="shared" si="32"/>
        <v>6.3357474897378756</v>
      </c>
      <c r="AJ65" s="303">
        <f t="shared" si="32"/>
        <v>3.4346420602263215</v>
      </c>
      <c r="AK65" s="1409" t="s">
        <v>1402</v>
      </c>
      <c r="AL65" s="73" t="s">
        <v>1402</v>
      </c>
      <c r="AM65" s="1409" t="s">
        <v>1402</v>
      </c>
      <c r="AN65" s="303">
        <f t="shared" si="33"/>
        <v>1124.1616809160168</v>
      </c>
      <c r="AO65" s="303">
        <f t="shared" si="44"/>
        <v>526.90076887025327</v>
      </c>
      <c r="AP65" s="303">
        <f t="shared" si="44"/>
        <v>8.6699702491149857</v>
      </c>
      <c r="AQ65" s="303">
        <f t="shared" si="44"/>
        <v>396.21764038455484</v>
      </c>
      <c r="AR65" s="303">
        <f t="shared" si="44"/>
        <v>0</v>
      </c>
      <c r="AS65" s="303">
        <f t="shared" si="44"/>
        <v>121.84642803948522</v>
      </c>
      <c r="AT65" s="303">
        <f t="shared" si="44"/>
        <v>2.5009529564754764</v>
      </c>
      <c r="AU65" s="303">
        <f t="shared" si="44"/>
        <v>1.9674163257607082</v>
      </c>
      <c r="AV65" s="303">
        <f t="shared" si="44"/>
        <v>1.8673782075016894</v>
      </c>
      <c r="AW65" s="303">
        <f t="shared" si="44"/>
        <v>8.0030494607215257</v>
      </c>
      <c r="AX65" s="303">
        <f t="shared" si="44"/>
        <v>9.5369672740264839</v>
      </c>
      <c r="AY65" s="303">
        <f t="shared" si="44"/>
        <v>4.4683692822361856</v>
      </c>
      <c r="AZ65" s="303">
        <f t="shared" si="44"/>
        <v>11.337653402688828</v>
      </c>
      <c r="BA65" s="303">
        <f t="shared" si="44"/>
        <v>0.10003811825901908</v>
      </c>
      <c r="BB65" s="303">
        <f t="shared" si="44"/>
        <v>0</v>
      </c>
      <c r="BC65" s="303">
        <f t="shared" si="34"/>
        <v>12.971609334252808</v>
      </c>
      <c r="BD65" s="303">
        <f t="shared" si="34"/>
        <v>8.0030494607215257</v>
      </c>
      <c r="BE65" s="303">
        <f t="shared" si="34"/>
        <v>6.3357474897378756</v>
      </c>
      <c r="BF65" s="303">
        <f t="shared" si="34"/>
        <v>3.4346420602263215</v>
      </c>
    </row>
    <row r="66" spans="2:58" s="1745" customFormat="1" ht="14.25" x14ac:dyDescent="0.2">
      <c r="B66" s="2042" t="s">
        <v>12</v>
      </c>
      <c r="C66" s="2043" t="s">
        <v>194</v>
      </c>
      <c r="D66" s="2037" t="s">
        <v>1859</v>
      </c>
      <c r="E66" s="2036" t="s">
        <v>25</v>
      </c>
      <c r="F66" s="2020" t="s">
        <v>26</v>
      </c>
      <c r="G66" s="2043">
        <v>17.55</v>
      </c>
      <c r="H66" s="2044">
        <v>331</v>
      </c>
      <c r="I66" s="2044">
        <v>331</v>
      </c>
      <c r="J66" s="2044">
        <v>331</v>
      </c>
      <c r="K66" s="2045">
        <v>12.04</v>
      </c>
      <c r="L66" s="1799"/>
      <c r="M66" s="303"/>
      <c r="N66" s="303"/>
      <c r="R66" s="303">
        <f t="shared" si="31"/>
        <v>3985.24</v>
      </c>
      <c r="S66" s="303">
        <f t="shared" si="43"/>
        <v>1867.903928571428</v>
      </c>
      <c r="T66" s="303">
        <f t="shared" si="43"/>
        <v>30.735714285714288</v>
      </c>
      <c r="U66" s="303">
        <f t="shared" si="43"/>
        <v>1404.6221428571428</v>
      </c>
      <c r="V66" s="303">
        <f t="shared" si="43"/>
        <v>0</v>
      </c>
      <c r="W66" s="303">
        <f t="shared" si="43"/>
        <v>431.95499999999998</v>
      </c>
      <c r="X66" s="303">
        <f t="shared" si="43"/>
        <v>8.866071428571427</v>
      </c>
      <c r="Y66" s="303">
        <f t="shared" si="43"/>
        <v>6.9746428571428565</v>
      </c>
      <c r="Z66" s="303">
        <f t="shared" si="43"/>
        <v>6.620000000000001</v>
      </c>
      <c r="AA66" s="303">
        <f t="shared" si="43"/>
        <v>28.371428571428574</v>
      </c>
      <c r="AB66" s="303">
        <f t="shared" si="43"/>
        <v>33.809285714285714</v>
      </c>
      <c r="AC66" s="303">
        <f t="shared" si="43"/>
        <v>15.840714285714288</v>
      </c>
      <c r="AD66" s="303">
        <f t="shared" si="43"/>
        <v>40.192857142857143</v>
      </c>
      <c r="AE66" s="303">
        <f t="shared" si="43"/>
        <v>0.3546428571428572</v>
      </c>
      <c r="AF66" s="303">
        <f t="shared" si="43"/>
        <v>0</v>
      </c>
      <c r="AG66" s="303">
        <f t="shared" si="32"/>
        <v>45.985357142857154</v>
      </c>
      <c r="AH66" s="303">
        <f t="shared" si="32"/>
        <v>28.371428571428574</v>
      </c>
      <c r="AI66" s="303">
        <f t="shared" si="32"/>
        <v>22.460714285714289</v>
      </c>
      <c r="AJ66" s="303">
        <f t="shared" si="32"/>
        <v>12.176071428571429</v>
      </c>
      <c r="AK66" s="1409" t="s">
        <v>1402</v>
      </c>
      <c r="AL66" s="73" t="s">
        <v>1402</v>
      </c>
      <c r="AM66" s="1409" t="s">
        <v>1402</v>
      </c>
      <c r="AN66" s="303">
        <f t="shared" si="33"/>
        <v>3985.24</v>
      </c>
      <c r="AO66" s="303">
        <f t="shared" si="44"/>
        <v>1867.903928571428</v>
      </c>
      <c r="AP66" s="303">
        <f t="shared" si="44"/>
        <v>30.735714285714288</v>
      </c>
      <c r="AQ66" s="303">
        <f t="shared" si="44"/>
        <v>1404.6221428571428</v>
      </c>
      <c r="AR66" s="303">
        <f t="shared" si="44"/>
        <v>0</v>
      </c>
      <c r="AS66" s="303">
        <f t="shared" si="44"/>
        <v>431.95499999999998</v>
      </c>
      <c r="AT66" s="303">
        <f t="shared" si="44"/>
        <v>8.866071428571427</v>
      </c>
      <c r="AU66" s="303">
        <f t="shared" si="44"/>
        <v>6.9746428571428565</v>
      </c>
      <c r="AV66" s="303">
        <f t="shared" si="44"/>
        <v>6.620000000000001</v>
      </c>
      <c r="AW66" s="303">
        <f t="shared" si="44"/>
        <v>28.371428571428574</v>
      </c>
      <c r="AX66" s="303">
        <f t="shared" si="44"/>
        <v>33.809285714285714</v>
      </c>
      <c r="AY66" s="303">
        <f t="shared" si="44"/>
        <v>15.840714285714288</v>
      </c>
      <c r="AZ66" s="303">
        <f t="shared" si="44"/>
        <v>40.192857142857143</v>
      </c>
      <c r="BA66" s="303">
        <f t="shared" si="44"/>
        <v>0.3546428571428572</v>
      </c>
      <c r="BB66" s="303">
        <f t="shared" si="44"/>
        <v>0</v>
      </c>
      <c r="BC66" s="303">
        <f t="shared" si="34"/>
        <v>45.985357142857154</v>
      </c>
      <c r="BD66" s="303">
        <f t="shared" si="34"/>
        <v>28.371428571428574</v>
      </c>
      <c r="BE66" s="303">
        <f t="shared" si="34"/>
        <v>22.460714285714289</v>
      </c>
      <c r="BF66" s="303">
        <f t="shared" si="34"/>
        <v>12.176071428571429</v>
      </c>
    </row>
    <row r="67" spans="2:58" s="1745" customFormat="1" ht="14.25" x14ac:dyDescent="0.2">
      <c r="B67" s="2042" t="s">
        <v>12</v>
      </c>
      <c r="C67" s="2043" t="s">
        <v>84</v>
      </c>
      <c r="D67" s="2037" t="s">
        <v>87</v>
      </c>
      <c r="E67" s="2036" t="s">
        <v>25</v>
      </c>
      <c r="F67" s="2020" t="s">
        <v>16</v>
      </c>
      <c r="G67" s="2043">
        <v>17.55</v>
      </c>
      <c r="H67" s="2044">
        <v>19269.79753227855</v>
      </c>
      <c r="I67" s="2044">
        <v>19269.79753227855</v>
      </c>
      <c r="J67" s="2044">
        <v>19269.79753227855</v>
      </c>
      <c r="K67" s="2045">
        <v>12.04</v>
      </c>
      <c r="L67" s="1799"/>
      <c r="M67" s="303"/>
      <c r="N67" s="303"/>
      <c r="R67" s="303">
        <f t="shared" si="31"/>
        <v>232008.36228863371</v>
      </c>
      <c r="S67" s="303">
        <f t="shared" si="43"/>
        <v>108743.59671697617</v>
      </c>
      <c r="T67" s="303">
        <f t="shared" si="43"/>
        <v>1789.3383422830082</v>
      </c>
      <c r="U67" s="303">
        <f t="shared" si="43"/>
        <v>81772.762242333469</v>
      </c>
      <c r="V67" s="303">
        <f t="shared" si="43"/>
        <v>0</v>
      </c>
      <c r="W67" s="303">
        <f t="shared" si="43"/>
        <v>25147.085779623503</v>
      </c>
      <c r="X67" s="303">
        <f t="shared" si="43"/>
        <v>516.15529104317534</v>
      </c>
      <c r="Y67" s="303">
        <f t="shared" si="43"/>
        <v>406.04216228729797</v>
      </c>
      <c r="Z67" s="303">
        <f t="shared" si="43"/>
        <v>385.39595064557102</v>
      </c>
      <c r="AA67" s="303">
        <f t="shared" si="43"/>
        <v>1651.6969313381614</v>
      </c>
      <c r="AB67" s="303">
        <f t="shared" si="43"/>
        <v>1968.2721765113088</v>
      </c>
      <c r="AC67" s="303">
        <f t="shared" si="43"/>
        <v>922.19745333047354</v>
      </c>
      <c r="AD67" s="303">
        <f t="shared" si="43"/>
        <v>2339.9039860623952</v>
      </c>
      <c r="AE67" s="303">
        <f t="shared" si="43"/>
        <v>20.646211641727017</v>
      </c>
      <c r="AF67" s="303">
        <f t="shared" si="43"/>
        <v>0</v>
      </c>
      <c r="AG67" s="303">
        <f t="shared" si="32"/>
        <v>2677.1254428772704</v>
      </c>
      <c r="AH67" s="303">
        <f t="shared" si="32"/>
        <v>1651.6969313381614</v>
      </c>
      <c r="AI67" s="303">
        <f t="shared" si="32"/>
        <v>1307.5934039760446</v>
      </c>
      <c r="AJ67" s="303">
        <f t="shared" si="32"/>
        <v>708.85326636596096</v>
      </c>
      <c r="AK67" s="1409" t="s">
        <v>1402</v>
      </c>
      <c r="AL67" s="73" t="s">
        <v>1402</v>
      </c>
      <c r="AM67" s="1409" t="s">
        <v>1402</v>
      </c>
      <c r="AN67" s="303">
        <f t="shared" si="33"/>
        <v>232008.36228863371</v>
      </c>
      <c r="AO67" s="303">
        <f t="shared" si="44"/>
        <v>108743.59671697617</v>
      </c>
      <c r="AP67" s="303">
        <f t="shared" si="44"/>
        <v>1789.3383422830082</v>
      </c>
      <c r="AQ67" s="303">
        <f t="shared" si="44"/>
        <v>81772.762242333469</v>
      </c>
      <c r="AR67" s="303">
        <f t="shared" si="44"/>
        <v>0</v>
      </c>
      <c r="AS67" s="303">
        <f t="shared" si="44"/>
        <v>25147.085779623503</v>
      </c>
      <c r="AT67" s="303">
        <f t="shared" si="44"/>
        <v>516.15529104317534</v>
      </c>
      <c r="AU67" s="303">
        <f t="shared" si="44"/>
        <v>406.04216228729797</v>
      </c>
      <c r="AV67" s="303">
        <f t="shared" si="44"/>
        <v>385.39595064557102</v>
      </c>
      <c r="AW67" s="303">
        <f t="shared" si="44"/>
        <v>1651.6969313381614</v>
      </c>
      <c r="AX67" s="303">
        <f t="shared" si="44"/>
        <v>1968.2721765113088</v>
      </c>
      <c r="AY67" s="303">
        <f t="shared" si="44"/>
        <v>922.19745333047354</v>
      </c>
      <c r="AZ67" s="303">
        <f t="shared" si="44"/>
        <v>2339.9039860623952</v>
      </c>
      <c r="BA67" s="303">
        <f t="shared" si="44"/>
        <v>20.646211641727017</v>
      </c>
      <c r="BB67" s="303">
        <f t="shared" si="44"/>
        <v>0</v>
      </c>
      <c r="BC67" s="303">
        <f t="shared" si="34"/>
        <v>2677.1254428772704</v>
      </c>
      <c r="BD67" s="303">
        <f t="shared" si="34"/>
        <v>1651.6969313381614</v>
      </c>
      <c r="BE67" s="303">
        <f t="shared" si="34"/>
        <v>1307.5934039760446</v>
      </c>
      <c r="BF67" s="303">
        <f t="shared" si="34"/>
        <v>708.85326636596096</v>
      </c>
    </row>
    <row r="68" spans="2:58" s="1745" customFormat="1" ht="14.25" x14ac:dyDescent="0.2">
      <c r="B68" s="2042" t="s">
        <v>12</v>
      </c>
      <c r="C68" s="2043" t="s">
        <v>84</v>
      </c>
      <c r="D68" s="2037" t="s">
        <v>88</v>
      </c>
      <c r="E68" s="2036" t="s">
        <v>25</v>
      </c>
      <c r="F68" s="2020" t="s">
        <v>16</v>
      </c>
      <c r="G68" s="2043">
        <v>17.62</v>
      </c>
      <c r="H68" s="2044">
        <v>4619.5207521193206</v>
      </c>
      <c r="I68" s="2044">
        <v>4619.5207521193206</v>
      </c>
      <c r="J68" s="2044">
        <v>4619.5207521193206</v>
      </c>
      <c r="K68" s="2045">
        <v>12.04</v>
      </c>
      <c r="L68" s="1799"/>
      <c r="M68" s="303"/>
      <c r="N68" s="303"/>
      <c r="R68" s="303">
        <f t="shared" si="31"/>
        <v>55619.029855516615</v>
      </c>
      <c r="S68" s="303">
        <f t="shared" si="43"/>
        <v>26068.945501513343</v>
      </c>
      <c r="T68" s="303">
        <f t="shared" si="43"/>
        <v>428.95549841107982</v>
      </c>
      <c r="U68" s="303">
        <f t="shared" si="43"/>
        <v>19603.266277386345</v>
      </c>
      <c r="V68" s="303">
        <f t="shared" si="43"/>
        <v>0</v>
      </c>
      <c r="W68" s="303">
        <f t="shared" si="43"/>
        <v>6028.474581515713</v>
      </c>
      <c r="X68" s="303">
        <f t="shared" si="43"/>
        <v>123.73716300319607</v>
      </c>
      <c r="Y68" s="303">
        <f t="shared" si="43"/>
        <v>97.339901562514243</v>
      </c>
      <c r="Z68" s="303">
        <f t="shared" si="43"/>
        <v>92.390415042386422</v>
      </c>
      <c r="AA68" s="303">
        <f t="shared" si="43"/>
        <v>395.95892161022749</v>
      </c>
      <c r="AB68" s="303">
        <f t="shared" si="43"/>
        <v>471.8510482521877</v>
      </c>
      <c r="AC68" s="303">
        <f t="shared" si="43"/>
        <v>221.07706456571037</v>
      </c>
      <c r="AD68" s="303">
        <f t="shared" si="43"/>
        <v>560.94180561448889</v>
      </c>
      <c r="AE68" s="303">
        <f t="shared" si="43"/>
        <v>4.9494865201278442</v>
      </c>
      <c r="AF68" s="303">
        <f t="shared" si="43"/>
        <v>0</v>
      </c>
      <c r="AG68" s="303">
        <f t="shared" si="32"/>
        <v>641.78341877657715</v>
      </c>
      <c r="AH68" s="303">
        <f t="shared" si="32"/>
        <v>395.95892161022749</v>
      </c>
      <c r="AI68" s="303">
        <f t="shared" si="32"/>
        <v>313.46747960809682</v>
      </c>
      <c r="AJ68" s="303">
        <f t="shared" si="32"/>
        <v>169.93237052438931</v>
      </c>
      <c r="AK68" s="1409" t="s">
        <v>1402</v>
      </c>
      <c r="AL68" s="73" t="s">
        <v>1402</v>
      </c>
      <c r="AM68" s="1409" t="s">
        <v>1402</v>
      </c>
      <c r="AN68" s="303">
        <f t="shared" si="33"/>
        <v>55619.029855516615</v>
      </c>
      <c r="AO68" s="303">
        <f t="shared" si="44"/>
        <v>26068.945501513343</v>
      </c>
      <c r="AP68" s="303">
        <f t="shared" si="44"/>
        <v>428.95549841107982</v>
      </c>
      <c r="AQ68" s="303">
        <f t="shared" si="44"/>
        <v>19603.266277386345</v>
      </c>
      <c r="AR68" s="303">
        <f t="shared" si="44"/>
        <v>0</v>
      </c>
      <c r="AS68" s="303">
        <f t="shared" si="44"/>
        <v>6028.474581515713</v>
      </c>
      <c r="AT68" s="303">
        <f t="shared" si="44"/>
        <v>123.73716300319607</v>
      </c>
      <c r="AU68" s="303">
        <f t="shared" si="44"/>
        <v>97.339901562514243</v>
      </c>
      <c r="AV68" s="303">
        <f t="shared" si="44"/>
        <v>92.390415042386422</v>
      </c>
      <c r="AW68" s="303">
        <f t="shared" si="44"/>
        <v>395.95892161022749</v>
      </c>
      <c r="AX68" s="303">
        <f t="shared" si="44"/>
        <v>471.8510482521877</v>
      </c>
      <c r="AY68" s="303">
        <f t="shared" si="44"/>
        <v>221.07706456571037</v>
      </c>
      <c r="AZ68" s="303">
        <f t="shared" si="44"/>
        <v>560.94180561448889</v>
      </c>
      <c r="BA68" s="303">
        <f t="shared" si="44"/>
        <v>4.9494865201278442</v>
      </c>
      <c r="BB68" s="303">
        <f t="shared" si="44"/>
        <v>0</v>
      </c>
      <c r="BC68" s="303">
        <f t="shared" si="34"/>
        <v>641.78341877657715</v>
      </c>
      <c r="BD68" s="303">
        <f t="shared" si="34"/>
        <v>395.95892161022749</v>
      </c>
      <c r="BE68" s="303">
        <f t="shared" si="34"/>
        <v>313.46747960809682</v>
      </c>
      <c r="BF68" s="303">
        <f t="shared" si="34"/>
        <v>169.93237052438931</v>
      </c>
    </row>
    <row r="69" spans="2:58" s="1745" customFormat="1" ht="14.25" x14ac:dyDescent="0.2">
      <c r="B69" s="2042" t="s">
        <v>12</v>
      </c>
      <c r="C69" s="2043" t="s">
        <v>84</v>
      </c>
      <c r="D69" s="2037" t="s">
        <v>85</v>
      </c>
      <c r="E69" s="2036" t="s">
        <v>25</v>
      </c>
      <c r="F69" s="2020" t="s">
        <v>16</v>
      </c>
      <c r="G69" s="2043">
        <v>17.55</v>
      </c>
      <c r="H69" s="2044">
        <v>21852.446558223335</v>
      </c>
      <c r="I69" s="2044">
        <v>21852.446558223335</v>
      </c>
      <c r="J69" s="2044">
        <v>21852.446558223335</v>
      </c>
      <c r="K69" s="2045">
        <v>12.04</v>
      </c>
      <c r="L69" s="1799"/>
      <c r="M69" s="303"/>
      <c r="N69" s="303"/>
      <c r="R69" s="303">
        <f t="shared" si="31"/>
        <v>263103.45656100893</v>
      </c>
      <c r="S69" s="303">
        <f t="shared" si="43"/>
        <v>123318.03859517386</v>
      </c>
      <c r="T69" s="303">
        <f t="shared" si="43"/>
        <v>2029.1557518350241</v>
      </c>
      <c r="U69" s="303">
        <f t="shared" si="43"/>
        <v>92732.417858860586</v>
      </c>
      <c r="V69" s="303">
        <f t="shared" si="43"/>
        <v>0</v>
      </c>
      <c r="W69" s="303">
        <f t="shared" si="43"/>
        <v>28517.442758481451</v>
      </c>
      <c r="X69" s="303">
        <f t="shared" si="43"/>
        <v>585.3333899524107</v>
      </c>
      <c r="Y69" s="303">
        <f t="shared" si="43"/>
        <v>460.4622667625631</v>
      </c>
      <c r="Z69" s="303">
        <f t="shared" si="43"/>
        <v>437.04893116446675</v>
      </c>
      <c r="AA69" s="303">
        <f t="shared" si="43"/>
        <v>1873.0668478477144</v>
      </c>
      <c r="AB69" s="303">
        <f t="shared" si="43"/>
        <v>2232.0713270185261</v>
      </c>
      <c r="AC69" s="303">
        <f t="shared" si="43"/>
        <v>1045.795656714974</v>
      </c>
      <c r="AD69" s="303">
        <f t="shared" si="43"/>
        <v>2653.5113677842619</v>
      </c>
      <c r="AE69" s="303">
        <f t="shared" si="43"/>
        <v>23.413335598096431</v>
      </c>
      <c r="AF69" s="303">
        <f t="shared" si="43"/>
        <v>0</v>
      </c>
      <c r="AG69" s="303">
        <f t="shared" si="32"/>
        <v>3035.9291825531709</v>
      </c>
      <c r="AH69" s="303">
        <f t="shared" si="32"/>
        <v>1873.0668478477144</v>
      </c>
      <c r="AI69" s="303">
        <f t="shared" si="32"/>
        <v>1482.8445878794407</v>
      </c>
      <c r="AJ69" s="303">
        <f t="shared" si="32"/>
        <v>803.85785553464416</v>
      </c>
      <c r="AK69" s="1409" t="s">
        <v>1402</v>
      </c>
      <c r="AL69" s="73" t="s">
        <v>1402</v>
      </c>
      <c r="AM69" s="1409" t="s">
        <v>1402</v>
      </c>
      <c r="AN69" s="303">
        <f t="shared" si="33"/>
        <v>263103.45656100893</v>
      </c>
      <c r="AO69" s="303">
        <f t="shared" si="44"/>
        <v>123318.03859517386</v>
      </c>
      <c r="AP69" s="303">
        <f t="shared" si="44"/>
        <v>2029.1557518350241</v>
      </c>
      <c r="AQ69" s="303">
        <f t="shared" si="44"/>
        <v>92732.417858860586</v>
      </c>
      <c r="AR69" s="303">
        <f t="shared" si="44"/>
        <v>0</v>
      </c>
      <c r="AS69" s="303">
        <f t="shared" si="44"/>
        <v>28517.442758481451</v>
      </c>
      <c r="AT69" s="303">
        <f t="shared" si="44"/>
        <v>585.3333899524107</v>
      </c>
      <c r="AU69" s="303">
        <f t="shared" si="44"/>
        <v>460.4622667625631</v>
      </c>
      <c r="AV69" s="303">
        <f t="shared" si="44"/>
        <v>437.04893116446675</v>
      </c>
      <c r="AW69" s="303">
        <f t="shared" si="44"/>
        <v>1873.0668478477144</v>
      </c>
      <c r="AX69" s="303">
        <f t="shared" si="44"/>
        <v>2232.0713270185261</v>
      </c>
      <c r="AY69" s="303">
        <f t="shared" si="44"/>
        <v>1045.795656714974</v>
      </c>
      <c r="AZ69" s="303">
        <f t="shared" si="44"/>
        <v>2653.5113677842619</v>
      </c>
      <c r="BA69" s="303">
        <f t="shared" si="44"/>
        <v>23.413335598096431</v>
      </c>
      <c r="BB69" s="303">
        <f t="shared" si="44"/>
        <v>0</v>
      </c>
      <c r="BC69" s="303">
        <f t="shared" si="34"/>
        <v>3035.9291825531709</v>
      </c>
      <c r="BD69" s="303">
        <f t="shared" si="34"/>
        <v>1873.0668478477144</v>
      </c>
      <c r="BE69" s="303">
        <f t="shared" si="34"/>
        <v>1482.8445878794407</v>
      </c>
      <c r="BF69" s="303">
        <f t="shared" si="34"/>
        <v>803.85785553464416</v>
      </c>
    </row>
    <row r="70" spans="2:58" s="1745" customFormat="1" ht="14.25" x14ac:dyDescent="0.2">
      <c r="B70" s="2042" t="s">
        <v>12</v>
      </c>
      <c r="C70" s="2043" t="s">
        <v>84</v>
      </c>
      <c r="D70" s="2037" t="s">
        <v>86</v>
      </c>
      <c r="E70" s="2036" t="s">
        <v>25</v>
      </c>
      <c r="F70" s="2020" t="s">
        <v>16</v>
      </c>
      <c r="G70" s="2043">
        <v>17.62</v>
      </c>
      <c r="H70" s="2044">
        <v>501.20812893740225</v>
      </c>
      <c r="I70" s="2044">
        <v>501.20812893740225</v>
      </c>
      <c r="J70" s="2044">
        <v>501.20812893740225</v>
      </c>
      <c r="K70" s="2045">
        <v>12.04</v>
      </c>
      <c r="L70" s="1799"/>
      <c r="M70" s="303"/>
      <c r="N70" s="303"/>
      <c r="R70" s="303">
        <f t="shared" si="31"/>
        <v>6034.5458724063228</v>
      </c>
      <c r="S70" s="303">
        <f t="shared" si="43"/>
        <v>2828.4248733356753</v>
      </c>
      <c r="T70" s="303">
        <f t="shared" si="43"/>
        <v>46.540754829901644</v>
      </c>
      <c r="U70" s="303">
        <f t="shared" si="43"/>
        <v>2126.9124957265049</v>
      </c>
      <c r="V70" s="303">
        <f t="shared" si="43"/>
        <v>0</v>
      </c>
      <c r="W70" s="303">
        <f t="shared" si="43"/>
        <v>654.07660826330994</v>
      </c>
      <c r="X70" s="303">
        <f t="shared" si="43"/>
        <v>13.425217739394702</v>
      </c>
      <c r="Y70" s="303">
        <f t="shared" si="43"/>
        <v>10.561171288323832</v>
      </c>
      <c r="Z70" s="303">
        <f t="shared" si="43"/>
        <v>10.024162578748046</v>
      </c>
      <c r="AA70" s="303">
        <f t="shared" si="43"/>
        <v>42.960696766063052</v>
      </c>
      <c r="AB70" s="303">
        <f t="shared" si="43"/>
        <v>51.194830312891803</v>
      </c>
      <c r="AC70" s="303">
        <f t="shared" si="43"/>
        <v>23.986389027718541</v>
      </c>
      <c r="AD70" s="303">
        <f t="shared" si="43"/>
        <v>60.860987085255985</v>
      </c>
      <c r="AE70" s="303">
        <f t="shared" si="43"/>
        <v>0.53700870957578817</v>
      </c>
      <c r="AF70" s="303">
        <f t="shared" si="43"/>
        <v>0</v>
      </c>
      <c r="AG70" s="303">
        <f t="shared" si="32"/>
        <v>69.632129341660544</v>
      </c>
      <c r="AH70" s="303">
        <f t="shared" si="32"/>
        <v>42.960696766063052</v>
      </c>
      <c r="AI70" s="303">
        <f t="shared" si="32"/>
        <v>34.010551606466585</v>
      </c>
      <c r="AJ70" s="303">
        <f t="shared" si="32"/>
        <v>18.437299028768727</v>
      </c>
      <c r="AK70" s="1409" t="s">
        <v>1402</v>
      </c>
      <c r="AL70" s="73" t="s">
        <v>1402</v>
      </c>
      <c r="AM70" s="1409" t="s">
        <v>1402</v>
      </c>
      <c r="AN70" s="303">
        <f t="shared" si="33"/>
        <v>6034.5458724063228</v>
      </c>
      <c r="AO70" s="303">
        <f t="shared" si="44"/>
        <v>2828.4248733356753</v>
      </c>
      <c r="AP70" s="303">
        <f t="shared" si="44"/>
        <v>46.540754829901644</v>
      </c>
      <c r="AQ70" s="303">
        <f t="shared" si="44"/>
        <v>2126.9124957265049</v>
      </c>
      <c r="AR70" s="303">
        <f t="shared" si="44"/>
        <v>0</v>
      </c>
      <c r="AS70" s="303">
        <f t="shared" si="44"/>
        <v>654.07660826330994</v>
      </c>
      <c r="AT70" s="303">
        <f t="shared" si="44"/>
        <v>13.425217739394702</v>
      </c>
      <c r="AU70" s="303">
        <f t="shared" si="44"/>
        <v>10.561171288323832</v>
      </c>
      <c r="AV70" s="303">
        <f t="shared" si="44"/>
        <v>10.024162578748046</v>
      </c>
      <c r="AW70" s="303">
        <f t="shared" si="44"/>
        <v>42.960696766063052</v>
      </c>
      <c r="AX70" s="303">
        <f t="shared" si="44"/>
        <v>51.194830312891803</v>
      </c>
      <c r="AY70" s="303">
        <f t="shared" si="44"/>
        <v>23.986389027718541</v>
      </c>
      <c r="AZ70" s="303">
        <f t="shared" si="44"/>
        <v>60.860987085255985</v>
      </c>
      <c r="BA70" s="303">
        <f t="shared" si="44"/>
        <v>0.53700870957578817</v>
      </c>
      <c r="BB70" s="303">
        <f t="shared" si="44"/>
        <v>0</v>
      </c>
      <c r="BC70" s="303">
        <f t="shared" si="34"/>
        <v>69.632129341660544</v>
      </c>
      <c r="BD70" s="303">
        <f t="shared" si="34"/>
        <v>42.960696766063052</v>
      </c>
      <c r="BE70" s="303">
        <f t="shared" si="34"/>
        <v>34.010551606466585</v>
      </c>
      <c r="BF70" s="303">
        <f t="shared" si="34"/>
        <v>18.437299028768727</v>
      </c>
    </row>
    <row r="71" spans="2:58" s="1745" customFormat="1" ht="14.25" x14ac:dyDescent="0.2">
      <c r="B71" s="2046" t="s">
        <v>12</v>
      </c>
      <c r="C71" s="2297" t="s">
        <v>84</v>
      </c>
      <c r="D71" s="2031" t="s">
        <v>89</v>
      </c>
      <c r="E71" s="2047" t="s">
        <v>25</v>
      </c>
      <c r="F71" s="2298" t="s">
        <v>16</v>
      </c>
      <c r="G71" s="2297">
        <v>17.55</v>
      </c>
      <c r="H71" s="2322">
        <v>7547.0270284413909</v>
      </c>
      <c r="I71" s="2322">
        <v>7547.0270284413909</v>
      </c>
      <c r="J71" s="2322">
        <v>7547.0270284413909</v>
      </c>
      <c r="K71" s="2323">
        <v>12.04</v>
      </c>
      <c r="L71" s="1799"/>
      <c r="M71" s="303"/>
      <c r="N71" s="303"/>
      <c r="R71" s="303">
        <f t="shared" si="31"/>
        <v>90866.205422434345</v>
      </c>
      <c r="S71" s="303">
        <f t="shared" si="43"/>
        <v>42589.490741572285</v>
      </c>
      <c r="T71" s="303">
        <f t="shared" si="43"/>
        <v>700.79536692670069</v>
      </c>
      <c r="U71" s="303">
        <f t="shared" si="43"/>
        <v>32026.348268550217</v>
      </c>
      <c r="V71" s="303">
        <f t="shared" si="43"/>
        <v>0</v>
      </c>
      <c r="W71" s="303">
        <f t="shared" si="43"/>
        <v>9848.8702721160153</v>
      </c>
      <c r="X71" s="303">
        <f t="shared" si="43"/>
        <v>202.15250969039437</v>
      </c>
      <c r="Y71" s="303">
        <f t="shared" si="43"/>
        <v>159.0266409564436</v>
      </c>
      <c r="Z71" s="303">
        <f t="shared" si="43"/>
        <v>150.94054056882783</v>
      </c>
      <c r="AA71" s="303">
        <f t="shared" si="43"/>
        <v>646.88803100926214</v>
      </c>
      <c r="AB71" s="303">
        <f t="shared" si="43"/>
        <v>770.87490361937068</v>
      </c>
      <c r="AC71" s="303">
        <f t="shared" si="43"/>
        <v>361.17915064683808</v>
      </c>
      <c r="AD71" s="303">
        <f t="shared" si="43"/>
        <v>916.42471059645459</v>
      </c>
      <c r="AE71" s="303">
        <f t="shared" si="43"/>
        <v>8.0861003876157778</v>
      </c>
      <c r="AF71" s="303">
        <f t="shared" si="43"/>
        <v>0</v>
      </c>
      <c r="AG71" s="303">
        <f t="shared" si="32"/>
        <v>1048.4976835941791</v>
      </c>
      <c r="AH71" s="303">
        <f t="shared" si="32"/>
        <v>646.88803100926214</v>
      </c>
      <c r="AI71" s="303">
        <f t="shared" si="32"/>
        <v>512.11969121566597</v>
      </c>
      <c r="AJ71" s="303">
        <f t="shared" si="32"/>
        <v>277.62277997480834</v>
      </c>
      <c r="AK71" s="1409" t="s">
        <v>1402</v>
      </c>
      <c r="AL71" s="73" t="s">
        <v>1402</v>
      </c>
      <c r="AM71" s="1409" t="s">
        <v>1402</v>
      </c>
      <c r="AN71" s="303">
        <f t="shared" si="33"/>
        <v>90866.205422434345</v>
      </c>
      <c r="AO71" s="303">
        <f t="shared" si="44"/>
        <v>42589.490741572285</v>
      </c>
      <c r="AP71" s="303">
        <f t="shared" si="44"/>
        <v>700.79536692670069</v>
      </c>
      <c r="AQ71" s="303">
        <f t="shared" si="44"/>
        <v>32026.348268550217</v>
      </c>
      <c r="AR71" s="303">
        <f t="shared" si="44"/>
        <v>0</v>
      </c>
      <c r="AS71" s="303">
        <f t="shared" si="44"/>
        <v>9848.8702721160153</v>
      </c>
      <c r="AT71" s="303">
        <f t="shared" si="44"/>
        <v>202.15250969039437</v>
      </c>
      <c r="AU71" s="303">
        <f t="shared" si="44"/>
        <v>159.0266409564436</v>
      </c>
      <c r="AV71" s="303">
        <f t="shared" si="44"/>
        <v>150.94054056882783</v>
      </c>
      <c r="AW71" s="303">
        <f t="shared" si="44"/>
        <v>646.88803100926214</v>
      </c>
      <c r="AX71" s="303">
        <f t="shared" si="44"/>
        <v>770.87490361937068</v>
      </c>
      <c r="AY71" s="303">
        <f t="shared" si="44"/>
        <v>361.17915064683808</v>
      </c>
      <c r="AZ71" s="303">
        <f t="shared" si="44"/>
        <v>916.42471059645459</v>
      </c>
      <c r="BA71" s="303">
        <f t="shared" si="44"/>
        <v>8.0861003876157778</v>
      </c>
      <c r="BB71" s="303">
        <f t="shared" si="44"/>
        <v>0</v>
      </c>
      <c r="BC71" s="303">
        <f t="shared" si="34"/>
        <v>1048.4976835941791</v>
      </c>
      <c r="BD71" s="303">
        <f t="shared" si="34"/>
        <v>646.88803100926214</v>
      </c>
      <c r="BE71" s="303">
        <f t="shared" si="34"/>
        <v>512.11969121566597</v>
      </c>
      <c r="BF71" s="303">
        <f t="shared" si="34"/>
        <v>277.62277997480834</v>
      </c>
    </row>
    <row r="72" spans="2:58" ht="14.25" x14ac:dyDescent="0.2">
      <c r="B72" s="2036" t="s">
        <v>39</v>
      </c>
      <c r="C72" s="2036" t="s">
        <v>35</v>
      </c>
      <c r="D72" s="2037" t="s">
        <v>36</v>
      </c>
      <c r="E72" s="2036" t="s">
        <v>25</v>
      </c>
      <c r="F72" s="2020" t="s">
        <v>16</v>
      </c>
      <c r="G72" s="2038">
        <v>17.010000000000002</v>
      </c>
      <c r="H72" s="2039">
        <v>11932.758856896737</v>
      </c>
      <c r="I72" s="2039">
        <v>11932.758856896737</v>
      </c>
      <c r="J72" s="2039">
        <v>11932.758856896737</v>
      </c>
      <c r="K72" s="2045">
        <v>12.04</v>
      </c>
      <c r="R72" s="303">
        <f t="shared" si="31"/>
        <v>143670.41663703669</v>
      </c>
      <c r="S72" s="303">
        <f t="shared" si="43"/>
        <v>67339.115249223309</v>
      </c>
      <c r="T72" s="303">
        <f t="shared" si="43"/>
        <v>1108.041893854697</v>
      </c>
      <c r="U72" s="303">
        <f t="shared" si="43"/>
        <v>50637.514549159649</v>
      </c>
      <c r="V72" s="303">
        <f t="shared" si="43"/>
        <v>0</v>
      </c>
      <c r="W72" s="303">
        <f t="shared" si="43"/>
        <v>15572.250308250239</v>
      </c>
      <c r="X72" s="303">
        <f t="shared" si="43"/>
        <v>319.62746938116254</v>
      </c>
      <c r="Y72" s="303">
        <f t="shared" si="43"/>
        <v>251.44027591318118</v>
      </c>
      <c r="Z72" s="303">
        <f t="shared" si="43"/>
        <v>238.65517713793474</v>
      </c>
      <c r="AA72" s="303">
        <f t="shared" si="43"/>
        <v>1022.8079020197202</v>
      </c>
      <c r="AB72" s="303">
        <f t="shared" si="43"/>
        <v>1218.8460832401665</v>
      </c>
      <c r="AC72" s="303">
        <f t="shared" si="43"/>
        <v>571.06774529434392</v>
      </c>
      <c r="AD72" s="303">
        <f t="shared" si="43"/>
        <v>1448.9778611946035</v>
      </c>
      <c r="AE72" s="303">
        <f t="shared" si="43"/>
        <v>12.785098775246503</v>
      </c>
      <c r="AF72" s="303">
        <f t="shared" si="43"/>
        <v>0</v>
      </c>
      <c r="AG72" s="303">
        <f t="shared" si="32"/>
        <v>1657.8011411902967</v>
      </c>
      <c r="AH72" s="303">
        <f t="shared" si="32"/>
        <v>1022.8079020197202</v>
      </c>
      <c r="AI72" s="303">
        <f t="shared" si="32"/>
        <v>809.72292243227866</v>
      </c>
      <c r="AJ72" s="303">
        <f t="shared" si="32"/>
        <v>438.95505795012997</v>
      </c>
      <c r="AK72" s="1409" t="s">
        <v>1402</v>
      </c>
      <c r="AL72" s="73" t="s">
        <v>1402</v>
      </c>
      <c r="AM72" s="1409" t="s">
        <v>1402</v>
      </c>
      <c r="AN72" s="303">
        <f t="shared" si="33"/>
        <v>143670.41663703669</v>
      </c>
      <c r="AO72" s="303">
        <f t="shared" si="44"/>
        <v>67339.115249223309</v>
      </c>
      <c r="AP72" s="303">
        <f t="shared" si="44"/>
        <v>1108.041893854697</v>
      </c>
      <c r="AQ72" s="303">
        <f t="shared" si="44"/>
        <v>50637.514549159649</v>
      </c>
      <c r="AR72" s="303">
        <f t="shared" si="44"/>
        <v>0</v>
      </c>
      <c r="AS72" s="303">
        <f t="shared" si="44"/>
        <v>15572.250308250239</v>
      </c>
      <c r="AT72" s="303">
        <f t="shared" si="44"/>
        <v>319.62746938116254</v>
      </c>
      <c r="AU72" s="303">
        <f t="shared" si="44"/>
        <v>251.44027591318118</v>
      </c>
      <c r="AV72" s="303">
        <f t="shared" si="44"/>
        <v>238.65517713793474</v>
      </c>
      <c r="AW72" s="303">
        <f t="shared" si="44"/>
        <v>1022.8079020197202</v>
      </c>
      <c r="AX72" s="303">
        <f t="shared" si="44"/>
        <v>1218.8460832401665</v>
      </c>
      <c r="AY72" s="303">
        <f t="shared" si="44"/>
        <v>571.06774529434392</v>
      </c>
      <c r="AZ72" s="303">
        <f t="shared" si="44"/>
        <v>1448.9778611946035</v>
      </c>
      <c r="BA72" s="303">
        <f t="shared" si="44"/>
        <v>12.785098775246503</v>
      </c>
      <c r="BB72" s="303">
        <f t="shared" si="44"/>
        <v>0</v>
      </c>
      <c r="BC72" s="303">
        <f t="shared" si="34"/>
        <v>1657.8011411902967</v>
      </c>
      <c r="BD72" s="303">
        <f t="shared" si="34"/>
        <v>1022.8079020197202</v>
      </c>
      <c r="BE72" s="303">
        <f t="shared" si="34"/>
        <v>809.72292243227866</v>
      </c>
      <c r="BF72" s="303">
        <f t="shared" si="34"/>
        <v>438.95505795012997</v>
      </c>
    </row>
    <row r="73" spans="2:58" ht="14.25" x14ac:dyDescent="0.2">
      <c r="B73" s="2042" t="s">
        <v>39</v>
      </c>
      <c r="C73" s="2036" t="s">
        <v>35</v>
      </c>
      <c r="D73" s="2037" t="s">
        <v>36</v>
      </c>
      <c r="E73" s="2036" t="s">
        <v>15</v>
      </c>
      <c r="F73" s="2020" t="s">
        <v>16</v>
      </c>
      <c r="G73" s="2038">
        <v>17.010000000000002</v>
      </c>
      <c r="H73" s="2039">
        <v>5606.6462301137826</v>
      </c>
      <c r="I73" s="2039">
        <v>5606.6462301137826</v>
      </c>
      <c r="J73" s="2039">
        <v>5606.6462301137826</v>
      </c>
      <c r="K73" s="2045">
        <v>14.86</v>
      </c>
      <c r="L73" s="1799"/>
      <c r="R73" s="303">
        <f t="shared" si="31"/>
        <v>83314.762979490813</v>
      </c>
      <c r="S73" s="303">
        <f t="shared" si="43"/>
        <v>31627.491858802576</v>
      </c>
      <c r="T73" s="303">
        <f t="shared" si="43"/>
        <v>520.61714993913699</v>
      </c>
      <c r="U73" s="303">
        <f t="shared" si="43"/>
        <v>23792.20375221856</v>
      </c>
      <c r="V73" s="303">
        <f t="shared" si="43"/>
        <v>0</v>
      </c>
      <c r="W73" s="303">
        <f t="shared" si="43"/>
        <v>23139.429941141028</v>
      </c>
      <c r="X73" s="303">
        <f t="shared" si="43"/>
        <v>150.1780240209049</v>
      </c>
      <c r="Y73" s="303">
        <f t="shared" si="43"/>
        <v>118.14004556311185</v>
      </c>
      <c r="Z73" s="303">
        <f t="shared" si="43"/>
        <v>112.13292460227566</v>
      </c>
      <c r="AA73" s="303">
        <f t="shared" si="43"/>
        <v>480.56967686689569</v>
      </c>
      <c r="AB73" s="303">
        <f t="shared" si="43"/>
        <v>572.67886493305059</v>
      </c>
      <c r="AC73" s="303">
        <f t="shared" si="43"/>
        <v>268.31806958401677</v>
      </c>
      <c r="AD73" s="303">
        <f t="shared" si="43"/>
        <v>680.80704222810232</v>
      </c>
      <c r="AE73" s="303">
        <f t="shared" ref="S73:AF94" si="45">+$R73*VLOOKUP($E73,$P$5:$AF$7,AE$1+3,FALSE)</f>
        <v>6.007120960836196</v>
      </c>
      <c r="AF73" s="303">
        <f t="shared" si="45"/>
        <v>0</v>
      </c>
      <c r="AG73" s="303">
        <f t="shared" si="32"/>
        <v>778.92335125509362</v>
      </c>
      <c r="AH73" s="303">
        <f t="shared" si="32"/>
        <v>480.56967686689569</v>
      </c>
      <c r="AI73" s="303">
        <f t="shared" si="32"/>
        <v>380.45099418629246</v>
      </c>
      <c r="AJ73" s="303">
        <f t="shared" si="32"/>
        <v>206.24448632204275</v>
      </c>
      <c r="AK73" s="1409" t="s">
        <v>1402</v>
      </c>
      <c r="AL73" s="73" t="s">
        <v>1402</v>
      </c>
      <c r="AM73" s="1409" t="s">
        <v>1402</v>
      </c>
      <c r="AN73" s="303">
        <f t="shared" si="33"/>
        <v>83314.762979490813</v>
      </c>
      <c r="AO73" s="303">
        <f t="shared" si="44"/>
        <v>31627.491858802576</v>
      </c>
      <c r="AP73" s="303">
        <f t="shared" si="44"/>
        <v>520.61714993913699</v>
      </c>
      <c r="AQ73" s="303">
        <f t="shared" si="44"/>
        <v>23792.20375221856</v>
      </c>
      <c r="AR73" s="303">
        <f t="shared" si="44"/>
        <v>0</v>
      </c>
      <c r="AS73" s="303">
        <f t="shared" si="44"/>
        <v>23139.429941141028</v>
      </c>
      <c r="AT73" s="303">
        <f t="shared" si="44"/>
        <v>150.1780240209049</v>
      </c>
      <c r="AU73" s="303">
        <f t="shared" si="44"/>
        <v>118.14004556311185</v>
      </c>
      <c r="AV73" s="303">
        <f t="shared" si="44"/>
        <v>112.13292460227566</v>
      </c>
      <c r="AW73" s="303">
        <f t="shared" si="44"/>
        <v>480.56967686689569</v>
      </c>
      <c r="AX73" s="303">
        <f t="shared" si="44"/>
        <v>572.67886493305059</v>
      </c>
      <c r="AY73" s="303">
        <f t="shared" si="44"/>
        <v>268.31806958401677</v>
      </c>
      <c r="AZ73" s="303">
        <f t="shared" si="44"/>
        <v>680.80704222810232</v>
      </c>
      <c r="BA73" s="303">
        <f t="shared" ref="AO73:BB94" si="46">+$AN73*VLOOKUP($E73,$AL$5:$BB$7,BA$1+3,FALSE)</f>
        <v>6.007120960836196</v>
      </c>
      <c r="BB73" s="303">
        <f t="shared" si="46"/>
        <v>0</v>
      </c>
      <c r="BC73" s="303">
        <f t="shared" si="34"/>
        <v>778.92335125509362</v>
      </c>
      <c r="BD73" s="303">
        <f t="shared" si="34"/>
        <v>480.56967686689569</v>
      </c>
      <c r="BE73" s="303">
        <f t="shared" si="34"/>
        <v>380.45099418629246</v>
      </c>
      <c r="BF73" s="303">
        <f t="shared" si="34"/>
        <v>206.24448632204275</v>
      </c>
    </row>
    <row r="74" spans="2:58" ht="14.25" x14ac:dyDescent="0.2">
      <c r="B74" s="2042" t="s">
        <v>39</v>
      </c>
      <c r="C74" s="2036" t="s">
        <v>35</v>
      </c>
      <c r="D74" s="2037" t="s">
        <v>23</v>
      </c>
      <c r="E74" s="2036" t="s">
        <v>25</v>
      </c>
      <c r="F74" s="2020" t="s">
        <v>16</v>
      </c>
      <c r="G74" s="2038">
        <v>17.010000000000002</v>
      </c>
      <c r="H74" s="2039">
        <v>4285.3679981651521</v>
      </c>
      <c r="I74" s="2039">
        <v>4285.3679981651521</v>
      </c>
      <c r="J74" s="2039">
        <v>4285.3679981651521</v>
      </c>
      <c r="K74" s="2045">
        <v>12.04</v>
      </c>
      <c r="L74" s="1799"/>
      <c r="R74" s="303">
        <f t="shared" si="31"/>
        <v>51595.83069790843</v>
      </c>
      <c r="S74" s="303">
        <f t="shared" si="45"/>
        <v>24183.249906788413</v>
      </c>
      <c r="T74" s="303">
        <f t="shared" si="45"/>
        <v>397.92702840104988</v>
      </c>
      <c r="U74" s="303">
        <f t="shared" si="45"/>
        <v>18185.26519792798</v>
      </c>
      <c r="V74" s="303">
        <f t="shared" si="45"/>
        <v>0</v>
      </c>
      <c r="W74" s="303">
        <f t="shared" si="45"/>
        <v>5592.4052376055233</v>
      </c>
      <c r="X74" s="303">
        <f t="shared" si="45"/>
        <v>114.78664280799514</v>
      </c>
      <c r="Y74" s="303">
        <f t="shared" si="45"/>
        <v>90.298825675622851</v>
      </c>
      <c r="Z74" s="303">
        <f t="shared" si="45"/>
        <v>85.707359963303048</v>
      </c>
      <c r="AA74" s="303">
        <f t="shared" si="45"/>
        <v>367.31725698558449</v>
      </c>
      <c r="AB74" s="303">
        <f t="shared" si="45"/>
        <v>437.71973124115482</v>
      </c>
      <c r="AC74" s="303">
        <f t="shared" si="45"/>
        <v>205.08546848361803</v>
      </c>
      <c r="AD74" s="303">
        <f t="shared" si="45"/>
        <v>520.36611406291127</v>
      </c>
      <c r="AE74" s="303">
        <f t="shared" si="45"/>
        <v>4.5914657123198062</v>
      </c>
      <c r="AF74" s="303">
        <f t="shared" si="45"/>
        <v>0</v>
      </c>
      <c r="AG74" s="303">
        <f t="shared" si="32"/>
        <v>595.36005403080162</v>
      </c>
      <c r="AH74" s="303">
        <f t="shared" si="32"/>
        <v>367.31725698558449</v>
      </c>
      <c r="AI74" s="303">
        <f t="shared" si="32"/>
        <v>290.79282844692108</v>
      </c>
      <c r="AJ74" s="303">
        <f t="shared" ref="AJ74:AJ140" si="47">+$R74*VLOOKUP($E74,$P$5:$AJ$7,AJ$1+3,FALSE)</f>
        <v>157.64032278964669</v>
      </c>
      <c r="AK74" s="1409" t="s">
        <v>1402</v>
      </c>
      <c r="AL74" s="73" t="s">
        <v>1402</v>
      </c>
      <c r="AM74" s="1409" t="s">
        <v>1402</v>
      </c>
      <c r="AN74" s="303">
        <f t="shared" si="33"/>
        <v>51595.83069790843</v>
      </c>
      <c r="AO74" s="303">
        <f t="shared" si="46"/>
        <v>24183.249906788413</v>
      </c>
      <c r="AP74" s="303">
        <f t="shared" si="46"/>
        <v>397.92702840104988</v>
      </c>
      <c r="AQ74" s="303">
        <f t="shared" si="46"/>
        <v>18185.26519792798</v>
      </c>
      <c r="AR74" s="303">
        <f t="shared" si="46"/>
        <v>0</v>
      </c>
      <c r="AS74" s="303">
        <f t="shared" si="46"/>
        <v>5592.4052376055233</v>
      </c>
      <c r="AT74" s="303">
        <f t="shared" si="46"/>
        <v>114.78664280799514</v>
      </c>
      <c r="AU74" s="303">
        <f t="shared" si="46"/>
        <v>90.298825675622851</v>
      </c>
      <c r="AV74" s="303">
        <f t="shared" si="46"/>
        <v>85.707359963303048</v>
      </c>
      <c r="AW74" s="303">
        <f t="shared" si="46"/>
        <v>367.31725698558449</v>
      </c>
      <c r="AX74" s="303">
        <f t="shared" si="46"/>
        <v>437.71973124115482</v>
      </c>
      <c r="AY74" s="303">
        <f t="shared" si="46"/>
        <v>205.08546848361803</v>
      </c>
      <c r="AZ74" s="303">
        <f t="shared" si="46"/>
        <v>520.36611406291127</v>
      </c>
      <c r="BA74" s="303">
        <f t="shared" si="46"/>
        <v>4.5914657123198062</v>
      </c>
      <c r="BB74" s="303">
        <f t="shared" si="46"/>
        <v>0</v>
      </c>
      <c r="BC74" s="303">
        <f t="shared" si="34"/>
        <v>595.36005403080162</v>
      </c>
      <c r="BD74" s="303">
        <f t="shared" si="34"/>
        <v>367.31725698558449</v>
      </c>
      <c r="BE74" s="303">
        <f t="shared" si="34"/>
        <v>290.79282844692108</v>
      </c>
      <c r="BF74" s="303">
        <f t="shared" ref="BF74:BF140" si="48">+$AN74*VLOOKUP($E74,$AL$5:$BF$7,BF$1+3,FALSE)</f>
        <v>157.64032278964669</v>
      </c>
    </row>
    <row r="75" spans="2:58" ht="14.25" x14ac:dyDescent="0.2">
      <c r="B75" s="2042" t="s">
        <v>39</v>
      </c>
      <c r="C75" s="2036" t="s">
        <v>35</v>
      </c>
      <c r="D75" s="2037" t="s">
        <v>23</v>
      </c>
      <c r="E75" s="2036" t="s">
        <v>15</v>
      </c>
      <c r="F75" s="2020" t="s">
        <v>16</v>
      </c>
      <c r="G75" s="2038">
        <v>17.010000000000002</v>
      </c>
      <c r="H75" s="2039">
        <v>2013.4943326770035</v>
      </c>
      <c r="I75" s="2039">
        <v>2013.4943326770035</v>
      </c>
      <c r="J75" s="2039">
        <v>2013.4943326770035</v>
      </c>
      <c r="K75" s="2045">
        <v>14.86</v>
      </c>
      <c r="L75" s="1799"/>
      <c r="R75" s="303">
        <f t="shared" ref="R75:R141" si="49">+I75*VLOOKUP($E75,$P$5:$R$7,3,FALSE)</f>
        <v>29920.525783580269</v>
      </c>
      <c r="S75" s="303">
        <f t="shared" si="45"/>
        <v>11358.26535165474</v>
      </c>
      <c r="T75" s="303">
        <f t="shared" si="45"/>
        <v>186.96733089143603</v>
      </c>
      <c r="U75" s="303">
        <f t="shared" si="45"/>
        <v>8544.4070217386252</v>
      </c>
      <c r="V75" s="303">
        <f t="shared" si="45"/>
        <v>0</v>
      </c>
      <c r="W75" s="303">
        <f t="shared" si="45"/>
        <v>8309.9787530055182</v>
      </c>
      <c r="X75" s="303">
        <f t="shared" si="45"/>
        <v>53.932883910991158</v>
      </c>
      <c r="Y75" s="303">
        <f t="shared" si="45"/>
        <v>42.427202009979716</v>
      </c>
      <c r="Z75" s="303">
        <f t="shared" si="45"/>
        <v>40.26988665354007</v>
      </c>
      <c r="AA75" s="303">
        <f t="shared" si="45"/>
        <v>172.58522851517171</v>
      </c>
      <c r="AB75" s="303">
        <f t="shared" si="45"/>
        <v>205.66406398057961</v>
      </c>
      <c r="AC75" s="303">
        <f t="shared" si="45"/>
        <v>96.360085920970889</v>
      </c>
      <c r="AD75" s="303">
        <f t="shared" si="45"/>
        <v>244.49574039649329</v>
      </c>
      <c r="AE75" s="303">
        <f t="shared" si="45"/>
        <v>2.1573153564396468</v>
      </c>
      <c r="AF75" s="303">
        <f t="shared" si="45"/>
        <v>0</v>
      </c>
      <c r="AG75" s="303">
        <f t="shared" ref="AG75:AJ141" si="50">+$R75*VLOOKUP($E75,$P$5:$AJ$7,AG$1+3,FALSE)</f>
        <v>279.73189121834093</v>
      </c>
      <c r="AH75" s="303">
        <f t="shared" si="50"/>
        <v>172.58522851517171</v>
      </c>
      <c r="AI75" s="303">
        <f t="shared" si="50"/>
        <v>136.62997257451096</v>
      </c>
      <c r="AJ75" s="303">
        <f t="shared" si="47"/>
        <v>74.067827237761207</v>
      </c>
      <c r="AK75" s="1409" t="s">
        <v>1402</v>
      </c>
      <c r="AL75" s="73" t="s">
        <v>1402</v>
      </c>
      <c r="AM75" s="1409" t="s">
        <v>1402</v>
      </c>
      <c r="AN75" s="303">
        <f t="shared" ref="AN75:AN141" si="51">+J75*K75</f>
        <v>29920.525783580269</v>
      </c>
      <c r="AO75" s="303">
        <f t="shared" si="46"/>
        <v>11358.26535165474</v>
      </c>
      <c r="AP75" s="303">
        <f t="shared" si="46"/>
        <v>186.96733089143603</v>
      </c>
      <c r="AQ75" s="303">
        <f t="shared" si="46"/>
        <v>8544.4070217386252</v>
      </c>
      <c r="AR75" s="303">
        <f t="shared" si="46"/>
        <v>0</v>
      </c>
      <c r="AS75" s="303">
        <f t="shared" si="46"/>
        <v>8309.9787530055182</v>
      </c>
      <c r="AT75" s="303">
        <f t="shared" si="46"/>
        <v>53.932883910991158</v>
      </c>
      <c r="AU75" s="303">
        <f t="shared" si="46"/>
        <v>42.427202009979716</v>
      </c>
      <c r="AV75" s="303">
        <f t="shared" si="46"/>
        <v>40.26988665354007</v>
      </c>
      <c r="AW75" s="303">
        <f t="shared" si="46"/>
        <v>172.58522851517171</v>
      </c>
      <c r="AX75" s="303">
        <f t="shared" si="46"/>
        <v>205.66406398057961</v>
      </c>
      <c r="AY75" s="303">
        <f t="shared" si="46"/>
        <v>96.360085920970889</v>
      </c>
      <c r="AZ75" s="303">
        <f t="shared" si="46"/>
        <v>244.49574039649329</v>
      </c>
      <c r="BA75" s="303">
        <f t="shared" si="46"/>
        <v>2.1573153564396468</v>
      </c>
      <c r="BB75" s="303">
        <f t="shared" si="46"/>
        <v>0</v>
      </c>
      <c r="BC75" s="303">
        <f t="shared" ref="BC75:BF141" si="52">+$AN75*VLOOKUP($E75,$AL$5:$BF$7,BC$1+3,FALSE)</f>
        <v>279.73189121834093</v>
      </c>
      <c r="BD75" s="303">
        <f t="shared" si="52"/>
        <v>172.58522851517171</v>
      </c>
      <c r="BE75" s="303">
        <f t="shared" si="52"/>
        <v>136.62997257451096</v>
      </c>
      <c r="BF75" s="303">
        <f t="shared" si="48"/>
        <v>74.067827237761207</v>
      </c>
    </row>
    <row r="76" spans="2:58" ht="14.25" x14ac:dyDescent="0.2">
      <c r="B76" s="2042" t="s">
        <v>39</v>
      </c>
      <c r="C76" s="2036" t="s">
        <v>35</v>
      </c>
      <c r="D76" s="2037" t="s">
        <v>37</v>
      </c>
      <c r="E76" s="2036" t="s">
        <v>25</v>
      </c>
      <c r="F76" s="2020" t="s">
        <v>16</v>
      </c>
      <c r="G76" s="2038">
        <v>17.260000000000002</v>
      </c>
      <c r="H76" s="2039">
        <v>519.51553271749424</v>
      </c>
      <c r="I76" s="2039">
        <v>519.51553271749424</v>
      </c>
      <c r="J76" s="2039">
        <v>519.51553271749424</v>
      </c>
      <c r="K76" s="2045">
        <v>12.04</v>
      </c>
      <c r="L76" s="1799"/>
      <c r="R76" s="303">
        <f t="shared" si="49"/>
        <v>6254.9670139186301</v>
      </c>
      <c r="S76" s="303">
        <f t="shared" si="45"/>
        <v>2931.7374758818301</v>
      </c>
      <c r="T76" s="303">
        <f t="shared" si="45"/>
        <v>48.240728038053042</v>
      </c>
      <c r="U76" s="303">
        <f t="shared" si="45"/>
        <v>2204.6012713390237</v>
      </c>
      <c r="V76" s="303">
        <f t="shared" si="45"/>
        <v>0</v>
      </c>
      <c r="W76" s="303">
        <f t="shared" si="45"/>
        <v>677.96777019632998</v>
      </c>
      <c r="X76" s="303">
        <f t="shared" si="45"/>
        <v>13.91559462636145</v>
      </c>
      <c r="Y76" s="303">
        <f t="shared" si="45"/>
        <v>10.946934439404341</v>
      </c>
      <c r="Z76" s="303">
        <f t="shared" si="45"/>
        <v>10.390310654349886</v>
      </c>
      <c r="AA76" s="303">
        <f t="shared" si="45"/>
        <v>44.529902804356652</v>
      </c>
      <c r="AB76" s="303">
        <f t="shared" si="45"/>
        <v>53.064800841858336</v>
      </c>
      <c r="AC76" s="303">
        <f t="shared" si="45"/>
        <v>24.862529065765798</v>
      </c>
      <c r="AD76" s="303">
        <f t="shared" si="45"/>
        <v>63.084028972838581</v>
      </c>
      <c r="AE76" s="303">
        <f t="shared" si="45"/>
        <v>0.5566237850544582</v>
      </c>
      <c r="AF76" s="303">
        <f t="shared" si="45"/>
        <v>0</v>
      </c>
      <c r="AG76" s="303">
        <f t="shared" si="50"/>
        <v>72.175550795394741</v>
      </c>
      <c r="AH76" s="303">
        <f t="shared" si="50"/>
        <v>44.529902804356652</v>
      </c>
      <c r="AI76" s="303">
        <f t="shared" si="50"/>
        <v>35.252839720115688</v>
      </c>
      <c r="AJ76" s="303">
        <f t="shared" si="47"/>
        <v>19.110749953536395</v>
      </c>
      <c r="AK76" s="1409" t="s">
        <v>1402</v>
      </c>
      <c r="AL76" s="73" t="s">
        <v>1402</v>
      </c>
      <c r="AM76" s="1409" t="s">
        <v>1402</v>
      </c>
      <c r="AN76" s="303">
        <f t="shared" si="51"/>
        <v>6254.9670139186301</v>
      </c>
      <c r="AO76" s="303">
        <f t="shared" si="46"/>
        <v>2931.7374758818301</v>
      </c>
      <c r="AP76" s="303">
        <f t="shared" si="46"/>
        <v>48.240728038053042</v>
      </c>
      <c r="AQ76" s="303">
        <f t="shared" si="46"/>
        <v>2204.6012713390237</v>
      </c>
      <c r="AR76" s="303">
        <f t="shared" si="46"/>
        <v>0</v>
      </c>
      <c r="AS76" s="303">
        <f t="shared" si="46"/>
        <v>677.96777019632998</v>
      </c>
      <c r="AT76" s="303">
        <f t="shared" si="46"/>
        <v>13.91559462636145</v>
      </c>
      <c r="AU76" s="303">
        <f t="shared" si="46"/>
        <v>10.946934439404341</v>
      </c>
      <c r="AV76" s="303">
        <f t="shared" si="46"/>
        <v>10.390310654349886</v>
      </c>
      <c r="AW76" s="303">
        <f t="shared" si="46"/>
        <v>44.529902804356652</v>
      </c>
      <c r="AX76" s="303">
        <f t="shared" si="46"/>
        <v>53.064800841858336</v>
      </c>
      <c r="AY76" s="303">
        <f t="shared" si="46"/>
        <v>24.862529065765798</v>
      </c>
      <c r="AZ76" s="303">
        <f t="shared" si="46"/>
        <v>63.084028972838581</v>
      </c>
      <c r="BA76" s="303">
        <f t="shared" si="46"/>
        <v>0.5566237850544582</v>
      </c>
      <c r="BB76" s="303">
        <f t="shared" si="46"/>
        <v>0</v>
      </c>
      <c r="BC76" s="303">
        <f t="shared" si="52"/>
        <v>72.175550795394741</v>
      </c>
      <c r="BD76" s="303">
        <f t="shared" si="52"/>
        <v>44.529902804356652</v>
      </c>
      <c r="BE76" s="303">
        <f t="shared" si="52"/>
        <v>35.252839720115688</v>
      </c>
      <c r="BF76" s="303">
        <f t="shared" si="48"/>
        <v>19.110749953536395</v>
      </c>
    </row>
    <row r="77" spans="2:58" ht="14.25" x14ac:dyDescent="0.2">
      <c r="B77" s="2042" t="s">
        <v>39</v>
      </c>
      <c r="C77" s="2036" t="s">
        <v>35</v>
      </c>
      <c r="D77" s="2037" t="s">
        <v>37</v>
      </c>
      <c r="E77" s="2036" t="s">
        <v>15</v>
      </c>
      <c r="F77" s="2020" t="s">
        <v>16</v>
      </c>
      <c r="G77" s="2038">
        <v>17.260000000000002</v>
      </c>
      <c r="H77" s="2039">
        <v>244.09609193708178</v>
      </c>
      <c r="I77" s="2039">
        <v>244.09609193708178</v>
      </c>
      <c r="J77" s="2039">
        <v>244.09609193708178</v>
      </c>
      <c r="K77" s="2045">
        <v>14.86</v>
      </c>
      <c r="L77" s="1799"/>
      <c r="R77" s="303">
        <f t="shared" si="49"/>
        <v>3627.2679261850353</v>
      </c>
      <c r="S77" s="303">
        <f t="shared" si="45"/>
        <v>1376.9634900522169</v>
      </c>
      <c r="T77" s="303">
        <f t="shared" si="45"/>
        <v>22.666065679871881</v>
      </c>
      <c r="U77" s="303">
        <f t="shared" si="45"/>
        <v>1035.839201570145</v>
      </c>
      <c r="V77" s="303">
        <f t="shared" si="45"/>
        <v>0</v>
      </c>
      <c r="W77" s="303">
        <f t="shared" si="45"/>
        <v>1007.4194422946133</v>
      </c>
      <c r="X77" s="303">
        <f t="shared" si="45"/>
        <v>6.5382881768861187</v>
      </c>
      <c r="Y77" s="303">
        <f t="shared" si="45"/>
        <v>5.1434533658170807</v>
      </c>
      <c r="Z77" s="303">
        <f t="shared" si="45"/>
        <v>4.8819218387416354</v>
      </c>
      <c r="AA77" s="303">
        <f t="shared" si="45"/>
        <v>20.922522166035581</v>
      </c>
      <c r="AB77" s="303">
        <f t="shared" si="45"/>
        <v>24.932672247859067</v>
      </c>
      <c r="AC77" s="303">
        <f t="shared" si="45"/>
        <v>11.6817415427032</v>
      </c>
      <c r="AD77" s="303">
        <f t="shared" si="45"/>
        <v>29.640239735217076</v>
      </c>
      <c r="AE77" s="303">
        <f t="shared" si="45"/>
        <v>0.2615315270754448</v>
      </c>
      <c r="AF77" s="303">
        <f t="shared" si="45"/>
        <v>0</v>
      </c>
      <c r="AG77" s="303">
        <f t="shared" si="50"/>
        <v>33.911921344116017</v>
      </c>
      <c r="AH77" s="303">
        <f t="shared" si="50"/>
        <v>20.922522166035581</v>
      </c>
      <c r="AI77" s="303">
        <f t="shared" si="50"/>
        <v>16.56366338144484</v>
      </c>
      <c r="AJ77" s="303">
        <f t="shared" si="47"/>
        <v>8.9792490962569378</v>
      </c>
      <c r="AK77" s="1409" t="s">
        <v>1402</v>
      </c>
      <c r="AL77" s="73" t="s">
        <v>1402</v>
      </c>
      <c r="AM77" s="1409" t="s">
        <v>1402</v>
      </c>
      <c r="AN77" s="303">
        <f t="shared" si="51"/>
        <v>3627.2679261850353</v>
      </c>
      <c r="AO77" s="303">
        <f t="shared" si="46"/>
        <v>1376.9634900522169</v>
      </c>
      <c r="AP77" s="303">
        <f t="shared" si="46"/>
        <v>22.666065679871881</v>
      </c>
      <c r="AQ77" s="303">
        <f t="shared" si="46"/>
        <v>1035.839201570145</v>
      </c>
      <c r="AR77" s="303">
        <f t="shared" si="46"/>
        <v>0</v>
      </c>
      <c r="AS77" s="303">
        <f t="shared" si="46"/>
        <v>1007.4194422946133</v>
      </c>
      <c r="AT77" s="303">
        <f t="shared" si="46"/>
        <v>6.5382881768861187</v>
      </c>
      <c r="AU77" s="303">
        <f t="shared" si="46"/>
        <v>5.1434533658170807</v>
      </c>
      <c r="AV77" s="303">
        <f t="shared" si="46"/>
        <v>4.8819218387416354</v>
      </c>
      <c r="AW77" s="303">
        <f t="shared" si="46"/>
        <v>20.922522166035581</v>
      </c>
      <c r="AX77" s="303">
        <f t="shared" si="46"/>
        <v>24.932672247859067</v>
      </c>
      <c r="AY77" s="303">
        <f t="shared" si="46"/>
        <v>11.6817415427032</v>
      </c>
      <c r="AZ77" s="303">
        <f t="shared" si="46"/>
        <v>29.640239735217076</v>
      </c>
      <c r="BA77" s="303">
        <f t="shared" si="46"/>
        <v>0.2615315270754448</v>
      </c>
      <c r="BB77" s="303">
        <f t="shared" si="46"/>
        <v>0</v>
      </c>
      <c r="BC77" s="303">
        <f t="shared" si="52"/>
        <v>33.911921344116017</v>
      </c>
      <c r="BD77" s="303">
        <f t="shared" si="52"/>
        <v>20.922522166035581</v>
      </c>
      <c r="BE77" s="303">
        <f t="shared" si="52"/>
        <v>16.56366338144484</v>
      </c>
      <c r="BF77" s="303">
        <f t="shared" si="48"/>
        <v>8.9792490962569378</v>
      </c>
    </row>
    <row r="78" spans="2:58" ht="14.25" x14ac:dyDescent="0.2">
      <c r="B78" s="2042" t="s">
        <v>39</v>
      </c>
      <c r="C78" s="2036" t="s">
        <v>35</v>
      </c>
      <c r="D78" s="2037" t="s">
        <v>38</v>
      </c>
      <c r="E78" s="2036" t="s">
        <v>25</v>
      </c>
      <c r="F78" s="2020" t="s">
        <v>16</v>
      </c>
      <c r="G78" s="2038">
        <v>17.010000000000002</v>
      </c>
      <c r="H78" s="2039">
        <v>2769.4397750270923</v>
      </c>
      <c r="I78" s="2039">
        <v>2769.4397750270923</v>
      </c>
      <c r="J78" s="2039">
        <v>2769.4397750270923</v>
      </c>
      <c r="K78" s="2045">
        <v>12.04</v>
      </c>
      <c r="L78" s="1799"/>
      <c r="R78" s="303">
        <f t="shared" si="49"/>
        <v>33344.054891326188</v>
      </c>
      <c r="S78" s="303">
        <f t="shared" si="45"/>
        <v>15628.54210185824</v>
      </c>
      <c r="T78" s="303">
        <f t="shared" si="45"/>
        <v>257.16226482394427</v>
      </c>
      <c r="U78" s="303">
        <f t="shared" si="45"/>
        <v>11752.315502454254</v>
      </c>
      <c r="V78" s="303">
        <f t="shared" si="45"/>
        <v>0</v>
      </c>
      <c r="W78" s="303">
        <f t="shared" si="45"/>
        <v>3614.1189064103551</v>
      </c>
      <c r="X78" s="303">
        <f t="shared" si="45"/>
        <v>74.181422545368534</v>
      </c>
      <c r="Y78" s="303">
        <f t="shared" si="45"/>
        <v>58.356052402356582</v>
      </c>
      <c r="Z78" s="303">
        <f t="shared" si="45"/>
        <v>55.388795500541846</v>
      </c>
      <c r="AA78" s="303">
        <f t="shared" si="45"/>
        <v>237.38055214517934</v>
      </c>
      <c r="AB78" s="303">
        <f t="shared" si="45"/>
        <v>282.87849130633867</v>
      </c>
      <c r="AC78" s="303">
        <f t="shared" si="45"/>
        <v>132.53747494772514</v>
      </c>
      <c r="AD78" s="303">
        <f t="shared" si="45"/>
        <v>336.28911553900406</v>
      </c>
      <c r="AE78" s="303">
        <f t="shared" si="45"/>
        <v>2.9672569018147419</v>
      </c>
      <c r="AF78" s="303">
        <f t="shared" si="45"/>
        <v>0</v>
      </c>
      <c r="AG78" s="303">
        <f t="shared" si="50"/>
        <v>384.75431160197826</v>
      </c>
      <c r="AH78" s="303">
        <f t="shared" si="50"/>
        <v>237.38055214517934</v>
      </c>
      <c r="AI78" s="303">
        <f t="shared" si="50"/>
        <v>187.92627044826702</v>
      </c>
      <c r="AJ78" s="303">
        <f t="shared" si="47"/>
        <v>101.87582029563947</v>
      </c>
      <c r="AK78" s="1409" t="s">
        <v>1402</v>
      </c>
      <c r="AL78" s="73" t="s">
        <v>1402</v>
      </c>
      <c r="AM78" s="1409" t="s">
        <v>1402</v>
      </c>
      <c r="AN78" s="303">
        <f t="shared" si="51"/>
        <v>33344.054891326188</v>
      </c>
      <c r="AO78" s="303">
        <f t="shared" si="46"/>
        <v>15628.54210185824</v>
      </c>
      <c r="AP78" s="303">
        <f t="shared" si="46"/>
        <v>257.16226482394427</v>
      </c>
      <c r="AQ78" s="303">
        <f t="shared" si="46"/>
        <v>11752.315502454254</v>
      </c>
      <c r="AR78" s="303">
        <f t="shared" si="46"/>
        <v>0</v>
      </c>
      <c r="AS78" s="303">
        <f t="shared" si="46"/>
        <v>3614.1189064103551</v>
      </c>
      <c r="AT78" s="303">
        <f t="shared" si="46"/>
        <v>74.181422545368534</v>
      </c>
      <c r="AU78" s="303">
        <f t="shared" si="46"/>
        <v>58.356052402356582</v>
      </c>
      <c r="AV78" s="303">
        <f t="shared" si="46"/>
        <v>55.388795500541846</v>
      </c>
      <c r="AW78" s="303">
        <f t="shared" si="46"/>
        <v>237.38055214517934</v>
      </c>
      <c r="AX78" s="303">
        <f t="shared" si="46"/>
        <v>282.87849130633867</v>
      </c>
      <c r="AY78" s="303">
        <f t="shared" si="46"/>
        <v>132.53747494772514</v>
      </c>
      <c r="AZ78" s="303">
        <f t="shared" si="46"/>
        <v>336.28911553900406</v>
      </c>
      <c r="BA78" s="303">
        <f t="shared" si="46"/>
        <v>2.9672569018147419</v>
      </c>
      <c r="BB78" s="303">
        <f t="shared" si="46"/>
        <v>0</v>
      </c>
      <c r="BC78" s="303">
        <f t="shared" si="52"/>
        <v>384.75431160197826</v>
      </c>
      <c r="BD78" s="303">
        <f t="shared" si="52"/>
        <v>237.38055214517934</v>
      </c>
      <c r="BE78" s="303">
        <f t="shared" si="52"/>
        <v>187.92627044826702</v>
      </c>
      <c r="BF78" s="303">
        <f t="shared" si="48"/>
        <v>101.87582029563947</v>
      </c>
    </row>
    <row r="79" spans="2:58" ht="14.25" x14ac:dyDescent="0.2">
      <c r="B79" s="2042" t="s">
        <v>39</v>
      </c>
      <c r="C79" s="2036" t="s">
        <v>35</v>
      </c>
      <c r="D79" s="2037" t="s">
        <v>38</v>
      </c>
      <c r="E79" s="2036" t="s">
        <v>15</v>
      </c>
      <c r="F79" s="2020" t="s">
        <v>16</v>
      </c>
      <c r="G79" s="2038">
        <v>17.010000000000002</v>
      </c>
      <c r="H79" s="2039">
        <v>1301.2304413751367</v>
      </c>
      <c r="I79" s="2039">
        <v>1301.2304413751367</v>
      </c>
      <c r="J79" s="2039">
        <v>1301.2304413751367</v>
      </c>
      <c r="K79" s="2045">
        <v>14.86</v>
      </c>
      <c r="L79" s="1799"/>
      <c r="R79" s="303">
        <f t="shared" si="49"/>
        <v>19336.284358834531</v>
      </c>
      <c r="S79" s="303">
        <f t="shared" si="45"/>
        <v>7340.3338648286735</v>
      </c>
      <c r="T79" s="303">
        <f t="shared" si="45"/>
        <v>120.82854098483413</v>
      </c>
      <c r="U79" s="303">
        <f t="shared" si="45"/>
        <v>5521.8643230069192</v>
      </c>
      <c r="V79" s="303">
        <f t="shared" si="45"/>
        <v>0</v>
      </c>
      <c r="W79" s="303">
        <f t="shared" si="45"/>
        <v>5370.3639216182428</v>
      </c>
      <c r="X79" s="303">
        <f t="shared" si="45"/>
        <v>34.8543868225483</v>
      </c>
      <c r="Y79" s="303">
        <f t="shared" si="45"/>
        <v>27.418784300404667</v>
      </c>
      <c r="Z79" s="303">
        <f t="shared" si="45"/>
        <v>26.024608827502735</v>
      </c>
      <c r="AA79" s="303">
        <f t="shared" si="45"/>
        <v>111.53403783215457</v>
      </c>
      <c r="AB79" s="303">
        <f t="shared" si="45"/>
        <v>132.91139508331753</v>
      </c>
      <c r="AC79" s="303">
        <f t="shared" si="45"/>
        <v>62.273171122952981</v>
      </c>
      <c r="AD79" s="303">
        <f t="shared" si="45"/>
        <v>158.00655359555233</v>
      </c>
      <c r="AE79" s="303">
        <f t="shared" si="45"/>
        <v>1.3941754729019322</v>
      </c>
      <c r="AF79" s="303">
        <f t="shared" si="45"/>
        <v>0</v>
      </c>
      <c r="AG79" s="303">
        <f t="shared" si="50"/>
        <v>180.77808631961727</v>
      </c>
      <c r="AH79" s="303">
        <f t="shared" si="50"/>
        <v>111.53403783215457</v>
      </c>
      <c r="AI79" s="303">
        <f t="shared" si="50"/>
        <v>88.29777995045572</v>
      </c>
      <c r="AJ79" s="303">
        <f t="shared" si="47"/>
        <v>47.86669123629968</v>
      </c>
      <c r="AK79" s="1409" t="s">
        <v>1402</v>
      </c>
      <c r="AL79" s="73" t="s">
        <v>1402</v>
      </c>
      <c r="AM79" s="1409" t="s">
        <v>1402</v>
      </c>
      <c r="AN79" s="303">
        <f t="shared" si="51"/>
        <v>19336.284358834531</v>
      </c>
      <c r="AO79" s="303">
        <f t="shared" si="46"/>
        <v>7340.3338648286735</v>
      </c>
      <c r="AP79" s="303">
        <f t="shared" si="46"/>
        <v>120.82854098483413</v>
      </c>
      <c r="AQ79" s="303">
        <f t="shared" si="46"/>
        <v>5521.8643230069192</v>
      </c>
      <c r="AR79" s="303">
        <f t="shared" si="46"/>
        <v>0</v>
      </c>
      <c r="AS79" s="303">
        <f t="shared" si="46"/>
        <v>5370.3639216182428</v>
      </c>
      <c r="AT79" s="303">
        <f t="shared" si="46"/>
        <v>34.8543868225483</v>
      </c>
      <c r="AU79" s="303">
        <f t="shared" si="46"/>
        <v>27.418784300404667</v>
      </c>
      <c r="AV79" s="303">
        <f t="shared" si="46"/>
        <v>26.024608827502735</v>
      </c>
      <c r="AW79" s="303">
        <f t="shared" si="46"/>
        <v>111.53403783215457</v>
      </c>
      <c r="AX79" s="303">
        <f t="shared" si="46"/>
        <v>132.91139508331753</v>
      </c>
      <c r="AY79" s="303">
        <f t="shared" si="46"/>
        <v>62.273171122952981</v>
      </c>
      <c r="AZ79" s="303">
        <f t="shared" si="46"/>
        <v>158.00655359555233</v>
      </c>
      <c r="BA79" s="303">
        <f t="shared" si="46"/>
        <v>1.3941754729019322</v>
      </c>
      <c r="BB79" s="303">
        <f t="shared" si="46"/>
        <v>0</v>
      </c>
      <c r="BC79" s="303">
        <f t="shared" si="52"/>
        <v>180.77808631961727</v>
      </c>
      <c r="BD79" s="303">
        <f t="shared" si="52"/>
        <v>111.53403783215457</v>
      </c>
      <c r="BE79" s="303">
        <f t="shared" si="52"/>
        <v>88.29777995045572</v>
      </c>
      <c r="BF79" s="303">
        <f t="shared" si="48"/>
        <v>47.86669123629968</v>
      </c>
    </row>
    <row r="80" spans="2:58" s="1745" customFormat="1" ht="14.25" x14ac:dyDescent="0.2">
      <c r="B80" s="2042" t="s">
        <v>39</v>
      </c>
      <c r="C80" s="2036" t="s">
        <v>35</v>
      </c>
      <c r="D80" s="2037" t="s">
        <v>1977</v>
      </c>
      <c r="E80" s="2036" t="s">
        <v>25</v>
      </c>
      <c r="F80" s="2020" t="s">
        <v>16</v>
      </c>
      <c r="G80" s="2038">
        <v>17.010000000000002</v>
      </c>
      <c r="H80" s="2039">
        <v>1376.0857446858679</v>
      </c>
      <c r="I80" s="2039">
        <v>1376.0857446858679</v>
      </c>
      <c r="J80" s="2039">
        <v>1301.2304413751367</v>
      </c>
      <c r="K80" s="2045">
        <v>14.86</v>
      </c>
      <c r="L80" s="1799"/>
      <c r="M80" s="303"/>
      <c r="N80" s="303"/>
      <c r="R80" s="303">
        <f t="shared" ref="R80:R81" si="53">+I80*VLOOKUP($E80,$P$5:$R$7,3,FALSE)</f>
        <v>16568.072366017848</v>
      </c>
      <c r="S80" s="303">
        <f t="shared" ref="S80:AF81" si="54">+$R80*VLOOKUP($E80,$P$5:$AF$7,S$1+3,FALSE)</f>
        <v>7765.5467327790684</v>
      </c>
      <c r="T80" s="303">
        <f t="shared" si="54"/>
        <v>127.77939057797346</v>
      </c>
      <c r="U80" s="303">
        <f t="shared" si="54"/>
        <v>5839.5181494133867</v>
      </c>
      <c r="V80" s="303">
        <f t="shared" si="54"/>
        <v>0</v>
      </c>
      <c r="W80" s="303">
        <f t="shared" si="54"/>
        <v>1795.7918968150575</v>
      </c>
      <c r="X80" s="303">
        <f t="shared" si="54"/>
        <v>36.859439589800026</v>
      </c>
      <c r="Y80" s="303">
        <f t="shared" si="54"/>
        <v>28.996092477309357</v>
      </c>
      <c r="Z80" s="303">
        <f t="shared" si="54"/>
        <v>27.521714893717359</v>
      </c>
      <c r="AA80" s="303">
        <f t="shared" si="54"/>
        <v>117.95020668736011</v>
      </c>
      <c r="AB80" s="303">
        <f t="shared" si="54"/>
        <v>140.55732963577077</v>
      </c>
      <c r="AC80" s="303">
        <f t="shared" si="54"/>
        <v>65.855532067109408</v>
      </c>
      <c r="AD80" s="303">
        <f t="shared" si="54"/>
        <v>167.0961261404268</v>
      </c>
      <c r="AE80" s="303">
        <f t="shared" si="54"/>
        <v>1.4743775835920014</v>
      </c>
      <c r="AF80" s="303">
        <f t="shared" si="54"/>
        <v>0</v>
      </c>
      <c r="AG80" s="303">
        <f t="shared" si="50"/>
        <v>191.17762667242954</v>
      </c>
      <c r="AH80" s="303">
        <f t="shared" si="50"/>
        <v>117.95020668736011</v>
      </c>
      <c r="AI80" s="303">
        <f t="shared" si="50"/>
        <v>93.377246960826767</v>
      </c>
      <c r="AJ80" s="303">
        <f t="shared" si="47"/>
        <v>50.620297036658719</v>
      </c>
      <c r="AK80" s="1409" t="s">
        <v>1402</v>
      </c>
      <c r="AL80" s="73" t="s">
        <v>1402</v>
      </c>
      <c r="AM80" s="1409" t="s">
        <v>1402</v>
      </c>
      <c r="AN80" s="303">
        <f t="shared" ref="AN80:AN81" si="55">+J80*K80</f>
        <v>19336.284358834531</v>
      </c>
      <c r="AO80" s="303">
        <f t="shared" ref="AO80:BB81" si="56">+$AN80*VLOOKUP($E80,$AL$5:$BB$7,AO$1+3,FALSE)</f>
        <v>9063.022934087101</v>
      </c>
      <c r="AP80" s="303">
        <f t="shared" si="56"/>
        <v>149.12891354108265</v>
      </c>
      <c r="AQ80" s="303">
        <f t="shared" si="56"/>
        <v>6815.1913488274777</v>
      </c>
      <c r="AR80" s="303">
        <f t="shared" si="56"/>
        <v>0</v>
      </c>
      <c r="AS80" s="303">
        <f t="shared" si="56"/>
        <v>2095.8348079965999</v>
      </c>
      <c r="AT80" s="303">
        <f t="shared" si="56"/>
        <v>43.017955829158453</v>
      </c>
      <c r="AU80" s="303">
        <f t="shared" si="56"/>
        <v>33.840791918937981</v>
      </c>
      <c r="AV80" s="303">
        <f t="shared" si="56"/>
        <v>32.120073685771651</v>
      </c>
      <c r="AW80" s="303">
        <f t="shared" si="56"/>
        <v>137.65745865330706</v>
      </c>
      <c r="AX80" s="303">
        <f t="shared" si="56"/>
        <v>164.04180489519092</v>
      </c>
      <c r="AY80" s="303">
        <f t="shared" si="56"/>
        <v>76.858747748096462</v>
      </c>
      <c r="AZ80" s="303">
        <f t="shared" si="56"/>
        <v>195.014733092185</v>
      </c>
      <c r="BA80" s="303">
        <f t="shared" si="56"/>
        <v>1.7207182331663384</v>
      </c>
      <c r="BB80" s="303">
        <f t="shared" si="56"/>
        <v>0</v>
      </c>
      <c r="BC80" s="303">
        <f t="shared" si="52"/>
        <v>223.11979756723525</v>
      </c>
      <c r="BD80" s="303">
        <f t="shared" si="52"/>
        <v>137.65745865330706</v>
      </c>
      <c r="BE80" s="303">
        <f t="shared" si="52"/>
        <v>108.97882143386812</v>
      </c>
      <c r="BF80" s="303">
        <f t="shared" si="48"/>
        <v>59.077992672044289</v>
      </c>
    </row>
    <row r="81" spans="2:58" s="1745" customFormat="1" ht="14.25" x14ac:dyDescent="0.2">
      <c r="B81" s="2042" t="s">
        <v>39</v>
      </c>
      <c r="C81" s="2036" t="s">
        <v>35</v>
      </c>
      <c r="D81" s="2037" t="s">
        <v>1977</v>
      </c>
      <c r="E81" s="2036" t="s">
        <v>15</v>
      </c>
      <c r="F81" s="2020" t="s">
        <v>16</v>
      </c>
      <c r="G81" s="2038">
        <v>17.010000000000002</v>
      </c>
      <c r="H81" s="2039">
        <v>646.55844011271506</v>
      </c>
      <c r="I81" s="2039">
        <v>646.55844011271506</v>
      </c>
      <c r="J81" s="2039">
        <v>1301.2304413751367</v>
      </c>
      <c r="K81" s="2045">
        <v>14.86</v>
      </c>
      <c r="L81" s="1799"/>
      <c r="M81" s="303"/>
      <c r="N81" s="303"/>
      <c r="R81" s="303">
        <f t="shared" si="53"/>
        <v>9607.8584200749447</v>
      </c>
      <c r="S81" s="303">
        <f t="shared" si="54"/>
        <v>3647.2823434215479</v>
      </c>
      <c r="T81" s="303">
        <f t="shared" si="54"/>
        <v>60.037569439037824</v>
      </c>
      <c r="U81" s="303">
        <f t="shared" si="54"/>
        <v>2743.7169233640284</v>
      </c>
      <c r="V81" s="303">
        <f t="shared" si="54"/>
        <v>0</v>
      </c>
      <c r="W81" s="303">
        <f t="shared" si="54"/>
        <v>2668.4390478366195</v>
      </c>
      <c r="X81" s="303">
        <f t="shared" si="54"/>
        <v>17.318529645876293</v>
      </c>
      <c r="Y81" s="303">
        <f t="shared" si="54"/>
        <v>13.623909988089352</v>
      </c>
      <c r="Z81" s="303">
        <f t="shared" si="54"/>
        <v>12.9311688022543</v>
      </c>
      <c r="AA81" s="303">
        <f t="shared" si="54"/>
        <v>55.419294866804144</v>
      </c>
      <c r="AB81" s="303">
        <f t="shared" si="54"/>
        <v>66.041326382941591</v>
      </c>
      <c r="AC81" s="303">
        <f t="shared" si="54"/>
        <v>30.942439633965648</v>
      </c>
      <c r="AD81" s="303">
        <f t="shared" si="54"/>
        <v>78.510667727972546</v>
      </c>
      <c r="AE81" s="303">
        <f t="shared" si="54"/>
        <v>0.69274118583505184</v>
      </c>
      <c r="AF81" s="303">
        <f t="shared" si="54"/>
        <v>0</v>
      </c>
      <c r="AG81" s="303">
        <f t="shared" si="50"/>
        <v>89.825440429945075</v>
      </c>
      <c r="AH81" s="303">
        <f t="shared" si="50"/>
        <v>55.419294866804144</v>
      </c>
      <c r="AI81" s="303">
        <f t="shared" si="50"/>
        <v>43.873608436219953</v>
      </c>
      <c r="AJ81" s="303">
        <f t="shared" si="47"/>
        <v>23.784114047003449</v>
      </c>
      <c r="AK81" s="1409" t="s">
        <v>1402</v>
      </c>
      <c r="AL81" s="73" t="s">
        <v>1402</v>
      </c>
      <c r="AM81" s="1409" t="s">
        <v>1402</v>
      </c>
      <c r="AN81" s="303">
        <f t="shared" si="55"/>
        <v>19336.284358834531</v>
      </c>
      <c r="AO81" s="303">
        <f t="shared" si="56"/>
        <v>7340.3338648286735</v>
      </c>
      <c r="AP81" s="303">
        <f t="shared" si="56"/>
        <v>120.82854098483413</v>
      </c>
      <c r="AQ81" s="303">
        <f t="shared" si="56"/>
        <v>5521.8643230069192</v>
      </c>
      <c r="AR81" s="303">
        <f t="shared" si="56"/>
        <v>0</v>
      </c>
      <c r="AS81" s="303">
        <f t="shared" si="56"/>
        <v>5370.3639216182428</v>
      </c>
      <c r="AT81" s="303">
        <f t="shared" si="56"/>
        <v>34.8543868225483</v>
      </c>
      <c r="AU81" s="303">
        <f t="shared" si="56"/>
        <v>27.418784300404667</v>
      </c>
      <c r="AV81" s="303">
        <f t="shared" si="56"/>
        <v>26.024608827502735</v>
      </c>
      <c r="AW81" s="303">
        <f t="shared" si="56"/>
        <v>111.53403783215457</v>
      </c>
      <c r="AX81" s="303">
        <f t="shared" si="56"/>
        <v>132.91139508331753</v>
      </c>
      <c r="AY81" s="303">
        <f t="shared" si="56"/>
        <v>62.273171122952981</v>
      </c>
      <c r="AZ81" s="303">
        <f t="shared" si="56"/>
        <v>158.00655359555233</v>
      </c>
      <c r="BA81" s="303">
        <f t="shared" si="56"/>
        <v>1.3941754729019322</v>
      </c>
      <c r="BB81" s="303">
        <f t="shared" si="56"/>
        <v>0</v>
      </c>
      <c r="BC81" s="303">
        <f t="shared" si="52"/>
        <v>180.77808631961727</v>
      </c>
      <c r="BD81" s="303">
        <f t="shared" si="52"/>
        <v>111.53403783215457</v>
      </c>
      <c r="BE81" s="303">
        <f t="shared" si="52"/>
        <v>88.29777995045572</v>
      </c>
      <c r="BF81" s="303">
        <f t="shared" si="48"/>
        <v>47.86669123629968</v>
      </c>
    </row>
    <row r="82" spans="2:58" ht="14.25" x14ac:dyDescent="0.2">
      <c r="B82" s="2042" t="s">
        <v>39</v>
      </c>
      <c r="C82" s="2043" t="s">
        <v>24</v>
      </c>
      <c r="D82" s="2037" t="s">
        <v>23</v>
      </c>
      <c r="E82" s="2036" t="s">
        <v>25</v>
      </c>
      <c r="F82" s="2020" t="s">
        <v>16</v>
      </c>
      <c r="G82" s="2048">
        <v>17.010000000000002</v>
      </c>
      <c r="H82" s="2039">
        <v>11083.128459818556</v>
      </c>
      <c r="I82" s="2049">
        <v>11083.128459818556</v>
      </c>
      <c r="J82" s="2049">
        <v>11083.128459818556</v>
      </c>
      <c r="K82" s="2045">
        <v>12.04</v>
      </c>
      <c r="L82" s="1799"/>
      <c r="R82" s="303">
        <f t="shared" si="49"/>
        <v>133440.8666562154</v>
      </c>
      <c r="S82" s="303">
        <f t="shared" si="45"/>
        <v>62544.468854854626</v>
      </c>
      <c r="T82" s="303">
        <f t="shared" si="45"/>
        <v>1029.1476426974373</v>
      </c>
      <c r="U82" s="303">
        <f t="shared" si="45"/>
        <v>47032.047271272881</v>
      </c>
      <c r="V82" s="303">
        <f t="shared" si="45"/>
        <v>0</v>
      </c>
      <c r="W82" s="303">
        <f t="shared" si="45"/>
        <v>14463.482640063214</v>
      </c>
      <c r="X82" s="303">
        <f t="shared" si="45"/>
        <v>296.86951231656838</v>
      </c>
      <c r="Y82" s="303">
        <f t="shared" si="45"/>
        <v>233.53734968903382</v>
      </c>
      <c r="Z82" s="303">
        <f t="shared" si="45"/>
        <v>221.66256919637112</v>
      </c>
      <c r="AA82" s="303">
        <f t="shared" si="45"/>
        <v>949.98243941301905</v>
      </c>
      <c r="AB82" s="303">
        <f t="shared" si="45"/>
        <v>1132.062406967181</v>
      </c>
      <c r="AC82" s="303">
        <f t="shared" si="45"/>
        <v>530.40686200560242</v>
      </c>
      <c r="AD82" s="303">
        <f t="shared" si="45"/>
        <v>1345.8084558351102</v>
      </c>
      <c r="AE82" s="303">
        <f t="shared" si="45"/>
        <v>11.874780492662738</v>
      </c>
      <c r="AF82" s="303">
        <f t="shared" si="45"/>
        <v>0</v>
      </c>
      <c r="AG82" s="303">
        <f t="shared" si="50"/>
        <v>1539.7632038819352</v>
      </c>
      <c r="AH82" s="303">
        <f t="shared" si="50"/>
        <v>949.98243941301905</v>
      </c>
      <c r="AI82" s="303">
        <f t="shared" si="50"/>
        <v>752.06943120197354</v>
      </c>
      <c r="AJ82" s="303">
        <f t="shared" si="47"/>
        <v>407.70079691475405</v>
      </c>
      <c r="AK82" s="1409" t="s">
        <v>1402</v>
      </c>
      <c r="AL82" s="73" t="s">
        <v>1402</v>
      </c>
      <c r="AM82" s="1409" t="s">
        <v>1402</v>
      </c>
      <c r="AN82" s="303">
        <f t="shared" si="51"/>
        <v>133440.8666562154</v>
      </c>
      <c r="AO82" s="303">
        <f t="shared" si="46"/>
        <v>62544.468854854626</v>
      </c>
      <c r="AP82" s="303">
        <f t="shared" si="46"/>
        <v>1029.1476426974373</v>
      </c>
      <c r="AQ82" s="303">
        <f t="shared" si="46"/>
        <v>47032.047271272881</v>
      </c>
      <c r="AR82" s="303">
        <f t="shared" si="46"/>
        <v>0</v>
      </c>
      <c r="AS82" s="303">
        <f t="shared" si="46"/>
        <v>14463.482640063214</v>
      </c>
      <c r="AT82" s="303">
        <f t="shared" si="46"/>
        <v>296.86951231656838</v>
      </c>
      <c r="AU82" s="303">
        <f t="shared" si="46"/>
        <v>233.53734968903382</v>
      </c>
      <c r="AV82" s="303">
        <f t="shared" si="46"/>
        <v>221.66256919637112</v>
      </c>
      <c r="AW82" s="303">
        <f t="shared" si="46"/>
        <v>949.98243941301905</v>
      </c>
      <c r="AX82" s="303">
        <f t="shared" si="46"/>
        <v>1132.062406967181</v>
      </c>
      <c r="AY82" s="303">
        <f t="shared" si="46"/>
        <v>530.40686200560242</v>
      </c>
      <c r="AZ82" s="303">
        <f t="shared" si="46"/>
        <v>1345.8084558351102</v>
      </c>
      <c r="BA82" s="303">
        <f t="shared" si="46"/>
        <v>11.874780492662738</v>
      </c>
      <c r="BB82" s="303">
        <f t="shared" si="46"/>
        <v>0</v>
      </c>
      <c r="BC82" s="303">
        <f t="shared" si="52"/>
        <v>1539.7632038819352</v>
      </c>
      <c r="BD82" s="303">
        <f t="shared" si="52"/>
        <v>949.98243941301905</v>
      </c>
      <c r="BE82" s="303">
        <f t="shared" si="52"/>
        <v>752.06943120197354</v>
      </c>
      <c r="BF82" s="303">
        <f t="shared" si="48"/>
        <v>407.70079691475405</v>
      </c>
    </row>
    <row r="83" spans="2:58" ht="14.25" x14ac:dyDescent="0.2">
      <c r="B83" s="2042" t="s">
        <v>39</v>
      </c>
      <c r="C83" s="2043" t="s">
        <v>24</v>
      </c>
      <c r="D83" s="2037" t="s">
        <v>27</v>
      </c>
      <c r="E83" s="2036" t="s">
        <v>25</v>
      </c>
      <c r="F83" s="2020" t="s">
        <v>16</v>
      </c>
      <c r="G83" s="2048">
        <v>17.010000000000002</v>
      </c>
      <c r="H83" s="2039">
        <v>33915.444355751693</v>
      </c>
      <c r="I83" s="2049">
        <v>33915.444355751693</v>
      </c>
      <c r="J83" s="2049">
        <v>33915.444355751693</v>
      </c>
      <c r="K83" s="2045">
        <v>12.04</v>
      </c>
      <c r="L83" s="1799"/>
      <c r="R83" s="303">
        <f t="shared" si="49"/>
        <v>408341.95004325034</v>
      </c>
      <c r="S83" s="303">
        <f t="shared" si="45"/>
        <v>191392.12009472583</v>
      </c>
      <c r="T83" s="303">
        <f t="shared" si="45"/>
        <v>3149.2912616055146</v>
      </c>
      <c r="U83" s="303">
        <f t="shared" si="45"/>
        <v>143922.610655372</v>
      </c>
      <c r="V83" s="303">
        <f t="shared" si="45"/>
        <v>0</v>
      </c>
      <c r="W83" s="303">
        <f t="shared" si="45"/>
        <v>44259.654884255957</v>
      </c>
      <c r="X83" s="303">
        <f t="shared" si="45"/>
        <v>908.44940238620586</v>
      </c>
      <c r="Y83" s="303">
        <f t="shared" si="45"/>
        <v>714.64686321048202</v>
      </c>
      <c r="Z83" s="303">
        <f t="shared" si="45"/>
        <v>678.30888711503394</v>
      </c>
      <c r="AA83" s="303">
        <f t="shared" si="45"/>
        <v>2907.0380876358595</v>
      </c>
      <c r="AB83" s="303">
        <f t="shared" si="45"/>
        <v>3464.2203877660654</v>
      </c>
      <c r="AC83" s="303">
        <f t="shared" si="45"/>
        <v>1623.0962655966885</v>
      </c>
      <c r="AD83" s="303">
        <f t="shared" si="45"/>
        <v>4118.3039574841341</v>
      </c>
      <c r="AE83" s="303">
        <f t="shared" si="45"/>
        <v>36.337976095448248</v>
      </c>
      <c r="AF83" s="303">
        <f t="shared" si="45"/>
        <v>0</v>
      </c>
      <c r="AG83" s="303">
        <f t="shared" si="50"/>
        <v>4711.824233709789</v>
      </c>
      <c r="AH83" s="303">
        <f t="shared" si="50"/>
        <v>2907.0380876358595</v>
      </c>
      <c r="AI83" s="303">
        <f t="shared" si="50"/>
        <v>2301.4051527117222</v>
      </c>
      <c r="AJ83" s="303">
        <f t="shared" si="47"/>
        <v>1247.6038459437232</v>
      </c>
      <c r="AK83" s="1409" t="s">
        <v>1402</v>
      </c>
      <c r="AL83" s="73" t="s">
        <v>1402</v>
      </c>
      <c r="AM83" s="1409" t="s">
        <v>1402</v>
      </c>
      <c r="AN83" s="303">
        <f t="shared" si="51"/>
        <v>408341.95004325034</v>
      </c>
      <c r="AO83" s="303">
        <f t="shared" si="46"/>
        <v>191392.12009472583</v>
      </c>
      <c r="AP83" s="303">
        <f t="shared" si="46"/>
        <v>3149.2912616055146</v>
      </c>
      <c r="AQ83" s="303">
        <f t="shared" si="46"/>
        <v>143922.610655372</v>
      </c>
      <c r="AR83" s="303">
        <f t="shared" si="46"/>
        <v>0</v>
      </c>
      <c r="AS83" s="303">
        <f t="shared" si="46"/>
        <v>44259.654884255957</v>
      </c>
      <c r="AT83" s="303">
        <f t="shared" si="46"/>
        <v>908.44940238620586</v>
      </c>
      <c r="AU83" s="303">
        <f t="shared" si="46"/>
        <v>714.64686321048202</v>
      </c>
      <c r="AV83" s="303">
        <f t="shared" si="46"/>
        <v>678.30888711503394</v>
      </c>
      <c r="AW83" s="303">
        <f t="shared" si="46"/>
        <v>2907.0380876358595</v>
      </c>
      <c r="AX83" s="303">
        <f t="shared" si="46"/>
        <v>3464.2203877660654</v>
      </c>
      <c r="AY83" s="303">
        <f t="shared" si="46"/>
        <v>1623.0962655966885</v>
      </c>
      <c r="AZ83" s="303">
        <f t="shared" si="46"/>
        <v>4118.3039574841341</v>
      </c>
      <c r="BA83" s="303">
        <f t="shared" si="46"/>
        <v>36.337976095448248</v>
      </c>
      <c r="BB83" s="303">
        <f t="shared" si="46"/>
        <v>0</v>
      </c>
      <c r="BC83" s="303">
        <f t="shared" si="52"/>
        <v>4711.824233709789</v>
      </c>
      <c r="BD83" s="303">
        <f t="shared" si="52"/>
        <v>2907.0380876358595</v>
      </c>
      <c r="BE83" s="303">
        <f t="shared" si="52"/>
        <v>2301.4051527117222</v>
      </c>
      <c r="BF83" s="303">
        <f t="shared" si="48"/>
        <v>1247.6038459437232</v>
      </c>
    </row>
    <row r="84" spans="2:58" ht="14.25" x14ac:dyDescent="0.2">
      <c r="B84" s="2042" t="s">
        <v>39</v>
      </c>
      <c r="C84" s="2043" t="s">
        <v>24</v>
      </c>
      <c r="D84" s="2037" t="s">
        <v>28</v>
      </c>
      <c r="E84" s="2036" t="s">
        <v>25</v>
      </c>
      <c r="F84" s="2020" t="s">
        <v>16</v>
      </c>
      <c r="G84" s="2048">
        <v>17.010000000000002</v>
      </c>
      <c r="H84" s="2039">
        <v>4404.8779703412838</v>
      </c>
      <c r="I84" s="2049">
        <v>4404.8779703412838</v>
      </c>
      <c r="J84" s="2049">
        <v>4404.8779703412838</v>
      </c>
      <c r="K84" s="2045">
        <v>12.04</v>
      </c>
      <c r="L84" s="1799"/>
      <c r="R84" s="303">
        <f t="shared" si="49"/>
        <v>53034.73076290905</v>
      </c>
      <c r="S84" s="303">
        <f t="shared" si="45"/>
        <v>24857.670289058071</v>
      </c>
      <c r="T84" s="303">
        <f t="shared" si="45"/>
        <v>409.02438296026207</v>
      </c>
      <c r="U84" s="303">
        <f t="shared" si="45"/>
        <v>18692.414301283974</v>
      </c>
      <c r="V84" s="303">
        <f t="shared" si="45"/>
        <v>0</v>
      </c>
      <c r="W84" s="303">
        <f t="shared" si="45"/>
        <v>5748.365751295375</v>
      </c>
      <c r="X84" s="303">
        <f t="shared" si="45"/>
        <v>117.98780277699865</v>
      </c>
      <c r="Y84" s="303">
        <f t="shared" si="45"/>
        <v>92.817071517905603</v>
      </c>
      <c r="Z84" s="303">
        <f t="shared" si="45"/>
        <v>88.097559406825681</v>
      </c>
      <c r="AA84" s="303">
        <f t="shared" si="45"/>
        <v>377.56096888639576</v>
      </c>
      <c r="AB84" s="303">
        <f t="shared" si="45"/>
        <v>449.92682125628824</v>
      </c>
      <c r="AC84" s="303">
        <f t="shared" si="45"/>
        <v>210.80487429490432</v>
      </c>
      <c r="AD84" s="303">
        <f t="shared" si="45"/>
        <v>534.87803925572723</v>
      </c>
      <c r="AE84" s="303">
        <f t="shared" si="45"/>
        <v>4.7195121110799469</v>
      </c>
      <c r="AF84" s="303">
        <f t="shared" si="45"/>
        <v>0</v>
      </c>
      <c r="AG84" s="303">
        <f t="shared" si="50"/>
        <v>611.96340373669989</v>
      </c>
      <c r="AH84" s="303">
        <f t="shared" si="50"/>
        <v>377.56096888639576</v>
      </c>
      <c r="AI84" s="303">
        <f t="shared" si="50"/>
        <v>298.90243370172999</v>
      </c>
      <c r="AJ84" s="303">
        <f t="shared" si="47"/>
        <v>162.03658248041151</v>
      </c>
      <c r="AK84" s="1409" t="s">
        <v>1402</v>
      </c>
      <c r="AL84" s="73" t="s">
        <v>1402</v>
      </c>
      <c r="AM84" s="1409" t="s">
        <v>1402</v>
      </c>
      <c r="AN84" s="303">
        <f t="shared" si="51"/>
        <v>53034.73076290905</v>
      </c>
      <c r="AO84" s="303">
        <f t="shared" si="46"/>
        <v>24857.670289058071</v>
      </c>
      <c r="AP84" s="303">
        <f t="shared" si="46"/>
        <v>409.02438296026207</v>
      </c>
      <c r="AQ84" s="303">
        <f t="shared" si="46"/>
        <v>18692.414301283974</v>
      </c>
      <c r="AR84" s="303">
        <f t="shared" si="46"/>
        <v>0</v>
      </c>
      <c r="AS84" s="303">
        <f t="shared" si="46"/>
        <v>5748.365751295375</v>
      </c>
      <c r="AT84" s="303">
        <f t="shared" si="46"/>
        <v>117.98780277699865</v>
      </c>
      <c r="AU84" s="303">
        <f t="shared" si="46"/>
        <v>92.817071517905603</v>
      </c>
      <c r="AV84" s="303">
        <f t="shared" si="46"/>
        <v>88.097559406825681</v>
      </c>
      <c r="AW84" s="303">
        <f t="shared" si="46"/>
        <v>377.56096888639576</v>
      </c>
      <c r="AX84" s="303">
        <f t="shared" si="46"/>
        <v>449.92682125628824</v>
      </c>
      <c r="AY84" s="303">
        <f t="shared" si="46"/>
        <v>210.80487429490432</v>
      </c>
      <c r="AZ84" s="303">
        <f t="shared" si="46"/>
        <v>534.87803925572723</v>
      </c>
      <c r="BA84" s="303">
        <f t="shared" si="46"/>
        <v>4.7195121110799469</v>
      </c>
      <c r="BB84" s="303">
        <f t="shared" si="46"/>
        <v>0</v>
      </c>
      <c r="BC84" s="303">
        <f t="shared" si="52"/>
        <v>611.96340373669989</v>
      </c>
      <c r="BD84" s="303">
        <f t="shared" si="52"/>
        <v>377.56096888639576</v>
      </c>
      <c r="BE84" s="303">
        <f t="shared" si="52"/>
        <v>298.90243370172999</v>
      </c>
      <c r="BF84" s="303">
        <f t="shared" si="48"/>
        <v>162.03658248041151</v>
      </c>
    </row>
    <row r="85" spans="2:58" ht="14.25" x14ac:dyDescent="0.2">
      <c r="B85" s="2042" t="s">
        <v>39</v>
      </c>
      <c r="C85" s="2043" t="s">
        <v>24</v>
      </c>
      <c r="D85" s="2037" t="s">
        <v>29</v>
      </c>
      <c r="E85" s="2036" t="s">
        <v>25</v>
      </c>
      <c r="F85" s="2020" t="s">
        <v>16</v>
      </c>
      <c r="G85" s="2048">
        <v>17.34</v>
      </c>
      <c r="H85" s="2039">
        <v>854.80440038747065</v>
      </c>
      <c r="I85" s="2049">
        <v>854.80440038747065</v>
      </c>
      <c r="J85" s="2050">
        <v>854.80440038747065</v>
      </c>
      <c r="K85" s="2045">
        <v>12.28</v>
      </c>
      <c r="L85" s="1799"/>
      <c r="R85" s="303">
        <f t="shared" si="49"/>
        <v>10291.844980665146</v>
      </c>
      <c r="S85" s="303">
        <f t="shared" si="45"/>
        <v>4823.8444037580075</v>
      </c>
      <c r="T85" s="303">
        <f t="shared" si="45"/>
        <v>79.37469432169371</v>
      </c>
      <c r="U85" s="303">
        <f t="shared" si="45"/>
        <v>3627.4235305014022</v>
      </c>
      <c r="V85" s="303">
        <f t="shared" si="45"/>
        <v>0</v>
      </c>
      <c r="W85" s="303">
        <f t="shared" si="45"/>
        <v>1115.5197425056492</v>
      </c>
      <c r="X85" s="303">
        <f t="shared" si="45"/>
        <v>22.896546438950104</v>
      </c>
      <c r="Y85" s="303">
        <f t="shared" si="45"/>
        <v>18.011949865307415</v>
      </c>
      <c r="Z85" s="303">
        <f t="shared" si="45"/>
        <v>17.096088007749415</v>
      </c>
      <c r="AA85" s="303">
        <f t="shared" si="45"/>
        <v>73.268948604640343</v>
      </c>
      <c r="AB85" s="303">
        <f t="shared" si="45"/>
        <v>87.312163753863075</v>
      </c>
      <c r="AC85" s="303">
        <f t="shared" si="45"/>
        <v>40.908496304257532</v>
      </c>
      <c r="AD85" s="303">
        <f t="shared" si="45"/>
        <v>103.79767718990715</v>
      </c>
      <c r="AE85" s="303">
        <f t="shared" si="45"/>
        <v>0.91586185755800431</v>
      </c>
      <c r="AF85" s="303">
        <f t="shared" si="45"/>
        <v>0</v>
      </c>
      <c r="AG85" s="303">
        <f t="shared" si="50"/>
        <v>118.75675419668791</v>
      </c>
      <c r="AH85" s="303">
        <f t="shared" si="50"/>
        <v>73.268948604640343</v>
      </c>
      <c r="AI85" s="303">
        <f t="shared" si="50"/>
        <v>58.004584312006948</v>
      </c>
      <c r="AJ85" s="303">
        <f t="shared" si="47"/>
        <v>31.444590442824815</v>
      </c>
      <c r="AK85" s="1409" t="s">
        <v>1402</v>
      </c>
      <c r="AL85" s="73" t="s">
        <v>1402</v>
      </c>
      <c r="AM85" s="1409" t="s">
        <v>1402</v>
      </c>
      <c r="AN85" s="303">
        <f t="shared" si="51"/>
        <v>10496.998036758139</v>
      </c>
      <c r="AO85" s="303">
        <f t="shared" si="46"/>
        <v>4920.0007706103261</v>
      </c>
      <c r="AP85" s="303">
        <f t="shared" si="46"/>
        <v>80.956914142059702</v>
      </c>
      <c r="AQ85" s="303">
        <f t="shared" si="46"/>
        <v>3699.7309762921282</v>
      </c>
      <c r="AR85" s="303">
        <f t="shared" si="46"/>
        <v>0</v>
      </c>
      <c r="AS85" s="303">
        <f t="shared" si="46"/>
        <v>1137.7560164426388</v>
      </c>
      <c r="AT85" s="303">
        <f t="shared" si="46"/>
        <v>23.352956002517217</v>
      </c>
      <c r="AU85" s="303">
        <f t="shared" si="46"/>
        <v>18.370992055313543</v>
      </c>
      <c r="AV85" s="303">
        <f t="shared" si="46"/>
        <v>17.436873815212859</v>
      </c>
      <c r="AW85" s="303">
        <f t="shared" si="46"/>
        <v>74.729459208055104</v>
      </c>
      <c r="AX85" s="303">
        <f t="shared" si="46"/>
        <v>89.052605556265661</v>
      </c>
      <c r="AY85" s="303">
        <f t="shared" si="46"/>
        <v>41.723948057830775</v>
      </c>
      <c r="AZ85" s="303">
        <f t="shared" si="46"/>
        <v>105.86673387807805</v>
      </c>
      <c r="BA85" s="303">
        <f t="shared" si="46"/>
        <v>0.93411824010068889</v>
      </c>
      <c r="BB85" s="303">
        <f t="shared" si="46"/>
        <v>0</v>
      </c>
      <c r="BC85" s="303">
        <f t="shared" si="52"/>
        <v>121.12399846638934</v>
      </c>
      <c r="BD85" s="303">
        <f t="shared" si="52"/>
        <v>74.729459208055104</v>
      </c>
      <c r="BE85" s="303">
        <f t="shared" si="52"/>
        <v>59.160821873043631</v>
      </c>
      <c r="BF85" s="303">
        <f t="shared" si="48"/>
        <v>32.071392910123649</v>
      </c>
    </row>
    <row r="86" spans="2:58" ht="14.25" x14ac:dyDescent="0.2">
      <c r="B86" s="2042" t="s">
        <v>39</v>
      </c>
      <c r="C86" s="2043" t="s">
        <v>24</v>
      </c>
      <c r="D86" s="2037" t="s">
        <v>30</v>
      </c>
      <c r="E86" s="2036" t="s">
        <v>25</v>
      </c>
      <c r="F86" s="2020" t="s">
        <v>16</v>
      </c>
      <c r="G86" s="2048">
        <v>17.34</v>
      </c>
      <c r="H86" s="2039">
        <v>827.10544846042035</v>
      </c>
      <c r="I86" s="2049">
        <v>827.10544846042035</v>
      </c>
      <c r="J86" s="2050">
        <v>827.10544846042035</v>
      </c>
      <c r="K86" s="2045">
        <v>12.28</v>
      </c>
      <c r="L86" s="1799"/>
      <c r="R86" s="303">
        <f t="shared" si="49"/>
        <v>9958.3495994634595</v>
      </c>
      <c r="S86" s="303">
        <f t="shared" si="45"/>
        <v>4667.5332825439637</v>
      </c>
      <c r="T86" s="303">
        <f t="shared" si="45"/>
        <v>76.802648785610458</v>
      </c>
      <c r="U86" s="303">
        <f t="shared" si="45"/>
        <v>3509.8810495023977</v>
      </c>
      <c r="V86" s="303">
        <f t="shared" si="45"/>
        <v>0</v>
      </c>
      <c r="W86" s="303">
        <f t="shared" si="45"/>
        <v>1079.3726102408484</v>
      </c>
      <c r="X86" s="303">
        <f t="shared" si="45"/>
        <v>22.154610226618399</v>
      </c>
      <c r="Y86" s="303">
        <f t="shared" si="45"/>
        <v>17.428293378273139</v>
      </c>
      <c r="Z86" s="303">
        <f t="shared" si="45"/>
        <v>16.542108969208407</v>
      </c>
      <c r="AA86" s="303">
        <f t="shared" si="45"/>
        <v>70.89475272517889</v>
      </c>
      <c r="AB86" s="303">
        <f t="shared" si="45"/>
        <v>84.482913664171491</v>
      </c>
      <c r="AC86" s="303">
        <f t="shared" si="45"/>
        <v>39.582903604891548</v>
      </c>
      <c r="AD86" s="303">
        <f t="shared" si="45"/>
        <v>100.43423302733675</v>
      </c>
      <c r="AE86" s="303">
        <f t="shared" si="45"/>
        <v>0.88618440906473606</v>
      </c>
      <c r="AF86" s="303">
        <f t="shared" si="45"/>
        <v>0</v>
      </c>
      <c r="AG86" s="303">
        <f t="shared" si="50"/>
        <v>114.90857837539413</v>
      </c>
      <c r="AH86" s="303">
        <f t="shared" si="50"/>
        <v>70.89475272517889</v>
      </c>
      <c r="AI86" s="303">
        <f t="shared" si="50"/>
        <v>56.125012574099955</v>
      </c>
      <c r="AJ86" s="303">
        <f t="shared" si="47"/>
        <v>30.425664711222606</v>
      </c>
      <c r="AK86" s="1409" t="s">
        <v>1402</v>
      </c>
      <c r="AL86" s="73" t="s">
        <v>1402</v>
      </c>
      <c r="AM86" s="1409" t="s">
        <v>1402</v>
      </c>
      <c r="AN86" s="303">
        <f t="shared" si="51"/>
        <v>10156.854907093961</v>
      </c>
      <c r="AO86" s="303">
        <f t="shared" si="46"/>
        <v>4760.5738130930122</v>
      </c>
      <c r="AP86" s="303">
        <f t="shared" si="46"/>
        <v>78.333598595290411</v>
      </c>
      <c r="AQ86" s="303">
        <f t="shared" si="46"/>
        <v>3579.8454558047711</v>
      </c>
      <c r="AR86" s="303">
        <f t="shared" si="46"/>
        <v>0</v>
      </c>
      <c r="AS86" s="303">
        <f t="shared" si="46"/>
        <v>1100.8883433353503</v>
      </c>
      <c r="AT86" s="303">
        <f t="shared" si="46"/>
        <v>22.596230364026074</v>
      </c>
      <c r="AU86" s="303">
        <f t="shared" si="46"/>
        <v>17.775701219700512</v>
      </c>
      <c r="AV86" s="303">
        <f t="shared" si="46"/>
        <v>16.871852005139473</v>
      </c>
      <c r="AW86" s="303">
        <f t="shared" si="46"/>
        <v>72.307937164883441</v>
      </c>
      <c r="AX86" s="303">
        <f t="shared" si="46"/>
        <v>86.166958454819436</v>
      </c>
      <c r="AY86" s="303">
        <f t="shared" si="46"/>
        <v>40.3719315837266</v>
      </c>
      <c r="AZ86" s="303">
        <f t="shared" si="46"/>
        <v>102.43624431691821</v>
      </c>
      <c r="BA86" s="303">
        <f t="shared" si="46"/>
        <v>0.90384921456104317</v>
      </c>
      <c r="BB86" s="303">
        <f t="shared" si="46"/>
        <v>0</v>
      </c>
      <c r="BC86" s="303">
        <f t="shared" si="52"/>
        <v>117.19911482141528</v>
      </c>
      <c r="BD86" s="303">
        <f t="shared" si="52"/>
        <v>72.307937164883441</v>
      </c>
      <c r="BE86" s="303">
        <f t="shared" si="52"/>
        <v>57.243783588866073</v>
      </c>
      <c r="BF86" s="303">
        <f t="shared" si="48"/>
        <v>31.032156366595814</v>
      </c>
    </row>
    <row r="87" spans="2:58" ht="14.25" x14ac:dyDescent="0.2">
      <c r="B87" s="2042" t="s">
        <v>39</v>
      </c>
      <c r="C87" s="2043" t="s">
        <v>24</v>
      </c>
      <c r="D87" s="2037" t="s">
        <v>31</v>
      </c>
      <c r="E87" s="2036" t="s">
        <v>25</v>
      </c>
      <c r="F87" s="2020" t="s">
        <v>16</v>
      </c>
      <c r="G87" s="2048">
        <v>17.34</v>
      </c>
      <c r="H87" s="2039">
        <v>1844.1099696728106</v>
      </c>
      <c r="I87" s="2049">
        <v>1844.1099696728106</v>
      </c>
      <c r="J87" s="2050">
        <v>1844.1099696728106</v>
      </c>
      <c r="K87" s="2045">
        <v>12.28</v>
      </c>
      <c r="L87" s="1799"/>
      <c r="R87" s="303">
        <f t="shared" si="49"/>
        <v>22203.08403486064</v>
      </c>
      <c r="S87" s="303">
        <f t="shared" si="45"/>
        <v>10406.707725285742</v>
      </c>
      <c r="T87" s="303">
        <f t="shared" si="45"/>
        <v>171.23878289818958</v>
      </c>
      <c r="U87" s="303">
        <f t="shared" si="45"/>
        <v>7825.6123784472629</v>
      </c>
      <c r="V87" s="303">
        <f t="shared" si="45"/>
        <v>0</v>
      </c>
      <c r="W87" s="303">
        <f t="shared" si="45"/>
        <v>2406.5635104230178</v>
      </c>
      <c r="X87" s="303">
        <f t="shared" si="45"/>
        <v>49.395802759093137</v>
      </c>
      <c r="Y87" s="303">
        <f t="shared" si="45"/>
        <v>38.858031503819937</v>
      </c>
      <c r="Z87" s="303">
        <f t="shared" si="45"/>
        <v>36.882199393456219</v>
      </c>
      <c r="AA87" s="303">
        <f t="shared" si="45"/>
        <v>158.06656882909806</v>
      </c>
      <c r="AB87" s="303">
        <f t="shared" si="45"/>
        <v>188.3626611880085</v>
      </c>
      <c r="AC87" s="303">
        <f t="shared" si="45"/>
        <v>88.253834262913102</v>
      </c>
      <c r="AD87" s="303">
        <f t="shared" si="45"/>
        <v>223.92763917455557</v>
      </c>
      <c r="AE87" s="303">
        <f t="shared" si="45"/>
        <v>1.975832110363726</v>
      </c>
      <c r="AF87" s="303">
        <f t="shared" si="45"/>
        <v>0</v>
      </c>
      <c r="AG87" s="303">
        <f t="shared" si="50"/>
        <v>256.19956364382983</v>
      </c>
      <c r="AH87" s="303">
        <f t="shared" si="50"/>
        <v>158.06656882909806</v>
      </c>
      <c r="AI87" s="303">
        <f t="shared" si="50"/>
        <v>125.13603365636932</v>
      </c>
      <c r="AJ87" s="303">
        <f t="shared" si="47"/>
        <v>67.83690245582126</v>
      </c>
      <c r="AK87" s="1409" t="s">
        <v>1402</v>
      </c>
      <c r="AL87" s="73" t="s">
        <v>1402</v>
      </c>
      <c r="AM87" s="1409" t="s">
        <v>1402</v>
      </c>
      <c r="AN87" s="303">
        <f t="shared" si="51"/>
        <v>22645.670427582114</v>
      </c>
      <c r="AO87" s="303">
        <f t="shared" si="46"/>
        <v>10614.15040419509</v>
      </c>
      <c r="AP87" s="303">
        <f t="shared" si="46"/>
        <v>174.65218056393422</v>
      </c>
      <c r="AQ87" s="303">
        <f t="shared" si="46"/>
        <v>7981.6046517717932</v>
      </c>
      <c r="AR87" s="303">
        <f t="shared" si="46"/>
        <v>0</v>
      </c>
      <c r="AS87" s="303">
        <f t="shared" si="46"/>
        <v>2454.5348760792908</v>
      </c>
      <c r="AT87" s="303">
        <f t="shared" si="46"/>
        <v>50.380436701134862</v>
      </c>
      <c r="AU87" s="303">
        <f t="shared" si="46"/>
        <v>39.632610204892757</v>
      </c>
      <c r="AV87" s="303">
        <f t="shared" si="46"/>
        <v>37.617392736847371</v>
      </c>
      <c r="AW87" s="303">
        <f t="shared" si="46"/>
        <v>161.21739744363157</v>
      </c>
      <c r="AX87" s="303">
        <f t="shared" si="46"/>
        <v>192.11739862032761</v>
      </c>
      <c r="AY87" s="303">
        <f t="shared" si="46"/>
        <v>90.01304690602764</v>
      </c>
      <c r="AZ87" s="303">
        <f t="shared" si="46"/>
        <v>228.39131304514473</v>
      </c>
      <c r="BA87" s="303">
        <f t="shared" si="46"/>
        <v>2.0152174680453947</v>
      </c>
      <c r="BB87" s="303">
        <f t="shared" si="46"/>
        <v>0</v>
      </c>
      <c r="BC87" s="303">
        <f t="shared" si="52"/>
        <v>261.30653168988624</v>
      </c>
      <c r="BD87" s="303">
        <f t="shared" si="52"/>
        <v>161.21739744363157</v>
      </c>
      <c r="BE87" s="303">
        <f t="shared" si="52"/>
        <v>127.63043964287502</v>
      </c>
      <c r="BF87" s="303">
        <f t="shared" si="48"/>
        <v>69.189133069558565</v>
      </c>
    </row>
    <row r="88" spans="2:58" ht="14.25" x14ac:dyDescent="0.2">
      <c r="B88" s="2042" t="s">
        <v>39</v>
      </c>
      <c r="C88" s="2043" t="s">
        <v>24</v>
      </c>
      <c r="D88" s="2037" t="s">
        <v>32</v>
      </c>
      <c r="E88" s="2036" t="s">
        <v>25</v>
      </c>
      <c r="F88" s="2020" t="s">
        <v>16</v>
      </c>
      <c r="G88" s="2048">
        <v>17.34</v>
      </c>
      <c r="H88" s="2039">
        <v>2876.6555409233283</v>
      </c>
      <c r="I88" s="2049">
        <v>2876.6555409233283</v>
      </c>
      <c r="J88" s="2050">
        <v>2876.6555409233283</v>
      </c>
      <c r="K88" s="2045">
        <v>12.28</v>
      </c>
      <c r="L88" s="1799"/>
      <c r="R88" s="303">
        <f t="shared" si="49"/>
        <v>34634.932712716873</v>
      </c>
      <c r="S88" s="303">
        <f t="shared" si="45"/>
        <v>16233.58364361768</v>
      </c>
      <c r="T88" s="303">
        <f t="shared" si="45"/>
        <v>267.1180145143091</v>
      </c>
      <c r="U88" s="303">
        <f t="shared" si="45"/>
        <v>12207.293263303924</v>
      </c>
      <c r="V88" s="303">
        <f t="shared" si="45"/>
        <v>0</v>
      </c>
      <c r="W88" s="303">
        <f t="shared" si="45"/>
        <v>3754.0354809049436</v>
      </c>
      <c r="X88" s="303">
        <f t="shared" si="45"/>
        <v>77.053273417589139</v>
      </c>
      <c r="Y88" s="303">
        <f t="shared" si="45"/>
        <v>60.615241755170132</v>
      </c>
      <c r="Z88" s="303">
        <f t="shared" si="45"/>
        <v>57.533110818466575</v>
      </c>
      <c r="AA88" s="303">
        <f t="shared" si="45"/>
        <v>246.57047493628531</v>
      </c>
      <c r="AB88" s="303">
        <f t="shared" si="45"/>
        <v>293.82981596573995</v>
      </c>
      <c r="AC88" s="303">
        <f t="shared" si="45"/>
        <v>137.6685151727593</v>
      </c>
      <c r="AD88" s="303">
        <f t="shared" si="45"/>
        <v>349.30817282640413</v>
      </c>
      <c r="AE88" s="303">
        <f t="shared" si="45"/>
        <v>3.0821309367035665</v>
      </c>
      <c r="AF88" s="303">
        <f t="shared" si="45"/>
        <v>0</v>
      </c>
      <c r="AG88" s="303">
        <f t="shared" si="50"/>
        <v>399.64964479256247</v>
      </c>
      <c r="AH88" s="303">
        <f t="shared" si="50"/>
        <v>246.57047493628531</v>
      </c>
      <c r="AI88" s="303">
        <f t="shared" si="50"/>
        <v>195.20162599122588</v>
      </c>
      <c r="AJ88" s="303">
        <f t="shared" si="47"/>
        <v>105.81982882682244</v>
      </c>
      <c r="AK88" s="1409" t="s">
        <v>1402</v>
      </c>
      <c r="AL88" s="73" t="s">
        <v>1402</v>
      </c>
      <c r="AM88" s="1409" t="s">
        <v>1402</v>
      </c>
      <c r="AN88" s="303">
        <f t="shared" si="51"/>
        <v>35325.330042538473</v>
      </c>
      <c r="AO88" s="303">
        <f t="shared" si="46"/>
        <v>16557.176673058562</v>
      </c>
      <c r="AP88" s="303">
        <f t="shared" si="46"/>
        <v>272.44262609931195</v>
      </c>
      <c r="AQ88" s="303">
        <f t="shared" si="46"/>
        <v>12450.628012738554</v>
      </c>
      <c r="AR88" s="303">
        <f t="shared" si="46"/>
        <v>0</v>
      </c>
      <c r="AS88" s="303">
        <f t="shared" si="46"/>
        <v>3828.8667529495606</v>
      </c>
      <c r="AT88" s="303">
        <f t="shared" si="46"/>
        <v>78.589219067109198</v>
      </c>
      <c r="AU88" s="303">
        <f t="shared" si="46"/>
        <v>61.823518999459239</v>
      </c>
      <c r="AV88" s="303">
        <f t="shared" si="46"/>
        <v>58.679950236774879</v>
      </c>
      <c r="AW88" s="303">
        <f t="shared" si="46"/>
        <v>251.48550101474947</v>
      </c>
      <c r="AX88" s="303">
        <f t="shared" si="46"/>
        <v>299.68688870924308</v>
      </c>
      <c r="AY88" s="303">
        <f t="shared" si="46"/>
        <v>140.41273806656847</v>
      </c>
      <c r="AZ88" s="303">
        <f t="shared" si="46"/>
        <v>356.27112643756175</v>
      </c>
      <c r="BA88" s="303">
        <f t="shared" si="46"/>
        <v>3.1435687626843687</v>
      </c>
      <c r="BB88" s="303">
        <f t="shared" si="46"/>
        <v>0</v>
      </c>
      <c r="BC88" s="303">
        <f t="shared" si="52"/>
        <v>407.61608289473986</v>
      </c>
      <c r="BD88" s="303">
        <f t="shared" si="52"/>
        <v>251.48550101474947</v>
      </c>
      <c r="BE88" s="303">
        <f t="shared" si="52"/>
        <v>199.09268830334335</v>
      </c>
      <c r="BF88" s="303">
        <f t="shared" si="48"/>
        <v>107.92919418549666</v>
      </c>
    </row>
    <row r="89" spans="2:58" ht="14.25" x14ac:dyDescent="0.2">
      <c r="B89" s="2042" t="s">
        <v>39</v>
      </c>
      <c r="C89" s="2043" t="s">
        <v>24</v>
      </c>
      <c r="D89" s="2037" t="s">
        <v>33</v>
      </c>
      <c r="E89" s="2036" t="s">
        <v>25</v>
      </c>
      <c r="F89" s="2020" t="s">
        <v>16</v>
      </c>
      <c r="G89" s="2048">
        <v>17.34</v>
      </c>
      <c r="H89" s="2039">
        <v>1172.2882682469765</v>
      </c>
      <c r="I89" s="2049">
        <v>1172.2882682469765</v>
      </c>
      <c r="J89" s="2050">
        <v>1172.2882682469765</v>
      </c>
      <c r="K89" s="2045">
        <v>12.28</v>
      </c>
      <c r="L89" s="1799"/>
      <c r="R89" s="303">
        <f t="shared" si="49"/>
        <v>14114.350749693596</v>
      </c>
      <c r="S89" s="303">
        <f t="shared" si="45"/>
        <v>6615.4739023465963</v>
      </c>
      <c r="T89" s="303">
        <f t="shared" si="45"/>
        <v>108.85533919436212</v>
      </c>
      <c r="U89" s="303">
        <f t="shared" si="45"/>
        <v>4974.689001182348</v>
      </c>
      <c r="V89" s="303">
        <f t="shared" si="45"/>
        <v>0</v>
      </c>
      <c r="W89" s="303">
        <f t="shared" si="45"/>
        <v>1529.8361900623042</v>
      </c>
      <c r="X89" s="303">
        <f t="shared" si="45"/>
        <v>31.400578613758295</v>
      </c>
      <c r="Y89" s="303">
        <f t="shared" si="45"/>
        <v>24.701788509489859</v>
      </c>
      <c r="Z89" s="303">
        <f t="shared" si="45"/>
        <v>23.445765364939533</v>
      </c>
      <c r="AA89" s="303">
        <f t="shared" si="45"/>
        <v>100.48185156402656</v>
      </c>
      <c r="AB89" s="303">
        <f t="shared" si="45"/>
        <v>119.74087311379832</v>
      </c>
      <c r="AC89" s="303">
        <f t="shared" si="45"/>
        <v>56.102367123248172</v>
      </c>
      <c r="AD89" s="303">
        <f t="shared" si="45"/>
        <v>142.34928971570429</v>
      </c>
      <c r="AE89" s="303">
        <f t="shared" si="45"/>
        <v>1.256023144550332</v>
      </c>
      <c r="AF89" s="303">
        <f t="shared" si="45"/>
        <v>0</v>
      </c>
      <c r="AG89" s="303">
        <f t="shared" si="50"/>
        <v>162.8643344100264</v>
      </c>
      <c r="AH89" s="303">
        <f t="shared" si="50"/>
        <v>100.48185156402656</v>
      </c>
      <c r="AI89" s="303">
        <f t="shared" si="50"/>
        <v>79.548132488187704</v>
      </c>
      <c r="AJ89" s="303">
        <f t="shared" si="47"/>
        <v>43.123461296228072</v>
      </c>
      <c r="AK89" s="1409" t="s">
        <v>1402</v>
      </c>
      <c r="AL89" s="73" t="s">
        <v>1402</v>
      </c>
      <c r="AM89" s="1409" t="s">
        <v>1402</v>
      </c>
      <c r="AN89" s="303">
        <f t="shared" si="51"/>
        <v>14395.699934072871</v>
      </c>
      <c r="AO89" s="303">
        <f t="shared" si="46"/>
        <v>6747.3438140212793</v>
      </c>
      <c r="AP89" s="303">
        <f t="shared" si="46"/>
        <v>111.02521306534608</v>
      </c>
      <c r="AQ89" s="303">
        <f t="shared" si="46"/>
        <v>5073.8522370863157</v>
      </c>
      <c r="AR89" s="303">
        <f t="shared" si="46"/>
        <v>0</v>
      </c>
      <c r="AS89" s="303">
        <f t="shared" si="46"/>
        <v>1560.3312636183634</v>
      </c>
      <c r="AT89" s="303">
        <f t="shared" si="46"/>
        <v>32.026503768849821</v>
      </c>
      <c r="AU89" s="303">
        <f t="shared" si="46"/>
        <v>25.194182964828528</v>
      </c>
      <c r="AV89" s="303">
        <f t="shared" si="46"/>
        <v>23.913122814074541</v>
      </c>
      <c r="AW89" s="303">
        <f t="shared" si="46"/>
        <v>102.48481206031946</v>
      </c>
      <c r="AX89" s="303">
        <f t="shared" si="46"/>
        <v>122.12773437188066</v>
      </c>
      <c r="AY89" s="303">
        <f t="shared" si="46"/>
        <v>57.22068673367837</v>
      </c>
      <c r="AZ89" s="303">
        <f t="shared" si="46"/>
        <v>145.18681708545253</v>
      </c>
      <c r="BA89" s="303">
        <f t="shared" si="46"/>
        <v>1.2810601507539932</v>
      </c>
      <c r="BB89" s="303">
        <f t="shared" si="46"/>
        <v>0</v>
      </c>
      <c r="BC89" s="303">
        <f t="shared" si="52"/>
        <v>166.11079954776781</v>
      </c>
      <c r="BD89" s="303">
        <f t="shared" si="52"/>
        <v>102.48481206031946</v>
      </c>
      <c r="BE89" s="303">
        <f t="shared" si="52"/>
        <v>81.133809547752904</v>
      </c>
      <c r="BF89" s="303">
        <f t="shared" si="48"/>
        <v>43.983065175887099</v>
      </c>
    </row>
    <row r="90" spans="2:58" ht="14.25" x14ac:dyDescent="0.2">
      <c r="B90" s="2042" t="s">
        <v>39</v>
      </c>
      <c r="C90" s="2043" t="s">
        <v>24</v>
      </c>
      <c r="D90" s="2037" t="s">
        <v>34</v>
      </c>
      <c r="E90" s="2036" t="s">
        <v>25</v>
      </c>
      <c r="F90" s="2020" t="s">
        <v>16</v>
      </c>
      <c r="G90" s="2048">
        <v>17.46</v>
      </c>
      <c r="H90" s="2039">
        <v>21.585586397465594</v>
      </c>
      <c r="I90" s="2049">
        <v>21.585586397465594</v>
      </c>
      <c r="J90" s="2050">
        <v>21.585586397465594</v>
      </c>
      <c r="K90" s="2045">
        <v>12.37</v>
      </c>
      <c r="L90" s="1799"/>
      <c r="R90" s="303">
        <f t="shared" si="49"/>
        <v>259.89046022548575</v>
      </c>
      <c r="S90" s="303">
        <f t="shared" si="45"/>
        <v>121.81208952369778</v>
      </c>
      <c r="T90" s="303">
        <f t="shared" si="45"/>
        <v>2.0043758797646625</v>
      </c>
      <c r="U90" s="303">
        <f t="shared" si="45"/>
        <v>91.599977705245067</v>
      </c>
      <c r="V90" s="303">
        <f t="shared" si="45"/>
        <v>0</v>
      </c>
      <c r="W90" s="303">
        <f t="shared" si="45"/>
        <v>28.169190248692601</v>
      </c>
      <c r="X90" s="303">
        <f t="shared" si="45"/>
        <v>0.57818534993211412</v>
      </c>
      <c r="Y90" s="303">
        <f t="shared" si="45"/>
        <v>0.45483914194659641</v>
      </c>
      <c r="Z90" s="303">
        <f t="shared" si="45"/>
        <v>0.43171172794931195</v>
      </c>
      <c r="AA90" s="303">
        <f t="shared" si="45"/>
        <v>1.8501931197827655</v>
      </c>
      <c r="AB90" s="303">
        <f t="shared" si="45"/>
        <v>2.2048134677411286</v>
      </c>
      <c r="AC90" s="303">
        <f t="shared" si="45"/>
        <v>1.0330244918787108</v>
      </c>
      <c r="AD90" s="303">
        <f t="shared" si="45"/>
        <v>2.621106919692251</v>
      </c>
      <c r="AE90" s="303">
        <f t="shared" si="45"/>
        <v>2.312741399728457E-2</v>
      </c>
      <c r="AF90" s="303">
        <f t="shared" si="45"/>
        <v>0</v>
      </c>
      <c r="AG90" s="303">
        <f t="shared" si="50"/>
        <v>2.9988546816478991</v>
      </c>
      <c r="AH90" s="303">
        <f t="shared" si="50"/>
        <v>1.8501931197827655</v>
      </c>
      <c r="AI90" s="303">
        <f t="shared" si="50"/>
        <v>1.4647362198280227</v>
      </c>
      <c r="AJ90" s="303">
        <f t="shared" si="47"/>
        <v>0.79404121390677018</v>
      </c>
      <c r="AK90" s="1409" t="s">
        <v>1402</v>
      </c>
      <c r="AL90" s="73" t="s">
        <v>1402</v>
      </c>
      <c r="AM90" s="1409" t="s">
        <v>1402</v>
      </c>
      <c r="AN90" s="303">
        <f t="shared" si="51"/>
        <v>267.0137037366494</v>
      </c>
      <c r="AO90" s="303">
        <f t="shared" si="46"/>
        <v>125.15079297409814</v>
      </c>
      <c r="AP90" s="303">
        <f t="shared" si="46"/>
        <v>2.0593130924160197</v>
      </c>
      <c r="AQ90" s="303">
        <f t="shared" si="46"/>
        <v>94.110608323412094</v>
      </c>
      <c r="AR90" s="303">
        <f t="shared" si="46"/>
        <v>0</v>
      </c>
      <c r="AS90" s="303">
        <f t="shared" si="46"/>
        <v>28.941269383415904</v>
      </c>
      <c r="AT90" s="303">
        <f t="shared" si="46"/>
        <v>0.59403262281231328</v>
      </c>
      <c r="AU90" s="303">
        <f t="shared" si="46"/>
        <v>0.46730566327901979</v>
      </c>
      <c r="AV90" s="303">
        <f t="shared" si="46"/>
        <v>0.44354435836652734</v>
      </c>
      <c r="AW90" s="303">
        <f t="shared" si="46"/>
        <v>1.9009043929994027</v>
      </c>
      <c r="AX90" s="303">
        <f t="shared" si="46"/>
        <v>2.2652444016576214</v>
      </c>
      <c r="AY90" s="303">
        <f t="shared" si="46"/>
        <v>1.0613382860913334</v>
      </c>
      <c r="AZ90" s="303">
        <f t="shared" si="46"/>
        <v>2.692947890082487</v>
      </c>
      <c r="BA90" s="303">
        <f t="shared" si="46"/>
        <v>2.3761304912492533E-2</v>
      </c>
      <c r="BB90" s="303">
        <f t="shared" si="46"/>
        <v>0</v>
      </c>
      <c r="BC90" s="303">
        <f t="shared" si="52"/>
        <v>3.0810492036531989</v>
      </c>
      <c r="BD90" s="303">
        <f t="shared" si="52"/>
        <v>1.9009043929994027</v>
      </c>
      <c r="BE90" s="303">
        <f t="shared" si="52"/>
        <v>1.5048826444578607</v>
      </c>
      <c r="BF90" s="303">
        <f t="shared" si="48"/>
        <v>0.81580480199557703</v>
      </c>
    </row>
    <row r="91" spans="2:58" ht="14.25" x14ac:dyDescent="0.2">
      <c r="B91" s="2042" t="s">
        <v>39</v>
      </c>
      <c r="C91" s="2051" t="s">
        <v>40</v>
      </c>
      <c r="D91" s="2037" t="s">
        <v>41</v>
      </c>
      <c r="E91" s="2036" t="s">
        <v>19</v>
      </c>
      <c r="F91" s="2020" t="s">
        <v>16</v>
      </c>
      <c r="G91" s="2052">
        <v>17.48</v>
      </c>
      <c r="H91" s="2044">
        <v>80826.476510067121</v>
      </c>
      <c r="I91" s="2049">
        <v>80826.476510067121</v>
      </c>
      <c r="J91" s="2050">
        <v>80826.476510067121</v>
      </c>
      <c r="K91" s="2045">
        <v>19.73</v>
      </c>
      <c r="L91" s="1799"/>
      <c r="R91" s="303">
        <f t="shared" si="49"/>
        <v>1594706.3815436244</v>
      </c>
      <c r="S91" s="303">
        <f t="shared" si="45"/>
        <v>456294.32649808237</v>
      </c>
      <c r="T91" s="303">
        <f t="shared" si="45"/>
        <v>7505.3156759348049</v>
      </c>
      <c r="U91" s="303">
        <f t="shared" si="45"/>
        <v>342992.92639022053</v>
      </c>
      <c r="V91" s="303">
        <f t="shared" si="45"/>
        <v>0</v>
      </c>
      <c r="W91" s="303">
        <f t="shared" si="45"/>
        <v>726860.95661553228</v>
      </c>
      <c r="X91" s="303">
        <f t="shared" si="45"/>
        <v>2164.9949065196552</v>
      </c>
      <c r="Y91" s="303">
        <f t="shared" si="45"/>
        <v>1703.1293264621286</v>
      </c>
      <c r="Z91" s="303">
        <f t="shared" si="45"/>
        <v>1616.5295302013426</v>
      </c>
      <c r="AA91" s="303">
        <f t="shared" si="45"/>
        <v>6927.9837008628965</v>
      </c>
      <c r="AB91" s="303">
        <f t="shared" si="45"/>
        <v>8255.8472435282838</v>
      </c>
      <c r="AC91" s="303">
        <f t="shared" si="45"/>
        <v>3868.1242329817842</v>
      </c>
      <c r="AD91" s="303">
        <f t="shared" si="45"/>
        <v>9814.6435762224373</v>
      </c>
      <c r="AE91" s="303">
        <f t="shared" si="45"/>
        <v>86.599796260786221</v>
      </c>
      <c r="AF91" s="303">
        <f t="shared" si="45"/>
        <v>0</v>
      </c>
      <c r="AG91" s="303">
        <f t="shared" si="50"/>
        <v>11229.106915148614</v>
      </c>
      <c r="AH91" s="303">
        <f t="shared" si="50"/>
        <v>6927.9837008628965</v>
      </c>
      <c r="AI91" s="303">
        <f t="shared" si="50"/>
        <v>5484.653763183127</v>
      </c>
      <c r="AJ91" s="303">
        <f t="shared" si="47"/>
        <v>2973.259671620327</v>
      </c>
      <c r="AK91" s="1409" t="s">
        <v>1402</v>
      </c>
      <c r="AL91" s="73" t="s">
        <v>1402</v>
      </c>
      <c r="AM91" s="1409" t="s">
        <v>1402</v>
      </c>
      <c r="AN91" s="303">
        <f t="shared" si="51"/>
        <v>1594706.3815436244</v>
      </c>
      <c r="AO91" s="303">
        <f t="shared" si="46"/>
        <v>456294.32649808237</v>
      </c>
      <c r="AP91" s="303">
        <f t="shared" si="46"/>
        <v>7505.3156759348049</v>
      </c>
      <c r="AQ91" s="303">
        <f t="shared" si="46"/>
        <v>342992.92639022053</v>
      </c>
      <c r="AR91" s="303">
        <f t="shared" si="46"/>
        <v>0</v>
      </c>
      <c r="AS91" s="303">
        <f t="shared" si="46"/>
        <v>726860.95661553228</v>
      </c>
      <c r="AT91" s="303">
        <f t="shared" si="46"/>
        <v>2164.9949065196552</v>
      </c>
      <c r="AU91" s="303">
        <f t="shared" si="46"/>
        <v>1703.1293264621286</v>
      </c>
      <c r="AV91" s="303">
        <f t="shared" si="46"/>
        <v>1616.5295302013426</v>
      </c>
      <c r="AW91" s="303">
        <f t="shared" si="46"/>
        <v>6927.9837008628965</v>
      </c>
      <c r="AX91" s="303">
        <f t="shared" si="46"/>
        <v>8255.8472435282838</v>
      </c>
      <c r="AY91" s="303">
        <f t="shared" si="46"/>
        <v>3868.1242329817842</v>
      </c>
      <c r="AZ91" s="303">
        <f t="shared" si="46"/>
        <v>9814.6435762224373</v>
      </c>
      <c r="BA91" s="303">
        <f t="shared" si="46"/>
        <v>86.599796260786221</v>
      </c>
      <c r="BB91" s="303">
        <f t="shared" si="46"/>
        <v>0</v>
      </c>
      <c r="BC91" s="303">
        <f t="shared" si="52"/>
        <v>11229.106915148614</v>
      </c>
      <c r="BD91" s="303">
        <f t="shared" si="52"/>
        <v>6927.9837008628965</v>
      </c>
      <c r="BE91" s="303">
        <f t="shared" si="52"/>
        <v>5484.653763183127</v>
      </c>
      <c r="BF91" s="303">
        <f t="shared" si="48"/>
        <v>2973.259671620327</v>
      </c>
    </row>
    <row r="92" spans="2:58" ht="14.25" x14ac:dyDescent="0.2">
      <c r="B92" s="2042" t="s">
        <v>39</v>
      </c>
      <c r="C92" s="2051" t="s">
        <v>42</v>
      </c>
      <c r="D92" s="2037" t="s">
        <v>43</v>
      </c>
      <c r="E92" s="2036" t="s">
        <v>19</v>
      </c>
      <c r="F92" s="2020" t="s">
        <v>16</v>
      </c>
      <c r="G92" s="2043">
        <v>17.010000000000002</v>
      </c>
      <c r="H92" s="2044">
        <v>24242.472420302012</v>
      </c>
      <c r="I92" s="2049">
        <v>24242.472420302012</v>
      </c>
      <c r="J92" s="2050">
        <v>24242.472420302012</v>
      </c>
      <c r="K92" s="2045">
        <v>19.73</v>
      </c>
      <c r="L92" s="1799"/>
      <c r="R92" s="303">
        <f t="shared" si="49"/>
        <v>478303.98085255869</v>
      </c>
      <c r="S92" s="303">
        <f t="shared" si="45"/>
        <v>136857.41483846921</v>
      </c>
      <c r="T92" s="303">
        <f t="shared" si="45"/>
        <v>2251.0867247423298</v>
      </c>
      <c r="U92" s="303">
        <f t="shared" si="45"/>
        <v>102874.66332072446</v>
      </c>
      <c r="V92" s="303">
        <f t="shared" si="45"/>
        <v>0</v>
      </c>
      <c r="W92" s="303">
        <f t="shared" si="45"/>
        <v>218009.09126543024</v>
      </c>
      <c r="X92" s="303">
        <f t="shared" si="45"/>
        <v>649.35193982951807</v>
      </c>
      <c r="Y92" s="303">
        <f t="shared" si="45"/>
        <v>510.82352599922086</v>
      </c>
      <c r="Z92" s="303">
        <f t="shared" si="45"/>
        <v>484.84944840604021</v>
      </c>
      <c r="AA92" s="303">
        <f t="shared" si="45"/>
        <v>2077.9262074544581</v>
      </c>
      <c r="AB92" s="303">
        <f t="shared" si="45"/>
        <v>2476.195397216562</v>
      </c>
      <c r="AC92" s="303">
        <f t="shared" si="45"/>
        <v>1160.1754658287391</v>
      </c>
      <c r="AD92" s="303">
        <f t="shared" si="45"/>
        <v>2943.7287938938157</v>
      </c>
      <c r="AE92" s="303">
        <f t="shared" si="45"/>
        <v>25.974077593180727</v>
      </c>
      <c r="AF92" s="303">
        <f t="shared" si="45"/>
        <v>0</v>
      </c>
      <c r="AG92" s="303">
        <f t="shared" si="50"/>
        <v>3367.9720612491014</v>
      </c>
      <c r="AH92" s="303">
        <f t="shared" si="50"/>
        <v>2077.9262074544581</v>
      </c>
      <c r="AI92" s="303">
        <f t="shared" si="50"/>
        <v>1645.0249142347795</v>
      </c>
      <c r="AJ92" s="303">
        <f t="shared" si="47"/>
        <v>891.77666403253841</v>
      </c>
      <c r="AK92" s="1409" t="s">
        <v>1402</v>
      </c>
      <c r="AL92" s="73" t="s">
        <v>1402</v>
      </c>
      <c r="AM92" s="1409" t="s">
        <v>1402</v>
      </c>
      <c r="AN92" s="303">
        <f t="shared" si="51"/>
        <v>478303.98085255869</v>
      </c>
      <c r="AO92" s="303">
        <f t="shared" si="46"/>
        <v>136857.41483846921</v>
      </c>
      <c r="AP92" s="303">
        <f t="shared" si="46"/>
        <v>2251.0867247423298</v>
      </c>
      <c r="AQ92" s="303">
        <f t="shared" si="46"/>
        <v>102874.66332072446</v>
      </c>
      <c r="AR92" s="303">
        <f t="shared" si="46"/>
        <v>0</v>
      </c>
      <c r="AS92" s="303">
        <f t="shared" si="46"/>
        <v>218009.09126543024</v>
      </c>
      <c r="AT92" s="303">
        <f t="shared" si="46"/>
        <v>649.35193982951807</v>
      </c>
      <c r="AU92" s="303">
        <f t="shared" si="46"/>
        <v>510.82352599922086</v>
      </c>
      <c r="AV92" s="303">
        <f t="shared" si="46"/>
        <v>484.84944840604021</v>
      </c>
      <c r="AW92" s="303">
        <f t="shared" si="46"/>
        <v>2077.9262074544581</v>
      </c>
      <c r="AX92" s="303">
        <f t="shared" si="46"/>
        <v>2476.195397216562</v>
      </c>
      <c r="AY92" s="303">
        <f t="shared" si="46"/>
        <v>1160.1754658287391</v>
      </c>
      <c r="AZ92" s="303">
        <f t="shared" si="46"/>
        <v>2943.7287938938157</v>
      </c>
      <c r="BA92" s="303">
        <f t="shared" si="46"/>
        <v>25.974077593180727</v>
      </c>
      <c r="BB92" s="303">
        <f t="shared" si="46"/>
        <v>0</v>
      </c>
      <c r="BC92" s="303">
        <f t="shared" si="52"/>
        <v>3367.9720612491014</v>
      </c>
      <c r="BD92" s="303">
        <f t="shared" si="52"/>
        <v>2077.9262074544581</v>
      </c>
      <c r="BE92" s="303">
        <f t="shared" si="52"/>
        <v>1645.0249142347795</v>
      </c>
      <c r="BF92" s="303">
        <f t="shared" si="48"/>
        <v>891.77666403253841</v>
      </c>
    </row>
    <row r="93" spans="2:58" ht="14.25" x14ac:dyDescent="0.2">
      <c r="B93" s="2042" t="s">
        <v>39</v>
      </c>
      <c r="C93" s="2051" t="s">
        <v>40</v>
      </c>
      <c r="D93" s="2037" t="s">
        <v>44</v>
      </c>
      <c r="E93" s="2036" t="s">
        <v>19</v>
      </c>
      <c r="F93" s="2020" t="s">
        <v>16</v>
      </c>
      <c r="G93" s="2043">
        <v>17.420000000000002</v>
      </c>
      <c r="H93" s="2044">
        <v>2473.250732421875</v>
      </c>
      <c r="I93" s="2049">
        <v>2473.250732421875</v>
      </c>
      <c r="J93" s="2050">
        <v>2473.250732421875</v>
      </c>
      <c r="K93" s="2045">
        <v>19.73</v>
      </c>
      <c r="L93" s="1799"/>
      <c r="R93" s="303">
        <f t="shared" si="49"/>
        <v>48797.236950683597</v>
      </c>
      <c r="S93" s="303">
        <f t="shared" si="45"/>
        <v>13962.383688354488</v>
      </c>
      <c r="T93" s="303">
        <f t="shared" si="45"/>
        <v>229.65899658203125</v>
      </c>
      <c r="U93" s="303">
        <f t="shared" si="45"/>
        <v>10495.416143798828</v>
      </c>
      <c r="V93" s="303">
        <f t="shared" si="45"/>
        <v>0</v>
      </c>
      <c r="W93" s="303">
        <f t="shared" si="45"/>
        <v>22241.590515136722</v>
      </c>
      <c r="X93" s="303">
        <f t="shared" si="45"/>
        <v>66.247787475585937</v>
      </c>
      <c r="Y93" s="303">
        <f t="shared" si="45"/>
        <v>52.114926147460935</v>
      </c>
      <c r="Z93" s="303">
        <f t="shared" si="45"/>
        <v>49.465014648437503</v>
      </c>
      <c r="AA93" s="303">
        <f t="shared" si="45"/>
        <v>211.99291992187503</v>
      </c>
      <c r="AB93" s="303">
        <f t="shared" si="45"/>
        <v>252.62489624023434</v>
      </c>
      <c r="AC93" s="303">
        <f t="shared" si="45"/>
        <v>118.36271362304689</v>
      </c>
      <c r="AD93" s="303">
        <f t="shared" si="45"/>
        <v>300.32330322265631</v>
      </c>
      <c r="AE93" s="303">
        <f t="shared" si="45"/>
        <v>2.649911499023438</v>
      </c>
      <c r="AF93" s="303">
        <f t="shared" si="45"/>
        <v>0</v>
      </c>
      <c r="AG93" s="303">
        <f t="shared" si="50"/>
        <v>343.60519104003913</v>
      </c>
      <c r="AH93" s="303">
        <f t="shared" si="50"/>
        <v>211.99291992187503</v>
      </c>
      <c r="AI93" s="303">
        <f t="shared" si="50"/>
        <v>167.8277282714844</v>
      </c>
      <c r="AJ93" s="303">
        <f t="shared" si="47"/>
        <v>90.98029479980471</v>
      </c>
      <c r="AK93" s="1409" t="s">
        <v>1402</v>
      </c>
      <c r="AL93" s="73" t="s">
        <v>1402</v>
      </c>
      <c r="AM93" s="1409" t="s">
        <v>1402</v>
      </c>
      <c r="AN93" s="303">
        <f t="shared" si="51"/>
        <v>48797.236950683597</v>
      </c>
      <c r="AO93" s="303">
        <f t="shared" si="46"/>
        <v>13962.383688354488</v>
      </c>
      <c r="AP93" s="303">
        <f t="shared" si="46"/>
        <v>229.65899658203125</v>
      </c>
      <c r="AQ93" s="303">
        <f t="shared" si="46"/>
        <v>10495.416143798828</v>
      </c>
      <c r="AR93" s="303">
        <f t="shared" si="46"/>
        <v>0</v>
      </c>
      <c r="AS93" s="303">
        <f t="shared" si="46"/>
        <v>22241.590515136722</v>
      </c>
      <c r="AT93" s="303">
        <f t="shared" si="46"/>
        <v>66.247787475585937</v>
      </c>
      <c r="AU93" s="303">
        <f t="shared" si="46"/>
        <v>52.114926147460935</v>
      </c>
      <c r="AV93" s="303">
        <f t="shared" si="46"/>
        <v>49.465014648437503</v>
      </c>
      <c r="AW93" s="303">
        <f t="shared" si="46"/>
        <v>211.99291992187503</v>
      </c>
      <c r="AX93" s="303">
        <f t="shared" si="46"/>
        <v>252.62489624023434</v>
      </c>
      <c r="AY93" s="303">
        <f t="shared" si="46"/>
        <v>118.36271362304689</v>
      </c>
      <c r="AZ93" s="303">
        <f t="shared" si="46"/>
        <v>300.32330322265631</v>
      </c>
      <c r="BA93" s="303">
        <f t="shared" si="46"/>
        <v>2.649911499023438</v>
      </c>
      <c r="BB93" s="303">
        <f t="shared" si="46"/>
        <v>0</v>
      </c>
      <c r="BC93" s="303">
        <f t="shared" si="52"/>
        <v>343.60519104003913</v>
      </c>
      <c r="BD93" s="303">
        <f t="shared" si="52"/>
        <v>211.99291992187503</v>
      </c>
      <c r="BE93" s="303">
        <f t="shared" si="52"/>
        <v>167.8277282714844</v>
      </c>
      <c r="BF93" s="303">
        <f t="shared" si="48"/>
        <v>90.98029479980471</v>
      </c>
    </row>
    <row r="94" spans="2:58" ht="14.25" x14ac:dyDescent="0.2">
      <c r="B94" s="2042" t="s">
        <v>39</v>
      </c>
      <c r="C94" s="2051" t="s">
        <v>40</v>
      </c>
      <c r="D94" s="2037" t="s">
        <v>43</v>
      </c>
      <c r="E94" s="2036" t="s">
        <v>19</v>
      </c>
      <c r="F94" s="2020" t="s">
        <v>16</v>
      </c>
      <c r="G94" s="2043">
        <v>17.010000000000002</v>
      </c>
      <c r="H94" s="2044">
        <v>929.4244384765625</v>
      </c>
      <c r="I94" s="2049">
        <v>929.4244384765625</v>
      </c>
      <c r="J94" s="2050">
        <v>929.4244384765625</v>
      </c>
      <c r="K94" s="2045">
        <v>19.73</v>
      </c>
      <c r="L94" s="1799"/>
      <c r="R94" s="303">
        <f t="shared" si="49"/>
        <v>18337.544171142577</v>
      </c>
      <c r="S94" s="303">
        <f t="shared" si="45"/>
        <v>5246.9328924996489</v>
      </c>
      <c r="T94" s="303">
        <f t="shared" ref="S94:AF112" si="57">+$R94*VLOOKUP($E94,$P$5:$AF$7,T$1+3,FALSE)</f>
        <v>86.303697858537944</v>
      </c>
      <c r="U94" s="303">
        <f t="shared" si="57"/>
        <v>3944.0789921351839</v>
      </c>
      <c r="V94" s="303">
        <f t="shared" si="57"/>
        <v>0</v>
      </c>
      <c r="W94" s="303">
        <f t="shared" si="57"/>
        <v>8358.181200299945</v>
      </c>
      <c r="X94" s="303">
        <f t="shared" si="57"/>
        <v>24.895297459193635</v>
      </c>
      <c r="Y94" s="303">
        <f t="shared" si="57"/>
        <v>19.584300667898994</v>
      </c>
      <c r="Z94" s="303">
        <f t="shared" si="57"/>
        <v>18.588488769531249</v>
      </c>
      <c r="AA94" s="303">
        <f t="shared" si="57"/>
        <v>79.664951869419639</v>
      </c>
      <c r="AB94" s="303">
        <f t="shared" si="57"/>
        <v>94.934067644391718</v>
      </c>
      <c r="AC94" s="303">
        <f t="shared" si="57"/>
        <v>44.479598127092636</v>
      </c>
      <c r="AD94" s="303">
        <f t="shared" si="57"/>
        <v>112.85868181501117</v>
      </c>
      <c r="AE94" s="303">
        <f t="shared" si="57"/>
        <v>0.99581189836774553</v>
      </c>
      <c r="AF94" s="303">
        <f t="shared" si="57"/>
        <v>0</v>
      </c>
      <c r="AG94" s="303">
        <f t="shared" si="50"/>
        <v>129.12360948835104</v>
      </c>
      <c r="AH94" s="303">
        <f t="shared" si="50"/>
        <v>79.664951869419639</v>
      </c>
      <c r="AI94" s="303">
        <f t="shared" si="50"/>
        <v>63.068086896623889</v>
      </c>
      <c r="AJ94" s="303">
        <f t="shared" si="47"/>
        <v>34.189541843959269</v>
      </c>
      <c r="AK94" s="1409" t="s">
        <v>1402</v>
      </c>
      <c r="AL94" s="73" t="s">
        <v>1402</v>
      </c>
      <c r="AM94" s="1409" t="s">
        <v>1402</v>
      </c>
      <c r="AN94" s="303">
        <f t="shared" si="51"/>
        <v>18337.544171142577</v>
      </c>
      <c r="AO94" s="303">
        <f t="shared" si="46"/>
        <v>5246.9328924996489</v>
      </c>
      <c r="AP94" s="303">
        <f t="shared" ref="AO94:BB112" si="58">+$AN94*VLOOKUP($E94,$AL$5:$BB$7,AP$1+3,FALSE)</f>
        <v>86.303697858537944</v>
      </c>
      <c r="AQ94" s="303">
        <f t="shared" si="58"/>
        <v>3944.0789921351839</v>
      </c>
      <c r="AR94" s="303">
        <f t="shared" si="58"/>
        <v>0</v>
      </c>
      <c r="AS94" s="303">
        <f t="shared" si="58"/>
        <v>8358.181200299945</v>
      </c>
      <c r="AT94" s="303">
        <f t="shared" si="58"/>
        <v>24.895297459193635</v>
      </c>
      <c r="AU94" s="303">
        <f t="shared" si="58"/>
        <v>19.584300667898994</v>
      </c>
      <c r="AV94" s="303">
        <f t="shared" si="58"/>
        <v>18.588488769531249</v>
      </c>
      <c r="AW94" s="303">
        <f t="shared" si="58"/>
        <v>79.664951869419639</v>
      </c>
      <c r="AX94" s="303">
        <f t="shared" si="58"/>
        <v>94.934067644391718</v>
      </c>
      <c r="AY94" s="303">
        <f t="shared" si="58"/>
        <v>44.479598127092636</v>
      </c>
      <c r="AZ94" s="303">
        <f t="shared" si="58"/>
        <v>112.85868181501117</v>
      </c>
      <c r="BA94" s="303">
        <f t="shared" si="58"/>
        <v>0.99581189836774553</v>
      </c>
      <c r="BB94" s="303">
        <f t="shared" si="58"/>
        <v>0</v>
      </c>
      <c r="BC94" s="303">
        <f t="shared" si="52"/>
        <v>129.12360948835104</v>
      </c>
      <c r="BD94" s="303">
        <f t="shared" si="52"/>
        <v>79.664951869419639</v>
      </c>
      <c r="BE94" s="303">
        <f t="shared" si="52"/>
        <v>63.068086896623889</v>
      </c>
      <c r="BF94" s="303">
        <f t="shared" si="48"/>
        <v>34.189541843959269</v>
      </c>
    </row>
    <row r="95" spans="2:58" ht="14.25" x14ac:dyDescent="0.2">
      <c r="B95" s="2042" t="s">
        <v>39</v>
      </c>
      <c r="C95" s="2051" t="s">
        <v>45</v>
      </c>
      <c r="D95" s="2037" t="s">
        <v>46</v>
      </c>
      <c r="E95" s="2036" t="s">
        <v>19</v>
      </c>
      <c r="F95" s="2020" t="s">
        <v>16</v>
      </c>
      <c r="G95" s="2043">
        <v>17.010000000000002</v>
      </c>
      <c r="H95" s="2044">
        <v>69532.595703125</v>
      </c>
      <c r="I95" s="2049">
        <v>69532.595703125</v>
      </c>
      <c r="J95" s="2049">
        <v>69532.595703125</v>
      </c>
      <c r="K95" s="2045">
        <v>19.73</v>
      </c>
      <c r="L95" s="1799"/>
      <c r="R95" s="303">
        <f t="shared" si="49"/>
        <v>1371878.1132226563</v>
      </c>
      <c r="S95" s="303">
        <f t="shared" si="57"/>
        <v>392536.33581403451</v>
      </c>
      <c r="T95" s="303">
        <f t="shared" si="57"/>
        <v>6456.5981724330359</v>
      </c>
      <c r="U95" s="303">
        <f t="shared" si="57"/>
        <v>295066.53648018971</v>
      </c>
      <c r="V95" s="303">
        <f t="shared" si="57"/>
        <v>0</v>
      </c>
      <c r="W95" s="303">
        <f t="shared" si="57"/>
        <v>625296.69993024564</v>
      </c>
      <c r="X95" s="303">
        <f t="shared" si="57"/>
        <v>1862.4802420479909</v>
      </c>
      <c r="Y95" s="303">
        <f t="shared" si="57"/>
        <v>1465.1511237444195</v>
      </c>
      <c r="Z95" s="303">
        <f t="shared" si="57"/>
        <v>1390.6519140625001</v>
      </c>
      <c r="AA95" s="303">
        <f t="shared" si="57"/>
        <v>5959.9367745535719</v>
      </c>
      <c r="AB95" s="303">
        <f t="shared" si="57"/>
        <v>7102.2579896763382</v>
      </c>
      <c r="AC95" s="303">
        <f t="shared" si="57"/>
        <v>3327.6313657924111</v>
      </c>
      <c r="AD95" s="303">
        <f t="shared" si="57"/>
        <v>8443.2437639508935</v>
      </c>
      <c r="AE95" s="303">
        <f t="shared" si="57"/>
        <v>74.499209681919652</v>
      </c>
      <c r="AF95" s="303">
        <f t="shared" si="57"/>
        <v>0</v>
      </c>
      <c r="AG95" s="303">
        <f t="shared" si="50"/>
        <v>9660.064188755583</v>
      </c>
      <c r="AH95" s="303">
        <f t="shared" si="50"/>
        <v>5959.9367745535719</v>
      </c>
      <c r="AI95" s="303">
        <f t="shared" si="50"/>
        <v>4718.2832798549116</v>
      </c>
      <c r="AJ95" s="303">
        <f t="shared" si="47"/>
        <v>2557.8061990792417</v>
      </c>
      <c r="AK95" s="1409" t="s">
        <v>1402</v>
      </c>
      <c r="AL95" s="73" t="s">
        <v>1402</v>
      </c>
      <c r="AM95" s="1409" t="s">
        <v>1402</v>
      </c>
      <c r="AN95" s="303">
        <f t="shared" si="51"/>
        <v>1371878.1132226563</v>
      </c>
      <c r="AO95" s="303">
        <f t="shared" si="58"/>
        <v>392536.33581403451</v>
      </c>
      <c r="AP95" s="303">
        <f t="shared" si="58"/>
        <v>6456.5981724330359</v>
      </c>
      <c r="AQ95" s="303">
        <f t="shared" si="58"/>
        <v>295066.53648018971</v>
      </c>
      <c r="AR95" s="303">
        <f t="shared" si="58"/>
        <v>0</v>
      </c>
      <c r="AS95" s="303">
        <f t="shared" si="58"/>
        <v>625296.69993024564</v>
      </c>
      <c r="AT95" s="303">
        <f t="shared" si="58"/>
        <v>1862.4802420479909</v>
      </c>
      <c r="AU95" s="303">
        <f t="shared" si="58"/>
        <v>1465.1511237444195</v>
      </c>
      <c r="AV95" s="303">
        <f t="shared" si="58"/>
        <v>1390.6519140625001</v>
      </c>
      <c r="AW95" s="303">
        <f t="shared" si="58"/>
        <v>5959.9367745535719</v>
      </c>
      <c r="AX95" s="303">
        <f t="shared" si="58"/>
        <v>7102.2579896763382</v>
      </c>
      <c r="AY95" s="303">
        <f t="shared" si="58"/>
        <v>3327.6313657924111</v>
      </c>
      <c r="AZ95" s="303">
        <f t="shared" si="58"/>
        <v>8443.2437639508935</v>
      </c>
      <c r="BA95" s="303">
        <f t="shared" si="58"/>
        <v>74.499209681919652</v>
      </c>
      <c r="BB95" s="303">
        <f t="shared" si="58"/>
        <v>0</v>
      </c>
      <c r="BC95" s="303">
        <f t="shared" si="52"/>
        <v>9660.064188755583</v>
      </c>
      <c r="BD95" s="303">
        <f t="shared" si="52"/>
        <v>5959.9367745535719</v>
      </c>
      <c r="BE95" s="303">
        <f t="shared" si="52"/>
        <v>4718.2832798549116</v>
      </c>
      <c r="BF95" s="303">
        <f t="shared" si="48"/>
        <v>2557.8061990792417</v>
      </c>
    </row>
    <row r="96" spans="2:58" ht="14.25" x14ac:dyDescent="0.2">
      <c r="B96" s="2042" t="s">
        <v>39</v>
      </c>
      <c r="C96" s="2051" t="s">
        <v>47</v>
      </c>
      <c r="D96" s="2037" t="s">
        <v>48</v>
      </c>
      <c r="E96" s="2036" t="s">
        <v>19</v>
      </c>
      <c r="F96" s="2020" t="s">
        <v>16</v>
      </c>
      <c r="G96" s="2043">
        <v>17.91</v>
      </c>
      <c r="H96" s="2044">
        <v>10295.014404296875</v>
      </c>
      <c r="I96" s="2049">
        <v>10295.014404296875</v>
      </c>
      <c r="J96" s="2049">
        <v>10295.014404296875</v>
      </c>
      <c r="K96" s="2045">
        <v>19.73</v>
      </c>
      <c r="L96" s="1799"/>
      <c r="R96" s="303">
        <f t="shared" si="49"/>
        <v>203120.63419677736</v>
      </c>
      <c r="S96" s="303">
        <f t="shared" si="57"/>
        <v>58119.033103114525</v>
      </c>
      <c r="T96" s="303">
        <f t="shared" si="57"/>
        <v>955.96562325613843</v>
      </c>
      <c r="U96" s="303">
        <f t="shared" si="57"/>
        <v>43687.628982805523</v>
      </c>
      <c r="V96" s="303">
        <f t="shared" si="57"/>
        <v>0</v>
      </c>
      <c r="W96" s="303">
        <f t="shared" si="57"/>
        <v>92581.593821498347</v>
      </c>
      <c r="X96" s="303">
        <f t="shared" si="57"/>
        <v>275.75931440080916</v>
      </c>
      <c r="Y96" s="303">
        <f t="shared" si="57"/>
        <v>216.93066066196985</v>
      </c>
      <c r="Z96" s="303">
        <f t="shared" si="57"/>
        <v>205.90028808593752</v>
      </c>
      <c r="AA96" s="303">
        <f t="shared" si="57"/>
        <v>882.42980608258938</v>
      </c>
      <c r="AB96" s="303">
        <f t="shared" si="57"/>
        <v>1051.5621855817521</v>
      </c>
      <c r="AC96" s="303">
        <f t="shared" si="57"/>
        <v>492.68997506277913</v>
      </c>
      <c r="AD96" s="303">
        <f t="shared" si="57"/>
        <v>1250.108891950335</v>
      </c>
      <c r="AE96" s="303">
        <f t="shared" si="57"/>
        <v>11.030372576032368</v>
      </c>
      <c r="AF96" s="303">
        <f t="shared" si="57"/>
        <v>0</v>
      </c>
      <c r="AG96" s="303">
        <f t="shared" si="50"/>
        <v>1430.2716440255306</v>
      </c>
      <c r="AH96" s="303">
        <f t="shared" si="50"/>
        <v>882.42980608258938</v>
      </c>
      <c r="AI96" s="303">
        <f t="shared" si="50"/>
        <v>698.59026314871664</v>
      </c>
      <c r="AJ96" s="303">
        <f t="shared" si="47"/>
        <v>378.70945844377798</v>
      </c>
      <c r="AK96" s="1409" t="s">
        <v>1402</v>
      </c>
      <c r="AL96" s="73" t="s">
        <v>1402</v>
      </c>
      <c r="AM96" s="1409" t="s">
        <v>1402</v>
      </c>
      <c r="AN96" s="303">
        <f t="shared" si="51"/>
        <v>203120.63419677736</v>
      </c>
      <c r="AO96" s="303">
        <f t="shared" si="58"/>
        <v>58119.033103114525</v>
      </c>
      <c r="AP96" s="303">
        <f t="shared" si="58"/>
        <v>955.96562325613843</v>
      </c>
      <c r="AQ96" s="303">
        <f t="shared" si="58"/>
        <v>43687.628982805523</v>
      </c>
      <c r="AR96" s="303">
        <f t="shared" si="58"/>
        <v>0</v>
      </c>
      <c r="AS96" s="303">
        <f t="shared" si="58"/>
        <v>92581.593821498347</v>
      </c>
      <c r="AT96" s="303">
        <f t="shared" si="58"/>
        <v>275.75931440080916</v>
      </c>
      <c r="AU96" s="303">
        <f t="shared" si="58"/>
        <v>216.93066066196985</v>
      </c>
      <c r="AV96" s="303">
        <f t="shared" si="58"/>
        <v>205.90028808593752</v>
      </c>
      <c r="AW96" s="303">
        <f t="shared" si="58"/>
        <v>882.42980608258938</v>
      </c>
      <c r="AX96" s="303">
        <f t="shared" si="58"/>
        <v>1051.5621855817521</v>
      </c>
      <c r="AY96" s="303">
        <f t="shared" si="58"/>
        <v>492.68997506277913</v>
      </c>
      <c r="AZ96" s="303">
        <f t="shared" si="58"/>
        <v>1250.108891950335</v>
      </c>
      <c r="BA96" s="303">
        <f t="shared" si="58"/>
        <v>11.030372576032368</v>
      </c>
      <c r="BB96" s="303">
        <f t="shared" si="58"/>
        <v>0</v>
      </c>
      <c r="BC96" s="303">
        <f t="shared" si="52"/>
        <v>1430.2716440255306</v>
      </c>
      <c r="BD96" s="303">
        <f t="shared" si="52"/>
        <v>882.42980608258938</v>
      </c>
      <c r="BE96" s="303">
        <f t="shared" si="52"/>
        <v>698.59026314871664</v>
      </c>
      <c r="BF96" s="303">
        <f t="shared" si="48"/>
        <v>378.70945844377798</v>
      </c>
    </row>
    <row r="97" spans="2:58" ht="14.25" x14ac:dyDescent="0.2">
      <c r="B97" s="2042" t="s">
        <v>39</v>
      </c>
      <c r="C97" s="2051" t="s">
        <v>49</v>
      </c>
      <c r="D97" s="2037" t="s">
        <v>23</v>
      </c>
      <c r="E97" s="2036" t="s">
        <v>15</v>
      </c>
      <c r="F97" s="2020" t="s">
        <v>16</v>
      </c>
      <c r="G97" s="2043">
        <v>17.010000000000002</v>
      </c>
      <c r="H97" s="2044">
        <v>559.68477896118168</v>
      </c>
      <c r="I97" s="2049">
        <v>559.68477896118168</v>
      </c>
      <c r="J97" s="2049">
        <v>559.68477896118168</v>
      </c>
      <c r="K97" s="2045">
        <v>14.86</v>
      </c>
      <c r="L97" s="1799"/>
      <c r="R97" s="303">
        <f t="shared" si="49"/>
        <v>8316.9158153631597</v>
      </c>
      <c r="S97" s="303">
        <f t="shared" si="57"/>
        <v>3157.2218156042377</v>
      </c>
      <c r="T97" s="303">
        <f t="shared" si="57"/>
        <v>51.970729474966873</v>
      </c>
      <c r="U97" s="303">
        <f t="shared" si="57"/>
        <v>2375.0623370059857</v>
      </c>
      <c r="V97" s="303">
        <f t="shared" si="57"/>
        <v>0</v>
      </c>
      <c r="W97" s="303">
        <f t="shared" si="57"/>
        <v>2309.8990377412197</v>
      </c>
      <c r="X97" s="303">
        <f t="shared" si="57"/>
        <v>14.991556579317365</v>
      </c>
      <c r="Y97" s="303">
        <f t="shared" si="57"/>
        <v>11.793357842396329</v>
      </c>
      <c r="Z97" s="303">
        <f t="shared" si="57"/>
        <v>11.193695579223634</v>
      </c>
      <c r="AA97" s="303">
        <f t="shared" si="57"/>
        <v>47.972981053815573</v>
      </c>
      <c r="AB97" s="303">
        <f t="shared" si="57"/>
        <v>57.167802422463552</v>
      </c>
      <c r="AC97" s="303">
        <f t="shared" si="57"/>
        <v>26.784914421713697</v>
      </c>
      <c r="AD97" s="303">
        <f t="shared" si="57"/>
        <v>67.96172315957206</v>
      </c>
      <c r="AE97" s="303">
        <f t="shared" si="57"/>
        <v>0.59966226317269467</v>
      </c>
      <c r="AF97" s="303">
        <f t="shared" si="57"/>
        <v>0</v>
      </c>
      <c r="AG97" s="303">
        <f t="shared" si="50"/>
        <v>77.756206791392771</v>
      </c>
      <c r="AH97" s="303">
        <f t="shared" si="50"/>
        <v>47.972981053815573</v>
      </c>
      <c r="AI97" s="303">
        <f t="shared" si="50"/>
        <v>37.978610000937337</v>
      </c>
      <c r="AJ97" s="303">
        <f t="shared" si="47"/>
        <v>20.588404368929186</v>
      </c>
      <c r="AK97" s="1409" t="s">
        <v>1402</v>
      </c>
      <c r="AL97" s="73" t="s">
        <v>1402</v>
      </c>
      <c r="AM97" s="1409" t="s">
        <v>1402</v>
      </c>
      <c r="AN97" s="303">
        <f t="shared" si="51"/>
        <v>8316.9158153631597</v>
      </c>
      <c r="AO97" s="303">
        <f t="shared" si="58"/>
        <v>3157.2218156042377</v>
      </c>
      <c r="AP97" s="303">
        <f t="shared" si="58"/>
        <v>51.970729474966873</v>
      </c>
      <c r="AQ97" s="303">
        <f t="shared" si="58"/>
        <v>2375.0623370059857</v>
      </c>
      <c r="AR97" s="303">
        <f t="shared" si="58"/>
        <v>0</v>
      </c>
      <c r="AS97" s="303">
        <f t="shared" si="58"/>
        <v>2309.8990377412197</v>
      </c>
      <c r="AT97" s="303">
        <f t="shared" si="58"/>
        <v>14.991556579317365</v>
      </c>
      <c r="AU97" s="303">
        <f t="shared" si="58"/>
        <v>11.793357842396329</v>
      </c>
      <c r="AV97" s="303">
        <f t="shared" si="58"/>
        <v>11.193695579223634</v>
      </c>
      <c r="AW97" s="303">
        <f t="shared" si="58"/>
        <v>47.972981053815573</v>
      </c>
      <c r="AX97" s="303">
        <f t="shared" si="58"/>
        <v>57.167802422463552</v>
      </c>
      <c r="AY97" s="303">
        <f t="shared" si="58"/>
        <v>26.784914421713697</v>
      </c>
      <c r="AZ97" s="303">
        <f t="shared" si="58"/>
        <v>67.96172315957206</v>
      </c>
      <c r="BA97" s="303">
        <f t="shared" si="58"/>
        <v>0.59966226317269467</v>
      </c>
      <c r="BB97" s="303">
        <f t="shared" si="58"/>
        <v>0</v>
      </c>
      <c r="BC97" s="303">
        <f t="shared" si="52"/>
        <v>77.756206791392771</v>
      </c>
      <c r="BD97" s="303">
        <f t="shared" si="52"/>
        <v>47.972981053815573</v>
      </c>
      <c r="BE97" s="303">
        <f t="shared" si="52"/>
        <v>37.978610000937337</v>
      </c>
      <c r="BF97" s="303">
        <f t="shared" si="48"/>
        <v>20.588404368929186</v>
      </c>
    </row>
    <row r="98" spans="2:58" ht="14.25" x14ac:dyDescent="0.2">
      <c r="B98" s="2042" t="s">
        <v>39</v>
      </c>
      <c r="C98" s="2051" t="s">
        <v>49</v>
      </c>
      <c r="D98" s="2037" t="s">
        <v>50</v>
      </c>
      <c r="E98" s="2036" t="s">
        <v>15</v>
      </c>
      <c r="F98" s="2020" t="s">
        <v>16</v>
      </c>
      <c r="G98" s="2043">
        <v>17.010000000000002</v>
      </c>
      <c r="H98" s="2044">
        <v>157.38446248391369</v>
      </c>
      <c r="I98" s="2049">
        <v>157.38446248391369</v>
      </c>
      <c r="J98" s="2049">
        <v>157.38446248391369</v>
      </c>
      <c r="K98" s="2045">
        <v>14.86</v>
      </c>
      <c r="L98" s="1799"/>
      <c r="R98" s="303">
        <f t="shared" si="49"/>
        <v>2338.7331125109572</v>
      </c>
      <c r="S98" s="303">
        <f t="shared" si="57"/>
        <v>887.81699461907738</v>
      </c>
      <c r="T98" s="303">
        <f t="shared" si="57"/>
        <v>14.614271516363413</v>
      </c>
      <c r="U98" s="303">
        <f t="shared" si="57"/>
        <v>667.8722082978079</v>
      </c>
      <c r="V98" s="303">
        <f t="shared" si="57"/>
        <v>0</v>
      </c>
      <c r="W98" s="303">
        <f t="shared" si="57"/>
        <v>649.54816016575228</v>
      </c>
      <c r="X98" s="303">
        <f t="shared" si="57"/>
        <v>4.2156552451048306</v>
      </c>
      <c r="Y98" s="303">
        <f t="shared" si="57"/>
        <v>3.3163154594824666</v>
      </c>
      <c r="Z98" s="303">
        <f t="shared" si="57"/>
        <v>3.1476892496782733</v>
      </c>
      <c r="AA98" s="303">
        <f t="shared" si="57"/>
        <v>13.490096784335458</v>
      </c>
      <c r="AB98" s="303">
        <f t="shared" si="57"/>
        <v>16.075698667999752</v>
      </c>
      <c r="AC98" s="303">
        <f t="shared" si="57"/>
        <v>7.5319707045872981</v>
      </c>
      <c r="AD98" s="303">
        <f t="shared" si="57"/>
        <v>19.110970444475232</v>
      </c>
      <c r="AE98" s="303">
        <f t="shared" si="57"/>
        <v>0.16862620980419324</v>
      </c>
      <c r="AF98" s="303">
        <f t="shared" si="57"/>
        <v>0</v>
      </c>
      <c r="AG98" s="303">
        <f t="shared" si="50"/>
        <v>21.86519853794373</v>
      </c>
      <c r="AH98" s="303">
        <f t="shared" si="50"/>
        <v>13.490096784335458</v>
      </c>
      <c r="AI98" s="303">
        <f t="shared" si="50"/>
        <v>10.679659954265572</v>
      </c>
      <c r="AJ98" s="303">
        <f t="shared" si="47"/>
        <v>5.7894998699439686</v>
      </c>
      <c r="AK98" s="1409" t="s">
        <v>1402</v>
      </c>
      <c r="AL98" s="73" t="s">
        <v>1402</v>
      </c>
      <c r="AM98" s="1409" t="s">
        <v>1402</v>
      </c>
      <c r="AN98" s="303">
        <f t="shared" si="51"/>
        <v>2338.7331125109572</v>
      </c>
      <c r="AO98" s="303">
        <f t="shared" si="58"/>
        <v>887.81699461907738</v>
      </c>
      <c r="AP98" s="303">
        <f t="shared" si="58"/>
        <v>14.614271516363413</v>
      </c>
      <c r="AQ98" s="303">
        <f t="shared" si="58"/>
        <v>667.8722082978079</v>
      </c>
      <c r="AR98" s="303">
        <f t="shared" si="58"/>
        <v>0</v>
      </c>
      <c r="AS98" s="303">
        <f t="shared" si="58"/>
        <v>649.54816016575228</v>
      </c>
      <c r="AT98" s="303">
        <f t="shared" si="58"/>
        <v>4.2156552451048306</v>
      </c>
      <c r="AU98" s="303">
        <f t="shared" si="58"/>
        <v>3.3163154594824666</v>
      </c>
      <c r="AV98" s="303">
        <f t="shared" si="58"/>
        <v>3.1476892496782733</v>
      </c>
      <c r="AW98" s="303">
        <f t="shared" si="58"/>
        <v>13.490096784335458</v>
      </c>
      <c r="AX98" s="303">
        <f t="shared" si="58"/>
        <v>16.075698667999752</v>
      </c>
      <c r="AY98" s="303">
        <f t="shared" si="58"/>
        <v>7.5319707045872981</v>
      </c>
      <c r="AZ98" s="303">
        <f t="shared" si="58"/>
        <v>19.110970444475232</v>
      </c>
      <c r="BA98" s="303">
        <f t="shared" si="58"/>
        <v>0.16862620980419324</v>
      </c>
      <c r="BB98" s="303">
        <f t="shared" si="58"/>
        <v>0</v>
      </c>
      <c r="BC98" s="303">
        <f t="shared" si="52"/>
        <v>21.86519853794373</v>
      </c>
      <c r="BD98" s="303">
        <f t="shared" si="52"/>
        <v>13.490096784335458</v>
      </c>
      <c r="BE98" s="303">
        <f t="shared" si="52"/>
        <v>10.679659954265572</v>
      </c>
      <c r="BF98" s="303">
        <f t="shared" si="48"/>
        <v>5.7894998699439686</v>
      </c>
    </row>
    <row r="99" spans="2:58" ht="14.25" x14ac:dyDescent="0.2">
      <c r="B99" s="2042" t="s">
        <v>39</v>
      </c>
      <c r="C99" s="2051" t="s">
        <v>51</v>
      </c>
      <c r="D99" s="2037" t="s">
        <v>36</v>
      </c>
      <c r="E99" s="2036" t="s">
        <v>15</v>
      </c>
      <c r="F99" s="2020" t="s">
        <v>16</v>
      </c>
      <c r="G99" s="2043">
        <v>17.010000000000002</v>
      </c>
      <c r="H99" s="2044">
        <v>1391.3519509277344</v>
      </c>
      <c r="I99" s="2049">
        <v>1391.3519509277344</v>
      </c>
      <c r="J99" s="2049">
        <v>1391.35</v>
      </c>
      <c r="K99" s="2045">
        <v>14.86</v>
      </c>
      <c r="L99" s="1799"/>
      <c r="R99" s="303">
        <f t="shared" si="49"/>
        <v>20675.489990786133</v>
      </c>
      <c r="S99" s="303">
        <f t="shared" si="57"/>
        <v>7848.715737465559</v>
      </c>
      <c r="T99" s="303">
        <f t="shared" si="57"/>
        <v>129.19696687186106</v>
      </c>
      <c r="U99" s="303">
        <f t="shared" si="57"/>
        <v>5904.3013860440497</v>
      </c>
      <c r="V99" s="303">
        <f t="shared" si="57"/>
        <v>0</v>
      </c>
      <c r="W99" s="303">
        <f t="shared" si="57"/>
        <v>5742.3082660431783</v>
      </c>
      <c r="X99" s="303">
        <f t="shared" si="57"/>
        <v>37.268355828421456</v>
      </c>
      <c r="Y99" s="303">
        <f t="shared" si="57"/>
        <v>29.317773251691545</v>
      </c>
      <c r="Z99" s="303">
        <f t="shared" si="57"/>
        <v>27.827039018554686</v>
      </c>
      <c r="AA99" s="303">
        <f t="shared" si="57"/>
        <v>119.25873865094866</v>
      </c>
      <c r="AB99" s="303">
        <f t="shared" si="57"/>
        <v>142.11666355904714</v>
      </c>
      <c r="AC99" s="303">
        <f t="shared" si="57"/>
        <v>66.586129080113011</v>
      </c>
      <c r="AD99" s="303">
        <f t="shared" si="57"/>
        <v>168.94987975551061</v>
      </c>
      <c r="AE99" s="303">
        <f t="shared" si="57"/>
        <v>1.4907342331368583</v>
      </c>
      <c r="AF99" s="303">
        <f t="shared" si="57"/>
        <v>0</v>
      </c>
      <c r="AG99" s="303">
        <f t="shared" si="50"/>
        <v>193.29853889674601</v>
      </c>
      <c r="AH99" s="303">
        <f t="shared" si="50"/>
        <v>119.25873865094866</v>
      </c>
      <c r="AI99" s="303">
        <f t="shared" si="50"/>
        <v>94.413168098667711</v>
      </c>
      <c r="AJ99" s="303">
        <f t="shared" si="47"/>
        <v>51.181875337698806</v>
      </c>
      <c r="AK99" s="1409" t="s">
        <v>1402</v>
      </c>
      <c r="AL99" s="73" t="s">
        <v>1402</v>
      </c>
      <c r="AM99" s="1409" t="s">
        <v>1402</v>
      </c>
      <c r="AN99" s="303">
        <f t="shared" si="51"/>
        <v>20675.460999999999</v>
      </c>
      <c r="AO99" s="303">
        <f t="shared" si="58"/>
        <v>7848.7047321428572</v>
      </c>
      <c r="AP99" s="303">
        <f t="shared" si="58"/>
        <v>129.19678571428571</v>
      </c>
      <c r="AQ99" s="303">
        <f t="shared" si="58"/>
        <v>5904.2931071428566</v>
      </c>
      <c r="AR99" s="303">
        <f t="shared" si="58"/>
        <v>0</v>
      </c>
      <c r="AS99" s="303">
        <f t="shared" si="58"/>
        <v>5742.300214285714</v>
      </c>
      <c r="AT99" s="303">
        <f t="shared" si="58"/>
        <v>37.268303571428568</v>
      </c>
      <c r="AU99" s="303">
        <f t="shared" si="58"/>
        <v>29.317732142857142</v>
      </c>
      <c r="AV99" s="303">
        <f t="shared" si="58"/>
        <v>27.826999999999998</v>
      </c>
      <c r="AW99" s="303">
        <f t="shared" si="58"/>
        <v>119.25857142857143</v>
      </c>
      <c r="AX99" s="303">
        <f t="shared" si="58"/>
        <v>142.11646428571427</v>
      </c>
      <c r="AY99" s="303">
        <f t="shared" si="58"/>
        <v>66.586035714285714</v>
      </c>
      <c r="AZ99" s="303">
        <f t="shared" si="58"/>
        <v>168.94964285714286</v>
      </c>
      <c r="BA99" s="303">
        <f t="shared" si="58"/>
        <v>1.490732142857143</v>
      </c>
      <c r="BB99" s="303">
        <f t="shared" si="58"/>
        <v>0</v>
      </c>
      <c r="BC99" s="303">
        <f t="shared" si="52"/>
        <v>193.29826785714292</v>
      </c>
      <c r="BD99" s="303">
        <f t="shared" si="52"/>
        <v>119.25857142857143</v>
      </c>
      <c r="BE99" s="303">
        <f t="shared" si="52"/>
        <v>94.413035714285726</v>
      </c>
      <c r="BF99" s="303">
        <f t="shared" si="48"/>
        <v>51.181803571428574</v>
      </c>
    </row>
    <row r="100" spans="2:58" ht="14.25" x14ac:dyDescent="0.2">
      <c r="B100" s="2042" t="s">
        <v>39</v>
      </c>
      <c r="C100" s="2051" t="s">
        <v>52</v>
      </c>
      <c r="D100" s="2037" t="s">
        <v>23</v>
      </c>
      <c r="E100" s="2036" t="s">
        <v>15</v>
      </c>
      <c r="F100" s="2020" t="s">
        <v>16</v>
      </c>
      <c r="G100" s="2043">
        <v>17.010000000000002</v>
      </c>
      <c r="H100" s="2044">
        <v>6542.3986079999995</v>
      </c>
      <c r="I100" s="2049">
        <v>6542.3986079999995</v>
      </c>
      <c r="J100" s="2049">
        <v>6542.4</v>
      </c>
      <c r="K100" s="2045">
        <v>14.86</v>
      </c>
      <c r="L100" s="1799"/>
      <c r="R100" s="303">
        <f t="shared" si="49"/>
        <v>97220.043314879993</v>
      </c>
      <c r="S100" s="303">
        <f t="shared" si="57"/>
        <v>36906.137861914285</v>
      </c>
      <c r="T100" s="303">
        <f t="shared" si="57"/>
        <v>607.50844217142856</v>
      </c>
      <c r="U100" s="303">
        <f t="shared" si="57"/>
        <v>27763.135807234285</v>
      </c>
      <c r="V100" s="303">
        <f t="shared" si="57"/>
        <v>0</v>
      </c>
      <c r="W100" s="303">
        <f t="shared" si="57"/>
        <v>27001.413683588569</v>
      </c>
      <c r="X100" s="303">
        <f t="shared" si="57"/>
        <v>175.24281985714285</v>
      </c>
      <c r="Y100" s="303">
        <f t="shared" si="57"/>
        <v>137.8576849542857</v>
      </c>
      <c r="Z100" s="303">
        <f t="shared" si="57"/>
        <v>130.84797215999998</v>
      </c>
      <c r="AA100" s="303">
        <f t="shared" si="57"/>
        <v>560.77702354285714</v>
      </c>
      <c r="AB100" s="303">
        <f t="shared" si="57"/>
        <v>668.25928638857135</v>
      </c>
      <c r="AC100" s="303">
        <f t="shared" si="57"/>
        <v>313.10050481142861</v>
      </c>
      <c r="AD100" s="303">
        <f t="shared" si="57"/>
        <v>794.43411668571434</v>
      </c>
      <c r="AE100" s="303">
        <f t="shared" si="57"/>
        <v>7.009712794285714</v>
      </c>
      <c r="AF100" s="303">
        <f t="shared" si="57"/>
        <v>0</v>
      </c>
      <c r="AG100" s="303">
        <f t="shared" si="50"/>
        <v>908.92609232571454</v>
      </c>
      <c r="AH100" s="303">
        <f t="shared" si="50"/>
        <v>560.77702354285714</v>
      </c>
      <c r="AI100" s="303">
        <f t="shared" si="50"/>
        <v>443.94847697142865</v>
      </c>
      <c r="AJ100" s="303">
        <f t="shared" si="47"/>
        <v>240.66680593714287</v>
      </c>
      <c r="AK100" s="1409" t="s">
        <v>1402</v>
      </c>
      <c r="AL100" s="73" t="s">
        <v>1402</v>
      </c>
      <c r="AM100" s="1409" t="s">
        <v>1402</v>
      </c>
      <c r="AN100" s="303">
        <f t="shared" si="51"/>
        <v>97220.063999999984</v>
      </c>
      <c r="AO100" s="303">
        <f t="shared" si="58"/>
        <v>36906.145714285711</v>
      </c>
      <c r="AP100" s="303">
        <f t="shared" si="58"/>
        <v>607.50857142857137</v>
      </c>
      <c r="AQ100" s="303">
        <f t="shared" si="58"/>
        <v>27763.14171428571</v>
      </c>
      <c r="AR100" s="303">
        <f t="shared" si="58"/>
        <v>0</v>
      </c>
      <c r="AS100" s="303">
        <f t="shared" si="58"/>
        <v>27001.419428571426</v>
      </c>
      <c r="AT100" s="303">
        <f t="shared" si="58"/>
        <v>175.2428571428571</v>
      </c>
      <c r="AU100" s="303">
        <f t="shared" si="58"/>
        <v>137.85771428571428</v>
      </c>
      <c r="AV100" s="303">
        <f t="shared" si="58"/>
        <v>130.84799999999998</v>
      </c>
      <c r="AW100" s="303">
        <f t="shared" si="58"/>
        <v>560.77714285714274</v>
      </c>
      <c r="AX100" s="303">
        <f t="shared" si="58"/>
        <v>668.25942857142843</v>
      </c>
      <c r="AY100" s="303">
        <f t="shared" si="58"/>
        <v>313.10057142857141</v>
      </c>
      <c r="AZ100" s="303">
        <f t="shared" si="58"/>
        <v>794.43428571428569</v>
      </c>
      <c r="BA100" s="303">
        <f t="shared" si="58"/>
        <v>7.0097142857142849</v>
      </c>
      <c r="BB100" s="303">
        <f t="shared" si="58"/>
        <v>0</v>
      </c>
      <c r="BC100" s="303">
        <f t="shared" si="52"/>
        <v>908.92628571428588</v>
      </c>
      <c r="BD100" s="303">
        <f t="shared" si="52"/>
        <v>560.77714285714274</v>
      </c>
      <c r="BE100" s="303">
        <f t="shared" si="52"/>
        <v>443.94857142857143</v>
      </c>
      <c r="BF100" s="303">
        <f t="shared" si="48"/>
        <v>240.66685714285714</v>
      </c>
    </row>
    <row r="101" spans="2:58" ht="14.25" x14ac:dyDescent="0.2">
      <c r="B101" s="2042" t="s">
        <v>39</v>
      </c>
      <c r="C101" s="2051" t="s">
        <v>53</v>
      </c>
      <c r="D101" s="2037" t="s">
        <v>23</v>
      </c>
      <c r="E101" s="2036" t="s">
        <v>15</v>
      </c>
      <c r="F101" s="2020" t="s">
        <v>16</v>
      </c>
      <c r="G101" s="2043">
        <v>17.010000000000002</v>
      </c>
      <c r="H101" s="2044">
        <v>3039.3350928864002</v>
      </c>
      <c r="I101" s="2049">
        <v>3039.3350928864002</v>
      </c>
      <c r="J101" s="2049">
        <v>3039.34</v>
      </c>
      <c r="K101" s="2045">
        <v>14.86</v>
      </c>
      <c r="L101" s="1799"/>
      <c r="R101" s="303">
        <f t="shared" si="49"/>
        <v>45164.519480291907</v>
      </c>
      <c r="S101" s="303">
        <f t="shared" si="57"/>
        <v>17145.106354335963</v>
      </c>
      <c r="T101" s="303">
        <f t="shared" si="57"/>
        <v>282.22397291088004</v>
      </c>
      <c r="U101" s="303">
        <f t="shared" si="57"/>
        <v>12897.635562027217</v>
      </c>
      <c r="V101" s="303">
        <f t="shared" si="57"/>
        <v>0</v>
      </c>
      <c r="W101" s="303">
        <f t="shared" si="57"/>
        <v>12543.77011906973</v>
      </c>
      <c r="X101" s="303">
        <f t="shared" si="57"/>
        <v>81.410761416599996</v>
      </c>
      <c r="Y101" s="303">
        <f t="shared" si="57"/>
        <v>64.043132314392011</v>
      </c>
      <c r="Z101" s="303">
        <f t="shared" si="57"/>
        <v>60.786701857728005</v>
      </c>
      <c r="AA101" s="303">
        <f t="shared" si="57"/>
        <v>260.51443653312003</v>
      </c>
      <c r="AB101" s="303">
        <f t="shared" si="57"/>
        <v>310.44637020196797</v>
      </c>
      <c r="AC101" s="303">
        <f t="shared" si="57"/>
        <v>145.45389373099204</v>
      </c>
      <c r="AD101" s="303">
        <f t="shared" si="57"/>
        <v>369.06211842192005</v>
      </c>
      <c r="AE101" s="303">
        <f t="shared" si="57"/>
        <v>3.2564304566640003</v>
      </c>
      <c r="AF101" s="303">
        <f t="shared" si="57"/>
        <v>0</v>
      </c>
      <c r="AG101" s="303">
        <f t="shared" si="50"/>
        <v>422.25048254743217</v>
      </c>
      <c r="AH101" s="303">
        <f t="shared" si="50"/>
        <v>260.51443653312003</v>
      </c>
      <c r="AI101" s="303">
        <f t="shared" si="50"/>
        <v>206.24059558872005</v>
      </c>
      <c r="AJ101" s="303">
        <f t="shared" si="47"/>
        <v>111.80411234546402</v>
      </c>
      <c r="AK101" s="1409" t="s">
        <v>1402</v>
      </c>
      <c r="AL101" s="73" t="s">
        <v>1402</v>
      </c>
      <c r="AM101" s="1409" t="s">
        <v>1402</v>
      </c>
      <c r="AN101" s="303">
        <f t="shared" si="51"/>
        <v>45164.592400000001</v>
      </c>
      <c r="AO101" s="303">
        <f t="shared" si="58"/>
        <v>17145.134035714287</v>
      </c>
      <c r="AP101" s="303">
        <f t="shared" si="58"/>
        <v>282.22442857142858</v>
      </c>
      <c r="AQ101" s="303">
        <f t="shared" si="58"/>
        <v>12897.656385714286</v>
      </c>
      <c r="AR101" s="303">
        <f t="shared" si="58"/>
        <v>0</v>
      </c>
      <c r="AS101" s="303">
        <f t="shared" si="58"/>
        <v>12543.790371428573</v>
      </c>
      <c r="AT101" s="303">
        <f t="shared" si="58"/>
        <v>81.410892857142855</v>
      </c>
      <c r="AU101" s="303">
        <f t="shared" si="58"/>
        <v>64.043235714285714</v>
      </c>
      <c r="AV101" s="303">
        <f t="shared" si="58"/>
        <v>60.786799999999999</v>
      </c>
      <c r="AW101" s="303">
        <f t="shared" si="58"/>
        <v>260.51485714285712</v>
      </c>
      <c r="AX101" s="303">
        <f t="shared" si="58"/>
        <v>310.4468714285714</v>
      </c>
      <c r="AY101" s="303">
        <f t="shared" si="58"/>
        <v>145.45412857142858</v>
      </c>
      <c r="AZ101" s="303">
        <f t="shared" si="58"/>
        <v>369.06271428571432</v>
      </c>
      <c r="BA101" s="303">
        <f t="shared" si="58"/>
        <v>3.2564357142857148</v>
      </c>
      <c r="BB101" s="303">
        <f t="shared" si="58"/>
        <v>0</v>
      </c>
      <c r="BC101" s="303">
        <f t="shared" si="52"/>
        <v>422.25116428571442</v>
      </c>
      <c r="BD101" s="303">
        <f t="shared" si="52"/>
        <v>260.51485714285712</v>
      </c>
      <c r="BE101" s="303">
        <f t="shared" si="52"/>
        <v>206.24092857142861</v>
      </c>
      <c r="BF101" s="303">
        <f t="shared" si="48"/>
        <v>111.80429285714288</v>
      </c>
    </row>
    <row r="102" spans="2:58" ht="14.25" x14ac:dyDescent="0.2">
      <c r="B102" s="2042" t="s">
        <v>39</v>
      </c>
      <c r="C102" s="2051" t="s">
        <v>53</v>
      </c>
      <c r="D102" s="2037" t="s">
        <v>21</v>
      </c>
      <c r="E102" s="2036" t="s">
        <v>15</v>
      </c>
      <c r="F102" s="2020" t="s">
        <v>16</v>
      </c>
      <c r="G102" s="2038">
        <v>17.010000000000002</v>
      </c>
      <c r="H102" s="2039">
        <v>2781.7709800795383</v>
      </c>
      <c r="I102" s="2049">
        <v>2781.7709800795383</v>
      </c>
      <c r="J102" s="2049">
        <v>2781.77</v>
      </c>
      <c r="K102" s="2045">
        <v>14.86</v>
      </c>
      <c r="L102" s="1799"/>
      <c r="R102" s="303">
        <f t="shared" si="49"/>
        <v>41337.11676398194</v>
      </c>
      <c r="S102" s="303">
        <f t="shared" si="57"/>
        <v>15692.168796555825</v>
      </c>
      <c r="T102" s="303">
        <f t="shared" si="57"/>
        <v>258.3073052931</v>
      </c>
      <c r="U102" s="303">
        <f t="shared" si="57"/>
        <v>11804.643851894669</v>
      </c>
      <c r="V102" s="303">
        <f t="shared" si="57"/>
        <v>0</v>
      </c>
      <c r="W102" s="303">
        <f t="shared" si="57"/>
        <v>11480.766230642552</v>
      </c>
      <c r="X102" s="303">
        <f t="shared" si="57"/>
        <v>74.511722680701922</v>
      </c>
      <c r="Y102" s="303">
        <f t="shared" si="57"/>
        <v>58.615888508818848</v>
      </c>
      <c r="Z102" s="303">
        <f t="shared" si="57"/>
        <v>55.635419601590769</v>
      </c>
      <c r="AA102" s="303">
        <f t="shared" si="57"/>
        <v>238.43751257824613</v>
      </c>
      <c r="AB102" s="303">
        <f t="shared" si="57"/>
        <v>284.13803582240996</v>
      </c>
      <c r="AC102" s="303">
        <f t="shared" si="57"/>
        <v>133.12761118952079</v>
      </c>
      <c r="AD102" s="303">
        <f t="shared" si="57"/>
        <v>337.78647615251538</v>
      </c>
      <c r="AE102" s="303">
        <f t="shared" si="57"/>
        <v>2.9804689072280768</v>
      </c>
      <c r="AF102" s="303">
        <f t="shared" si="57"/>
        <v>0</v>
      </c>
      <c r="AG102" s="303">
        <f t="shared" si="50"/>
        <v>386.46746830390742</v>
      </c>
      <c r="AH102" s="303">
        <f t="shared" si="50"/>
        <v>238.43751257824613</v>
      </c>
      <c r="AI102" s="303">
        <f t="shared" si="50"/>
        <v>188.76303079111156</v>
      </c>
      <c r="AJ102" s="303">
        <f t="shared" si="47"/>
        <v>102.32943248149732</v>
      </c>
      <c r="AK102" s="1409" t="s">
        <v>1402</v>
      </c>
      <c r="AL102" s="73" t="s">
        <v>1402</v>
      </c>
      <c r="AM102" s="1409" t="s">
        <v>1402</v>
      </c>
      <c r="AN102" s="303">
        <f t="shared" si="51"/>
        <v>41337.102200000001</v>
      </c>
      <c r="AO102" s="303">
        <f t="shared" si="58"/>
        <v>15692.163267857144</v>
      </c>
      <c r="AP102" s="303">
        <f t="shared" si="58"/>
        <v>258.30721428571434</v>
      </c>
      <c r="AQ102" s="303">
        <f t="shared" si="58"/>
        <v>11804.639692857143</v>
      </c>
      <c r="AR102" s="303">
        <f t="shared" si="58"/>
        <v>0</v>
      </c>
      <c r="AS102" s="303">
        <f t="shared" si="58"/>
        <v>11480.762185714286</v>
      </c>
      <c r="AT102" s="303">
        <f t="shared" si="58"/>
        <v>74.511696428571426</v>
      </c>
      <c r="AU102" s="303">
        <f t="shared" si="58"/>
        <v>58.61586785714286</v>
      </c>
      <c r="AV102" s="303">
        <f t="shared" si="58"/>
        <v>55.635400000000004</v>
      </c>
      <c r="AW102" s="303">
        <f t="shared" si="58"/>
        <v>238.43742857142857</v>
      </c>
      <c r="AX102" s="303">
        <f t="shared" si="58"/>
        <v>284.13793571428567</v>
      </c>
      <c r="AY102" s="303">
        <f t="shared" si="58"/>
        <v>133.1275642857143</v>
      </c>
      <c r="AZ102" s="303">
        <f t="shared" si="58"/>
        <v>337.78635714285718</v>
      </c>
      <c r="BA102" s="303">
        <f t="shared" si="58"/>
        <v>2.9804678571428576</v>
      </c>
      <c r="BB102" s="303">
        <f t="shared" si="58"/>
        <v>0</v>
      </c>
      <c r="BC102" s="303">
        <f t="shared" si="52"/>
        <v>386.46733214285729</v>
      </c>
      <c r="BD102" s="303">
        <f t="shared" si="52"/>
        <v>238.43742857142857</v>
      </c>
      <c r="BE102" s="303">
        <f t="shared" si="52"/>
        <v>188.76296428571433</v>
      </c>
      <c r="BF102" s="303">
        <f t="shared" si="48"/>
        <v>102.32939642857144</v>
      </c>
    </row>
    <row r="103" spans="2:58" ht="14.25" x14ac:dyDescent="0.2">
      <c r="B103" s="2042" t="s">
        <v>39</v>
      </c>
      <c r="C103" s="2051" t="s">
        <v>53</v>
      </c>
      <c r="D103" s="2037" t="s">
        <v>54</v>
      </c>
      <c r="E103" s="2036" t="s">
        <v>15</v>
      </c>
      <c r="F103" s="2020" t="s">
        <v>16</v>
      </c>
      <c r="G103" s="2038">
        <v>17.010000000000002</v>
      </c>
      <c r="H103" s="2039">
        <v>3771.9260287109373</v>
      </c>
      <c r="I103" s="2049">
        <v>3771.9260287109373</v>
      </c>
      <c r="J103" s="2049">
        <v>4215.24</v>
      </c>
      <c r="K103" s="2045">
        <v>14.86</v>
      </c>
      <c r="L103" s="1799"/>
      <c r="R103" s="303">
        <f t="shared" si="49"/>
        <v>56050.82078664453</v>
      </c>
      <c r="S103" s="303">
        <f t="shared" si="57"/>
        <v>21277.704151246166</v>
      </c>
      <c r="T103" s="303">
        <f t="shared" si="57"/>
        <v>350.25027409458704</v>
      </c>
      <c r="U103" s="303">
        <f t="shared" si="57"/>
        <v>16006.437526122627</v>
      </c>
      <c r="V103" s="303">
        <f t="shared" si="57"/>
        <v>0</v>
      </c>
      <c r="W103" s="303">
        <f t="shared" si="57"/>
        <v>15567.27756706557</v>
      </c>
      <c r="X103" s="303">
        <f t="shared" si="57"/>
        <v>101.0337329119001</v>
      </c>
      <c r="Y103" s="303">
        <f t="shared" si="57"/>
        <v>79.479869890694758</v>
      </c>
      <c r="Z103" s="303">
        <f t="shared" si="57"/>
        <v>75.438520574218742</v>
      </c>
      <c r="AA103" s="303">
        <f t="shared" si="57"/>
        <v>323.30794531808033</v>
      </c>
      <c r="AB103" s="303">
        <f t="shared" si="57"/>
        <v>385.27530150404573</v>
      </c>
      <c r="AC103" s="303">
        <f t="shared" si="57"/>
        <v>180.51360280259487</v>
      </c>
      <c r="AD103" s="303">
        <f t="shared" si="57"/>
        <v>458.01958920061389</v>
      </c>
      <c r="AE103" s="303">
        <f t="shared" si="57"/>
        <v>4.0413493164760048</v>
      </c>
      <c r="AF103" s="303">
        <f t="shared" si="57"/>
        <v>0</v>
      </c>
      <c r="AG103" s="303">
        <f t="shared" si="50"/>
        <v>524.02829470305539</v>
      </c>
      <c r="AH103" s="303">
        <f t="shared" si="50"/>
        <v>323.30794531808033</v>
      </c>
      <c r="AI103" s="303">
        <f t="shared" si="50"/>
        <v>255.95212337681366</v>
      </c>
      <c r="AJ103" s="303">
        <f t="shared" si="47"/>
        <v>138.7529931990095</v>
      </c>
      <c r="AK103" s="1409" t="s">
        <v>1402</v>
      </c>
      <c r="AL103" s="73" t="s">
        <v>1402</v>
      </c>
      <c r="AM103" s="1409" t="s">
        <v>1402</v>
      </c>
      <c r="AN103" s="303">
        <f t="shared" si="51"/>
        <v>62638.466399999998</v>
      </c>
      <c r="AO103" s="303">
        <f t="shared" si="58"/>
        <v>23778.469928571431</v>
      </c>
      <c r="AP103" s="303">
        <f t="shared" si="58"/>
        <v>391.41514285714288</v>
      </c>
      <c r="AQ103" s="303">
        <f t="shared" si="58"/>
        <v>17887.672028571429</v>
      </c>
      <c r="AR103" s="303">
        <f t="shared" si="58"/>
        <v>0</v>
      </c>
      <c r="AS103" s="303">
        <f t="shared" si="58"/>
        <v>17396.897657142857</v>
      </c>
      <c r="AT103" s="303">
        <f t="shared" si="58"/>
        <v>112.90821428571428</v>
      </c>
      <c r="AU103" s="303">
        <f t="shared" si="58"/>
        <v>88.821128571428574</v>
      </c>
      <c r="AV103" s="303">
        <f t="shared" si="58"/>
        <v>84.3048</v>
      </c>
      <c r="AW103" s="303">
        <f t="shared" si="58"/>
        <v>361.30628571428571</v>
      </c>
      <c r="AX103" s="303">
        <f t="shared" si="58"/>
        <v>430.55665714285709</v>
      </c>
      <c r="AY103" s="303">
        <f t="shared" si="58"/>
        <v>201.72934285714288</v>
      </c>
      <c r="AZ103" s="303">
        <f t="shared" si="58"/>
        <v>511.85057142857147</v>
      </c>
      <c r="BA103" s="303">
        <f t="shared" si="58"/>
        <v>4.5163285714285717</v>
      </c>
      <c r="BB103" s="303">
        <f t="shared" si="58"/>
        <v>0</v>
      </c>
      <c r="BC103" s="303">
        <f t="shared" si="52"/>
        <v>585.6172714285716</v>
      </c>
      <c r="BD103" s="303">
        <f t="shared" si="52"/>
        <v>361.30628571428571</v>
      </c>
      <c r="BE103" s="303">
        <f t="shared" si="52"/>
        <v>286.03414285714291</v>
      </c>
      <c r="BF103" s="303">
        <f t="shared" si="48"/>
        <v>155.06061428571431</v>
      </c>
    </row>
    <row r="104" spans="2:58" ht="14.25" x14ac:dyDescent="0.2">
      <c r="B104" s="2042" t="s">
        <v>39</v>
      </c>
      <c r="C104" s="2051" t="s">
        <v>24</v>
      </c>
      <c r="D104" s="2037" t="s">
        <v>23</v>
      </c>
      <c r="E104" s="2036" t="s">
        <v>25</v>
      </c>
      <c r="F104" s="2020" t="s">
        <v>26</v>
      </c>
      <c r="G104" s="2038">
        <v>17.010000000000002</v>
      </c>
      <c r="H104" s="2039">
        <v>20350.510852979856</v>
      </c>
      <c r="I104" s="2049">
        <v>20350.510852979856</v>
      </c>
      <c r="J104" s="2049">
        <v>20350.510852979856</v>
      </c>
      <c r="K104" s="2045">
        <v>12.04</v>
      </c>
      <c r="L104" s="1799"/>
      <c r="R104" s="303">
        <f t="shared" si="49"/>
        <v>245020.15066987745</v>
      </c>
      <c r="S104" s="303">
        <f t="shared" si="57"/>
        <v>114842.2935671195</v>
      </c>
      <c r="T104" s="303">
        <f t="shared" si="57"/>
        <v>1889.6902934909867</v>
      </c>
      <c r="U104" s="303">
        <f t="shared" si="57"/>
        <v>86358.846412538085</v>
      </c>
      <c r="V104" s="303">
        <f t="shared" si="57"/>
        <v>0</v>
      </c>
      <c r="W104" s="303">
        <f t="shared" si="57"/>
        <v>26557.416663138709</v>
      </c>
      <c r="X104" s="303">
        <f t="shared" si="57"/>
        <v>545.10296927624609</v>
      </c>
      <c r="Y104" s="303">
        <f t="shared" si="57"/>
        <v>428.81433583064694</v>
      </c>
      <c r="Z104" s="303">
        <f t="shared" si="57"/>
        <v>407.01021705959715</v>
      </c>
      <c r="AA104" s="303">
        <f t="shared" si="57"/>
        <v>1744.3295016839877</v>
      </c>
      <c r="AB104" s="303">
        <f t="shared" si="57"/>
        <v>2078.6593228400852</v>
      </c>
      <c r="AC104" s="303">
        <f t="shared" si="57"/>
        <v>973.9173051068932</v>
      </c>
      <c r="AD104" s="303">
        <f t="shared" si="57"/>
        <v>2471.1334607189824</v>
      </c>
      <c r="AE104" s="303">
        <f t="shared" si="57"/>
        <v>21.804118771049847</v>
      </c>
      <c r="AF104" s="303">
        <f t="shared" si="57"/>
        <v>0</v>
      </c>
      <c r="AG104" s="303">
        <f t="shared" si="50"/>
        <v>2827.2674006461302</v>
      </c>
      <c r="AH104" s="303">
        <f t="shared" si="50"/>
        <v>1744.3295016839877</v>
      </c>
      <c r="AI104" s="303">
        <f t="shared" si="50"/>
        <v>1380.9275221664905</v>
      </c>
      <c r="AJ104" s="303">
        <f t="shared" si="47"/>
        <v>748.60807780604478</v>
      </c>
      <c r="AK104" s="1409" t="s">
        <v>1402</v>
      </c>
      <c r="AL104" s="73" t="s">
        <v>1402</v>
      </c>
      <c r="AM104" s="1409" t="s">
        <v>1402</v>
      </c>
      <c r="AN104" s="303">
        <f t="shared" si="51"/>
        <v>245020.15066987745</v>
      </c>
      <c r="AO104" s="303">
        <f t="shared" si="58"/>
        <v>114842.2935671195</v>
      </c>
      <c r="AP104" s="303">
        <f t="shared" si="58"/>
        <v>1889.6902934909867</v>
      </c>
      <c r="AQ104" s="303">
        <f t="shared" si="58"/>
        <v>86358.846412538085</v>
      </c>
      <c r="AR104" s="303">
        <f t="shared" si="58"/>
        <v>0</v>
      </c>
      <c r="AS104" s="303">
        <f t="shared" si="58"/>
        <v>26557.416663138709</v>
      </c>
      <c r="AT104" s="303">
        <f t="shared" si="58"/>
        <v>545.10296927624609</v>
      </c>
      <c r="AU104" s="303">
        <f t="shared" si="58"/>
        <v>428.81433583064694</v>
      </c>
      <c r="AV104" s="303">
        <f t="shared" si="58"/>
        <v>407.01021705959715</v>
      </c>
      <c r="AW104" s="303">
        <f t="shared" si="58"/>
        <v>1744.3295016839877</v>
      </c>
      <c r="AX104" s="303">
        <f t="shared" si="58"/>
        <v>2078.6593228400852</v>
      </c>
      <c r="AY104" s="303">
        <f t="shared" si="58"/>
        <v>973.9173051068932</v>
      </c>
      <c r="AZ104" s="303">
        <f t="shared" si="58"/>
        <v>2471.1334607189824</v>
      </c>
      <c r="BA104" s="303">
        <f t="shared" si="58"/>
        <v>21.804118771049847</v>
      </c>
      <c r="BB104" s="303">
        <f t="shared" si="58"/>
        <v>0</v>
      </c>
      <c r="BC104" s="303">
        <f t="shared" si="52"/>
        <v>2827.2674006461302</v>
      </c>
      <c r="BD104" s="303">
        <f t="shared" si="52"/>
        <v>1744.3295016839877</v>
      </c>
      <c r="BE104" s="303">
        <f t="shared" si="52"/>
        <v>1380.9275221664905</v>
      </c>
      <c r="BF104" s="303">
        <f t="shared" si="48"/>
        <v>748.60807780604478</v>
      </c>
    </row>
    <row r="105" spans="2:58" ht="14.25" x14ac:dyDescent="0.2">
      <c r="B105" s="2042" t="s">
        <v>39</v>
      </c>
      <c r="C105" s="2051" t="s">
        <v>24</v>
      </c>
      <c r="D105" s="2037" t="s">
        <v>27</v>
      </c>
      <c r="E105" s="2036" t="s">
        <v>25</v>
      </c>
      <c r="F105" s="2020" t="s">
        <v>26</v>
      </c>
      <c r="G105" s="2038">
        <v>17.010000000000002</v>
      </c>
      <c r="H105" s="2039">
        <v>62274.530241857239</v>
      </c>
      <c r="I105" s="2049">
        <v>62274.530241857239</v>
      </c>
      <c r="J105" s="2049">
        <v>62274.530241857239</v>
      </c>
      <c r="K105" s="2045">
        <v>12.04</v>
      </c>
      <c r="L105" s="1799"/>
      <c r="R105" s="303">
        <f t="shared" si="49"/>
        <v>749785.34411196108</v>
      </c>
      <c r="S105" s="303">
        <f t="shared" si="57"/>
        <v>351428.51869699499</v>
      </c>
      <c r="T105" s="303">
        <f t="shared" si="57"/>
        <v>5782.6349510296013</v>
      </c>
      <c r="U105" s="303">
        <f t="shared" si="57"/>
        <v>264266.41726205277</v>
      </c>
      <c r="V105" s="303">
        <f t="shared" si="57"/>
        <v>0</v>
      </c>
      <c r="W105" s="303">
        <f t="shared" si="57"/>
        <v>81268.261965623693</v>
      </c>
      <c r="X105" s="303">
        <f t="shared" si="57"/>
        <v>1668.0677743354615</v>
      </c>
      <c r="Y105" s="303">
        <f t="shared" si="57"/>
        <v>1312.213315810563</v>
      </c>
      <c r="Z105" s="303">
        <f t="shared" si="57"/>
        <v>1245.4906048371449</v>
      </c>
      <c r="AA105" s="303">
        <f t="shared" si="57"/>
        <v>5337.816877873478</v>
      </c>
      <c r="AB105" s="303">
        <f t="shared" si="57"/>
        <v>6360.8984461325599</v>
      </c>
      <c r="AC105" s="303">
        <f t="shared" si="57"/>
        <v>2980.2810901460252</v>
      </c>
      <c r="AD105" s="303">
        <f t="shared" si="57"/>
        <v>7561.9072436540928</v>
      </c>
      <c r="AE105" s="303">
        <f t="shared" si="57"/>
        <v>66.722710973418472</v>
      </c>
      <c r="AF105" s="303">
        <f t="shared" si="57"/>
        <v>0</v>
      </c>
      <c r="AG105" s="303">
        <f t="shared" si="50"/>
        <v>8651.7115228865969</v>
      </c>
      <c r="AH105" s="303">
        <f t="shared" si="50"/>
        <v>5337.816877873478</v>
      </c>
      <c r="AI105" s="303">
        <f t="shared" si="50"/>
        <v>4225.7716949831702</v>
      </c>
      <c r="AJ105" s="303">
        <f t="shared" si="47"/>
        <v>2290.8130767540342</v>
      </c>
      <c r="AK105" s="1409" t="s">
        <v>1402</v>
      </c>
      <c r="AL105" s="73" t="s">
        <v>1402</v>
      </c>
      <c r="AM105" s="1409" t="s">
        <v>1402</v>
      </c>
      <c r="AN105" s="303">
        <f t="shared" si="51"/>
        <v>749785.34411196108</v>
      </c>
      <c r="AO105" s="303">
        <f t="shared" si="58"/>
        <v>351428.51869699499</v>
      </c>
      <c r="AP105" s="303">
        <f t="shared" si="58"/>
        <v>5782.6349510296013</v>
      </c>
      <c r="AQ105" s="303">
        <f t="shared" si="58"/>
        <v>264266.41726205277</v>
      </c>
      <c r="AR105" s="303">
        <f t="shared" si="58"/>
        <v>0</v>
      </c>
      <c r="AS105" s="303">
        <f t="shared" si="58"/>
        <v>81268.261965623693</v>
      </c>
      <c r="AT105" s="303">
        <f t="shared" si="58"/>
        <v>1668.0677743354615</v>
      </c>
      <c r="AU105" s="303">
        <f t="shared" si="58"/>
        <v>1312.213315810563</v>
      </c>
      <c r="AV105" s="303">
        <f t="shared" si="58"/>
        <v>1245.4906048371449</v>
      </c>
      <c r="AW105" s="303">
        <f t="shared" si="58"/>
        <v>5337.816877873478</v>
      </c>
      <c r="AX105" s="303">
        <f t="shared" si="58"/>
        <v>6360.8984461325599</v>
      </c>
      <c r="AY105" s="303">
        <f t="shared" si="58"/>
        <v>2980.2810901460252</v>
      </c>
      <c r="AZ105" s="303">
        <f t="shared" si="58"/>
        <v>7561.9072436540928</v>
      </c>
      <c r="BA105" s="303">
        <f t="shared" si="58"/>
        <v>66.722710973418472</v>
      </c>
      <c r="BB105" s="303">
        <f t="shared" si="58"/>
        <v>0</v>
      </c>
      <c r="BC105" s="303">
        <f t="shared" si="52"/>
        <v>8651.7115228865969</v>
      </c>
      <c r="BD105" s="303">
        <f t="shared" si="52"/>
        <v>5337.816877873478</v>
      </c>
      <c r="BE105" s="303">
        <f t="shared" si="52"/>
        <v>4225.7716949831702</v>
      </c>
      <c r="BF105" s="303">
        <f t="shared" si="48"/>
        <v>2290.8130767540342</v>
      </c>
    </row>
    <row r="106" spans="2:58" ht="14.25" x14ac:dyDescent="0.2">
      <c r="B106" s="2042" t="s">
        <v>39</v>
      </c>
      <c r="C106" s="2051" t="s">
        <v>24</v>
      </c>
      <c r="D106" s="2037" t="s">
        <v>28</v>
      </c>
      <c r="E106" s="2036" t="s">
        <v>25</v>
      </c>
      <c r="F106" s="2020" t="s">
        <v>26</v>
      </c>
      <c r="G106" s="2038">
        <v>17.010000000000002</v>
      </c>
      <c r="H106" s="2039">
        <v>8088.1059230229039</v>
      </c>
      <c r="I106" s="2049">
        <v>8088.1059230229039</v>
      </c>
      <c r="J106" s="2049">
        <v>8088.1059230229039</v>
      </c>
      <c r="K106" s="2045">
        <v>12.04</v>
      </c>
      <c r="L106" s="1799"/>
      <c r="R106" s="303">
        <f t="shared" si="49"/>
        <v>97380.795313195762</v>
      </c>
      <c r="S106" s="303">
        <f t="shared" si="57"/>
        <v>45642.914889173167</v>
      </c>
      <c r="T106" s="303">
        <f t="shared" si="57"/>
        <v>751.0384071378412</v>
      </c>
      <c r="U106" s="303">
        <f t="shared" si="57"/>
        <v>34322.455206199338</v>
      </c>
      <c r="V106" s="303">
        <f t="shared" si="57"/>
        <v>0</v>
      </c>
      <c r="W106" s="303">
        <f t="shared" si="57"/>
        <v>10554.978229544889</v>
      </c>
      <c r="X106" s="303">
        <f t="shared" si="57"/>
        <v>216.64569436668489</v>
      </c>
      <c r="Y106" s="303">
        <f t="shared" si="57"/>
        <v>170.42794623512546</v>
      </c>
      <c r="Z106" s="303">
        <f t="shared" si="57"/>
        <v>161.76211846045811</v>
      </c>
      <c r="AA106" s="303">
        <f t="shared" si="57"/>
        <v>693.26622197339179</v>
      </c>
      <c r="AB106" s="303">
        <f t="shared" si="57"/>
        <v>826.14224785162514</v>
      </c>
      <c r="AC106" s="303">
        <f t="shared" si="57"/>
        <v>387.0736406018105</v>
      </c>
      <c r="AD106" s="303">
        <f t="shared" si="57"/>
        <v>982.12714779563828</v>
      </c>
      <c r="AE106" s="303">
        <f t="shared" si="57"/>
        <v>8.6658277746673988</v>
      </c>
      <c r="AF106" s="303">
        <f t="shared" si="57"/>
        <v>0</v>
      </c>
      <c r="AG106" s="303">
        <f t="shared" si="50"/>
        <v>1123.6690014485393</v>
      </c>
      <c r="AH106" s="303">
        <f t="shared" si="50"/>
        <v>693.26622197339179</v>
      </c>
      <c r="AI106" s="303">
        <f t="shared" si="50"/>
        <v>548.83575906226861</v>
      </c>
      <c r="AJ106" s="303">
        <f t="shared" si="47"/>
        <v>297.52675359691403</v>
      </c>
      <c r="AK106" s="1409" t="s">
        <v>1402</v>
      </c>
      <c r="AL106" s="73" t="s">
        <v>1402</v>
      </c>
      <c r="AM106" s="1409" t="s">
        <v>1402</v>
      </c>
      <c r="AN106" s="303">
        <f t="shared" si="51"/>
        <v>97380.795313195762</v>
      </c>
      <c r="AO106" s="303">
        <f t="shared" si="58"/>
        <v>45642.914889173167</v>
      </c>
      <c r="AP106" s="303">
        <f t="shared" si="58"/>
        <v>751.0384071378412</v>
      </c>
      <c r="AQ106" s="303">
        <f t="shared" si="58"/>
        <v>34322.455206199338</v>
      </c>
      <c r="AR106" s="303">
        <f t="shared" si="58"/>
        <v>0</v>
      </c>
      <c r="AS106" s="303">
        <f t="shared" si="58"/>
        <v>10554.978229544889</v>
      </c>
      <c r="AT106" s="303">
        <f t="shared" si="58"/>
        <v>216.64569436668489</v>
      </c>
      <c r="AU106" s="303">
        <f t="shared" si="58"/>
        <v>170.42794623512546</v>
      </c>
      <c r="AV106" s="303">
        <f t="shared" si="58"/>
        <v>161.76211846045811</v>
      </c>
      <c r="AW106" s="303">
        <f t="shared" si="58"/>
        <v>693.26622197339179</v>
      </c>
      <c r="AX106" s="303">
        <f t="shared" si="58"/>
        <v>826.14224785162514</v>
      </c>
      <c r="AY106" s="303">
        <f t="shared" si="58"/>
        <v>387.0736406018105</v>
      </c>
      <c r="AZ106" s="303">
        <f t="shared" si="58"/>
        <v>982.12714779563828</v>
      </c>
      <c r="BA106" s="303">
        <f t="shared" si="58"/>
        <v>8.6658277746673988</v>
      </c>
      <c r="BB106" s="303">
        <f t="shared" si="58"/>
        <v>0</v>
      </c>
      <c r="BC106" s="303">
        <f t="shared" si="52"/>
        <v>1123.6690014485393</v>
      </c>
      <c r="BD106" s="303">
        <f t="shared" si="52"/>
        <v>693.26622197339179</v>
      </c>
      <c r="BE106" s="303">
        <f t="shared" si="52"/>
        <v>548.83575906226861</v>
      </c>
      <c r="BF106" s="303">
        <f t="shared" si="48"/>
        <v>297.52675359691403</v>
      </c>
    </row>
    <row r="107" spans="2:58" ht="14.25" x14ac:dyDescent="0.2">
      <c r="B107" s="2042" t="s">
        <v>39</v>
      </c>
      <c r="C107" s="2051" t="s">
        <v>24</v>
      </c>
      <c r="D107" s="2037" t="s">
        <v>1413</v>
      </c>
      <c r="E107" s="2036" t="s">
        <v>25</v>
      </c>
      <c r="F107" s="2020" t="s">
        <v>26</v>
      </c>
      <c r="G107" s="2038">
        <v>17.34</v>
      </c>
      <c r="H107" s="2039">
        <v>1569.5664171292074</v>
      </c>
      <c r="I107" s="2049">
        <v>1569.5664171292074</v>
      </c>
      <c r="J107" s="2049">
        <v>1569.5664171292074</v>
      </c>
      <c r="K107" s="2045">
        <v>12.04</v>
      </c>
      <c r="L107" s="1799"/>
      <c r="R107" s="303">
        <f t="shared" si="49"/>
        <v>18897.579662235654</v>
      </c>
      <c r="S107" s="303">
        <f t="shared" si="57"/>
        <v>8857.3996275209265</v>
      </c>
      <c r="T107" s="303">
        <f t="shared" si="57"/>
        <v>145.74545301914068</v>
      </c>
      <c r="U107" s="303">
        <f t="shared" si="57"/>
        <v>6660.5672029747284</v>
      </c>
      <c r="V107" s="303">
        <f t="shared" si="57"/>
        <v>0</v>
      </c>
      <c r="W107" s="303">
        <f t="shared" si="57"/>
        <v>2048.2841743536155</v>
      </c>
      <c r="X107" s="303">
        <f t="shared" si="57"/>
        <v>42.041957601675186</v>
      </c>
      <c r="Y107" s="303">
        <f t="shared" si="57"/>
        <v>33.073006646651152</v>
      </c>
      <c r="Z107" s="303">
        <f t="shared" si="57"/>
        <v>31.391328342584146</v>
      </c>
      <c r="AA107" s="303">
        <f t="shared" si="57"/>
        <v>134.53426432536062</v>
      </c>
      <c r="AB107" s="303">
        <f t="shared" si="57"/>
        <v>160.31999832105473</v>
      </c>
      <c r="AC107" s="303">
        <f t="shared" si="57"/>
        <v>75.114964248326359</v>
      </c>
      <c r="AD107" s="303">
        <f t="shared" si="57"/>
        <v>190.59020779426086</v>
      </c>
      <c r="AE107" s="303">
        <f t="shared" si="57"/>
        <v>1.6816783040670078</v>
      </c>
      <c r="AF107" s="303">
        <f t="shared" si="57"/>
        <v>0</v>
      </c>
      <c r="AG107" s="303">
        <f t="shared" si="50"/>
        <v>218.05762009402204</v>
      </c>
      <c r="AH107" s="303">
        <f t="shared" si="50"/>
        <v>134.53426432536062</v>
      </c>
      <c r="AI107" s="303">
        <f t="shared" si="50"/>
        <v>106.5062925909105</v>
      </c>
      <c r="AJ107" s="303">
        <f t="shared" si="47"/>
        <v>57.737621772967273</v>
      </c>
      <c r="AK107" s="1409" t="s">
        <v>1402</v>
      </c>
      <c r="AL107" s="73" t="s">
        <v>1402</v>
      </c>
      <c r="AM107" s="1409" t="s">
        <v>1402</v>
      </c>
      <c r="AN107" s="303">
        <f t="shared" si="51"/>
        <v>18897.579662235654</v>
      </c>
      <c r="AO107" s="303">
        <f t="shared" si="58"/>
        <v>8857.3996275209265</v>
      </c>
      <c r="AP107" s="303">
        <f t="shared" si="58"/>
        <v>145.74545301914068</v>
      </c>
      <c r="AQ107" s="303">
        <f t="shared" si="58"/>
        <v>6660.5672029747284</v>
      </c>
      <c r="AR107" s="303">
        <f t="shared" si="58"/>
        <v>0</v>
      </c>
      <c r="AS107" s="303">
        <f t="shared" si="58"/>
        <v>2048.2841743536155</v>
      </c>
      <c r="AT107" s="303">
        <f t="shared" si="58"/>
        <v>42.041957601675186</v>
      </c>
      <c r="AU107" s="303">
        <f t="shared" si="58"/>
        <v>33.073006646651152</v>
      </c>
      <c r="AV107" s="303">
        <f t="shared" si="58"/>
        <v>31.391328342584146</v>
      </c>
      <c r="AW107" s="303">
        <f t="shared" si="58"/>
        <v>134.53426432536062</v>
      </c>
      <c r="AX107" s="303">
        <f t="shared" si="58"/>
        <v>160.31999832105473</v>
      </c>
      <c r="AY107" s="303">
        <f t="shared" si="58"/>
        <v>75.114964248326359</v>
      </c>
      <c r="AZ107" s="303">
        <f t="shared" si="58"/>
        <v>190.59020779426086</v>
      </c>
      <c r="BA107" s="303">
        <f t="shared" si="58"/>
        <v>1.6816783040670078</v>
      </c>
      <c r="BB107" s="303">
        <f t="shared" si="58"/>
        <v>0</v>
      </c>
      <c r="BC107" s="303">
        <f t="shared" si="52"/>
        <v>218.05762009402204</v>
      </c>
      <c r="BD107" s="303">
        <f t="shared" si="52"/>
        <v>134.53426432536062</v>
      </c>
      <c r="BE107" s="303">
        <f t="shared" si="52"/>
        <v>106.5062925909105</v>
      </c>
      <c r="BF107" s="303">
        <f t="shared" si="48"/>
        <v>57.737621772967273</v>
      </c>
    </row>
    <row r="108" spans="2:58" ht="14.25" x14ac:dyDescent="0.2">
      <c r="B108" s="2042" t="s">
        <v>39</v>
      </c>
      <c r="C108" s="2051" t="s">
        <v>24</v>
      </c>
      <c r="D108" s="2037" t="s">
        <v>30</v>
      </c>
      <c r="E108" s="2036" t="s">
        <v>25</v>
      </c>
      <c r="F108" s="2020" t="s">
        <v>26</v>
      </c>
      <c r="G108" s="2038">
        <v>17.34</v>
      </c>
      <c r="H108" s="2039">
        <v>1518.706425399324</v>
      </c>
      <c r="I108" s="2049">
        <v>1518.706425399324</v>
      </c>
      <c r="J108" s="2049">
        <v>1518.706425399324</v>
      </c>
      <c r="K108" s="2045">
        <v>12.04</v>
      </c>
      <c r="L108" s="1799"/>
      <c r="R108" s="303">
        <f t="shared" si="49"/>
        <v>18285.225361807858</v>
      </c>
      <c r="S108" s="303">
        <f t="shared" si="57"/>
        <v>8570.3857956195388</v>
      </c>
      <c r="T108" s="303">
        <f t="shared" si="57"/>
        <v>141.02273950136581</v>
      </c>
      <c r="U108" s="303">
        <f t="shared" si="57"/>
        <v>6444.7391952124162</v>
      </c>
      <c r="V108" s="303">
        <f t="shared" si="57"/>
        <v>0</v>
      </c>
      <c r="W108" s="303">
        <f t="shared" si="57"/>
        <v>1981.9118851461176</v>
      </c>
      <c r="X108" s="303">
        <f t="shared" si="57"/>
        <v>40.679636394624737</v>
      </c>
      <c r="Y108" s="303">
        <f t="shared" si="57"/>
        <v>32.001313963771466</v>
      </c>
      <c r="Z108" s="303">
        <f t="shared" si="57"/>
        <v>30.37412850798648</v>
      </c>
      <c r="AA108" s="303">
        <f t="shared" si="57"/>
        <v>130.17483646279919</v>
      </c>
      <c r="AB108" s="303">
        <f t="shared" si="57"/>
        <v>155.12501345150235</v>
      </c>
      <c r="AC108" s="303">
        <f t="shared" si="57"/>
        <v>72.680950358396217</v>
      </c>
      <c r="AD108" s="303">
        <f t="shared" si="57"/>
        <v>184.41435165563217</v>
      </c>
      <c r="AE108" s="303">
        <f t="shared" si="57"/>
        <v>1.6271854557849899</v>
      </c>
      <c r="AF108" s="303">
        <f t="shared" si="57"/>
        <v>0</v>
      </c>
      <c r="AG108" s="303">
        <f t="shared" si="50"/>
        <v>210.99171410012039</v>
      </c>
      <c r="AH108" s="303">
        <f t="shared" si="50"/>
        <v>130.17483646279919</v>
      </c>
      <c r="AI108" s="303">
        <f t="shared" si="50"/>
        <v>103.0550788663827</v>
      </c>
      <c r="AJ108" s="303">
        <f t="shared" si="47"/>
        <v>55.866700648617986</v>
      </c>
      <c r="AK108" s="1409" t="s">
        <v>1402</v>
      </c>
      <c r="AL108" s="73" t="s">
        <v>1402</v>
      </c>
      <c r="AM108" s="1409" t="s">
        <v>1402</v>
      </c>
      <c r="AN108" s="303">
        <f t="shared" si="51"/>
        <v>18285.225361807858</v>
      </c>
      <c r="AO108" s="303">
        <f t="shared" si="58"/>
        <v>8570.3857956195388</v>
      </c>
      <c r="AP108" s="303">
        <f t="shared" si="58"/>
        <v>141.02273950136581</v>
      </c>
      <c r="AQ108" s="303">
        <f t="shared" si="58"/>
        <v>6444.7391952124162</v>
      </c>
      <c r="AR108" s="303">
        <f t="shared" si="58"/>
        <v>0</v>
      </c>
      <c r="AS108" s="303">
        <f t="shared" si="58"/>
        <v>1981.9118851461176</v>
      </c>
      <c r="AT108" s="303">
        <f t="shared" si="58"/>
        <v>40.679636394624737</v>
      </c>
      <c r="AU108" s="303">
        <f t="shared" si="58"/>
        <v>32.001313963771466</v>
      </c>
      <c r="AV108" s="303">
        <f t="shared" si="58"/>
        <v>30.37412850798648</v>
      </c>
      <c r="AW108" s="303">
        <f t="shared" si="58"/>
        <v>130.17483646279919</v>
      </c>
      <c r="AX108" s="303">
        <f t="shared" si="58"/>
        <v>155.12501345150235</v>
      </c>
      <c r="AY108" s="303">
        <f t="shared" si="58"/>
        <v>72.680950358396217</v>
      </c>
      <c r="AZ108" s="303">
        <f t="shared" si="58"/>
        <v>184.41435165563217</v>
      </c>
      <c r="BA108" s="303">
        <f t="shared" si="58"/>
        <v>1.6271854557849899</v>
      </c>
      <c r="BB108" s="303">
        <f t="shared" si="58"/>
        <v>0</v>
      </c>
      <c r="BC108" s="303">
        <f t="shared" si="52"/>
        <v>210.99171410012039</v>
      </c>
      <c r="BD108" s="303">
        <f t="shared" si="52"/>
        <v>130.17483646279919</v>
      </c>
      <c r="BE108" s="303">
        <f t="shared" si="52"/>
        <v>103.0550788663827</v>
      </c>
      <c r="BF108" s="303">
        <f t="shared" si="48"/>
        <v>55.866700648617986</v>
      </c>
    </row>
    <row r="109" spans="2:58" ht="14.25" x14ac:dyDescent="0.2">
      <c r="B109" s="2042" t="s">
        <v>39</v>
      </c>
      <c r="C109" s="2051" t="s">
        <v>24</v>
      </c>
      <c r="D109" s="2037" t="s">
        <v>31</v>
      </c>
      <c r="E109" s="2036" t="s">
        <v>25</v>
      </c>
      <c r="F109" s="2020" t="s">
        <v>26</v>
      </c>
      <c r="G109" s="2038">
        <v>17.34</v>
      </c>
      <c r="H109" s="2039">
        <v>3386.0998803698135</v>
      </c>
      <c r="I109" s="2049">
        <v>3386.0998803698135</v>
      </c>
      <c r="J109" s="2049">
        <v>3386.0998803698135</v>
      </c>
      <c r="K109" s="2045">
        <v>12.04</v>
      </c>
      <c r="L109" s="1799"/>
      <c r="R109" s="303">
        <f t="shared" si="49"/>
        <v>40768.642559652551</v>
      </c>
      <c r="S109" s="303">
        <f t="shared" si="57"/>
        <v>19108.48721775836</v>
      </c>
      <c r="T109" s="303">
        <f t="shared" si="57"/>
        <v>314.42356032005415</v>
      </c>
      <c r="U109" s="303">
        <f t="shared" si="57"/>
        <v>14369.156706626472</v>
      </c>
      <c r="V109" s="303">
        <f t="shared" si="57"/>
        <v>0</v>
      </c>
      <c r="W109" s="303">
        <f t="shared" si="57"/>
        <v>4418.8603438826067</v>
      </c>
      <c r="X109" s="303">
        <f t="shared" si="57"/>
        <v>90.699103938477137</v>
      </c>
      <c r="Y109" s="303">
        <f t="shared" si="57"/>
        <v>71.349961764935344</v>
      </c>
      <c r="Z109" s="303">
        <f t="shared" si="57"/>
        <v>67.721997607396275</v>
      </c>
      <c r="AA109" s="303">
        <f t="shared" si="57"/>
        <v>290.23713260312689</v>
      </c>
      <c r="AB109" s="303">
        <f t="shared" si="57"/>
        <v>345.86591635205951</v>
      </c>
      <c r="AC109" s="303">
        <f t="shared" si="57"/>
        <v>162.04906570341254</v>
      </c>
      <c r="AD109" s="303">
        <f t="shared" si="57"/>
        <v>411.16927118776306</v>
      </c>
      <c r="AE109" s="303">
        <f t="shared" si="57"/>
        <v>3.6279641575390862</v>
      </c>
      <c r="AF109" s="303">
        <f t="shared" si="57"/>
        <v>0</v>
      </c>
      <c r="AG109" s="303">
        <f t="shared" si="50"/>
        <v>470.4260190942349</v>
      </c>
      <c r="AH109" s="303">
        <f t="shared" si="50"/>
        <v>290.23713260312689</v>
      </c>
      <c r="AI109" s="303">
        <f t="shared" si="50"/>
        <v>229.77106331080881</v>
      </c>
      <c r="AJ109" s="303">
        <f t="shared" si="47"/>
        <v>124.56010274217529</v>
      </c>
      <c r="AK109" s="1409" t="s">
        <v>1402</v>
      </c>
      <c r="AL109" s="73" t="s">
        <v>1402</v>
      </c>
      <c r="AM109" s="1409" t="s">
        <v>1402</v>
      </c>
      <c r="AN109" s="303">
        <f t="shared" si="51"/>
        <v>40768.642559652551</v>
      </c>
      <c r="AO109" s="303">
        <f t="shared" si="58"/>
        <v>19108.48721775836</v>
      </c>
      <c r="AP109" s="303">
        <f t="shared" si="58"/>
        <v>314.42356032005415</v>
      </c>
      <c r="AQ109" s="303">
        <f t="shared" si="58"/>
        <v>14369.156706626472</v>
      </c>
      <c r="AR109" s="303">
        <f t="shared" si="58"/>
        <v>0</v>
      </c>
      <c r="AS109" s="303">
        <f t="shared" si="58"/>
        <v>4418.8603438826067</v>
      </c>
      <c r="AT109" s="303">
        <f t="shared" si="58"/>
        <v>90.699103938477137</v>
      </c>
      <c r="AU109" s="303">
        <f t="shared" si="58"/>
        <v>71.349961764935344</v>
      </c>
      <c r="AV109" s="303">
        <f t="shared" si="58"/>
        <v>67.721997607396275</v>
      </c>
      <c r="AW109" s="303">
        <f t="shared" si="58"/>
        <v>290.23713260312689</v>
      </c>
      <c r="AX109" s="303">
        <f t="shared" si="58"/>
        <v>345.86591635205951</v>
      </c>
      <c r="AY109" s="303">
        <f t="shared" si="58"/>
        <v>162.04906570341254</v>
      </c>
      <c r="AZ109" s="303">
        <f t="shared" si="58"/>
        <v>411.16927118776306</v>
      </c>
      <c r="BA109" s="303">
        <f t="shared" si="58"/>
        <v>3.6279641575390862</v>
      </c>
      <c r="BB109" s="303">
        <f t="shared" si="58"/>
        <v>0</v>
      </c>
      <c r="BC109" s="303">
        <f t="shared" si="52"/>
        <v>470.4260190942349</v>
      </c>
      <c r="BD109" s="303">
        <f t="shared" si="52"/>
        <v>290.23713260312689</v>
      </c>
      <c r="BE109" s="303">
        <f t="shared" si="52"/>
        <v>229.77106331080881</v>
      </c>
      <c r="BF109" s="303">
        <f t="shared" si="48"/>
        <v>124.56010274217529</v>
      </c>
    </row>
    <row r="110" spans="2:58" ht="14.25" x14ac:dyDescent="0.2">
      <c r="B110" s="2042" t="s">
        <v>39</v>
      </c>
      <c r="C110" s="2051" t="s">
        <v>24</v>
      </c>
      <c r="D110" s="2037" t="s">
        <v>32</v>
      </c>
      <c r="E110" s="2036" t="s">
        <v>25</v>
      </c>
      <c r="F110" s="2020" t="s">
        <v>26</v>
      </c>
      <c r="G110" s="2038">
        <v>17.34</v>
      </c>
      <c r="H110" s="2039">
        <v>5282.029349211678</v>
      </c>
      <c r="I110" s="2049">
        <v>5282.029349211678</v>
      </c>
      <c r="J110" s="2049">
        <v>5282.029349211678</v>
      </c>
      <c r="K110" s="2045">
        <v>12.04</v>
      </c>
      <c r="L110" s="1799"/>
      <c r="R110" s="303">
        <f t="shared" si="49"/>
        <v>63595.633364508598</v>
      </c>
      <c r="S110" s="303">
        <f t="shared" si="57"/>
        <v>29807.623481033464</v>
      </c>
      <c r="T110" s="303">
        <f t="shared" si="57"/>
        <v>490.4741538553701</v>
      </c>
      <c r="U110" s="303">
        <f t="shared" si="57"/>
        <v>22414.668831190414</v>
      </c>
      <c r="V110" s="303">
        <f t="shared" si="57"/>
        <v>0</v>
      </c>
      <c r="W110" s="303">
        <f t="shared" si="57"/>
        <v>6893.0483007212397</v>
      </c>
      <c r="X110" s="303">
        <f t="shared" si="57"/>
        <v>141.48292899674135</v>
      </c>
      <c r="Y110" s="303">
        <f t="shared" si="57"/>
        <v>111.29990414410321</v>
      </c>
      <c r="Z110" s="303">
        <f t="shared" si="57"/>
        <v>105.64058698423356</v>
      </c>
      <c r="AA110" s="303">
        <f t="shared" si="57"/>
        <v>452.7453727895724</v>
      </c>
      <c r="AB110" s="303">
        <f t="shared" si="57"/>
        <v>539.52156924090707</v>
      </c>
      <c r="AC110" s="303">
        <f t="shared" si="57"/>
        <v>252.78283314084462</v>
      </c>
      <c r="AD110" s="303">
        <f t="shared" si="57"/>
        <v>641.38927811856081</v>
      </c>
      <c r="AE110" s="303">
        <f t="shared" si="57"/>
        <v>5.659317159869655</v>
      </c>
      <c r="AF110" s="303">
        <f t="shared" si="57"/>
        <v>0</v>
      </c>
      <c r="AG110" s="303">
        <f t="shared" si="50"/>
        <v>733.82479172976537</v>
      </c>
      <c r="AH110" s="303">
        <f t="shared" si="50"/>
        <v>452.7453727895724</v>
      </c>
      <c r="AI110" s="303">
        <f t="shared" si="50"/>
        <v>358.42342012507822</v>
      </c>
      <c r="AJ110" s="303">
        <f t="shared" si="47"/>
        <v>194.30322248885818</v>
      </c>
      <c r="AK110" s="1409" t="s">
        <v>1402</v>
      </c>
      <c r="AL110" s="73" t="s">
        <v>1402</v>
      </c>
      <c r="AM110" s="1409" t="s">
        <v>1402</v>
      </c>
      <c r="AN110" s="303">
        <f t="shared" si="51"/>
        <v>63595.633364508598</v>
      </c>
      <c r="AO110" s="303">
        <f t="shared" si="58"/>
        <v>29807.623481033464</v>
      </c>
      <c r="AP110" s="303">
        <f t="shared" si="58"/>
        <v>490.4741538553701</v>
      </c>
      <c r="AQ110" s="303">
        <f t="shared" si="58"/>
        <v>22414.668831190414</v>
      </c>
      <c r="AR110" s="303">
        <f t="shared" si="58"/>
        <v>0</v>
      </c>
      <c r="AS110" s="303">
        <f t="shared" si="58"/>
        <v>6893.0483007212397</v>
      </c>
      <c r="AT110" s="303">
        <f t="shared" si="58"/>
        <v>141.48292899674135</v>
      </c>
      <c r="AU110" s="303">
        <f t="shared" si="58"/>
        <v>111.29990414410321</v>
      </c>
      <c r="AV110" s="303">
        <f t="shared" si="58"/>
        <v>105.64058698423356</v>
      </c>
      <c r="AW110" s="303">
        <f t="shared" si="58"/>
        <v>452.7453727895724</v>
      </c>
      <c r="AX110" s="303">
        <f t="shared" si="58"/>
        <v>539.52156924090707</v>
      </c>
      <c r="AY110" s="303">
        <f t="shared" si="58"/>
        <v>252.78283314084462</v>
      </c>
      <c r="AZ110" s="303">
        <f t="shared" si="58"/>
        <v>641.38927811856081</v>
      </c>
      <c r="BA110" s="303">
        <f t="shared" si="58"/>
        <v>5.659317159869655</v>
      </c>
      <c r="BB110" s="303">
        <f t="shared" si="58"/>
        <v>0</v>
      </c>
      <c r="BC110" s="303">
        <f t="shared" si="52"/>
        <v>733.82479172976537</v>
      </c>
      <c r="BD110" s="303">
        <f t="shared" si="52"/>
        <v>452.7453727895724</v>
      </c>
      <c r="BE110" s="303">
        <f t="shared" si="52"/>
        <v>358.42342012507822</v>
      </c>
      <c r="BF110" s="303">
        <f t="shared" si="48"/>
        <v>194.30322248885818</v>
      </c>
    </row>
    <row r="111" spans="2:58" ht="14.25" x14ac:dyDescent="0.2">
      <c r="B111" s="2042" t="s">
        <v>39</v>
      </c>
      <c r="C111" s="2051" t="s">
        <v>24</v>
      </c>
      <c r="D111" s="2037" t="s">
        <v>33</v>
      </c>
      <c r="E111" s="2036" t="s">
        <v>25</v>
      </c>
      <c r="F111" s="2020" t="s">
        <v>26</v>
      </c>
      <c r="G111" s="2038">
        <v>17.34</v>
      </c>
      <c r="H111" s="2039">
        <v>2152.5208529588426</v>
      </c>
      <c r="I111" s="2049">
        <v>2152.5208529588426</v>
      </c>
      <c r="J111" s="2049">
        <v>2152.5208529588426</v>
      </c>
      <c r="K111" s="2045">
        <v>12.04</v>
      </c>
      <c r="L111" s="1799"/>
      <c r="R111" s="303">
        <f t="shared" si="49"/>
        <v>25916.351069624463</v>
      </c>
      <c r="S111" s="303">
        <f t="shared" si="57"/>
        <v>12147.136427715237</v>
      </c>
      <c r="T111" s="303">
        <f t="shared" si="57"/>
        <v>199.87693634617824</v>
      </c>
      <c r="U111" s="303">
        <f t="shared" si="57"/>
        <v>9134.3759910203462</v>
      </c>
      <c r="V111" s="303">
        <f t="shared" si="57"/>
        <v>0</v>
      </c>
      <c r="W111" s="303">
        <f t="shared" si="57"/>
        <v>2809.0397131112895</v>
      </c>
      <c r="X111" s="303">
        <f t="shared" si="57"/>
        <v>57.656808561397561</v>
      </c>
      <c r="Y111" s="303">
        <f t="shared" si="57"/>
        <v>45.35668940163275</v>
      </c>
      <c r="Z111" s="303">
        <f t="shared" si="57"/>
        <v>43.050417059176858</v>
      </c>
      <c r="AA111" s="303">
        <f t="shared" si="57"/>
        <v>184.50178739647222</v>
      </c>
      <c r="AB111" s="303">
        <f t="shared" si="57"/>
        <v>219.86462998079605</v>
      </c>
      <c r="AC111" s="303">
        <f t="shared" si="57"/>
        <v>103.01349796303035</v>
      </c>
      <c r="AD111" s="303">
        <f t="shared" si="57"/>
        <v>261.37753214500231</v>
      </c>
      <c r="AE111" s="303">
        <f t="shared" si="57"/>
        <v>2.3062723424559031</v>
      </c>
      <c r="AF111" s="303">
        <f t="shared" si="57"/>
        <v>0</v>
      </c>
      <c r="AG111" s="303">
        <f t="shared" si="50"/>
        <v>299.0466470717821</v>
      </c>
      <c r="AH111" s="303">
        <f t="shared" si="50"/>
        <v>184.50178739647222</v>
      </c>
      <c r="AI111" s="303">
        <f t="shared" si="50"/>
        <v>146.0639150222072</v>
      </c>
      <c r="AJ111" s="303">
        <f t="shared" si="47"/>
        <v>79.182017090986008</v>
      </c>
      <c r="AK111" s="1409" t="s">
        <v>1402</v>
      </c>
      <c r="AL111" s="73" t="s">
        <v>1402</v>
      </c>
      <c r="AM111" s="1409" t="s">
        <v>1402</v>
      </c>
      <c r="AN111" s="303">
        <f t="shared" si="51"/>
        <v>25916.351069624463</v>
      </c>
      <c r="AO111" s="303">
        <f t="shared" si="58"/>
        <v>12147.136427715237</v>
      </c>
      <c r="AP111" s="303">
        <f t="shared" si="58"/>
        <v>199.87693634617824</v>
      </c>
      <c r="AQ111" s="303">
        <f t="shared" si="58"/>
        <v>9134.3759910203462</v>
      </c>
      <c r="AR111" s="303">
        <f t="shared" si="58"/>
        <v>0</v>
      </c>
      <c r="AS111" s="303">
        <f t="shared" si="58"/>
        <v>2809.0397131112895</v>
      </c>
      <c r="AT111" s="303">
        <f t="shared" si="58"/>
        <v>57.656808561397561</v>
      </c>
      <c r="AU111" s="303">
        <f t="shared" si="58"/>
        <v>45.35668940163275</v>
      </c>
      <c r="AV111" s="303">
        <f t="shared" si="58"/>
        <v>43.050417059176858</v>
      </c>
      <c r="AW111" s="303">
        <f t="shared" si="58"/>
        <v>184.50178739647222</v>
      </c>
      <c r="AX111" s="303">
        <f t="shared" si="58"/>
        <v>219.86462998079605</v>
      </c>
      <c r="AY111" s="303">
        <f t="shared" si="58"/>
        <v>103.01349796303035</v>
      </c>
      <c r="AZ111" s="303">
        <f t="shared" si="58"/>
        <v>261.37753214500231</v>
      </c>
      <c r="BA111" s="303">
        <f t="shared" si="58"/>
        <v>2.3062723424559031</v>
      </c>
      <c r="BB111" s="303">
        <f t="shared" si="58"/>
        <v>0</v>
      </c>
      <c r="BC111" s="303">
        <f t="shared" si="52"/>
        <v>299.0466470717821</v>
      </c>
      <c r="BD111" s="303">
        <f t="shared" si="52"/>
        <v>184.50178739647222</v>
      </c>
      <c r="BE111" s="303">
        <f t="shared" si="52"/>
        <v>146.0639150222072</v>
      </c>
      <c r="BF111" s="303">
        <f t="shared" si="48"/>
        <v>79.182017090986008</v>
      </c>
    </row>
    <row r="112" spans="2:58" ht="14.25" x14ac:dyDescent="0.2">
      <c r="B112" s="2042" t="s">
        <v>39</v>
      </c>
      <c r="C112" s="2051" t="s">
        <v>24</v>
      </c>
      <c r="D112" s="2037" t="s">
        <v>34</v>
      </c>
      <c r="E112" s="2036" t="s">
        <v>25</v>
      </c>
      <c r="F112" s="2020" t="s">
        <v>26</v>
      </c>
      <c r="G112" s="2038">
        <v>17.46</v>
      </c>
      <c r="H112" s="2039">
        <v>39.634811762955017</v>
      </c>
      <c r="I112" s="2049">
        <v>39.634811762955017</v>
      </c>
      <c r="J112" s="2049">
        <v>39.634811762955017</v>
      </c>
      <c r="K112" s="2045">
        <v>12.04</v>
      </c>
      <c r="L112" s="1799"/>
      <c r="R112" s="303">
        <f t="shared" si="49"/>
        <v>477.20313362597835</v>
      </c>
      <c r="S112" s="303">
        <f t="shared" si="57"/>
        <v>223.6677359523043</v>
      </c>
      <c r="T112" s="303">
        <f t="shared" si="57"/>
        <v>3.6803753779886801</v>
      </c>
      <c r="U112" s="303">
        <f t="shared" si="57"/>
        <v>168.19315477408267</v>
      </c>
      <c r="V112" s="303">
        <f t="shared" si="57"/>
        <v>0</v>
      </c>
      <c r="W112" s="303">
        <f t="shared" ref="S112:AF131" si="59">+$R112*VLOOKUP($E112,$P$5:$AF$7,W$1+3,FALSE)</f>
        <v>51.723429350656289</v>
      </c>
      <c r="X112" s="303">
        <f t="shared" si="59"/>
        <v>1.0616467436505805</v>
      </c>
      <c r="Y112" s="303">
        <f t="shared" si="59"/>
        <v>0.83516210500512345</v>
      </c>
      <c r="Z112" s="303">
        <f t="shared" si="59"/>
        <v>0.79269623525910038</v>
      </c>
      <c r="AA112" s="303">
        <f t="shared" si="59"/>
        <v>3.3972695796818586</v>
      </c>
      <c r="AB112" s="303">
        <f t="shared" si="59"/>
        <v>4.0484129157875479</v>
      </c>
      <c r="AC112" s="303">
        <f t="shared" si="59"/>
        <v>1.8968088486557046</v>
      </c>
      <c r="AD112" s="303">
        <f t="shared" si="59"/>
        <v>4.812798571215966</v>
      </c>
      <c r="AE112" s="303">
        <f t="shared" si="59"/>
        <v>4.2465869746023233E-2</v>
      </c>
      <c r="AF112" s="303">
        <f t="shared" si="59"/>
        <v>0</v>
      </c>
      <c r="AG112" s="303">
        <f t="shared" si="50"/>
        <v>5.5064077770676798</v>
      </c>
      <c r="AH112" s="303">
        <f t="shared" si="50"/>
        <v>3.3972695796818586</v>
      </c>
      <c r="AI112" s="303">
        <f t="shared" si="50"/>
        <v>2.6895050839148049</v>
      </c>
      <c r="AJ112" s="303">
        <f t="shared" si="47"/>
        <v>1.457994861280131</v>
      </c>
      <c r="AK112" s="1409" t="s">
        <v>1402</v>
      </c>
      <c r="AL112" s="73" t="s">
        <v>1402</v>
      </c>
      <c r="AM112" s="1409" t="s">
        <v>1402</v>
      </c>
      <c r="AN112" s="303">
        <f t="shared" si="51"/>
        <v>477.20313362597835</v>
      </c>
      <c r="AO112" s="303">
        <f t="shared" si="58"/>
        <v>223.6677359523043</v>
      </c>
      <c r="AP112" s="303">
        <f t="shared" si="58"/>
        <v>3.6803753779886801</v>
      </c>
      <c r="AQ112" s="303">
        <f t="shared" si="58"/>
        <v>168.19315477408267</v>
      </c>
      <c r="AR112" s="303">
        <f t="shared" si="58"/>
        <v>0</v>
      </c>
      <c r="AS112" s="303">
        <f t="shared" ref="AO112:BB131" si="60">+$AN112*VLOOKUP($E112,$AL$5:$BB$7,AS$1+3,FALSE)</f>
        <v>51.723429350656289</v>
      </c>
      <c r="AT112" s="303">
        <f t="shared" si="60"/>
        <v>1.0616467436505805</v>
      </c>
      <c r="AU112" s="303">
        <f t="shared" si="60"/>
        <v>0.83516210500512345</v>
      </c>
      <c r="AV112" s="303">
        <f t="shared" si="60"/>
        <v>0.79269623525910038</v>
      </c>
      <c r="AW112" s="303">
        <f t="shared" si="60"/>
        <v>3.3972695796818586</v>
      </c>
      <c r="AX112" s="303">
        <f t="shared" si="60"/>
        <v>4.0484129157875479</v>
      </c>
      <c r="AY112" s="303">
        <f t="shared" si="60"/>
        <v>1.8968088486557046</v>
      </c>
      <c r="AZ112" s="303">
        <f t="shared" si="60"/>
        <v>4.812798571215966</v>
      </c>
      <c r="BA112" s="303">
        <f t="shared" si="60"/>
        <v>4.2465869746023233E-2</v>
      </c>
      <c r="BB112" s="303">
        <f t="shared" si="60"/>
        <v>0</v>
      </c>
      <c r="BC112" s="303">
        <f t="shared" si="52"/>
        <v>5.5064077770676798</v>
      </c>
      <c r="BD112" s="303">
        <f t="shared" si="52"/>
        <v>3.3972695796818586</v>
      </c>
      <c r="BE112" s="303">
        <f t="shared" si="52"/>
        <v>2.6895050839148049</v>
      </c>
      <c r="BF112" s="303">
        <f t="shared" si="48"/>
        <v>1.457994861280131</v>
      </c>
    </row>
    <row r="113" spans="2:58" ht="14.25" x14ac:dyDescent="0.2">
      <c r="B113" s="2042" t="s">
        <v>39</v>
      </c>
      <c r="C113" s="2051" t="s">
        <v>35</v>
      </c>
      <c r="D113" s="2037" t="s">
        <v>36</v>
      </c>
      <c r="E113" s="2036" t="s">
        <v>25</v>
      </c>
      <c r="F113" s="2020" t="s">
        <v>26</v>
      </c>
      <c r="G113" s="2038">
        <v>17.010000000000002</v>
      </c>
      <c r="H113" s="2039">
        <v>157093.28318052398</v>
      </c>
      <c r="I113" s="2049">
        <v>157093.28318052398</v>
      </c>
      <c r="J113" s="2049">
        <v>157093.28318052398</v>
      </c>
      <c r="K113" s="2045">
        <v>12.04</v>
      </c>
      <c r="L113" s="1799"/>
      <c r="R113" s="303">
        <f t="shared" si="49"/>
        <v>1891403.1294935087</v>
      </c>
      <c r="S113" s="303">
        <f t="shared" si="59"/>
        <v>886511.05983409251</v>
      </c>
      <c r="T113" s="303">
        <f t="shared" si="59"/>
        <v>14587.233438191515</v>
      </c>
      <c r="U113" s="303">
        <f t="shared" si="59"/>
        <v>666636.56812535215</v>
      </c>
      <c r="V113" s="303">
        <f t="shared" si="59"/>
        <v>0</v>
      </c>
      <c r="W113" s="303">
        <f t="shared" si="59"/>
        <v>205006.73455058379</v>
      </c>
      <c r="X113" s="303">
        <f t="shared" si="59"/>
        <v>4207.8557994783205</v>
      </c>
      <c r="Y113" s="303">
        <f t="shared" si="59"/>
        <v>3310.1798955896124</v>
      </c>
      <c r="Z113" s="303">
        <f t="shared" si="59"/>
        <v>3141.8656636104802</v>
      </c>
      <c r="AA113" s="303">
        <f t="shared" si="59"/>
        <v>13465.138558330627</v>
      </c>
      <c r="AB113" s="303">
        <f t="shared" si="59"/>
        <v>16045.956782010664</v>
      </c>
      <c r="AC113" s="303">
        <f t="shared" si="59"/>
        <v>7518.0356950679352</v>
      </c>
      <c r="AD113" s="303">
        <f t="shared" si="59"/>
        <v>19075.612957635054</v>
      </c>
      <c r="AE113" s="303">
        <f t="shared" si="59"/>
        <v>168.31423197913287</v>
      </c>
      <c r="AF113" s="303">
        <f t="shared" si="59"/>
        <v>0</v>
      </c>
      <c r="AG113" s="303">
        <f t="shared" si="50"/>
        <v>21824.745413294229</v>
      </c>
      <c r="AH113" s="303">
        <f t="shared" si="50"/>
        <v>13465.138558330627</v>
      </c>
      <c r="AI113" s="303">
        <f t="shared" si="50"/>
        <v>10659.901358678415</v>
      </c>
      <c r="AJ113" s="303">
        <f t="shared" si="47"/>
        <v>5778.7886312835617</v>
      </c>
      <c r="AK113" s="1409" t="s">
        <v>1402</v>
      </c>
      <c r="AL113" s="73" t="s">
        <v>1402</v>
      </c>
      <c r="AM113" s="1409" t="s">
        <v>1402</v>
      </c>
      <c r="AN113" s="303">
        <f t="shared" si="51"/>
        <v>1891403.1294935087</v>
      </c>
      <c r="AO113" s="303">
        <f t="shared" si="60"/>
        <v>886511.05983409251</v>
      </c>
      <c r="AP113" s="303">
        <f t="shared" si="60"/>
        <v>14587.233438191515</v>
      </c>
      <c r="AQ113" s="303">
        <f t="shared" si="60"/>
        <v>666636.56812535215</v>
      </c>
      <c r="AR113" s="303">
        <f t="shared" si="60"/>
        <v>0</v>
      </c>
      <c r="AS113" s="303">
        <f t="shared" si="60"/>
        <v>205006.73455058379</v>
      </c>
      <c r="AT113" s="303">
        <f t="shared" si="60"/>
        <v>4207.8557994783205</v>
      </c>
      <c r="AU113" s="303">
        <f t="shared" si="60"/>
        <v>3310.1798955896124</v>
      </c>
      <c r="AV113" s="303">
        <f t="shared" si="60"/>
        <v>3141.8656636104802</v>
      </c>
      <c r="AW113" s="303">
        <f t="shared" si="60"/>
        <v>13465.138558330627</v>
      </c>
      <c r="AX113" s="303">
        <f t="shared" si="60"/>
        <v>16045.956782010664</v>
      </c>
      <c r="AY113" s="303">
        <f t="shared" si="60"/>
        <v>7518.0356950679352</v>
      </c>
      <c r="AZ113" s="303">
        <f t="shared" si="60"/>
        <v>19075.612957635054</v>
      </c>
      <c r="BA113" s="303">
        <f t="shared" si="60"/>
        <v>168.31423197913287</v>
      </c>
      <c r="BB113" s="303">
        <f t="shared" si="60"/>
        <v>0</v>
      </c>
      <c r="BC113" s="303">
        <f t="shared" si="52"/>
        <v>21824.745413294229</v>
      </c>
      <c r="BD113" s="303">
        <f t="shared" si="52"/>
        <v>13465.138558330627</v>
      </c>
      <c r="BE113" s="303">
        <f t="shared" si="52"/>
        <v>10659.901358678415</v>
      </c>
      <c r="BF113" s="303">
        <f t="shared" si="48"/>
        <v>5778.7886312835617</v>
      </c>
    </row>
    <row r="114" spans="2:58" ht="14.25" x14ac:dyDescent="0.2">
      <c r="B114" s="2042" t="s">
        <v>39</v>
      </c>
      <c r="C114" s="2051" t="s">
        <v>35</v>
      </c>
      <c r="D114" s="2037" t="s">
        <v>23</v>
      </c>
      <c r="E114" s="2036" t="s">
        <v>25</v>
      </c>
      <c r="F114" s="2020" t="s">
        <v>26</v>
      </c>
      <c r="G114" s="2038">
        <v>17.010000000000002</v>
      </c>
      <c r="H114" s="2039">
        <v>56416.335613739881</v>
      </c>
      <c r="I114" s="2039">
        <v>56416.335613739881</v>
      </c>
      <c r="J114" s="2039">
        <v>56416.335613739881</v>
      </c>
      <c r="K114" s="2053">
        <v>12.04</v>
      </c>
      <c r="L114" s="1799"/>
      <c r="R114" s="303">
        <f t="shared" si="49"/>
        <v>679252.68078942806</v>
      </c>
      <c r="S114" s="303">
        <f t="shared" si="59"/>
        <v>318369.47108310839</v>
      </c>
      <c r="T114" s="303">
        <f t="shared" si="59"/>
        <v>5238.6597355615604</v>
      </c>
      <c r="U114" s="303">
        <f t="shared" si="59"/>
        <v>239406.74991516329</v>
      </c>
      <c r="V114" s="303">
        <f t="shared" si="59"/>
        <v>0</v>
      </c>
      <c r="W114" s="303">
        <f t="shared" si="59"/>
        <v>73623.317975930535</v>
      </c>
      <c r="X114" s="303">
        <f t="shared" si="59"/>
        <v>1511.1518467966036</v>
      </c>
      <c r="Y114" s="303">
        <f t="shared" si="59"/>
        <v>1188.7727861466615</v>
      </c>
      <c r="Z114" s="303">
        <f t="shared" si="59"/>
        <v>1128.3267122747977</v>
      </c>
      <c r="AA114" s="303">
        <f t="shared" si="59"/>
        <v>4835.6859097491324</v>
      </c>
      <c r="AB114" s="303">
        <f t="shared" si="59"/>
        <v>5762.5257091177155</v>
      </c>
      <c r="AC114" s="303">
        <f t="shared" si="59"/>
        <v>2699.9246329432658</v>
      </c>
      <c r="AD114" s="303">
        <f t="shared" si="59"/>
        <v>6850.5550388112706</v>
      </c>
      <c r="AE114" s="303">
        <f t="shared" si="59"/>
        <v>60.446073871864158</v>
      </c>
      <c r="AF114" s="303">
        <f t="shared" si="59"/>
        <v>0</v>
      </c>
      <c r="AG114" s="303">
        <f t="shared" si="50"/>
        <v>7837.8409120517199</v>
      </c>
      <c r="AH114" s="303">
        <f t="shared" si="50"/>
        <v>4835.6859097491324</v>
      </c>
      <c r="AI114" s="303">
        <f t="shared" si="50"/>
        <v>3828.2513452180638</v>
      </c>
      <c r="AJ114" s="303">
        <f t="shared" si="47"/>
        <v>2075.3152029340026</v>
      </c>
      <c r="AK114" s="1409" t="s">
        <v>1402</v>
      </c>
      <c r="AL114" s="73" t="s">
        <v>1402</v>
      </c>
      <c r="AM114" s="1409" t="s">
        <v>1402</v>
      </c>
      <c r="AN114" s="303">
        <f t="shared" si="51"/>
        <v>679252.68078942806</v>
      </c>
      <c r="AO114" s="303">
        <f t="shared" si="60"/>
        <v>318369.47108310839</v>
      </c>
      <c r="AP114" s="303">
        <f t="shared" si="60"/>
        <v>5238.6597355615604</v>
      </c>
      <c r="AQ114" s="303">
        <f t="shared" si="60"/>
        <v>239406.74991516329</v>
      </c>
      <c r="AR114" s="303">
        <f t="shared" si="60"/>
        <v>0</v>
      </c>
      <c r="AS114" s="303">
        <f t="shared" si="60"/>
        <v>73623.317975930535</v>
      </c>
      <c r="AT114" s="303">
        <f t="shared" si="60"/>
        <v>1511.1518467966036</v>
      </c>
      <c r="AU114" s="303">
        <f t="shared" si="60"/>
        <v>1188.7727861466615</v>
      </c>
      <c r="AV114" s="303">
        <f t="shared" si="60"/>
        <v>1128.3267122747977</v>
      </c>
      <c r="AW114" s="303">
        <f t="shared" si="60"/>
        <v>4835.6859097491324</v>
      </c>
      <c r="AX114" s="303">
        <f t="shared" si="60"/>
        <v>5762.5257091177155</v>
      </c>
      <c r="AY114" s="303">
        <f t="shared" si="60"/>
        <v>2699.9246329432658</v>
      </c>
      <c r="AZ114" s="303">
        <f t="shared" si="60"/>
        <v>6850.5550388112706</v>
      </c>
      <c r="BA114" s="303">
        <f t="shared" si="60"/>
        <v>60.446073871864158</v>
      </c>
      <c r="BB114" s="303">
        <f t="shared" si="60"/>
        <v>0</v>
      </c>
      <c r="BC114" s="303">
        <f t="shared" si="52"/>
        <v>7837.8409120517199</v>
      </c>
      <c r="BD114" s="303">
        <f t="shared" si="52"/>
        <v>4835.6859097491324</v>
      </c>
      <c r="BE114" s="303">
        <f t="shared" si="52"/>
        <v>3828.2513452180638</v>
      </c>
      <c r="BF114" s="303">
        <f t="shared" si="48"/>
        <v>2075.3152029340026</v>
      </c>
    </row>
    <row r="115" spans="2:58" ht="14.25" x14ac:dyDescent="0.2">
      <c r="B115" s="2042" t="s">
        <v>39</v>
      </c>
      <c r="C115" s="2051" t="s">
        <v>35</v>
      </c>
      <c r="D115" s="2037" t="s">
        <v>37</v>
      </c>
      <c r="E115" s="2036" t="s">
        <v>25</v>
      </c>
      <c r="F115" s="2020" t="s">
        <v>26</v>
      </c>
      <c r="G115" s="2038">
        <v>17.260000000000002</v>
      </c>
      <c r="H115" s="2039">
        <v>6839.3572414061518</v>
      </c>
      <c r="I115" s="2039">
        <v>6839.3572414061518</v>
      </c>
      <c r="J115" s="2039">
        <v>6839.3572414061518</v>
      </c>
      <c r="K115" s="2053">
        <v>12.04</v>
      </c>
      <c r="L115" s="1799"/>
      <c r="R115" s="303">
        <f t="shared" si="49"/>
        <v>82345.861186530063</v>
      </c>
      <c r="S115" s="303">
        <f t="shared" si="59"/>
        <v>38595.958489806631</v>
      </c>
      <c r="T115" s="303">
        <f t="shared" si="59"/>
        <v>635.08317241628561</v>
      </c>
      <c r="U115" s="303">
        <f t="shared" si="59"/>
        <v>29023.30097942425</v>
      </c>
      <c r="V115" s="303">
        <f t="shared" si="59"/>
        <v>0</v>
      </c>
      <c r="W115" s="303">
        <f t="shared" si="59"/>
        <v>8925.3612000350277</v>
      </c>
      <c r="X115" s="303">
        <f t="shared" si="59"/>
        <v>183.19706896623617</v>
      </c>
      <c r="Y115" s="303">
        <f t="shared" si="59"/>
        <v>144.11502758677247</v>
      </c>
      <c r="Z115" s="303">
        <f t="shared" si="59"/>
        <v>136.78714482812305</v>
      </c>
      <c r="AA115" s="303">
        <f t="shared" si="59"/>
        <v>586.23062069195589</v>
      </c>
      <c r="AB115" s="303">
        <f t="shared" si="59"/>
        <v>698.59148965791405</v>
      </c>
      <c r="AC115" s="303">
        <f t="shared" si="59"/>
        <v>327.31209655300876</v>
      </c>
      <c r="AD115" s="303">
        <f t="shared" si="59"/>
        <v>830.49337931360412</v>
      </c>
      <c r="AE115" s="303">
        <f t="shared" si="59"/>
        <v>7.3278827586494488</v>
      </c>
      <c r="AF115" s="303">
        <f t="shared" si="59"/>
        <v>0</v>
      </c>
      <c r="AG115" s="303">
        <f t="shared" si="50"/>
        <v>950.18213103821199</v>
      </c>
      <c r="AH115" s="303">
        <f t="shared" si="50"/>
        <v>586.23062069195589</v>
      </c>
      <c r="AI115" s="303">
        <f t="shared" si="50"/>
        <v>464.09924138113183</v>
      </c>
      <c r="AJ115" s="303">
        <f t="shared" si="47"/>
        <v>251.59064138029774</v>
      </c>
      <c r="AK115" s="1409" t="s">
        <v>1402</v>
      </c>
      <c r="AL115" s="73" t="s">
        <v>1402</v>
      </c>
      <c r="AM115" s="1409" t="s">
        <v>1402</v>
      </c>
      <c r="AN115" s="303">
        <f t="shared" si="51"/>
        <v>82345.861186530063</v>
      </c>
      <c r="AO115" s="303">
        <f t="shared" si="60"/>
        <v>38595.958489806631</v>
      </c>
      <c r="AP115" s="303">
        <f t="shared" si="60"/>
        <v>635.08317241628561</v>
      </c>
      <c r="AQ115" s="303">
        <f t="shared" si="60"/>
        <v>29023.30097942425</v>
      </c>
      <c r="AR115" s="303">
        <f t="shared" si="60"/>
        <v>0</v>
      </c>
      <c r="AS115" s="303">
        <f t="shared" si="60"/>
        <v>8925.3612000350277</v>
      </c>
      <c r="AT115" s="303">
        <f t="shared" si="60"/>
        <v>183.19706896623617</v>
      </c>
      <c r="AU115" s="303">
        <f t="shared" si="60"/>
        <v>144.11502758677247</v>
      </c>
      <c r="AV115" s="303">
        <f t="shared" si="60"/>
        <v>136.78714482812305</v>
      </c>
      <c r="AW115" s="303">
        <f t="shared" si="60"/>
        <v>586.23062069195589</v>
      </c>
      <c r="AX115" s="303">
        <f t="shared" si="60"/>
        <v>698.59148965791405</v>
      </c>
      <c r="AY115" s="303">
        <f t="shared" si="60"/>
        <v>327.31209655300876</v>
      </c>
      <c r="AZ115" s="303">
        <f t="shared" si="60"/>
        <v>830.49337931360412</v>
      </c>
      <c r="BA115" s="303">
        <f t="shared" si="60"/>
        <v>7.3278827586494488</v>
      </c>
      <c r="BB115" s="303">
        <f t="shared" si="60"/>
        <v>0</v>
      </c>
      <c r="BC115" s="303">
        <f t="shared" si="52"/>
        <v>950.18213103821199</v>
      </c>
      <c r="BD115" s="303">
        <f t="shared" si="52"/>
        <v>586.23062069195589</v>
      </c>
      <c r="BE115" s="303">
        <f t="shared" si="52"/>
        <v>464.09924138113183</v>
      </c>
      <c r="BF115" s="303">
        <f t="shared" si="48"/>
        <v>251.59064138029774</v>
      </c>
    </row>
    <row r="116" spans="2:58" ht="14.25" x14ac:dyDescent="0.2">
      <c r="B116" s="2042" t="s">
        <v>39</v>
      </c>
      <c r="C116" s="2051" t="s">
        <v>35</v>
      </c>
      <c r="D116" s="2037" t="s">
        <v>38</v>
      </c>
      <c r="E116" s="2036" t="s">
        <v>25</v>
      </c>
      <c r="F116" s="2020" t="s">
        <v>26</v>
      </c>
      <c r="G116" s="2038">
        <v>17.010000000000002</v>
      </c>
      <c r="H116" s="2039">
        <v>36459.329485091133</v>
      </c>
      <c r="I116" s="2039">
        <v>36459.329485091133</v>
      </c>
      <c r="J116" s="2039">
        <v>36459.329485091133</v>
      </c>
      <c r="K116" s="2053">
        <v>12.04</v>
      </c>
      <c r="L116" s="1799"/>
      <c r="R116" s="303">
        <f t="shared" si="49"/>
        <v>438970.3270004972</v>
      </c>
      <c r="S116" s="303">
        <f t="shared" si="59"/>
        <v>205747.80899783029</v>
      </c>
      <c r="T116" s="303">
        <f t="shared" si="59"/>
        <v>3385.5091664727483</v>
      </c>
      <c r="U116" s="303">
        <f t="shared" si="59"/>
        <v>154717.76890780457</v>
      </c>
      <c r="V116" s="303">
        <f t="shared" si="59"/>
        <v>0</v>
      </c>
      <c r="W116" s="303">
        <f t="shared" si="59"/>
        <v>47579.424978043928</v>
      </c>
      <c r="X116" s="303">
        <f t="shared" si="59"/>
        <v>976.58918263636951</v>
      </c>
      <c r="Y116" s="303">
        <f t="shared" si="59"/>
        <v>768.25015700727738</v>
      </c>
      <c r="Z116" s="303">
        <f t="shared" si="59"/>
        <v>729.18658970182275</v>
      </c>
      <c r="AA116" s="303">
        <f t="shared" si="59"/>
        <v>3125.0853844363828</v>
      </c>
      <c r="AB116" s="303">
        <f t="shared" si="59"/>
        <v>3724.0600831200227</v>
      </c>
      <c r="AC116" s="303">
        <f t="shared" si="59"/>
        <v>1744.8393396436472</v>
      </c>
      <c r="AD116" s="303">
        <f t="shared" si="59"/>
        <v>4427.2042946182082</v>
      </c>
      <c r="AE116" s="303">
        <f t="shared" si="59"/>
        <v>39.063567305454789</v>
      </c>
      <c r="AF116" s="303">
        <f t="shared" si="59"/>
        <v>0</v>
      </c>
      <c r="AG116" s="303">
        <f t="shared" si="50"/>
        <v>5065.2425606073048</v>
      </c>
      <c r="AH116" s="303">
        <f t="shared" si="50"/>
        <v>3125.0853844363828</v>
      </c>
      <c r="AI116" s="303">
        <f t="shared" si="50"/>
        <v>2474.0259293454701</v>
      </c>
      <c r="AJ116" s="303">
        <f t="shared" si="47"/>
        <v>1341.1824774872809</v>
      </c>
      <c r="AK116" s="1409" t="s">
        <v>1402</v>
      </c>
      <c r="AL116" s="73" t="s">
        <v>1402</v>
      </c>
      <c r="AM116" s="1409" t="s">
        <v>1402</v>
      </c>
      <c r="AN116" s="303">
        <f t="shared" si="51"/>
        <v>438970.3270004972</v>
      </c>
      <c r="AO116" s="303">
        <f t="shared" si="60"/>
        <v>205747.80899783029</v>
      </c>
      <c r="AP116" s="303">
        <f t="shared" si="60"/>
        <v>3385.5091664727483</v>
      </c>
      <c r="AQ116" s="303">
        <f t="shared" si="60"/>
        <v>154717.76890780457</v>
      </c>
      <c r="AR116" s="303">
        <f t="shared" si="60"/>
        <v>0</v>
      </c>
      <c r="AS116" s="303">
        <f t="shared" si="60"/>
        <v>47579.424978043928</v>
      </c>
      <c r="AT116" s="303">
        <f t="shared" si="60"/>
        <v>976.58918263636951</v>
      </c>
      <c r="AU116" s="303">
        <f t="shared" si="60"/>
        <v>768.25015700727738</v>
      </c>
      <c r="AV116" s="303">
        <f t="shared" si="60"/>
        <v>729.18658970182275</v>
      </c>
      <c r="AW116" s="303">
        <f t="shared" si="60"/>
        <v>3125.0853844363828</v>
      </c>
      <c r="AX116" s="303">
        <f t="shared" si="60"/>
        <v>3724.0600831200227</v>
      </c>
      <c r="AY116" s="303">
        <f t="shared" si="60"/>
        <v>1744.8393396436472</v>
      </c>
      <c r="AZ116" s="303">
        <f t="shared" si="60"/>
        <v>4427.2042946182082</v>
      </c>
      <c r="BA116" s="303">
        <f t="shared" si="60"/>
        <v>39.063567305454789</v>
      </c>
      <c r="BB116" s="303">
        <f t="shared" si="60"/>
        <v>0</v>
      </c>
      <c r="BC116" s="303">
        <f t="shared" si="52"/>
        <v>5065.2425606073048</v>
      </c>
      <c r="BD116" s="303">
        <f t="shared" si="52"/>
        <v>3125.0853844363828</v>
      </c>
      <c r="BE116" s="303">
        <f t="shared" si="52"/>
        <v>2474.0259293454701</v>
      </c>
      <c r="BF116" s="303">
        <f t="shared" si="48"/>
        <v>1341.1824774872809</v>
      </c>
    </row>
    <row r="117" spans="2:58" s="1745" customFormat="1" ht="14.25" x14ac:dyDescent="0.2">
      <c r="B117" s="2042" t="s">
        <v>39</v>
      </c>
      <c r="C117" s="2051" t="s">
        <v>35</v>
      </c>
      <c r="D117" s="2037" t="s">
        <v>1977</v>
      </c>
      <c r="E117" s="2036" t="s">
        <v>25</v>
      </c>
      <c r="F117" s="2020" t="s">
        <v>26</v>
      </c>
      <c r="G117" s="2038">
        <v>17.010000000000002</v>
      </c>
      <c r="H117" s="2039">
        <v>18115.997328285739</v>
      </c>
      <c r="I117" s="2039">
        <v>18115.997328285739</v>
      </c>
      <c r="J117" s="2039">
        <v>20350.510852979856</v>
      </c>
      <c r="K117" s="2053">
        <v>12.04</v>
      </c>
      <c r="L117" s="1799"/>
      <c r="M117" s="303"/>
      <c r="N117" s="303"/>
      <c r="R117" s="303">
        <f t="shared" ref="R117" si="61">+I117*VLOOKUP($E117,$P$5:$R$7,3,FALSE)</f>
        <v>218116.60783256029</v>
      </c>
      <c r="S117" s="303">
        <f t="shared" ref="S117:AF117" si="62">+$R117*VLOOKUP($E117,$P$5:$AF$7,S$1+3,FALSE)</f>
        <v>102232.45492294389</v>
      </c>
      <c r="T117" s="303">
        <f t="shared" si="62"/>
        <v>1682.1997519122474</v>
      </c>
      <c r="U117" s="303">
        <f t="shared" si="62"/>
        <v>76876.528662389697</v>
      </c>
      <c r="V117" s="303">
        <f t="shared" si="62"/>
        <v>0</v>
      </c>
      <c r="W117" s="303">
        <f t="shared" si="62"/>
        <v>23641.376513412888</v>
      </c>
      <c r="X117" s="303">
        <f t="shared" si="62"/>
        <v>485.2499284362251</v>
      </c>
      <c r="Y117" s="303">
        <f t="shared" si="62"/>
        <v>381.72994370316377</v>
      </c>
      <c r="Z117" s="303">
        <f t="shared" si="62"/>
        <v>362.31994656571482</v>
      </c>
      <c r="AA117" s="303">
        <f t="shared" si="62"/>
        <v>1552.7997709959207</v>
      </c>
      <c r="AB117" s="303">
        <f t="shared" si="62"/>
        <v>1850.4197271034718</v>
      </c>
      <c r="AC117" s="303">
        <f t="shared" si="62"/>
        <v>866.97987213938904</v>
      </c>
      <c r="AD117" s="303">
        <f t="shared" si="62"/>
        <v>2199.7996755775539</v>
      </c>
      <c r="AE117" s="303">
        <f t="shared" si="62"/>
        <v>19.409997137449007</v>
      </c>
      <c r="AF117" s="303">
        <f t="shared" si="62"/>
        <v>0</v>
      </c>
      <c r="AG117" s="303">
        <f t="shared" si="50"/>
        <v>2516.8296288225547</v>
      </c>
      <c r="AH117" s="303">
        <f t="shared" si="50"/>
        <v>1552.7997709959207</v>
      </c>
      <c r="AI117" s="303">
        <f t="shared" si="50"/>
        <v>1229.2998187051039</v>
      </c>
      <c r="AJ117" s="303">
        <f t="shared" si="47"/>
        <v>666.40990171908265</v>
      </c>
      <c r="AK117" s="1409" t="s">
        <v>1402</v>
      </c>
      <c r="AL117" s="73" t="s">
        <v>1402</v>
      </c>
      <c r="AM117" s="1409" t="s">
        <v>1402</v>
      </c>
      <c r="AN117" s="303">
        <f t="shared" ref="AN117" si="63">+J117*K117</f>
        <v>245020.15066987745</v>
      </c>
      <c r="AO117" s="303">
        <f t="shared" ref="AO117:BB117" si="64">+$AN117*VLOOKUP($E117,$AL$5:$BB$7,AO$1+3,FALSE)</f>
        <v>114842.2935671195</v>
      </c>
      <c r="AP117" s="303">
        <f t="shared" si="64"/>
        <v>1889.6902934909867</v>
      </c>
      <c r="AQ117" s="303">
        <f t="shared" si="64"/>
        <v>86358.846412538085</v>
      </c>
      <c r="AR117" s="303">
        <f t="shared" si="64"/>
        <v>0</v>
      </c>
      <c r="AS117" s="303">
        <f t="shared" si="64"/>
        <v>26557.416663138709</v>
      </c>
      <c r="AT117" s="303">
        <f t="shared" si="64"/>
        <v>545.10296927624609</v>
      </c>
      <c r="AU117" s="303">
        <f t="shared" si="64"/>
        <v>428.81433583064694</v>
      </c>
      <c r="AV117" s="303">
        <f t="shared" si="64"/>
        <v>407.01021705959715</v>
      </c>
      <c r="AW117" s="303">
        <f t="shared" si="64"/>
        <v>1744.3295016839877</v>
      </c>
      <c r="AX117" s="303">
        <f t="shared" si="64"/>
        <v>2078.6593228400852</v>
      </c>
      <c r="AY117" s="303">
        <f t="shared" si="64"/>
        <v>973.9173051068932</v>
      </c>
      <c r="AZ117" s="303">
        <f t="shared" si="64"/>
        <v>2471.1334607189824</v>
      </c>
      <c r="BA117" s="303">
        <f t="shared" si="64"/>
        <v>21.804118771049847</v>
      </c>
      <c r="BB117" s="303">
        <f t="shared" si="64"/>
        <v>0</v>
      </c>
      <c r="BC117" s="303">
        <f t="shared" si="52"/>
        <v>2827.2674006461302</v>
      </c>
      <c r="BD117" s="303">
        <f t="shared" si="52"/>
        <v>1744.3295016839877</v>
      </c>
      <c r="BE117" s="303">
        <f t="shared" si="52"/>
        <v>1380.9275221664905</v>
      </c>
      <c r="BF117" s="303">
        <f t="shared" si="48"/>
        <v>748.60807780604478</v>
      </c>
    </row>
    <row r="118" spans="2:58" ht="14.25" x14ac:dyDescent="0.2">
      <c r="B118" s="2042" t="s">
        <v>39</v>
      </c>
      <c r="C118" s="2051" t="s">
        <v>292</v>
      </c>
      <c r="D118" s="2037" t="s">
        <v>90</v>
      </c>
      <c r="E118" s="2036" t="s">
        <v>25</v>
      </c>
      <c r="F118" s="2020" t="s">
        <v>26</v>
      </c>
      <c r="G118" s="2038">
        <v>17.010000000000002</v>
      </c>
      <c r="H118" s="2039">
        <v>1761.55642235712</v>
      </c>
      <c r="I118" s="2039">
        <v>1761.55642235712</v>
      </c>
      <c r="J118" s="2039">
        <v>1761.55642235712</v>
      </c>
      <c r="K118" s="2053">
        <v>12.04</v>
      </c>
      <c r="L118" s="1799"/>
      <c r="R118" s="303">
        <f t="shared" si="49"/>
        <v>21209.139325179724</v>
      </c>
      <c r="S118" s="303">
        <f t="shared" si="59"/>
        <v>9940.8403677374445</v>
      </c>
      <c r="T118" s="303">
        <f t="shared" si="59"/>
        <v>163.57309636173258</v>
      </c>
      <c r="U118" s="303">
        <f t="shared" si="59"/>
        <v>7475.2905037311784</v>
      </c>
      <c r="V118" s="303">
        <f t="shared" si="59"/>
        <v>0</v>
      </c>
      <c r="W118" s="303">
        <f t="shared" si="59"/>
        <v>2298.8311311760417</v>
      </c>
      <c r="X118" s="303">
        <f t="shared" si="59"/>
        <v>47.184547027422852</v>
      </c>
      <c r="Y118" s="303">
        <f t="shared" si="59"/>
        <v>37.11851032823931</v>
      </c>
      <c r="Z118" s="303">
        <f t="shared" si="59"/>
        <v>35.231128447142403</v>
      </c>
      <c r="AA118" s="303">
        <f t="shared" si="59"/>
        <v>150.99055048775315</v>
      </c>
      <c r="AB118" s="303">
        <f t="shared" si="59"/>
        <v>179.93040599790581</v>
      </c>
      <c r="AC118" s="303">
        <f t="shared" si="59"/>
        <v>84.30305735566219</v>
      </c>
      <c r="AD118" s="303">
        <f t="shared" si="59"/>
        <v>213.90327985765029</v>
      </c>
      <c r="AE118" s="303">
        <f t="shared" si="59"/>
        <v>1.8873818810969145</v>
      </c>
      <c r="AF118" s="303">
        <f t="shared" si="59"/>
        <v>0</v>
      </c>
      <c r="AG118" s="303">
        <f t="shared" si="50"/>
        <v>244.73051724889993</v>
      </c>
      <c r="AH118" s="303">
        <f t="shared" si="50"/>
        <v>150.99055048775315</v>
      </c>
      <c r="AI118" s="303">
        <f t="shared" si="50"/>
        <v>119.53418580280459</v>
      </c>
      <c r="AJ118" s="303">
        <f t="shared" si="47"/>
        <v>64.800111250994064</v>
      </c>
      <c r="AK118" s="1409" t="s">
        <v>1402</v>
      </c>
      <c r="AL118" s="73" t="s">
        <v>1402</v>
      </c>
      <c r="AM118" s="1409" t="s">
        <v>1402</v>
      </c>
      <c r="AN118" s="303">
        <f t="shared" si="51"/>
        <v>21209.139325179724</v>
      </c>
      <c r="AO118" s="303">
        <f t="shared" si="60"/>
        <v>9940.8403677374445</v>
      </c>
      <c r="AP118" s="303">
        <f t="shared" si="60"/>
        <v>163.57309636173258</v>
      </c>
      <c r="AQ118" s="303">
        <f t="shared" si="60"/>
        <v>7475.2905037311784</v>
      </c>
      <c r="AR118" s="303">
        <f t="shared" si="60"/>
        <v>0</v>
      </c>
      <c r="AS118" s="303">
        <f t="shared" si="60"/>
        <v>2298.8311311760417</v>
      </c>
      <c r="AT118" s="303">
        <f t="shared" si="60"/>
        <v>47.184547027422852</v>
      </c>
      <c r="AU118" s="303">
        <f t="shared" si="60"/>
        <v>37.11851032823931</v>
      </c>
      <c r="AV118" s="303">
        <f t="shared" si="60"/>
        <v>35.231128447142403</v>
      </c>
      <c r="AW118" s="303">
        <f t="shared" si="60"/>
        <v>150.99055048775315</v>
      </c>
      <c r="AX118" s="303">
        <f t="shared" si="60"/>
        <v>179.93040599790581</v>
      </c>
      <c r="AY118" s="303">
        <f t="shared" si="60"/>
        <v>84.30305735566219</v>
      </c>
      <c r="AZ118" s="303">
        <f t="shared" si="60"/>
        <v>213.90327985765029</v>
      </c>
      <c r="BA118" s="303">
        <f t="shared" si="60"/>
        <v>1.8873818810969145</v>
      </c>
      <c r="BB118" s="303">
        <f t="shared" si="60"/>
        <v>0</v>
      </c>
      <c r="BC118" s="303">
        <f t="shared" si="52"/>
        <v>244.73051724889993</v>
      </c>
      <c r="BD118" s="303">
        <f t="shared" si="52"/>
        <v>150.99055048775315</v>
      </c>
      <c r="BE118" s="303">
        <f t="shared" si="52"/>
        <v>119.53418580280459</v>
      </c>
      <c r="BF118" s="303">
        <f t="shared" si="48"/>
        <v>64.800111250994064</v>
      </c>
    </row>
    <row r="119" spans="2:58" ht="14.25" x14ac:dyDescent="0.2">
      <c r="B119" s="2042" t="s">
        <v>39</v>
      </c>
      <c r="C119" s="2051" t="s">
        <v>56</v>
      </c>
      <c r="D119" s="2037" t="s">
        <v>57</v>
      </c>
      <c r="E119" s="2036" t="s">
        <v>19</v>
      </c>
      <c r="F119" s="2020" t="s">
        <v>16</v>
      </c>
      <c r="G119" s="2038">
        <v>17.010000000000002</v>
      </c>
      <c r="H119" s="2039">
        <v>0</v>
      </c>
      <c r="I119" s="2039">
        <v>0</v>
      </c>
      <c r="J119" s="2039">
        <v>0</v>
      </c>
      <c r="K119" s="2053">
        <v>19.73</v>
      </c>
      <c r="L119" s="1799"/>
      <c r="R119" s="303">
        <f t="shared" si="49"/>
        <v>0</v>
      </c>
      <c r="S119" s="303">
        <f t="shared" si="59"/>
        <v>0</v>
      </c>
      <c r="T119" s="303">
        <f t="shared" si="59"/>
        <v>0</v>
      </c>
      <c r="U119" s="303">
        <f t="shared" si="59"/>
        <v>0</v>
      </c>
      <c r="V119" s="303">
        <f t="shared" si="59"/>
        <v>0</v>
      </c>
      <c r="W119" s="303">
        <f t="shared" si="59"/>
        <v>0</v>
      </c>
      <c r="X119" s="303">
        <f t="shared" si="59"/>
        <v>0</v>
      </c>
      <c r="Y119" s="303">
        <f t="shared" si="59"/>
        <v>0</v>
      </c>
      <c r="Z119" s="303">
        <f t="shared" si="59"/>
        <v>0</v>
      </c>
      <c r="AA119" s="303">
        <f t="shared" si="59"/>
        <v>0</v>
      </c>
      <c r="AB119" s="303">
        <f t="shared" si="59"/>
        <v>0</v>
      </c>
      <c r="AC119" s="303">
        <f t="shared" si="59"/>
        <v>0</v>
      </c>
      <c r="AD119" s="303">
        <f t="shared" si="59"/>
        <v>0</v>
      </c>
      <c r="AE119" s="303">
        <f t="shared" si="59"/>
        <v>0</v>
      </c>
      <c r="AF119" s="303">
        <f t="shared" si="59"/>
        <v>0</v>
      </c>
      <c r="AG119" s="303">
        <f t="shared" si="50"/>
        <v>0</v>
      </c>
      <c r="AH119" s="303">
        <f t="shared" si="50"/>
        <v>0</v>
      </c>
      <c r="AI119" s="303">
        <f t="shared" si="50"/>
        <v>0</v>
      </c>
      <c r="AJ119" s="303">
        <f t="shared" si="47"/>
        <v>0</v>
      </c>
      <c r="AK119" s="1409" t="s">
        <v>1402</v>
      </c>
      <c r="AL119" s="73" t="s">
        <v>1402</v>
      </c>
      <c r="AM119" s="1409" t="s">
        <v>1402</v>
      </c>
      <c r="AN119" s="303">
        <f t="shared" si="51"/>
        <v>0</v>
      </c>
      <c r="AO119" s="303">
        <f t="shared" si="60"/>
        <v>0</v>
      </c>
      <c r="AP119" s="303">
        <f t="shared" si="60"/>
        <v>0</v>
      </c>
      <c r="AQ119" s="303">
        <f t="shared" si="60"/>
        <v>0</v>
      </c>
      <c r="AR119" s="303">
        <f t="shared" si="60"/>
        <v>0</v>
      </c>
      <c r="AS119" s="303">
        <f t="shared" si="60"/>
        <v>0</v>
      </c>
      <c r="AT119" s="303">
        <f t="shared" si="60"/>
        <v>0</v>
      </c>
      <c r="AU119" s="303">
        <f t="shared" si="60"/>
        <v>0</v>
      </c>
      <c r="AV119" s="303">
        <f t="shared" si="60"/>
        <v>0</v>
      </c>
      <c r="AW119" s="303">
        <f t="shared" si="60"/>
        <v>0</v>
      </c>
      <c r="AX119" s="303">
        <f t="shared" si="60"/>
        <v>0</v>
      </c>
      <c r="AY119" s="303">
        <f t="shared" si="60"/>
        <v>0</v>
      </c>
      <c r="AZ119" s="303">
        <f t="shared" si="60"/>
        <v>0</v>
      </c>
      <c r="BA119" s="303">
        <f t="shared" si="60"/>
        <v>0</v>
      </c>
      <c r="BB119" s="303">
        <f t="shared" si="60"/>
        <v>0</v>
      </c>
      <c r="BC119" s="303">
        <f t="shared" si="52"/>
        <v>0</v>
      </c>
      <c r="BD119" s="303">
        <f t="shared" si="52"/>
        <v>0</v>
      </c>
      <c r="BE119" s="303">
        <f t="shared" si="52"/>
        <v>0</v>
      </c>
      <c r="BF119" s="303">
        <f t="shared" si="48"/>
        <v>0</v>
      </c>
    </row>
    <row r="120" spans="2:58" ht="14.25" x14ac:dyDescent="0.2">
      <c r="B120" s="2042" t="s">
        <v>39</v>
      </c>
      <c r="C120" s="2051" t="s">
        <v>58</v>
      </c>
      <c r="D120" s="2037" t="s">
        <v>57</v>
      </c>
      <c r="E120" s="2036" t="s">
        <v>19</v>
      </c>
      <c r="F120" s="2020" t="s">
        <v>16</v>
      </c>
      <c r="G120" s="2038">
        <v>17.010000000000002</v>
      </c>
      <c r="H120" s="2039">
        <v>4075.7793413223176</v>
      </c>
      <c r="I120" s="2039">
        <v>4075.7793413223176</v>
      </c>
      <c r="J120" s="2039">
        <v>4075.7793413223176</v>
      </c>
      <c r="K120" s="2045">
        <v>19.73</v>
      </c>
      <c r="L120" s="1799"/>
      <c r="R120" s="303">
        <f t="shared" si="49"/>
        <v>80415.126404289331</v>
      </c>
      <c r="S120" s="303">
        <f t="shared" si="59"/>
        <v>23009.230017243521</v>
      </c>
      <c r="T120" s="303">
        <f t="shared" si="59"/>
        <v>378.46522455135806</v>
      </c>
      <c r="U120" s="303">
        <f t="shared" si="59"/>
        <v>17295.860761997064</v>
      </c>
      <c r="V120" s="303">
        <f t="shared" si="59"/>
        <v>0</v>
      </c>
      <c r="W120" s="303">
        <f t="shared" si="59"/>
        <v>36652.901362319986</v>
      </c>
      <c r="X120" s="303">
        <f t="shared" si="59"/>
        <v>109.17266092827636</v>
      </c>
      <c r="Y120" s="303">
        <f t="shared" si="59"/>
        <v>85.882493263577402</v>
      </c>
      <c r="Z120" s="303">
        <f t="shared" si="59"/>
        <v>81.515586826446352</v>
      </c>
      <c r="AA120" s="303">
        <f t="shared" si="59"/>
        <v>349.35251497048438</v>
      </c>
      <c r="AB120" s="303">
        <f t="shared" si="59"/>
        <v>416.31174700649382</v>
      </c>
      <c r="AC120" s="303">
        <f t="shared" si="59"/>
        <v>195.0551541918538</v>
      </c>
      <c r="AD120" s="303">
        <f t="shared" si="59"/>
        <v>494.91606287485291</v>
      </c>
      <c r="AE120" s="303">
        <f t="shared" si="59"/>
        <v>4.3669064371310551</v>
      </c>
      <c r="AF120" s="303">
        <f t="shared" si="59"/>
        <v>0</v>
      </c>
      <c r="AG120" s="303">
        <f t="shared" si="50"/>
        <v>566.24220134799361</v>
      </c>
      <c r="AH120" s="303">
        <f t="shared" si="50"/>
        <v>349.35251497048438</v>
      </c>
      <c r="AI120" s="303">
        <f t="shared" si="50"/>
        <v>276.57074101830017</v>
      </c>
      <c r="AJ120" s="303">
        <f t="shared" si="47"/>
        <v>149.93045434149957</v>
      </c>
      <c r="AK120" s="1409" t="s">
        <v>1402</v>
      </c>
      <c r="AL120" s="73" t="s">
        <v>1402</v>
      </c>
      <c r="AM120" s="1409" t="s">
        <v>1402</v>
      </c>
      <c r="AN120" s="303">
        <f t="shared" si="51"/>
        <v>80415.126404289331</v>
      </c>
      <c r="AO120" s="303">
        <f t="shared" si="60"/>
        <v>23009.230017243521</v>
      </c>
      <c r="AP120" s="303">
        <f t="shared" si="60"/>
        <v>378.46522455135806</v>
      </c>
      <c r="AQ120" s="303">
        <f t="shared" si="60"/>
        <v>17295.860761997064</v>
      </c>
      <c r="AR120" s="303">
        <f t="shared" si="60"/>
        <v>0</v>
      </c>
      <c r="AS120" s="303">
        <f t="shared" si="60"/>
        <v>36652.901362319986</v>
      </c>
      <c r="AT120" s="303">
        <f t="shared" si="60"/>
        <v>109.17266092827636</v>
      </c>
      <c r="AU120" s="303">
        <f t="shared" si="60"/>
        <v>85.882493263577402</v>
      </c>
      <c r="AV120" s="303">
        <f t="shared" si="60"/>
        <v>81.515586826446352</v>
      </c>
      <c r="AW120" s="303">
        <f t="shared" si="60"/>
        <v>349.35251497048438</v>
      </c>
      <c r="AX120" s="303">
        <f t="shared" si="60"/>
        <v>416.31174700649382</v>
      </c>
      <c r="AY120" s="303">
        <f t="shared" si="60"/>
        <v>195.0551541918538</v>
      </c>
      <c r="AZ120" s="303">
        <f t="shared" si="60"/>
        <v>494.91606287485291</v>
      </c>
      <c r="BA120" s="303">
        <f t="shared" si="60"/>
        <v>4.3669064371310551</v>
      </c>
      <c r="BB120" s="303">
        <f t="shared" si="60"/>
        <v>0</v>
      </c>
      <c r="BC120" s="303">
        <f t="shared" si="52"/>
        <v>566.24220134799361</v>
      </c>
      <c r="BD120" s="303">
        <f t="shared" si="52"/>
        <v>349.35251497048438</v>
      </c>
      <c r="BE120" s="303">
        <f t="shared" si="52"/>
        <v>276.57074101830017</v>
      </c>
      <c r="BF120" s="303">
        <f t="shared" si="48"/>
        <v>149.93045434149957</v>
      </c>
    </row>
    <row r="121" spans="2:58" ht="14.25" x14ac:dyDescent="0.2">
      <c r="B121" s="2042" t="s">
        <v>39</v>
      </c>
      <c r="C121" s="2051" t="s">
        <v>59</v>
      </c>
      <c r="D121" s="2037" t="s">
        <v>60</v>
      </c>
      <c r="E121" s="2036" t="s">
        <v>25</v>
      </c>
      <c r="F121" s="2020" t="s">
        <v>16</v>
      </c>
      <c r="G121" s="2038">
        <v>17.010000000000002</v>
      </c>
      <c r="H121" s="2039">
        <v>1345.98</v>
      </c>
      <c r="I121" s="2039">
        <v>1345.98</v>
      </c>
      <c r="J121" s="2039">
        <v>1345.98</v>
      </c>
      <c r="K121" s="2045">
        <v>10.35</v>
      </c>
      <c r="L121" s="1799"/>
      <c r="R121" s="303">
        <f t="shared" si="49"/>
        <v>16205.599199999999</v>
      </c>
      <c r="S121" s="303">
        <f t="shared" si="59"/>
        <v>7595.6535642857125</v>
      </c>
      <c r="T121" s="303">
        <f t="shared" si="59"/>
        <v>124.98385714285715</v>
      </c>
      <c r="U121" s="303">
        <f t="shared" si="59"/>
        <v>5711.7622714285717</v>
      </c>
      <c r="V121" s="303">
        <f t="shared" si="59"/>
        <v>0</v>
      </c>
      <c r="W121" s="303">
        <f t="shared" si="59"/>
        <v>1756.5038999999999</v>
      </c>
      <c r="X121" s="303">
        <f t="shared" si="59"/>
        <v>36.053035714285706</v>
      </c>
      <c r="Y121" s="303">
        <f t="shared" si="59"/>
        <v>28.361721428571425</v>
      </c>
      <c r="Z121" s="303">
        <f t="shared" si="59"/>
        <v>26.919600000000003</v>
      </c>
      <c r="AA121" s="303">
        <f t="shared" si="59"/>
        <v>115.36971428571428</v>
      </c>
      <c r="AB121" s="303">
        <f t="shared" si="59"/>
        <v>137.48224285714284</v>
      </c>
      <c r="AC121" s="303">
        <f t="shared" si="59"/>
        <v>64.414757142857155</v>
      </c>
      <c r="AD121" s="303">
        <f t="shared" si="59"/>
        <v>163.44042857142855</v>
      </c>
      <c r="AE121" s="303">
        <f t="shared" si="59"/>
        <v>1.4421214285714288</v>
      </c>
      <c r="AF121" s="303">
        <f t="shared" si="59"/>
        <v>0</v>
      </c>
      <c r="AG121" s="303">
        <f t="shared" si="50"/>
        <v>186.99507857142859</v>
      </c>
      <c r="AH121" s="303">
        <f t="shared" si="50"/>
        <v>115.36971428571428</v>
      </c>
      <c r="AI121" s="303">
        <f t="shared" si="50"/>
        <v>91.334357142857158</v>
      </c>
      <c r="AJ121" s="303">
        <f t="shared" si="47"/>
        <v>49.512835714285721</v>
      </c>
      <c r="AK121" s="1409" t="s">
        <v>1402</v>
      </c>
      <c r="AL121" s="73" t="s">
        <v>1402</v>
      </c>
      <c r="AM121" s="1409" t="s">
        <v>1402</v>
      </c>
      <c r="AN121" s="303">
        <f t="shared" si="51"/>
        <v>13930.893</v>
      </c>
      <c r="AO121" s="303">
        <f t="shared" si="60"/>
        <v>6529.4862450462733</v>
      </c>
      <c r="AP121" s="303">
        <f t="shared" si="60"/>
        <v>107.44044197911724</v>
      </c>
      <c r="AQ121" s="303">
        <f t="shared" si="60"/>
        <v>4910.0281984456578</v>
      </c>
      <c r="AR121" s="303">
        <f t="shared" si="60"/>
        <v>0</v>
      </c>
      <c r="AS121" s="303">
        <f t="shared" si="60"/>
        <v>1509.9514422757475</v>
      </c>
      <c r="AT121" s="303">
        <f t="shared" si="60"/>
        <v>30.992435186283814</v>
      </c>
      <c r="AU121" s="303">
        <f t="shared" si="60"/>
        <v>24.380715679876602</v>
      </c>
      <c r="AV121" s="303">
        <f t="shared" si="60"/>
        <v>23.141018272425253</v>
      </c>
      <c r="AW121" s="303">
        <f t="shared" si="60"/>
        <v>99.175792596108224</v>
      </c>
      <c r="AX121" s="303">
        <f t="shared" si="60"/>
        <v>118.18448617702896</v>
      </c>
      <c r="AY121" s="303">
        <f t="shared" si="60"/>
        <v>55.373150866160429</v>
      </c>
      <c r="AZ121" s="303">
        <f t="shared" si="60"/>
        <v>140.49903951115331</v>
      </c>
      <c r="BA121" s="303">
        <f t="shared" si="60"/>
        <v>1.2396974074513529</v>
      </c>
      <c r="BB121" s="303">
        <f t="shared" si="60"/>
        <v>0</v>
      </c>
      <c r="BC121" s="303">
        <f t="shared" si="52"/>
        <v>160.74743049952542</v>
      </c>
      <c r="BD121" s="303">
        <f t="shared" si="52"/>
        <v>99.175792596108224</v>
      </c>
      <c r="BE121" s="303">
        <f t="shared" si="52"/>
        <v>78.514169138585686</v>
      </c>
      <c r="BF121" s="303">
        <f t="shared" si="48"/>
        <v>42.562944322496449</v>
      </c>
    </row>
    <row r="122" spans="2:58" ht="14.25" x14ac:dyDescent="0.2">
      <c r="B122" s="2042" t="s">
        <v>39</v>
      </c>
      <c r="C122" s="2051" t="s">
        <v>59</v>
      </c>
      <c r="D122" s="2037" t="s">
        <v>61</v>
      </c>
      <c r="E122" s="2036" t="s">
        <v>25</v>
      </c>
      <c r="F122" s="2020" t="s">
        <v>16</v>
      </c>
      <c r="G122" s="2038">
        <v>17.100000000000001</v>
      </c>
      <c r="H122" s="2039">
        <v>383.4</v>
      </c>
      <c r="I122" s="2039">
        <v>383.4</v>
      </c>
      <c r="J122" s="2039">
        <v>383.4</v>
      </c>
      <c r="K122" s="2045">
        <v>10.4</v>
      </c>
      <c r="L122" s="1799"/>
      <c r="R122" s="303">
        <f t="shared" si="49"/>
        <v>4616.1359999999995</v>
      </c>
      <c r="S122" s="303">
        <f t="shared" si="59"/>
        <v>2163.6083571428567</v>
      </c>
      <c r="T122" s="303">
        <f t="shared" si="59"/>
        <v>35.601428571428571</v>
      </c>
      <c r="U122" s="303">
        <f t="shared" si="59"/>
        <v>1626.9852857142857</v>
      </c>
      <c r="V122" s="303">
        <f t="shared" si="59"/>
        <v>0</v>
      </c>
      <c r="W122" s="303">
        <f t="shared" si="59"/>
        <v>500.33699999999993</v>
      </c>
      <c r="X122" s="303">
        <f t="shared" si="59"/>
        <v>10.269642857142856</v>
      </c>
      <c r="Y122" s="303">
        <f t="shared" si="59"/>
        <v>8.0787857142857131</v>
      </c>
      <c r="Z122" s="303">
        <f t="shared" si="59"/>
        <v>7.6680000000000001</v>
      </c>
      <c r="AA122" s="303">
        <f t="shared" si="59"/>
        <v>32.862857142857145</v>
      </c>
      <c r="AB122" s="303">
        <f t="shared" si="59"/>
        <v>39.161571428571428</v>
      </c>
      <c r="AC122" s="303">
        <f t="shared" si="59"/>
        <v>18.348428571428574</v>
      </c>
      <c r="AD122" s="303">
        <f t="shared" si="59"/>
        <v>46.555714285714281</v>
      </c>
      <c r="AE122" s="303">
        <f t="shared" si="59"/>
        <v>0.41078571428571431</v>
      </c>
      <c r="AF122" s="303">
        <f t="shared" si="59"/>
        <v>0</v>
      </c>
      <c r="AG122" s="303">
        <f t="shared" si="50"/>
        <v>53.265214285714293</v>
      </c>
      <c r="AH122" s="303">
        <f t="shared" si="50"/>
        <v>32.862857142857145</v>
      </c>
      <c r="AI122" s="303">
        <f t="shared" si="50"/>
        <v>26.016428571428573</v>
      </c>
      <c r="AJ122" s="303">
        <f t="shared" si="47"/>
        <v>14.103642857142859</v>
      </c>
      <c r="AK122" s="1409" t="s">
        <v>1402</v>
      </c>
      <c r="AL122" s="73" t="s">
        <v>1402</v>
      </c>
      <c r="AM122" s="1409" t="s">
        <v>1402</v>
      </c>
      <c r="AN122" s="303">
        <f t="shared" si="51"/>
        <v>3987.3599999999997</v>
      </c>
      <c r="AO122" s="303">
        <f t="shared" si="60"/>
        <v>1868.8975842429991</v>
      </c>
      <c r="AP122" s="303">
        <f t="shared" si="60"/>
        <v>30.752064546748933</v>
      </c>
      <c r="AQ122" s="303">
        <f t="shared" si="60"/>
        <v>1405.3693497864263</v>
      </c>
      <c r="AR122" s="303">
        <f t="shared" si="60"/>
        <v>0</v>
      </c>
      <c r="AS122" s="303">
        <f t="shared" si="60"/>
        <v>432.18478405315614</v>
      </c>
      <c r="AT122" s="303">
        <f t="shared" si="60"/>
        <v>8.8707878500237296</v>
      </c>
      <c r="AU122" s="303">
        <f t="shared" si="60"/>
        <v>6.9783531086853339</v>
      </c>
      <c r="AV122" s="303">
        <f t="shared" si="60"/>
        <v>6.6235215946843855</v>
      </c>
      <c r="AW122" s="303">
        <f t="shared" si="60"/>
        <v>28.386521120075937</v>
      </c>
      <c r="AX122" s="303">
        <f t="shared" si="60"/>
        <v>33.827271001423824</v>
      </c>
      <c r="AY122" s="303">
        <f t="shared" si="60"/>
        <v>15.849140958709068</v>
      </c>
      <c r="AZ122" s="303">
        <f t="shared" si="60"/>
        <v>40.214238253440911</v>
      </c>
      <c r="BA122" s="303">
        <f t="shared" si="60"/>
        <v>0.35483151400094926</v>
      </c>
      <c r="BB122" s="303">
        <f t="shared" si="60"/>
        <v>0</v>
      </c>
      <c r="BC122" s="303">
        <f t="shared" si="52"/>
        <v>46.009819648789758</v>
      </c>
      <c r="BD122" s="303">
        <f t="shared" si="52"/>
        <v>28.386521120075937</v>
      </c>
      <c r="BE122" s="303">
        <f t="shared" si="52"/>
        <v>22.472662553393455</v>
      </c>
      <c r="BF122" s="303">
        <f t="shared" si="48"/>
        <v>12.182548647365923</v>
      </c>
    </row>
    <row r="123" spans="2:58" ht="14.25" x14ac:dyDescent="0.2">
      <c r="B123" s="2042" t="s">
        <v>39</v>
      </c>
      <c r="C123" s="2051" t="s">
        <v>59</v>
      </c>
      <c r="D123" s="2037" t="s">
        <v>62</v>
      </c>
      <c r="E123" s="2036" t="s">
        <v>25</v>
      </c>
      <c r="F123" s="2020" t="s">
        <v>16</v>
      </c>
      <c r="G123" s="2038">
        <v>17.079999999999998</v>
      </c>
      <c r="H123" s="2039">
        <v>4735.08</v>
      </c>
      <c r="I123" s="2039">
        <v>4735.08</v>
      </c>
      <c r="J123" s="2039">
        <v>4735.08</v>
      </c>
      <c r="K123" s="2045">
        <v>10.39</v>
      </c>
      <c r="L123" s="1799"/>
      <c r="R123" s="303">
        <f t="shared" si="49"/>
        <v>57010.363199999993</v>
      </c>
      <c r="S123" s="303">
        <f t="shared" si="59"/>
        <v>26721.07109999999</v>
      </c>
      <c r="T123" s="303">
        <f t="shared" si="59"/>
        <v>439.68599999999998</v>
      </c>
      <c r="U123" s="303">
        <f t="shared" si="59"/>
        <v>20093.6502</v>
      </c>
      <c r="V123" s="303">
        <f t="shared" si="59"/>
        <v>0</v>
      </c>
      <c r="W123" s="303">
        <f t="shared" si="59"/>
        <v>6179.2793999999994</v>
      </c>
      <c r="X123" s="303">
        <f t="shared" si="59"/>
        <v>126.83249999999997</v>
      </c>
      <c r="Y123" s="303">
        <f t="shared" si="59"/>
        <v>99.774899999999988</v>
      </c>
      <c r="Z123" s="303">
        <f t="shared" si="59"/>
        <v>94.701599999999999</v>
      </c>
      <c r="AA123" s="303">
        <f t="shared" si="59"/>
        <v>405.86399999999998</v>
      </c>
      <c r="AB123" s="303">
        <f t="shared" si="59"/>
        <v>483.65459999999996</v>
      </c>
      <c r="AC123" s="303">
        <f t="shared" si="59"/>
        <v>226.60740000000001</v>
      </c>
      <c r="AD123" s="303">
        <f t="shared" si="59"/>
        <v>574.97399999999993</v>
      </c>
      <c r="AE123" s="303">
        <f t="shared" si="59"/>
        <v>5.0732999999999997</v>
      </c>
      <c r="AF123" s="303">
        <f t="shared" si="59"/>
        <v>0</v>
      </c>
      <c r="AG123" s="303">
        <f t="shared" si="50"/>
        <v>657.8379000000001</v>
      </c>
      <c r="AH123" s="303">
        <f t="shared" si="50"/>
        <v>405.86399999999998</v>
      </c>
      <c r="AI123" s="303">
        <f t="shared" si="50"/>
        <v>321.30900000000003</v>
      </c>
      <c r="AJ123" s="303">
        <f t="shared" si="47"/>
        <v>174.1833</v>
      </c>
      <c r="AK123" s="1409" t="s">
        <v>1402</v>
      </c>
      <c r="AL123" s="73" t="s">
        <v>1402</v>
      </c>
      <c r="AM123" s="1409" t="s">
        <v>1402</v>
      </c>
      <c r="AN123" s="303">
        <f t="shared" si="51"/>
        <v>49197.481200000002</v>
      </c>
      <c r="AO123" s="303">
        <f t="shared" si="60"/>
        <v>23059.130293106307</v>
      </c>
      <c r="AP123" s="303">
        <f t="shared" si="60"/>
        <v>379.43002823920273</v>
      </c>
      <c r="AQ123" s="303">
        <f t="shared" si="60"/>
        <v>17339.952290531564</v>
      </c>
      <c r="AR123" s="303">
        <f t="shared" si="60"/>
        <v>0</v>
      </c>
      <c r="AS123" s="303">
        <f t="shared" si="60"/>
        <v>5332.4512430232562</v>
      </c>
      <c r="AT123" s="303">
        <f t="shared" si="60"/>
        <v>109.45096968438538</v>
      </c>
      <c r="AU123" s="303">
        <f t="shared" si="60"/>
        <v>86.101429485049835</v>
      </c>
      <c r="AV123" s="303">
        <f t="shared" si="60"/>
        <v>81.723390697674432</v>
      </c>
      <c r="AW123" s="303">
        <f t="shared" si="60"/>
        <v>350.24310299003326</v>
      </c>
      <c r="AX123" s="303">
        <f t="shared" si="60"/>
        <v>417.37303106312294</v>
      </c>
      <c r="AY123" s="303">
        <f t="shared" si="60"/>
        <v>195.55239916943526</v>
      </c>
      <c r="AZ123" s="303">
        <f t="shared" si="60"/>
        <v>496.17772923588041</v>
      </c>
      <c r="BA123" s="303">
        <f t="shared" si="60"/>
        <v>4.3780387873754165</v>
      </c>
      <c r="BB123" s="303">
        <f t="shared" si="60"/>
        <v>0</v>
      </c>
      <c r="BC123" s="303">
        <f t="shared" si="52"/>
        <v>567.68569609634562</v>
      </c>
      <c r="BD123" s="303">
        <f t="shared" si="52"/>
        <v>350.24310299003326</v>
      </c>
      <c r="BE123" s="303">
        <f t="shared" si="52"/>
        <v>277.27578986710972</v>
      </c>
      <c r="BF123" s="303">
        <f t="shared" si="48"/>
        <v>150.31266503322263</v>
      </c>
    </row>
    <row r="124" spans="2:58" ht="14.25" x14ac:dyDescent="0.2">
      <c r="B124" s="2042" t="s">
        <v>39</v>
      </c>
      <c r="C124" s="2051" t="s">
        <v>59</v>
      </c>
      <c r="D124" s="2037" t="s">
        <v>63</v>
      </c>
      <c r="E124" s="2036" t="s">
        <v>25</v>
      </c>
      <c r="F124" s="2020" t="s">
        <v>16</v>
      </c>
      <c r="G124" s="2038">
        <v>17.41</v>
      </c>
      <c r="H124" s="2039">
        <v>710.18999999999994</v>
      </c>
      <c r="I124" s="2049">
        <v>710.18999999999994</v>
      </c>
      <c r="J124" s="2049">
        <v>710.18999999999994</v>
      </c>
      <c r="K124" s="2045">
        <v>10.59</v>
      </c>
      <c r="L124" s="1799"/>
      <c r="R124" s="303">
        <f t="shared" si="49"/>
        <v>8550.6875999999993</v>
      </c>
      <c r="S124" s="303">
        <f t="shared" si="59"/>
        <v>4007.7543535714276</v>
      </c>
      <c r="T124" s="303">
        <f t="shared" si="59"/>
        <v>65.946214285714291</v>
      </c>
      <c r="U124" s="303">
        <f t="shared" si="59"/>
        <v>3013.7419928571426</v>
      </c>
      <c r="V124" s="303">
        <f t="shared" si="59"/>
        <v>0</v>
      </c>
      <c r="W124" s="303">
        <f t="shared" si="59"/>
        <v>926.7979499999999</v>
      </c>
      <c r="X124" s="303">
        <f t="shared" si="59"/>
        <v>19.022946428571426</v>
      </c>
      <c r="Y124" s="303">
        <f t="shared" si="59"/>
        <v>14.964717857142857</v>
      </c>
      <c r="Z124" s="303">
        <f t="shared" si="59"/>
        <v>14.203800000000001</v>
      </c>
      <c r="AA124" s="303">
        <f t="shared" si="59"/>
        <v>60.873428571428569</v>
      </c>
      <c r="AB124" s="303">
        <f t="shared" si="59"/>
        <v>72.540835714285706</v>
      </c>
      <c r="AC124" s="303">
        <f t="shared" si="59"/>
        <v>33.987664285714288</v>
      </c>
      <c r="AD124" s="303">
        <f t="shared" si="59"/>
        <v>86.237357142857135</v>
      </c>
      <c r="AE124" s="303">
        <f t="shared" si="59"/>
        <v>0.7609178571428572</v>
      </c>
      <c r="AF124" s="303">
        <f t="shared" si="59"/>
        <v>0</v>
      </c>
      <c r="AG124" s="303">
        <f t="shared" si="50"/>
        <v>98.665682142857165</v>
      </c>
      <c r="AH124" s="303">
        <f t="shared" si="50"/>
        <v>60.873428571428569</v>
      </c>
      <c r="AI124" s="303">
        <f t="shared" si="50"/>
        <v>48.191464285714297</v>
      </c>
      <c r="AJ124" s="303">
        <f t="shared" si="47"/>
        <v>26.124846428571431</v>
      </c>
      <c r="AK124" s="1409" t="s">
        <v>1402</v>
      </c>
      <c r="AL124" s="73" t="s">
        <v>1402</v>
      </c>
      <c r="AM124" s="1409" t="s">
        <v>1402</v>
      </c>
      <c r="AN124" s="303">
        <f t="shared" si="51"/>
        <v>7520.9120999999996</v>
      </c>
      <c r="AO124" s="303">
        <f t="shared" si="60"/>
        <v>3525.092907335666</v>
      </c>
      <c r="AP124" s="303">
        <f t="shared" si="60"/>
        <v>58.004186817750359</v>
      </c>
      <c r="AQ124" s="303">
        <f t="shared" si="60"/>
        <v>2650.7913375711914</v>
      </c>
      <c r="AR124" s="303">
        <f t="shared" si="60"/>
        <v>0</v>
      </c>
      <c r="AS124" s="303">
        <f t="shared" si="60"/>
        <v>815.18191781561461</v>
      </c>
      <c r="AT124" s="303">
        <f t="shared" si="60"/>
        <v>16.731976966658753</v>
      </c>
      <c r="AU124" s="303">
        <f t="shared" si="60"/>
        <v>13.162488547104887</v>
      </c>
      <c r="AV124" s="303">
        <f t="shared" si="60"/>
        <v>12.49320946843854</v>
      </c>
      <c r="AW124" s="303">
        <f t="shared" si="60"/>
        <v>53.542326293308022</v>
      </c>
      <c r="AX124" s="303">
        <f t="shared" si="60"/>
        <v>63.804605499525387</v>
      </c>
      <c r="AY124" s="303">
        <f t="shared" si="60"/>
        <v>29.894465513763649</v>
      </c>
      <c r="AZ124" s="303">
        <f t="shared" si="60"/>
        <v>75.851628915519697</v>
      </c>
      <c r="BA124" s="303">
        <f t="shared" si="60"/>
        <v>0.66927907866635028</v>
      </c>
      <c r="BB124" s="303">
        <f t="shared" si="60"/>
        <v>0</v>
      </c>
      <c r="BC124" s="303">
        <f t="shared" si="52"/>
        <v>86.783187200403432</v>
      </c>
      <c r="BD124" s="303">
        <f t="shared" si="52"/>
        <v>53.542326293308022</v>
      </c>
      <c r="BE124" s="303">
        <f t="shared" si="52"/>
        <v>42.387674982202192</v>
      </c>
      <c r="BF124" s="303">
        <f t="shared" si="48"/>
        <v>22.978581700878028</v>
      </c>
    </row>
    <row r="125" spans="2:58" ht="14.25" x14ac:dyDescent="0.2">
      <c r="B125" s="2042" t="s">
        <v>39</v>
      </c>
      <c r="C125" s="2051" t="s">
        <v>59</v>
      </c>
      <c r="D125" s="2037" t="s">
        <v>64</v>
      </c>
      <c r="E125" s="2036" t="s">
        <v>25</v>
      </c>
      <c r="F125" s="2020" t="s">
        <v>16</v>
      </c>
      <c r="G125" s="2038">
        <v>17.010000000000002</v>
      </c>
      <c r="H125" s="2039">
        <v>2335.5099999999998</v>
      </c>
      <c r="I125" s="2049">
        <v>2335.5099999999998</v>
      </c>
      <c r="J125" s="2049">
        <v>2335.5099999999998</v>
      </c>
      <c r="K125" s="2045">
        <v>10.35</v>
      </c>
      <c r="L125" s="1799"/>
      <c r="R125" s="303">
        <f t="shared" si="49"/>
        <v>28119.540399999994</v>
      </c>
      <c r="S125" s="303">
        <f t="shared" si="59"/>
        <v>13179.783396428566</v>
      </c>
      <c r="T125" s="303">
        <f t="shared" si="59"/>
        <v>216.86878571428571</v>
      </c>
      <c r="U125" s="303">
        <f t="shared" si="59"/>
        <v>9910.9035071428552</v>
      </c>
      <c r="V125" s="303">
        <f t="shared" si="59"/>
        <v>0</v>
      </c>
      <c r="W125" s="303">
        <f t="shared" si="59"/>
        <v>3047.8405499999994</v>
      </c>
      <c r="X125" s="303">
        <f t="shared" si="59"/>
        <v>62.558303571428553</v>
      </c>
      <c r="Y125" s="303">
        <f t="shared" si="59"/>
        <v>49.212532142857135</v>
      </c>
      <c r="Z125" s="303">
        <f t="shared" si="59"/>
        <v>46.7102</v>
      </c>
      <c r="AA125" s="303">
        <f t="shared" si="59"/>
        <v>200.1865714285714</v>
      </c>
      <c r="AB125" s="303">
        <f t="shared" si="59"/>
        <v>238.55566428571424</v>
      </c>
      <c r="AC125" s="303">
        <f t="shared" si="59"/>
        <v>111.77083571428572</v>
      </c>
      <c r="AD125" s="303">
        <f t="shared" si="59"/>
        <v>283.59764285714283</v>
      </c>
      <c r="AE125" s="303">
        <f t="shared" si="59"/>
        <v>2.5023321428571426</v>
      </c>
      <c r="AF125" s="303">
        <f t="shared" si="59"/>
        <v>0</v>
      </c>
      <c r="AG125" s="303">
        <f t="shared" si="50"/>
        <v>324.46906785714287</v>
      </c>
      <c r="AH125" s="303">
        <f t="shared" si="50"/>
        <v>200.1865714285714</v>
      </c>
      <c r="AI125" s="303">
        <f t="shared" si="50"/>
        <v>158.48103571428572</v>
      </c>
      <c r="AJ125" s="303">
        <f t="shared" si="47"/>
        <v>85.913403571428574</v>
      </c>
      <c r="AK125" s="1409" t="s">
        <v>1402</v>
      </c>
      <c r="AL125" s="73" t="s">
        <v>1402</v>
      </c>
      <c r="AM125" s="1409" t="s">
        <v>1402</v>
      </c>
      <c r="AN125" s="303">
        <f t="shared" si="51"/>
        <v>24172.528499999997</v>
      </c>
      <c r="AO125" s="303">
        <f t="shared" si="60"/>
        <v>11329.797188790339</v>
      </c>
      <c r="AP125" s="303">
        <f t="shared" si="60"/>
        <v>186.42790134076887</v>
      </c>
      <c r="AQ125" s="303">
        <f t="shared" si="60"/>
        <v>8519.7550912731367</v>
      </c>
      <c r="AR125" s="303">
        <f t="shared" si="60"/>
        <v>0</v>
      </c>
      <c r="AS125" s="303">
        <f t="shared" si="60"/>
        <v>2620.0290442275746</v>
      </c>
      <c r="AT125" s="303">
        <f t="shared" si="60"/>
        <v>53.777279232914083</v>
      </c>
      <c r="AU125" s="303">
        <f t="shared" si="60"/>
        <v>42.30479299655908</v>
      </c>
      <c r="AV125" s="303">
        <f t="shared" si="60"/>
        <v>40.153701827242529</v>
      </c>
      <c r="AW125" s="303">
        <f t="shared" si="60"/>
        <v>172.08729354532511</v>
      </c>
      <c r="AX125" s="303">
        <f t="shared" si="60"/>
        <v>205.07069147484572</v>
      </c>
      <c r="AY125" s="303">
        <f t="shared" si="60"/>
        <v>96.082072229473198</v>
      </c>
      <c r="AZ125" s="303">
        <f t="shared" si="60"/>
        <v>243.79033252254388</v>
      </c>
      <c r="BA125" s="303">
        <f t="shared" si="60"/>
        <v>2.151091169316564</v>
      </c>
      <c r="BB125" s="303">
        <f t="shared" si="60"/>
        <v>0</v>
      </c>
      <c r="BC125" s="303">
        <f t="shared" si="52"/>
        <v>278.92482162138111</v>
      </c>
      <c r="BD125" s="303">
        <f t="shared" si="52"/>
        <v>172.08729354532511</v>
      </c>
      <c r="BE125" s="303">
        <f t="shared" si="52"/>
        <v>136.23577405671571</v>
      </c>
      <c r="BF125" s="303">
        <f t="shared" si="48"/>
        <v>73.854130146535354</v>
      </c>
    </row>
    <row r="126" spans="2:58" ht="14.25" x14ac:dyDescent="0.2">
      <c r="B126" s="2042" t="s">
        <v>39</v>
      </c>
      <c r="C126" s="2051" t="s">
        <v>59</v>
      </c>
      <c r="D126" s="2037" t="s">
        <v>65</v>
      </c>
      <c r="E126" s="2036" t="s">
        <v>25</v>
      </c>
      <c r="F126" s="2020" t="s">
        <v>16</v>
      </c>
      <c r="G126" s="2038">
        <v>17.41</v>
      </c>
      <c r="H126" s="2039">
        <v>17.709999999999997</v>
      </c>
      <c r="I126" s="2049">
        <v>17.709999999999997</v>
      </c>
      <c r="J126" s="2049">
        <v>17.709999999999997</v>
      </c>
      <c r="K126" s="2045">
        <v>10.59</v>
      </c>
      <c r="L126" s="1799"/>
      <c r="R126" s="303">
        <f t="shared" si="49"/>
        <v>213.22839999999997</v>
      </c>
      <c r="S126" s="303">
        <f t="shared" si="59"/>
        <v>99.941324999999964</v>
      </c>
      <c r="T126" s="303">
        <f t="shared" si="59"/>
        <v>1.6444999999999999</v>
      </c>
      <c r="U126" s="303">
        <f t="shared" si="59"/>
        <v>75.153649999999985</v>
      </c>
      <c r="V126" s="303">
        <f t="shared" si="59"/>
        <v>0</v>
      </c>
      <c r="W126" s="303">
        <f t="shared" si="59"/>
        <v>23.111549999999998</v>
      </c>
      <c r="X126" s="303">
        <f t="shared" si="59"/>
        <v>0.47437499999999988</v>
      </c>
      <c r="Y126" s="303">
        <f t="shared" si="59"/>
        <v>0.37317499999999992</v>
      </c>
      <c r="Z126" s="303">
        <f t="shared" si="59"/>
        <v>0.35420000000000001</v>
      </c>
      <c r="AA126" s="303">
        <f t="shared" si="59"/>
        <v>1.5179999999999998</v>
      </c>
      <c r="AB126" s="303">
        <f t="shared" si="59"/>
        <v>1.8089499999999996</v>
      </c>
      <c r="AC126" s="303">
        <f t="shared" si="59"/>
        <v>0.84755000000000003</v>
      </c>
      <c r="AD126" s="303">
        <f t="shared" si="59"/>
        <v>2.1504999999999996</v>
      </c>
      <c r="AE126" s="303">
        <f t="shared" si="59"/>
        <v>1.8974999999999999E-2</v>
      </c>
      <c r="AF126" s="303">
        <f t="shared" si="59"/>
        <v>0</v>
      </c>
      <c r="AG126" s="303">
        <f t="shared" si="50"/>
        <v>2.4604250000000003</v>
      </c>
      <c r="AH126" s="303">
        <f t="shared" si="50"/>
        <v>1.5179999999999998</v>
      </c>
      <c r="AI126" s="303">
        <f t="shared" si="50"/>
        <v>1.2017500000000001</v>
      </c>
      <c r="AJ126" s="303">
        <f t="shared" si="47"/>
        <v>0.65147500000000003</v>
      </c>
      <c r="AK126" s="1409" t="s">
        <v>1402</v>
      </c>
      <c r="AL126" s="73" t="s">
        <v>1402</v>
      </c>
      <c r="AM126" s="1409" t="s">
        <v>1402</v>
      </c>
      <c r="AN126" s="303">
        <f t="shared" si="51"/>
        <v>187.54889999999997</v>
      </c>
      <c r="AO126" s="303">
        <f t="shared" si="60"/>
        <v>87.905201972591328</v>
      </c>
      <c r="AP126" s="303">
        <f t="shared" si="60"/>
        <v>1.4464497508305647</v>
      </c>
      <c r="AQ126" s="303">
        <f t="shared" si="60"/>
        <v>66.102753612956803</v>
      </c>
      <c r="AR126" s="303">
        <f t="shared" si="60"/>
        <v>0</v>
      </c>
      <c r="AS126" s="303">
        <f t="shared" si="60"/>
        <v>20.328182267441857</v>
      </c>
      <c r="AT126" s="303">
        <f t="shared" si="60"/>
        <v>0.4172451204318936</v>
      </c>
      <c r="AU126" s="303">
        <f t="shared" si="60"/>
        <v>0.32823282807308968</v>
      </c>
      <c r="AV126" s="303">
        <f t="shared" si="60"/>
        <v>0.31154302325581396</v>
      </c>
      <c r="AW126" s="303">
        <f t="shared" si="60"/>
        <v>1.3351843853820597</v>
      </c>
      <c r="AX126" s="303">
        <f t="shared" si="60"/>
        <v>1.591094725913621</v>
      </c>
      <c r="AY126" s="303">
        <f t="shared" si="60"/>
        <v>0.7454779485049835</v>
      </c>
      <c r="AZ126" s="303">
        <f t="shared" si="60"/>
        <v>1.8915112126245845</v>
      </c>
      <c r="BA126" s="303">
        <f t="shared" si="60"/>
        <v>1.6689804817275746E-2</v>
      </c>
      <c r="BB126" s="303">
        <f t="shared" si="60"/>
        <v>0</v>
      </c>
      <c r="BC126" s="303">
        <f t="shared" si="52"/>
        <v>2.1641113579734221</v>
      </c>
      <c r="BD126" s="303">
        <f t="shared" si="52"/>
        <v>1.3351843853820597</v>
      </c>
      <c r="BE126" s="303">
        <f t="shared" si="52"/>
        <v>1.0570209717607975</v>
      </c>
      <c r="BF126" s="303">
        <f t="shared" si="48"/>
        <v>0.57301663205980069</v>
      </c>
    </row>
    <row r="127" spans="2:58" ht="14.25" x14ac:dyDescent="0.2">
      <c r="B127" s="2042" t="s">
        <v>39</v>
      </c>
      <c r="C127" s="2051" t="s">
        <v>59</v>
      </c>
      <c r="D127" s="2037" t="s">
        <v>66</v>
      </c>
      <c r="E127" s="2036" t="s">
        <v>25</v>
      </c>
      <c r="F127" s="2020" t="s">
        <v>16</v>
      </c>
      <c r="G127" s="2038">
        <v>17.079999999999998</v>
      </c>
      <c r="H127" s="2039">
        <v>138.64000000000001</v>
      </c>
      <c r="I127" s="2039">
        <v>138.64000000000001</v>
      </c>
      <c r="J127" s="2039">
        <v>138.64000000000001</v>
      </c>
      <c r="K127" s="2045">
        <v>10.39</v>
      </c>
      <c r="L127" s="1799"/>
      <c r="R127" s="303">
        <f t="shared" si="49"/>
        <v>1669.2256</v>
      </c>
      <c r="S127" s="303">
        <f t="shared" si="59"/>
        <v>782.37522857142835</v>
      </c>
      <c r="T127" s="303">
        <f t="shared" si="59"/>
        <v>12.873714285714287</v>
      </c>
      <c r="U127" s="303">
        <f t="shared" si="59"/>
        <v>588.32874285714286</v>
      </c>
      <c r="V127" s="303">
        <f t="shared" si="59"/>
        <v>0</v>
      </c>
      <c r="W127" s="303">
        <f t="shared" si="59"/>
        <v>180.92519999999999</v>
      </c>
      <c r="X127" s="303">
        <f t="shared" si="59"/>
        <v>3.7135714285714281</v>
      </c>
      <c r="Y127" s="303">
        <f t="shared" si="59"/>
        <v>2.9213428571428572</v>
      </c>
      <c r="Z127" s="303">
        <f t="shared" si="59"/>
        <v>2.7728000000000006</v>
      </c>
      <c r="AA127" s="303">
        <f t="shared" si="59"/>
        <v>11.883428571428572</v>
      </c>
      <c r="AB127" s="303">
        <f t="shared" si="59"/>
        <v>14.161085714285715</v>
      </c>
      <c r="AC127" s="303">
        <f t="shared" si="59"/>
        <v>6.6349142857142871</v>
      </c>
      <c r="AD127" s="303">
        <f t="shared" si="59"/>
        <v>16.834857142857143</v>
      </c>
      <c r="AE127" s="303">
        <f t="shared" si="59"/>
        <v>0.14854285714285717</v>
      </c>
      <c r="AF127" s="303">
        <f t="shared" si="59"/>
        <v>0</v>
      </c>
      <c r="AG127" s="303">
        <f t="shared" si="50"/>
        <v>19.261057142857148</v>
      </c>
      <c r="AH127" s="303">
        <f t="shared" si="50"/>
        <v>11.883428571428572</v>
      </c>
      <c r="AI127" s="303">
        <f t="shared" si="50"/>
        <v>9.4077142857142881</v>
      </c>
      <c r="AJ127" s="303">
        <f t="shared" si="47"/>
        <v>5.099971428571429</v>
      </c>
      <c r="AK127" s="1409" t="s">
        <v>1402</v>
      </c>
      <c r="AL127" s="73" t="s">
        <v>1402</v>
      </c>
      <c r="AM127" s="1409" t="s">
        <v>1402</v>
      </c>
      <c r="AN127" s="303">
        <f t="shared" si="51"/>
        <v>1440.4696000000001</v>
      </c>
      <c r="AO127" s="303">
        <f t="shared" si="60"/>
        <v>675.15603196487893</v>
      </c>
      <c r="AP127" s="303">
        <f t="shared" si="60"/>
        <v>11.109459420977696</v>
      </c>
      <c r="AQ127" s="303">
        <f t="shared" si="60"/>
        <v>507.70229553868069</v>
      </c>
      <c r="AR127" s="303">
        <f t="shared" si="60"/>
        <v>0</v>
      </c>
      <c r="AS127" s="303">
        <f t="shared" si="60"/>
        <v>156.13063355481728</v>
      </c>
      <c r="AT127" s="303">
        <f t="shared" si="60"/>
        <v>3.2046517560512577</v>
      </c>
      <c r="AU127" s="303">
        <f t="shared" si="60"/>
        <v>2.5209927147603231</v>
      </c>
      <c r="AV127" s="303">
        <f t="shared" si="60"/>
        <v>2.3928066445182732</v>
      </c>
      <c r="AW127" s="303">
        <f t="shared" si="60"/>
        <v>10.254885619364027</v>
      </c>
      <c r="AX127" s="303">
        <f t="shared" si="60"/>
        <v>12.220405363075464</v>
      </c>
      <c r="AY127" s="303">
        <f t="shared" si="60"/>
        <v>5.7256444708115826</v>
      </c>
      <c r="AZ127" s="303">
        <f t="shared" si="60"/>
        <v>14.527754627432369</v>
      </c>
      <c r="BA127" s="303">
        <f t="shared" si="60"/>
        <v>0.12818607024205034</v>
      </c>
      <c r="BB127" s="303">
        <f t="shared" si="60"/>
        <v>0</v>
      </c>
      <c r="BC127" s="303">
        <f t="shared" si="52"/>
        <v>16.621460441385864</v>
      </c>
      <c r="BD127" s="303">
        <f t="shared" si="52"/>
        <v>10.254885619364027</v>
      </c>
      <c r="BE127" s="303">
        <f t="shared" si="52"/>
        <v>8.1184511153298562</v>
      </c>
      <c r="BF127" s="303">
        <f t="shared" si="48"/>
        <v>4.401055078310395</v>
      </c>
    </row>
    <row r="128" spans="2:58" ht="14.25" x14ac:dyDescent="0.2">
      <c r="B128" s="2042" t="s">
        <v>39</v>
      </c>
      <c r="C128" s="2051" t="s">
        <v>59</v>
      </c>
      <c r="D128" s="2037" t="s">
        <v>67</v>
      </c>
      <c r="E128" s="2036" t="s">
        <v>25</v>
      </c>
      <c r="F128" s="2020" t="s">
        <v>16</v>
      </c>
      <c r="G128" s="2038">
        <v>17.010000000000002</v>
      </c>
      <c r="H128" s="2039">
        <v>276.88</v>
      </c>
      <c r="I128" s="2039">
        <v>276.88</v>
      </c>
      <c r="J128" s="2039">
        <v>276.88</v>
      </c>
      <c r="K128" s="2045">
        <v>10.35</v>
      </c>
      <c r="L128" s="1799"/>
      <c r="R128" s="303">
        <f t="shared" si="49"/>
        <v>3333.6351999999997</v>
      </c>
      <c r="S128" s="303">
        <f t="shared" si="59"/>
        <v>1562.493171428571</v>
      </c>
      <c r="T128" s="303">
        <f t="shared" si="59"/>
        <v>25.710285714285714</v>
      </c>
      <c r="U128" s="303">
        <f t="shared" si="59"/>
        <v>1174.9600571428571</v>
      </c>
      <c r="V128" s="303">
        <f t="shared" si="59"/>
        <v>0</v>
      </c>
      <c r="W128" s="303">
        <f t="shared" si="59"/>
        <v>361.32839999999999</v>
      </c>
      <c r="X128" s="303">
        <f t="shared" si="59"/>
        <v>7.41642857142857</v>
      </c>
      <c r="Y128" s="303">
        <f t="shared" si="59"/>
        <v>5.8342571428571421</v>
      </c>
      <c r="Z128" s="303">
        <f t="shared" si="59"/>
        <v>5.5376000000000003</v>
      </c>
      <c r="AA128" s="303">
        <f t="shared" si="59"/>
        <v>23.732571428571429</v>
      </c>
      <c r="AB128" s="303">
        <f t="shared" si="59"/>
        <v>28.281314285714284</v>
      </c>
      <c r="AC128" s="303">
        <f t="shared" si="59"/>
        <v>13.250685714285716</v>
      </c>
      <c r="AD128" s="303">
        <f t="shared" si="59"/>
        <v>33.621142857142857</v>
      </c>
      <c r="AE128" s="303">
        <f t="shared" si="59"/>
        <v>0.2966571428571429</v>
      </c>
      <c r="AF128" s="303">
        <f t="shared" si="59"/>
        <v>0</v>
      </c>
      <c r="AG128" s="303">
        <f t="shared" si="50"/>
        <v>38.466542857142862</v>
      </c>
      <c r="AH128" s="303">
        <f t="shared" si="50"/>
        <v>23.732571428571429</v>
      </c>
      <c r="AI128" s="303">
        <f t="shared" si="50"/>
        <v>18.788285714285717</v>
      </c>
      <c r="AJ128" s="303">
        <f t="shared" si="47"/>
        <v>10.185228571428572</v>
      </c>
      <c r="AK128" s="1409" t="s">
        <v>1402</v>
      </c>
      <c r="AL128" s="73" t="s">
        <v>1402</v>
      </c>
      <c r="AM128" s="1409" t="s">
        <v>1402</v>
      </c>
      <c r="AN128" s="303">
        <f t="shared" si="51"/>
        <v>2865.7079999999996</v>
      </c>
      <c r="AO128" s="303">
        <f t="shared" si="60"/>
        <v>1343.1731166350257</v>
      </c>
      <c r="AP128" s="303">
        <f t="shared" si="60"/>
        <v>22.101449928808734</v>
      </c>
      <c r="AQ128" s="303">
        <f t="shared" si="60"/>
        <v>1010.036261746559</v>
      </c>
      <c r="AR128" s="303">
        <f t="shared" si="60"/>
        <v>0</v>
      </c>
      <c r="AS128" s="303">
        <f t="shared" si="60"/>
        <v>310.61037707641191</v>
      </c>
      <c r="AT128" s="303">
        <f t="shared" si="60"/>
        <v>6.3754182486948254</v>
      </c>
      <c r="AU128" s="303">
        <f t="shared" si="60"/>
        <v>5.0153290223065961</v>
      </c>
      <c r="AV128" s="303">
        <f t="shared" si="60"/>
        <v>4.7603122923588037</v>
      </c>
      <c r="AW128" s="303">
        <f t="shared" si="60"/>
        <v>20.401338395823444</v>
      </c>
      <c r="AX128" s="303">
        <f t="shared" si="60"/>
        <v>24.311594921689604</v>
      </c>
      <c r="AY128" s="303">
        <f t="shared" si="60"/>
        <v>11.390747271001425</v>
      </c>
      <c r="AZ128" s="303">
        <f t="shared" si="60"/>
        <v>28.901896060749877</v>
      </c>
      <c r="BA128" s="303">
        <f t="shared" si="60"/>
        <v>0.25501672994779306</v>
      </c>
      <c r="BB128" s="303">
        <f t="shared" si="60"/>
        <v>0</v>
      </c>
      <c r="BC128" s="303">
        <f t="shared" si="52"/>
        <v>33.067169316563842</v>
      </c>
      <c r="BD128" s="303">
        <f t="shared" si="52"/>
        <v>20.401338395823444</v>
      </c>
      <c r="BE128" s="303">
        <f t="shared" si="52"/>
        <v>16.151059563360228</v>
      </c>
      <c r="BF128" s="303">
        <f t="shared" si="48"/>
        <v>8.7555743948742286</v>
      </c>
    </row>
    <row r="129" spans="2:58" ht="14.25" x14ac:dyDescent="0.2">
      <c r="B129" s="2042" t="s">
        <v>39</v>
      </c>
      <c r="C129" s="2051" t="s">
        <v>59</v>
      </c>
      <c r="D129" s="2037" t="s">
        <v>68</v>
      </c>
      <c r="E129" s="2036" t="s">
        <v>25</v>
      </c>
      <c r="F129" s="2020" t="s">
        <v>16</v>
      </c>
      <c r="G129" s="2038">
        <v>17.32</v>
      </c>
      <c r="H129" s="2039">
        <v>1171.24</v>
      </c>
      <c r="I129" s="2039">
        <v>1171.24</v>
      </c>
      <c r="J129" s="2039">
        <v>1171.24</v>
      </c>
      <c r="K129" s="2045">
        <v>10.54</v>
      </c>
      <c r="L129" s="1799"/>
      <c r="R129" s="303">
        <f t="shared" si="49"/>
        <v>14101.729599999999</v>
      </c>
      <c r="S129" s="303">
        <f t="shared" si="59"/>
        <v>6609.5582999999979</v>
      </c>
      <c r="T129" s="303">
        <f t="shared" si="59"/>
        <v>108.75800000000001</v>
      </c>
      <c r="U129" s="303">
        <f t="shared" si="59"/>
        <v>4970.2406000000001</v>
      </c>
      <c r="V129" s="303">
        <f t="shared" si="59"/>
        <v>0</v>
      </c>
      <c r="W129" s="303">
        <f t="shared" si="59"/>
        <v>1528.4681999999998</v>
      </c>
      <c r="X129" s="303">
        <f t="shared" si="59"/>
        <v>31.372499999999995</v>
      </c>
      <c r="Y129" s="303">
        <f t="shared" si="59"/>
        <v>24.679699999999997</v>
      </c>
      <c r="Z129" s="303">
        <f t="shared" si="59"/>
        <v>23.424800000000001</v>
      </c>
      <c r="AA129" s="303">
        <f t="shared" si="59"/>
        <v>100.392</v>
      </c>
      <c r="AB129" s="303">
        <f t="shared" si="59"/>
        <v>119.63379999999999</v>
      </c>
      <c r="AC129" s="303">
        <f t="shared" si="59"/>
        <v>56.052200000000006</v>
      </c>
      <c r="AD129" s="303">
        <f t="shared" si="59"/>
        <v>142.22199999999998</v>
      </c>
      <c r="AE129" s="303">
        <f t="shared" si="59"/>
        <v>1.2549000000000001</v>
      </c>
      <c r="AF129" s="303">
        <f t="shared" si="59"/>
        <v>0</v>
      </c>
      <c r="AG129" s="303">
        <f t="shared" si="50"/>
        <v>162.71870000000001</v>
      </c>
      <c r="AH129" s="303">
        <f t="shared" si="50"/>
        <v>100.392</v>
      </c>
      <c r="AI129" s="303">
        <f t="shared" si="50"/>
        <v>79.477000000000018</v>
      </c>
      <c r="AJ129" s="303">
        <f t="shared" si="47"/>
        <v>43.084900000000005</v>
      </c>
      <c r="AK129" s="1409" t="s">
        <v>1402</v>
      </c>
      <c r="AL129" s="73" t="s">
        <v>1402</v>
      </c>
      <c r="AM129" s="1409" t="s">
        <v>1402</v>
      </c>
      <c r="AN129" s="303">
        <f t="shared" si="51"/>
        <v>12344.8696</v>
      </c>
      <c r="AO129" s="303">
        <f t="shared" si="60"/>
        <v>5786.108345681062</v>
      </c>
      <c r="AP129" s="303">
        <f t="shared" si="60"/>
        <v>95.208415282392039</v>
      </c>
      <c r="AQ129" s="303">
        <f t="shared" si="60"/>
        <v>4351.0245784053159</v>
      </c>
      <c r="AR129" s="303">
        <f t="shared" si="60"/>
        <v>0</v>
      </c>
      <c r="AS129" s="303">
        <f t="shared" si="60"/>
        <v>1338.0444209302325</v>
      </c>
      <c r="AT129" s="303">
        <f t="shared" si="60"/>
        <v>27.463965946843853</v>
      </c>
      <c r="AU129" s="303">
        <f t="shared" si="60"/>
        <v>21.604986544850497</v>
      </c>
      <c r="AV129" s="303">
        <f t="shared" si="60"/>
        <v>20.506427906976747</v>
      </c>
      <c r="AW129" s="303">
        <f t="shared" si="60"/>
        <v>87.884691029900338</v>
      </c>
      <c r="AX129" s="303">
        <f t="shared" si="60"/>
        <v>104.72925681063123</v>
      </c>
      <c r="AY129" s="303">
        <f t="shared" si="60"/>
        <v>49.068952491694361</v>
      </c>
      <c r="AZ129" s="303">
        <f t="shared" si="60"/>
        <v>124.5033122923588</v>
      </c>
      <c r="BA129" s="303">
        <f t="shared" si="60"/>
        <v>1.0985586378737544</v>
      </c>
      <c r="BB129" s="303">
        <f t="shared" si="60"/>
        <v>0</v>
      </c>
      <c r="BC129" s="303">
        <f t="shared" si="52"/>
        <v>142.4464367109635</v>
      </c>
      <c r="BD129" s="303">
        <f t="shared" si="52"/>
        <v>87.884691029900338</v>
      </c>
      <c r="BE129" s="303">
        <f t="shared" si="52"/>
        <v>69.575380398671115</v>
      </c>
      <c r="BF129" s="303">
        <f t="shared" si="48"/>
        <v>37.717179900332233</v>
      </c>
    </row>
    <row r="130" spans="2:58" ht="14.25" x14ac:dyDescent="0.2">
      <c r="B130" s="2042" t="s">
        <v>39</v>
      </c>
      <c r="C130" s="2051" t="s">
        <v>59</v>
      </c>
      <c r="D130" s="2037" t="s">
        <v>69</v>
      </c>
      <c r="E130" s="2036" t="s">
        <v>25</v>
      </c>
      <c r="F130" s="2020" t="s">
        <v>16</v>
      </c>
      <c r="G130" s="2038">
        <v>17.41</v>
      </c>
      <c r="H130" s="2039">
        <v>22.49</v>
      </c>
      <c r="I130" s="2039">
        <v>22.49</v>
      </c>
      <c r="J130" s="2039">
        <v>22.49</v>
      </c>
      <c r="K130" s="2045">
        <v>10.59</v>
      </c>
      <c r="L130" s="1799"/>
      <c r="R130" s="303">
        <f t="shared" si="49"/>
        <v>270.77959999999996</v>
      </c>
      <c r="S130" s="303">
        <f t="shared" si="59"/>
        <v>126.91588928571424</v>
      </c>
      <c r="T130" s="303">
        <f t="shared" si="59"/>
        <v>2.0883571428571428</v>
      </c>
      <c r="U130" s="303">
        <f t="shared" si="59"/>
        <v>95.437921428571414</v>
      </c>
      <c r="V130" s="303">
        <f t="shared" si="59"/>
        <v>0</v>
      </c>
      <c r="W130" s="303">
        <f t="shared" si="59"/>
        <v>29.349449999999997</v>
      </c>
      <c r="X130" s="303">
        <f t="shared" si="59"/>
        <v>0.60241071428571413</v>
      </c>
      <c r="Y130" s="303">
        <f t="shared" si="59"/>
        <v>0.4738964285714285</v>
      </c>
      <c r="Z130" s="303">
        <f t="shared" si="59"/>
        <v>0.44979999999999998</v>
      </c>
      <c r="AA130" s="303">
        <f t="shared" si="59"/>
        <v>1.9277142857142857</v>
      </c>
      <c r="AB130" s="303">
        <f t="shared" si="59"/>
        <v>2.297192857142857</v>
      </c>
      <c r="AC130" s="303">
        <f t="shared" si="59"/>
        <v>1.0763071428571429</v>
      </c>
      <c r="AD130" s="303">
        <f t="shared" si="59"/>
        <v>2.7309285714285711</v>
      </c>
      <c r="AE130" s="303">
        <f t="shared" si="59"/>
        <v>2.4096428571428571E-2</v>
      </c>
      <c r="AF130" s="303">
        <f t="shared" si="59"/>
        <v>0</v>
      </c>
      <c r="AG130" s="303">
        <f t="shared" si="50"/>
        <v>3.1245035714285718</v>
      </c>
      <c r="AH130" s="303">
        <f t="shared" si="50"/>
        <v>1.9277142857142857</v>
      </c>
      <c r="AI130" s="303">
        <f t="shared" si="50"/>
        <v>1.5261071428571431</v>
      </c>
      <c r="AJ130" s="303">
        <f t="shared" si="47"/>
        <v>0.82731071428571434</v>
      </c>
      <c r="AK130" s="1409" t="s">
        <v>1402</v>
      </c>
      <c r="AL130" s="73" t="s">
        <v>1402</v>
      </c>
      <c r="AM130" s="1409" t="s">
        <v>1402</v>
      </c>
      <c r="AN130" s="303">
        <f t="shared" si="51"/>
        <v>238.16909999999999</v>
      </c>
      <c r="AO130" s="303">
        <f t="shared" si="60"/>
        <v>111.63116839997623</v>
      </c>
      <c r="AP130" s="303">
        <f t="shared" si="60"/>
        <v>1.8368523374466068</v>
      </c>
      <c r="AQ130" s="303">
        <f t="shared" si="60"/>
        <v>83.944151821309916</v>
      </c>
      <c r="AR130" s="303">
        <f t="shared" si="60"/>
        <v>0</v>
      </c>
      <c r="AS130" s="303">
        <f t="shared" si="60"/>
        <v>25.814840157807307</v>
      </c>
      <c r="AT130" s="303">
        <f t="shared" si="60"/>
        <v>0.52986125118652105</v>
      </c>
      <c r="AU130" s="303">
        <f t="shared" si="60"/>
        <v>0.4168241842667299</v>
      </c>
      <c r="AV130" s="303">
        <f t="shared" si="60"/>
        <v>0.39562973421926911</v>
      </c>
      <c r="AW130" s="303">
        <f t="shared" si="60"/>
        <v>1.6955560037968676</v>
      </c>
      <c r="AX130" s="303">
        <f t="shared" si="60"/>
        <v>2.0205375711912672</v>
      </c>
      <c r="AY130" s="303">
        <f t="shared" si="60"/>
        <v>0.94668543545325123</v>
      </c>
      <c r="AZ130" s="303">
        <f t="shared" si="60"/>
        <v>2.4020376720455623</v>
      </c>
      <c r="BA130" s="303">
        <f t="shared" si="60"/>
        <v>2.1194450047460848E-2</v>
      </c>
      <c r="BB130" s="303">
        <f t="shared" si="60"/>
        <v>0</v>
      </c>
      <c r="BC130" s="303">
        <f t="shared" si="52"/>
        <v>2.7482136894874234</v>
      </c>
      <c r="BD130" s="303">
        <f t="shared" si="52"/>
        <v>1.6955560037968676</v>
      </c>
      <c r="BE130" s="303">
        <f t="shared" si="52"/>
        <v>1.3423151696725204</v>
      </c>
      <c r="BF130" s="303">
        <f t="shared" si="48"/>
        <v>0.72767611829615575</v>
      </c>
    </row>
    <row r="131" spans="2:58" ht="14.25" x14ac:dyDescent="0.2">
      <c r="B131" s="2042" t="s">
        <v>39</v>
      </c>
      <c r="C131" s="2051" t="s">
        <v>59</v>
      </c>
      <c r="D131" s="2054" t="s">
        <v>70</v>
      </c>
      <c r="E131" s="2036" t="s">
        <v>25</v>
      </c>
      <c r="F131" s="2020" t="s">
        <v>16</v>
      </c>
      <c r="G131" s="2038">
        <v>17.260000000000002</v>
      </c>
      <c r="H131" s="2039">
        <v>110.96</v>
      </c>
      <c r="I131" s="2039">
        <v>110.96</v>
      </c>
      <c r="J131" s="2039">
        <v>110.96</v>
      </c>
      <c r="K131" s="2053">
        <v>10.5</v>
      </c>
      <c r="L131" s="1799"/>
      <c r="R131" s="303">
        <f t="shared" si="49"/>
        <v>1335.9583999999998</v>
      </c>
      <c r="S131" s="303">
        <f t="shared" si="59"/>
        <v>626.17105714285685</v>
      </c>
      <c r="T131" s="303">
        <f t="shared" si="59"/>
        <v>10.30342857142857</v>
      </c>
      <c r="U131" s="303">
        <f t="shared" si="59"/>
        <v>470.86668571428567</v>
      </c>
      <c r="V131" s="303">
        <f t="shared" si="59"/>
        <v>0</v>
      </c>
      <c r="W131" s="303">
        <f t="shared" si="59"/>
        <v>144.80279999999999</v>
      </c>
      <c r="X131" s="303">
        <f t="shared" si="59"/>
        <v>2.9721428571428565</v>
      </c>
      <c r="Y131" s="303">
        <f t="shared" si="59"/>
        <v>2.3380857142857137</v>
      </c>
      <c r="Z131" s="303">
        <f t="shared" ref="S131:AF149" si="65">+$R131*VLOOKUP($E131,$P$5:$AF$7,Z$1+3,FALSE)</f>
        <v>2.2191999999999998</v>
      </c>
      <c r="AA131" s="303">
        <f t="shared" si="65"/>
        <v>9.5108571428571427</v>
      </c>
      <c r="AB131" s="303">
        <f t="shared" si="65"/>
        <v>11.333771428571426</v>
      </c>
      <c r="AC131" s="303">
        <f t="shared" si="65"/>
        <v>5.3102285714285715</v>
      </c>
      <c r="AD131" s="303">
        <f t="shared" si="65"/>
        <v>13.473714285714284</v>
      </c>
      <c r="AE131" s="303">
        <f t="shared" si="65"/>
        <v>0.11888571428571429</v>
      </c>
      <c r="AF131" s="303">
        <f t="shared" si="65"/>
        <v>0</v>
      </c>
      <c r="AG131" s="303">
        <f t="shared" si="50"/>
        <v>15.415514285714286</v>
      </c>
      <c r="AH131" s="303">
        <f t="shared" si="50"/>
        <v>9.5108571428571427</v>
      </c>
      <c r="AI131" s="303">
        <f t="shared" si="50"/>
        <v>7.5294285714285722</v>
      </c>
      <c r="AJ131" s="303">
        <f t="shared" si="47"/>
        <v>4.0817428571428573</v>
      </c>
      <c r="AK131" s="1409" t="s">
        <v>1402</v>
      </c>
      <c r="AL131" s="73" t="s">
        <v>1402</v>
      </c>
      <c r="AM131" s="1409" t="s">
        <v>1402</v>
      </c>
      <c r="AN131" s="303">
        <f t="shared" si="51"/>
        <v>1165.08</v>
      </c>
      <c r="AO131" s="303">
        <f t="shared" si="60"/>
        <v>546.07941029900314</v>
      </c>
      <c r="AP131" s="303">
        <f t="shared" si="60"/>
        <v>8.9855481727574755</v>
      </c>
      <c r="AQ131" s="303">
        <f t="shared" si="60"/>
        <v>410.63955149501663</v>
      </c>
      <c r="AR131" s="303">
        <f t="shared" si="60"/>
        <v>0</v>
      </c>
      <c r="AS131" s="303">
        <f t="shared" si="60"/>
        <v>126.28151162790697</v>
      </c>
      <c r="AT131" s="303">
        <f t="shared" si="60"/>
        <v>2.5919850498338866</v>
      </c>
      <c r="AU131" s="303">
        <f t="shared" si="60"/>
        <v>2.0390282392026577</v>
      </c>
      <c r="AV131" s="303">
        <f t="shared" ref="AO131:BB149" si="66">+$AN131*VLOOKUP($E131,$AL$5:$BB$7,AV$1+3,FALSE)</f>
        <v>1.9353488372093024</v>
      </c>
      <c r="AW131" s="303">
        <f t="shared" si="66"/>
        <v>8.2943521594684384</v>
      </c>
      <c r="AX131" s="303">
        <f t="shared" si="66"/>
        <v>9.884102990033222</v>
      </c>
      <c r="AY131" s="303">
        <f t="shared" si="66"/>
        <v>4.6310132890365452</v>
      </c>
      <c r="AZ131" s="303">
        <f t="shared" si="66"/>
        <v>11.75033222591362</v>
      </c>
      <c r="BA131" s="303">
        <f t="shared" si="66"/>
        <v>0.10367940199335549</v>
      </c>
      <c r="BB131" s="303">
        <f t="shared" si="66"/>
        <v>0</v>
      </c>
      <c r="BC131" s="303">
        <f t="shared" si="52"/>
        <v>13.443762458471763</v>
      </c>
      <c r="BD131" s="303">
        <f t="shared" si="52"/>
        <v>8.2943521594684384</v>
      </c>
      <c r="BE131" s="303">
        <f t="shared" si="52"/>
        <v>6.5663621262458483</v>
      </c>
      <c r="BF131" s="303">
        <f t="shared" si="48"/>
        <v>3.5596594684385385</v>
      </c>
    </row>
    <row r="132" spans="2:58" ht="14.25" x14ac:dyDescent="0.2">
      <c r="B132" s="2042" t="s">
        <v>39</v>
      </c>
      <c r="C132" s="2051" t="s">
        <v>59</v>
      </c>
      <c r="D132" s="2054" t="s">
        <v>71</v>
      </c>
      <c r="E132" s="2036" t="s">
        <v>25</v>
      </c>
      <c r="F132" s="2020" t="s">
        <v>16</v>
      </c>
      <c r="G132" s="2038">
        <v>17.41</v>
      </c>
      <c r="H132" s="2039">
        <v>36.680000000000007</v>
      </c>
      <c r="I132" s="2039">
        <v>36.680000000000007</v>
      </c>
      <c r="J132" s="2039">
        <v>36.680000000000007</v>
      </c>
      <c r="K132" s="2053">
        <v>10.59</v>
      </c>
      <c r="L132" s="1799"/>
      <c r="R132" s="303">
        <f t="shared" si="49"/>
        <v>441.62720000000007</v>
      </c>
      <c r="S132" s="303">
        <f t="shared" si="65"/>
        <v>206.9931</v>
      </c>
      <c r="T132" s="303">
        <f t="shared" si="65"/>
        <v>3.406000000000001</v>
      </c>
      <c r="U132" s="303">
        <f t="shared" si="65"/>
        <v>155.65420000000003</v>
      </c>
      <c r="V132" s="303">
        <f t="shared" si="65"/>
        <v>0</v>
      </c>
      <c r="W132" s="303">
        <f t="shared" si="65"/>
        <v>47.867400000000011</v>
      </c>
      <c r="X132" s="303">
        <f t="shared" si="65"/>
        <v>0.98250000000000004</v>
      </c>
      <c r="Y132" s="303">
        <f t="shared" si="65"/>
        <v>0.77290000000000014</v>
      </c>
      <c r="Z132" s="303">
        <f t="shared" si="65"/>
        <v>0.73360000000000025</v>
      </c>
      <c r="AA132" s="303">
        <f t="shared" si="65"/>
        <v>3.144000000000001</v>
      </c>
      <c r="AB132" s="303">
        <f t="shared" si="65"/>
        <v>3.7466000000000008</v>
      </c>
      <c r="AC132" s="303">
        <f t="shared" si="65"/>
        <v>1.7554000000000007</v>
      </c>
      <c r="AD132" s="303">
        <f t="shared" si="65"/>
        <v>4.4540000000000006</v>
      </c>
      <c r="AE132" s="303">
        <f t="shared" si="65"/>
        <v>3.9300000000000015E-2</v>
      </c>
      <c r="AF132" s="303">
        <f t="shared" si="65"/>
        <v>0</v>
      </c>
      <c r="AG132" s="303">
        <f t="shared" si="50"/>
        <v>5.0959000000000021</v>
      </c>
      <c r="AH132" s="303">
        <f t="shared" si="50"/>
        <v>3.144000000000001</v>
      </c>
      <c r="AI132" s="303">
        <f t="shared" si="50"/>
        <v>2.4890000000000012</v>
      </c>
      <c r="AJ132" s="303">
        <f t="shared" si="47"/>
        <v>1.3493000000000004</v>
      </c>
      <c r="AK132" s="1409" t="s">
        <v>1402</v>
      </c>
      <c r="AL132" s="73" t="s">
        <v>1402</v>
      </c>
      <c r="AM132" s="1409" t="s">
        <v>1402</v>
      </c>
      <c r="AN132" s="303">
        <f t="shared" si="51"/>
        <v>388.44120000000009</v>
      </c>
      <c r="AO132" s="303">
        <f t="shared" si="66"/>
        <v>182.06452898671097</v>
      </c>
      <c r="AP132" s="303">
        <f t="shared" si="66"/>
        <v>2.9958089700996688</v>
      </c>
      <c r="AQ132" s="303">
        <f t="shared" si="66"/>
        <v>136.90846993355487</v>
      </c>
      <c r="AR132" s="303">
        <f t="shared" si="66"/>
        <v>0</v>
      </c>
      <c r="AS132" s="303">
        <f t="shared" si="66"/>
        <v>42.102638372093033</v>
      </c>
      <c r="AT132" s="303">
        <f t="shared" si="66"/>
        <v>0.86417566445182736</v>
      </c>
      <c r="AU132" s="303">
        <f t="shared" si="66"/>
        <v>0.67981818936877092</v>
      </c>
      <c r="AV132" s="303">
        <f t="shared" si="66"/>
        <v>0.64525116279069794</v>
      </c>
      <c r="AW132" s="303">
        <f t="shared" si="66"/>
        <v>2.7653621262458481</v>
      </c>
      <c r="AX132" s="303">
        <f t="shared" si="66"/>
        <v>3.2953898671096353</v>
      </c>
      <c r="AY132" s="303">
        <f t="shared" si="66"/>
        <v>1.5439938538205986</v>
      </c>
      <c r="AZ132" s="303">
        <f t="shared" si="66"/>
        <v>3.9175963455149514</v>
      </c>
      <c r="BA132" s="303">
        <f t="shared" si="66"/>
        <v>3.4567026578073104E-2</v>
      </c>
      <c r="BB132" s="303">
        <f t="shared" si="66"/>
        <v>0</v>
      </c>
      <c r="BC132" s="303">
        <f t="shared" si="52"/>
        <v>4.4821911129568131</v>
      </c>
      <c r="BD132" s="303">
        <f t="shared" si="52"/>
        <v>2.7653621262458481</v>
      </c>
      <c r="BE132" s="303">
        <f t="shared" si="52"/>
        <v>2.1892450166112969</v>
      </c>
      <c r="BF132" s="303">
        <f t="shared" si="48"/>
        <v>1.1868012458471766</v>
      </c>
    </row>
    <row r="133" spans="2:58" ht="14.25" x14ac:dyDescent="0.2">
      <c r="B133" s="2042" t="s">
        <v>39</v>
      </c>
      <c r="C133" s="2051" t="s">
        <v>59</v>
      </c>
      <c r="D133" s="2054" t="s">
        <v>72</v>
      </c>
      <c r="E133" s="2036" t="s">
        <v>25</v>
      </c>
      <c r="F133" s="2020" t="s">
        <v>16</v>
      </c>
      <c r="G133" s="2038">
        <v>17.41</v>
      </c>
      <c r="H133" s="2039">
        <v>0.32999999999999996</v>
      </c>
      <c r="I133" s="2039">
        <v>0.32999999999999996</v>
      </c>
      <c r="J133" s="2039">
        <v>0.32999999999999996</v>
      </c>
      <c r="K133" s="2053">
        <v>10.59</v>
      </c>
      <c r="L133" s="1799"/>
      <c r="R133" s="303">
        <f t="shared" si="49"/>
        <v>3.9731999999999994</v>
      </c>
      <c r="S133" s="303">
        <f t="shared" si="65"/>
        <v>1.8622607142857135</v>
      </c>
      <c r="T133" s="303">
        <f t="shared" si="65"/>
        <v>3.0642857142857142E-2</v>
      </c>
      <c r="U133" s="303">
        <f t="shared" si="65"/>
        <v>1.4003785714285713</v>
      </c>
      <c r="V133" s="303">
        <f t="shared" si="65"/>
        <v>0</v>
      </c>
      <c r="W133" s="303">
        <f t="shared" si="65"/>
        <v>0.43064999999999992</v>
      </c>
      <c r="X133" s="303">
        <f t="shared" si="65"/>
        <v>8.8392857142857127E-3</v>
      </c>
      <c r="Y133" s="303">
        <f t="shared" si="65"/>
        <v>6.953571428571427E-3</v>
      </c>
      <c r="Z133" s="303">
        <f t="shared" si="65"/>
        <v>6.6E-3</v>
      </c>
      <c r="AA133" s="303">
        <f t="shared" si="65"/>
        <v>2.8285714285714286E-2</v>
      </c>
      <c r="AB133" s="303">
        <f t="shared" si="65"/>
        <v>3.3707142857142852E-2</v>
      </c>
      <c r="AC133" s="303">
        <f t="shared" si="65"/>
        <v>1.5792857142857143E-2</v>
      </c>
      <c r="AD133" s="303">
        <f t="shared" si="65"/>
        <v>4.0071428571428563E-2</v>
      </c>
      <c r="AE133" s="303">
        <f t="shared" si="65"/>
        <v>3.5357142857142857E-4</v>
      </c>
      <c r="AF133" s="303">
        <f t="shared" si="65"/>
        <v>0</v>
      </c>
      <c r="AG133" s="303">
        <f t="shared" si="50"/>
        <v>4.5846428571428573E-2</v>
      </c>
      <c r="AH133" s="303">
        <f t="shared" si="50"/>
        <v>2.8285714285714286E-2</v>
      </c>
      <c r="AI133" s="303">
        <f t="shared" si="50"/>
        <v>2.2392857142857145E-2</v>
      </c>
      <c r="AJ133" s="303">
        <f t="shared" si="47"/>
        <v>1.2139285714285714E-2</v>
      </c>
      <c r="AK133" s="1409" t="s">
        <v>1402</v>
      </c>
      <c r="AL133" s="73" t="s">
        <v>1402</v>
      </c>
      <c r="AM133" s="1409" t="s">
        <v>1402</v>
      </c>
      <c r="AN133" s="303">
        <f t="shared" si="51"/>
        <v>3.4946999999999995</v>
      </c>
      <c r="AO133" s="303">
        <f t="shared" si="66"/>
        <v>1.637985129924062</v>
      </c>
      <c r="AP133" s="303">
        <f t="shared" si="66"/>
        <v>2.6952479829140959E-2</v>
      </c>
      <c r="AQ133" s="303">
        <f t="shared" si="66"/>
        <v>1.2317283281917417</v>
      </c>
      <c r="AR133" s="303">
        <f t="shared" si="66"/>
        <v>0</v>
      </c>
      <c r="AS133" s="303">
        <f t="shared" si="66"/>
        <v>0.37878600498338866</v>
      </c>
      <c r="AT133" s="303">
        <f t="shared" si="66"/>
        <v>7.774753796867582E-3</v>
      </c>
      <c r="AU133" s="303">
        <f t="shared" si="66"/>
        <v>6.1161396535358318E-3</v>
      </c>
      <c r="AV133" s="303">
        <f t="shared" si="66"/>
        <v>5.8051495016611292E-3</v>
      </c>
      <c r="AW133" s="303">
        <f t="shared" si="66"/>
        <v>2.4879212149976269E-2</v>
      </c>
      <c r="AX133" s="303">
        <f t="shared" si="66"/>
        <v>2.964772781205505E-2</v>
      </c>
      <c r="AY133" s="303">
        <f t="shared" si="66"/>
        <v>1.3890893450403417E-2</v>
      </c>
      <c r="AZ133" s="303">
        <f t="shared" si="66"/>
        <v>3.5245550545799711E-2</v>
      </c>
      <c r="BA133" s="303">
        <f t="shared" si="66"/>
        <v>3.1099015187470338E-4</v>
      </c>
      <c r="BB133" s="303">
        <f t="shared" si="66"/>
        <v>0</v>
      </c>
      <c r="BC133" s="303">
        <f t="shared" si="52"/>
        <v>4.0325056359753204E-2</v>
      </c>
      <c r="BD133" s="303">
        <f t="shared" si="52"/>
        <v>2.4879212149976269E-2</v>
      </c>
      <c r="BE133" s="303">
        <f t="shared" si="52"/>
        <v>1.9696042952064549E-2</v>
      </c>
      <c r="BF133" s="303">
        <f t="shared" si="48"/>
        <v>1.0677328547698149E-2</v>
      </c>
    </row>
    <row r="134" spans="2:58" ht="14.25" x14ac:dyDescent="0.2">
      <c r="B134" s="2042" t="s">
        <v>39</v>
      </c>
      <c r="C134" s="2051" t="s">
        <v>59</v>
      </c>
      <c r="D134" s="2054" t="s">
        <v>73</v>
      </c>
      <c r="E134" s="2036" t="s">
        <v>25</v>
      </c>
      <c r="F134" s="2020" t="s">
        <v>16</v>
      </c>
      <c r="G134" s="2038">
        <v>17.32</v>
      </c>
      <c r="H134" s="2039">
        <v>631.55999999999995</v>
      </c>
      <c r="I134" s="2039">
        <v>631.55999999999995</v>
      </c>
      <c r="J134" s="2039">
        <v>631.55999999999995</v>
      </c>
      <c r="K134" s="2053">
        <v>10.54</v>
      </c>
      <c r="L134" s="1799"/>
      <c r="R134" s="303">
        <f t="shared" si="49"/>
        <v>7603.982399999999</v>
      </c>
      <c r="S134" s="303">
        <f t="shared" si="65"/>
        <v>3564.0284142857131</v>
      </c>
      <c r="T134" s="303">
        <f t="shared" si="65"/>
        <v>58.644857142857141</v>
      </c>
      <c r="U134" s="303">
        <f t="shared" si="65"/>
        <v>2680.0699714285711</v>
      </c>
      <c r="V134" s="303">
        <f t="shared" si="65"/>
        <v>0</v>
      </c>
      <c r="W134" s="303">
        <f t="shared" si="65"/>
        <v>824.18579999999986</v>
      </c>
      <c r="X134" s="303">
        <f t="shared" si="65"/>
        <v>16.916785714285712</v>
      </c>
      <c r="Y134" s="303">
        <f t="shared" si="65"/>
        <v>13.307871428571426</v>
      </c>
      <c r="Z134" s="303">
        <f t="shared" si="65"/>
        <v>12.6312</v>
      </c>
      <c r="AA134" s="303">
        <f t="shared" si="65"/>
        <v>54.133714285714284</v>
      </c>
      <c r="AB134" s="303">
        <f t="shared" si="65"/>
        <v>64.509342857142855</v>
      </c>
      <c r="AC134" s="303">
        <f t="shared" si="65"/>
        <v>30.224657142857147</v>
      </c>
      <c r="AD134" s="303">
        <f t="shared" si="65"/>
        <v>76.689428571428564</v>
      </c>
      <c r="AE134" s="303">
        <f t="shared" si="65"/>
        <v>0.67667142857142859</v>
      </c>
      <c r="AF134" s="303">
        <f t="shared" si="65"/>
        <v>0</v>
      </c>
      <c r="AG134" s="303">
        <f t="shared" si="50"/>
        <v>87.741728571428581</v>
      </c>
      <c r="AH134" s="303">
        <f t="shared" si="50"/>
        <v>54.133714285714284</v>
      </c>
      <c r="AI134" s="303">
        <f t="shared" si="50"/>
        <v>42.855857142857147</v>
      </c>
      <c r="AJ134" s="303">
        <f t="shared" si="47"/>
        <v>23.232385714285716</v>
      </c>
      <c r="AK134" s="1409" t="s">
        <v>1402</v>
      </c>
      <c r="AL134" s="73" t="s">
        <v>1402</v>
      </c>
      <c r="AM134" s="1409" t="s">
        <v>1402</v>
      </c>
      <c r="AN134" s="303">
        <f t="shared" si="51"/>
        <v>6656.6423999999988</v>
      </c>
      <c r="AO134" s="303">
        <f t="shared" si="66"/>
        <v>3120.0049407451343</v>
      </c>
      <c r="AP134" s="303">
        <f t="shared" si="66"/>
        <v>51.338604176554341</v>
      </c>
      <c r="AQ134" s="303">
        <f t="shared" si="66"/>
        <v>2346.174210868533</v>
      </c>
      <c r="AR134" s="303">
        <f t="shared" si="66"/>
        <v>0</v>
      </c>
      <c r="AS134" s="303">
        <f t="shared" si="66"/>
        <v>721.50484485049822</v>
      </c>
      <c r="AT134" s="303">
        <f t="shared" si="66"/>
        <v>14.809212743236825</v>
      </c>
      <c r="AU134" s="303">
        <f t="shared" si="66"/>
        <v>11.649914024679637</v>
      </c>
      <c r="AV134" s="303">
        <f t="shared" si="66"/>
        <v>11.057545514950165</v>
      </c>
      <c r="AW134" s="303">
        <f t="shared" si="66"/>
        <v>47.38948077835785</v>
      </c>
      <c r="AX134" s="303">
        <f t="shared" si="66"/>
        <v>56.472464594209768</v>
      </c>
      <c r="AY134" s="303">
        <f t="shared" si="66"/>
        <v>26.459126767916469</v>
      </c>
      <c r="AZ134" s="303">
        <f t="shared" si="66"/>
        <v>67.135097769340277</v>
      </c>
      <c r="BA134" s="303">
        <f t="shared" si="66"/>
        <v>0.59236850972947319</v>
      </c>
      <c r="BB134" s="303">
        <f t="shared" si="66"/>
        <v>0</v>
      </c>
      <c r="BC134" s="303">
        <f t="shared" si="52"/>
        <v>76.810450094921691</v>
      </c>
      <c r="BD134" s="303">
        <f t="shared" si="52"/>
        <v>47.38948077835785</v>
      </c>
      <c r="BE134" s="303">
        <f t="shared" si="52"/>
        <v>37.516672282866637</v>
      </c>
      <c r="BF134" s="303">
        <f t="shared" si="48"/>
        <v>20.337985500711913</v>
      </c>
    </row>
    <row r="135" spans="2:58" ht="14.25" x14ac:dyDescent="0.2">
      <c r="B135" s="2042" t="s">
        <v>39</v>
      </c>
      <c r="C135" s="2051" t="s">
        <v>74</v>
      </c>
      <c r="D135" s="2054" t="s">
        <v>75</v>
      </c>
      <c r="E135" s="2036" t="s">
        <v>25</v>
      </c>
      <c r="F135" s="2020" t="s">
        <v>16</v>
      </c>
      <c r="G135" s="2038">
        <v>17.46</v>
      </c>
      <c r="H135" s="2039">
        <v>2347.73</v>
      </c>
      <c r="I135" s="2039">
        <v>2347.73</v>
      </c>
      <c r="J135" s="2039">
        <v>2347.73</v>
      </c>
      <c r="K135" s="2053">
        <v>10.62</v>
      </c>
      <c r="L135" s="1799"/>
      <c r="R135" s="303">
        <f t="shared" si="49"/>
        <v>28266.669199999997</v>
      </c>
      <c r="S135" s="303">
        <f t="shared" si="65"/>
        <v>13248.743474999996</v>
      </c>
      <c r="T135" s="303">
        <f t="shared" si="65"/>
        <v>218.0035</v>
      </c>
      <c r="U135" s="303">
        <f t="shared" si="65"/>
        <v>9962.7599499999997</v>
      </c>
      <c r="V135" s="303">
        <f t="shared" si="65"/>
        <v>0</v>
      </c>
      <c r="W135" s="303">
        <f t="shared" si="65"/>
        <v>3063.7876499999998</v>
      </c>
      <c r="X135" s="303">
        <f t="shared" si="65"/>
        <v>62.88562499999999</v>
      </c>
      <c r="Y135" s="303">
        <f t="shared" si="65"/>
        <v>49.470024999999993</v>
      </c>
      <c r="Z135" s="303">
        <f t="shared" si="65"/>
        <v>46.954599999999999</v>
      </c>
      <c r="AA135" s="303">
        <f t="shared" si="65"/>
        <v>201.23400000000001</v>
      </c>
      <c r="AB135" s="303">
        <f t="shared" si="65"/>
        <v>239.80384999999998</v>
      </c>
      <c r="AC135" s="303">
        <f t="shared" si="65"/>
        <v>112.35565000000001</v>
      </c>
      <c r="AD135" s="303">
        <f t="shared" si="65"/>
        <v>285.08149999999995</v>
      </c>
      <c r="AE135" s="303">
        <f t="shared" si="65"/>
        <v>2.515425</v>
      </c>
      <c r="AF135" s="303">
        <f t="shared" si="65"/>
        <v>0</v>
      </c>
      <c r="AG135" s="303">
        <f t="shared" si="50"/>
        <v>326.16677500000003</v>
      </c>
      <c r="AH135" s="303">
        <f t="shared" si="50"/>
        <v>201.23400000000001</v>
      </c>
      <c r="AI135" s="303">
        <f t="shared" si="50"/>
        <v>159.31025000000002</v>
      </c>
      <c r="AJ135" s="303">
        <f t="shared" si="47"/>
        <v>86.362925000000004</v>
      </c>
      <c r="AK135" s="1409" t="s">
        <v>1402</v>
      </c>
      <c r="AL135" s="73" t="s">
        <v>1402</v>
      </c>
      <c r="AM135" s="1409" t="s">
        <v>1402</v>
      </c>
      <c r="AN135" s="303">
        <f t="shared" si="51"/>
        <v>24932.892599999999</v>
      </c>
      <c r="AO135" s="303">
        <f t="shared" si="66"/>
        <v>11686.184028612954</v>
      </c>
      <c r="AP135" s="303">
        <f t="shared" si="66"/>
        <v>192.29212375415284</v>
      </c>
      <c r="AQ135" s="303">
        <f t="shared" si="66"/>
        <v>8787.7500555647839</v>
      </c>
      <c r="AR135" s="303">
        <f t="shared" si="66"/>
        <v>0</v>
      </c>
      <c r="AS135" s="303">
        <f t="shared" si="66"/>
        <v>2702.4439238372092</v>
      </c>
      <c r="AT135" s="303">
        <f t="shared" si="66"/>
        <v>55.468881852159463</v>
      </c>
      <c r="AU135" s="303">
        <f t="shared" si="66"/>
        <v>43.63552039036545</v>
      </c>
      <c r="AV135" s="303">
        <f t="shared" si="66"/>
        <v>41.416765116279073</v>
      </c>
      <c r="AW135" s="303">
        <f t="shared" si="66"/>
        <v>177.50042192691032</v>
      </c>
      <c r="AX135" s="303">
        <f t="shared" si="66"/>
        <v>211.52133612956811</v>
      </c>
      <c r="AY135" s="303">
        <f t="shared" si="66"/>
        <v>99.104402242524941</v>
      </c>
      <c r="AZ135" s="303">
        <f t="shared" si="66"/>
        <v>251.45893106312292</v>
      </c>
      <c r="BA135" s="303">
        <f t="shared" si="66"/>
        <v>2.2187552740863792</v>
      </c>
      <c r="BB135" s="303">
        <f t="shared" si="66"/>
        <v>0</v>
      </c>
      <c r="BC135" s="303">
        <f t="shared" si="52"/>
        <v>287.69860053986719</v>
      </c>
      <c r="BD135" s="303">
        <f t="shared" si="52"/>
        <v>177.50042192691032</v>
      </c>
      <c r="BE135" s="303">
        <f t="shared" si="52"/>
        <v>140.52116735880401</v>
      </c>
      <c r="BF135" s="303">
        <f t="shared" si="48"/>
        <v>76.177264410299017</v>
      </c>
    </row>
    <row r="136" spans="2:58" ht="14.25" x14ac:dyDescent="0.2">
      <c r="B136" s="2042" t="s">
        <v>39</v>
      </c>
      <c r="C136" s="2051" t="s">
        <v>74</v>
      </c>
      <c r="D136" s="2054" t="s">
        <v>76</v>
      </c>
      <c r="E136" s="2036" t="s">
        <v>25</v>
      </c>
      <c r="F136" s="2020" t="s">
        <v>16</v>
      </c>
      <c r="G136" s="2038">
        <v>17.010000000000002</v>
      </c>
      <c r="H136" s="2039">
        <v>7131.39</v>
      </c>
      <c r="I136" s="2039">
        <v>7131.39</v>
      </c>
      <c r="J136" s="2039">
        <v>7131.39</v>
      </c>
      <c r="K136" s="2053">
        <v>10.35</v>
      </c>
      <c r="L136" s="1799"/>
      <c r="R136" s="303">
        <f t="shared" si="49"/>
        <v>85861.935599999997</v>
      </c>
      <c r="S136" s="303">
        <f t="shared" si="65"/>
        <v>40243.961924999989</v>
      </c>
      <c r="T136" s="303">
        <f t="shared" si="65"/>
        <v>662.20050000000003</v>
      </c>
      <c r="U136" s="303">
        <f t="shared" si="65"/>
        <v>30262.562850000002</v>
      </c>
      <c r="V136" s="303">
        <f t="shared" si="65"/>
        <v>0</v>
      </c>
      <c r="W136" s="303">
        <f t="shared" si="65"/>
        <v>9306.4639499999994</v>
      </c>
      <c r="X136" s="303">
        <f t="shared" si="65"/>
        <v>191.01937499999997</v>
      </c>
      <c r="Y136" s="303">
        <f t="shared" si="65"/>
        <v>150.268575</v>
      </c>
      <c r="Z136" s="303">
        <f t="shared" si="65"/>
        <v>142.62780000000001</v>
      </c>
      <c r="AA136" s="303">
        <f t="shared" si="65"/>
        <v>611.26200000000006</v>
      </c>
      <c r="AB136" s="303">
        <f t="shared" si="65"/>
        <v>728.42054999999993</v>
      </c>
      <c r="AC136" s="303">
        <f t="shared" si="65"/>
        <v>341.28795000000008</v>
      </c>
      <c r="AD136" s="303">
        <f t="shared" si="65"/>
        <v>865.95449999999994</v>
      </c>
      <c r="AE136" s="303">
        <f t="shared" si="65"/>
        <v>7.6407750000000005</v>
      </c>
      <c r="AF136" s="303">
        <f t="shared" si="65"/>
        <v>0</v>
      </c>
      <c r="AG136" s="303">
        <f t="shared" si="50"/>
        <v>990.75382500000023</v>
      </c>
      <c r="AH136" s="303">
        <f t="shared" si="50"/>
        <v>611.26200000000006</v>
      </c>
      <c r="AI136" s="303">
        <f t="shared" si="50"/>
        <v>483.91575000000012</v>
      </c>
      <c r="AJ136" s="303">
        <f t="shared" si="47"/>
        <v>262.33327500000001</v>
      </c>
      <c r="AK136" s="1409" t="s">
        <v>1402</v>
      </c>
      <c r="AL136" s="73" t="s">
        <v>1402</v>
      </c>
      <c r="AM136" s="1409" t="s">
        <v>1402</v>
      </c>
      <c r="AN136" s="303">
        <f t="shared" si="51"/>
        <v>73809.886500000008</v>
      </c>
      <c r="AO136" s="303">
        <f t="shared" si="66"/>
        <v>34595.100159779897</v>
      </c>
      <c r="AP136" s="303">
        <f t="shared" si="66"/>
        <v>569.25042981727586</v>
      </c>
      <c r="AQ136" s="303">
        <f t="shared" si="66"/>
        <v>26014.744642649504</v>
      </c>
      <c r="AR136" s="303">
        <f t="shared" si="66"/>
        <v>0</v>
      </c>
      <c r="AS136" s="303">
        <f t="shared" si="66"/>
        <v>8000.1579636627921</v>
      </c>
      <c r="AT136" s="303">
        <f t="shared" si="66"/>
        <v>164.2068547549834</v>
      </c>
      <c r="AU136" s="303">
        <f t="shared" si="66"/>
        <v>129.17605907392027</v>
      </c>
      <c r="AV136" s="303">
        <f t="shared" si="66"/>
        <v>122.60778488372097</v>
      </c>
      <c r="AW136" s="303">
        <f t="shared" si="66"/>
        <v>525.46193521594694</v>
      </c>
      <c r="AX136" s="303">
        <f t="shared" si="66"/>
        <v>626.17547279900339</v>
      </c>
      <c r="AY136" s="303">
        <f t="shared" si="66"/>
        <v>293.38291382890372</v>
      </c>
      <c r="AZ136" s="303">
        <f t="shared" si="66"/>
        <v>744.40440822259143</v>
      </c>
      <c r="BA136" s="303">
        <f t="shared" si="66"/>
        <v>6.5682741901993369</v>
      </c>
      <c r="BB136" s="303">
        <f t="shared" si="66"/>
        <v>0</v>
      </c>
      <c r="BC136" s="303">
        <f t="shared" si="52"/>
        <v>851.68621999584752</v>
      </c>
      <c r="BD136" s="303">
        <f t="shared" si="52"/>
        <v>525.46193521594694</v>
      </c>
      <c r="BE136" s="303">
        <f t="shared" si="52"/>
        <v>415.99069871262475</v>
      </c>
      <c r="BF136" s="303">
        <f t="shared" si="48"/>
        <v>225.51074719684391</v>
      </c>
    </row>
    <row r="137" spans="2:58" ht="14.25" x14ac:dyDescent="0.2">
      <c r="B137" s="2042" t="s">
        <v>39</v>
      </c>
      <c r="C137" s="2051" t="s">
        <v>74</v>
      </c>
      <c r="D137" s="2054" t="s">
        <v>77</v>
      </c>
      <c r="E137" s="2036" t="s">
        <v>25</v>
      </c>
      <c r="F137" s="2020" t="s">
        <v>16</v>
      </c>
      <c r="G137" s="2038">
        <v>17.010000000000002</v>
      </c>
      <c r="H137" s="2039">
        <v>10615.849999999999</v>
      </c>
      <c r="I137" s="2039">
        <v>10615.849999999999</v>
      </c>
      <c r="J137" s="2039">
        <v>10615.849999999999</v>
      </c>
      <c r="K137" s="2053">
        <v>10.35</v>
      </c>
      <c r="L137" s="1799"/>
      <c r="R137" s="303">
        <f t="shared" si="49"/>
        <v>127814.83399999997</v>
      </c>
      <c r="S137" s="303">
        <f t="shared" si="65"/>
        <v>59907.516374999977</v>
      </c>
      <c r="T137" s="303">
        <f t="shared" si="65"/>
        <v>985.75749999999994</v>
      </c>
      <c r="U137" s="303">
        <f t="shared" si="65"/>
        <v>45049.11774999999</v>
      </c>
      <c r="V137" s="303">
        <f t="shared" si="65"/>
        <v>0</v>
      </c>
      <c r="W137" s="303">
        <f t="shared" si="65"/>
        <v>13853.684249999997</v>
      </c>
      <c r="X137" s="303">
        <f t="shared" si="65"/>
        <v>284.35312499999992</v>
      </c>
      <c r="Y137" s="303">
        <f t="shared" si="65"/>
        <v>223.69112499999994</v>
      </c>
      <c r="Z137" s="303">
        <f t="shared" si="65"/>
        <v>212.31699999999998</v>
      </c>
      <c r="AA137" s="303">
        <f t="shared" si="65"/>
        <v>909.93</v>
      </c>
      <c r="AB137" s="303">
        <f t="shared" si="65"/>
        <v>1084.3332499999997</v>
      </c>
      <c r="AC137" s="303">
        <f t="shared" si="65"/>
        <v>508.04425000000003</v>
      </c>
      <c r="AD137" s="303">
        <f t="shared" si="65"/>
        <v>1289.0674999999997</v>
      </c>
      <c r="AE137" s="303">
        <f t="shared" si="65"/>
        <v>11.374124999999999</v>
      </c>
      <c r="AF137" s="303">
        <f t="shared" si="65"/>
        <v>0</v>
      </c>
      <c r="AG137" s="303">
        <f t="shared" si="50"/>
        <v>1474.844875</v>
      </c>
      <c r="AH137" s="303">
        <f t="shared" si="50"/>
        <v>909.93</v>
      </c>
      <c r="AI137" s="303">
        <f t="shared" si="50"/>
        <v>720.36125000000004</v>
      </c>
      <c r="AJ137" s="303">
        <f t="shared" si="47"/>
        <v>390.51162499999998</v>
      </c>
      <c r="AK137" s="1409" t="s">
        <v>1402</v>
      </c>
      <c r="AL137" s="73" t="s">
        <v>1402</v>
      </c>
      <c r="AM137" s="1409" t="s">
        <v>1402</v>
      </c>
      <c r="AN137" s="303">
        <f t="shared" si="51"/>
        <v>109874.04749999999</v>
      </c>
      <c r="AO137" s="303">
        <f t="shared" si="66"/>
        <v>51498.570970203473</v>
      </c>
      <c r="AP137" s="303">
        <f t="shared" si="66"/>
        <v>847.39120639534883</v>
      </c>
      <c r="AQ137" s="303">
        <f t="shared" si="66"/>
        <v>38725.778132267442</v>
      </c>
      <c r="AR137" s="303">
        <f t="shared" si="66"/>
        <v>0</v>
      </c>
      <c r="AS137" s="303">
        <f t="shared" si="66"/>
        <v>11909.105646802323</v>
      </c>
      <c r="AT137" s="303">
        <f t="shared" si="66"/>
        <v>244.43977107558135</v>
      </c>
      <c r="AU137" s="303">
        <f t="shared" si="66"/>
        <v>192.29261991279068</v>
      </c>
      <c r="AV137" s="303">
        <f t="shared" si="66"/>
        <v>182.51502906976745</v>
      </c>
      <c r="AW137" s="303">
        <f t="shared" si="66"/>
        <v>782.20726744186049</v>
      </c>
      <c r="AX137" s="303">
        <f t="shared" si="66"/>
        <v>932.13032703488363</v>
      </c>
      <c r="AY137" s="303">
        <f t="shared" si="66"/>
        <v>436.73239098837212</v>
      </c>
      <c r="AZ137" s="303">
        <f t="shared" si="66"/>
        <v>1108.1269622093023</v>
      </c>
      <c r="BA137" s="303">
        <f t="shared" si="66"/>
        <v>9.7775908430232565</v>
      </c>
      <c r="BB137" s="303">
        <f t="shared" si="66"/>
        <v>0</v>
      </c>
      <c r="BC137" s="303">
        <f t="shared" si="52"/>
        <v>1267.8276126453491</v>
      </c>
      <c r="BD137" s="303">
        <f t="shared" si="52"/>
        <v>782.20726744186049</v>
      </c>
      <c r="BE137" s="303">
        <f t="shared" si="52"/>
        <v>619.2474200581396</v>
      </c>
      <c r="BF137" s="303">
        <f t="shared" si="48"/>
        <v>335.69728561046514</v>
      </c>
    </row>
    <row r="138" spans="2:58" ht="14.25" x14ac:dyDescent="0.2">
      <c r="B138" s="2042" t="s">
        <v>39</v>
      </c>
      <c r="C138" s="2051" t="s">
        <v>74</v>
      </c>
      <c r="D138" s="2054" t="s">
        <v>78</v>
      </c>
      <c r="E138" s="2036" t="s">
        <v>25</v>
      </c>
      <c r="F138" s="2020" t="s">
        <v>16</v>
      </c>
      <c r="G138" s="2038">
        <v>16.559999999999999</v>
      </c>
      <c r="H138" s="2039">
        <v>10.28</v>
      </c>
      <c r="I138" s="2039">
        <v>10.28</v>
      </c>
      <c r="J138" s="2039">
        <v>10.28</v>
      </c>
      <c r="K138" s="2053">
        <v>10.46</v>
      </c>
      <c r="L138" s="1799"/>
      <c r="R138" s="303">
        <f t="shared" si="49"/>
        <v>123.77119999999998</v>
      </c>
      <c r="S138" s="303">
        <f t="shared" si="65"/>
        <v>58.012242857142837</v>
      </c>
      <c r="T138" s="303">
        <f t="shared" si="65"/>
        <v>0.95457142857142852</v>
      </c>
      <c r="U138" s="303">
        <f t="shared" si="65"/>
        <v>43.623914285714278</v>
      </c>
      <c r="V138" s="303">
        <f t="shared" si="65"/>
        <v>0</v>
      </c>
      <c r="W138" s="303">
        <f t="shared" si="65"/>
        <v>13.415399999999998</v>
      </c>
      <c r="X138" s="303">
        <f t="shared" si="65"/>
        <v>0.2753571428571428</v>
      </c>
      <c r="Y138" s="303">
        <f t="shared" si="65"/>
        <v>0.21661428571428568</v>
      </c>
      <c r="Z138" s="303">
        <f t="shared" si="65"/>
        <v>0.2056</v>
      </c>
      <c r="AA138" s="303">
        <f t="shared" si="65"/>
        <v>0.88114285714285712</v>
      </c>
      <c r="AB138" s="303">
        <f t="shared" si="65"/>
        <v>1.0500285714285713</v>
      </c>
      <c r="AC138" s="303">
        <f t="shared" si="65"/>
        <v>0.49197142857142862</v>
      </c>
      <c r="AD138" s="303">
        <f t="shared" si="65"/>
        <v>1.248285714285714</v>
      </c>
      <c r="AE138" s="303">
        <f t="shared" si="65"/>
        <v>1.1014285714285714E-2</v>
      </c>
      <c r="AF138" s="303">
        <f t="shared" si="65"/>
        <v>0</v>
      </c>
      <c r="AG138" s="303">
        <f t="shared" si="50"/>
        <v>1.4281857142857144</v>
      </c>
      <c r="AH138" s="303">
        <f t="shared" si="50"/>
        <v>0.88114285714285712</v>
      </c>
      <c r="AI138" s="303">
        <f t="shared" si="50"/>
        <v>0.69757142857142862</v>
      </c>
      <c r="AJ138" s="303">
        <f t="shared" si="47"/>
        <v>0.37815714285714286</v>
      </c>
      <c r="AK138" s="1409" t="s">
        <v>1402</v>
      </c>
      <c r="AL138" s="73" t="s">
        <v>1402</v>
      </c>
      <c r="AM138" s="1409" t="s">
        <v>1402</v>
      </c>
      <c r="AN138" s="303">
        <f t="shared" si="51"/>
        <v>107.5288</v>
      </c>
      <c r="AO138" s="303">
        <f t="shared" si="66"/>
        <v>50.399340555291879</v>
      </c>
      <c r="AP138" s="303">
        <f t="shared" si="66"/>
        <v>0.82930374940673957</v>
      </c>
      <c r="AQ138" s="303">
        <f t="shared" si="66"/>
        <v>37.899181347887996</v>
      </c>
      <c r="AR138" s="303">
        <f t="shared" si="66"/>
        <v>0</v>
      </c>
      <c r="AS138" s="303">
        <f t="shared" si="66"/>
        <v>11.654907308970101</v>
      </c>
      <c r="AT138" s="303">
        <f t="shared" si="66"/>
        <v>0.23922223540579021</v>
      </c>
      <c r="AU138" s="303">
        <f t="shared" si="66"/>
        <v>0.18818815851922163</v>
      </c>
      <c r="AV138" s="303">
        <f t="shared" si="66"/>
        <v>0.17861926910299006</v>
      </c>
      <c r="AW138" s="303">
        <f t="shared" si="66"/>
        <v>0.76551115329852881</v>
      </c>
      <c r="AX138" s="303">
        <f t="shared" si="66"/>
        <v>0.91223412434741347</v>
      </c>
      <c r="AY138" s="303">
        <f t="shared" si="66"/>
        <v>0.42741039392501196</v>
      </c>
      <c r="AZ138" s="303">
        <f t="shared" si="66"/>
        <v>1.0844741338395825</v>
      </c>
      <c r="BA138" s="303">
        <f t="shared" si="66"/>
        <v>9.5688894162316105E-3</v>
      </c>
      <c r="BB138" s="303">
        <f t="shared" si="66"/>
        <v>0</v>
      </c>
      <c r="BC138" s="303">
        <f t="shared" si="52"/>
        <v>1.2407659943046989</v>
      </c>
      <c r="BD138" s="303">
        <f t="shared" si="52"/>
        <v>0.76551115329852881</v>
      </c>
      <c r="BE138" s="303">
        <f t="shared" si="52"/>
        <v>0.6060296630280021</v>
      </c>
      <c r="BF138" s="303">
        <f t="shared" si="48"/>
        <v>0.32853186995728528</v>
      </c>
    </row>
    <row r="139" spans="2:58" ht="14.25" x14ac:dyDescent="0.2">
      <c r="B139" s="2042" t="s">
        <v>39</v>
      </c>
      <c r="C139" s="2051" t="s">
        <v>74</v>
      </c>
      <c r="D139" s="2054" t="s">
        <v>79</v>
      </c>
      <c r="E139" s="2036" t="s">
        <v>25</v>
      </c>
      <c r="F139" s="2020" t="s">
        <v>16</v>
      </c>
      <c r="G139" s="2038">
        <v>16.559999999999999</v>
      </c>
      <c r="H139" s="2039">
        <v>221.07</v>
      </c>
      <c r="I139" s="2039">
        <v>221.07</v>
      </c>
      <c r="J139" s="2039">
        <v>221.07</v>
      </c>
      <c r="K139" s="2053">
        <v>10.46</v>
      </c>
      <c r="L139" s="1799"/>
      <c r="R139" s="303">
        <f t="shared" si="49"/>
        <v>2661.6827999999996</v>
      </c>
      <c r="S139" s="303">
        <f t="shared" si="65"/>
        <v>1247.5453821428566</v>
      </c>
      <c r="T139" s="303">
        <f t="shared" si="65"/>
        <v>20.527928571428571</v>
      </c>
      <c r="U139" s="303">
        <f t="shared" si="65"/>
        <v>938.12633571428557</v>
      </c>
      <c r="V139" s="303">
        <f t="shared" si="65"/>
        <v>0</v>
      </c>
      <c r="W139" s="303">
        <f t="shared" si="65"/>
        <v>288.49634999999995</v>
      </c>
      <c r="X139" s="303">
        <f t="shared" si="65"/>
        <v>5.9215178571428559</v>
      </c>
      <c r="Y139" s="303">
        <f t="shared" si="65"/>
        <v>4.6582607142857135</v>
      </c>
      <c r="Z139" s="303">
        <f t="shared" si="65"/>
        <v>4.4214000000000002</v>
      </c>
      <c r="AA139" s="303">
        <f t="shared" si="65"/>
        <v>18.948857142857143</v>
      </c>
      <c r="AB139" s="303">
        <f t="shared" si="65"/>
        <v>22.580721428571426</v>
      </c>
      <c r="AC139" s="303">
        <f t="shared" si="65"/>
        <v>10.579778571428571</v>
      </c>
      <c r="AD139" s="303">
        <f t="shared" si="65"/>
        <v>26.844214285714283</v>
      </c>
      <c r="AE139" s="303">
        <f t="shared" si="65"/>
        <v>0.23686071428571429</v>
      </c>
      <c r="AF139" s="303">
        <f t="shared" si="65"/>
        <v>0</v>
      </c>
      <c r="AG139" s="303">
        <f t="shared" si="50"/>
        <v>30.712939285714288</v>
      </c>
      <c r="AH139" s="303">
        <f t="shared" si="50"/>
        <v>18.948857142857143</v>
      </c>
      <c r="AI139" s="303">
        <f t="shared" si="50"/>
        <v>15.001178571428573</v>
      </c>
      <c r="AJ139" s="303">
        <f t="shared" si="47"/>
        <v>8.1322178571428569</v>
      </c>
      <c r="AK139" s="1409" t="s">
        <v>1402</v>
      </c>
      <c r="AL139" s="73" t="s">
        <v>1402</v>
      </c>
      <c r="AM139" s="1409" t="s">
        <v>1402</v>
      </c>
      <c r="AN139" s="303">
        <f t="shared" si="51"/>
        <v>2312.3922000000002</v>
      </c>
      <c r="AO139" s="303">
        <f t="shared" si="66"/>
        <v>1083.8309549181299</v>
      </c>
      <c r="AP139" s="303">
        <f t="shared" si="66"/>
        <v>17.834064190792599</v>
      </c>
      <c r="AQ139" s="303">
        <f t="shared" si="66"/>
        <v>815.01673351922182</v>
      </c>
      <c r="AR139" s="303">
        <f t="shared" si="66"/>
        <v>0</v>
      </c>
      <c r="AS139" s="303">
        <f t="shared" si="66"/>
        <v>250.63719443521597</v>
      </c>
      <c r="AT139" s="303">
        <f t="shared" si="66"/>
        <v>5.1444415934978647</v>
      </c>
      <c r="AU139" s="303">
        <f t="shared" si="66"/>
        <v>4.04696072021832</v>
      </c>
      <c r="AV139" s="303">
        <f t="shared" si="66"/>
        <v>3.8411830564784064</v>
      </c>
      <c r="AW139" s="303">
        <f t="shared" si="66"/>
        <v>16.462213099193168</v>
      </c>
      <c r="AX139" s="303">
        <f t="shared" si="66"/>
        <v>19.617470609871859</v>
      </c>
      <c r="AY139" s="303">
        <f t="shared" si="66"/>
        <v>9.1914023137161873</v>
      </c>
      <c r="AZ139" s="303">
        <f t="shared" si="66"/>
        <v>23.321468557190322</v>
      </c>
      <c r="BA139" s="303">
        <f t="shared" si="66"/>
        <v>0.20577766373991463</v>
      </c>
      <c r="BB139" s="303">
        <f t="shared" si="66"/>
        <v>0</v>
      </c>
      <c r="BC139" s="303">
        <f t="shared" si="52"/>
        <v>26.682503731608932</v>
      </c>
      <c r="BD139" s="303">
        <f t="shared" si="52"/>
        <v>16.462213099193168</v>
      </c>
      <c r="BE139" s="303">
        <f t="shared" si="52"/>
        <v>13.032585370194594</v>
      </c>
      <c r="BF139" s="303">
        <f t="shared" si="48"/>
        <v>7.065033121737069</v>
      </c>
    </row>
    <row r="140" spans="2:58" ht="14.25" x14ac:dyDescent="0.2">
      <c r="B140" s="2042" t="s">
        <v>39</v>
      </c>
      <c r="C140" s="2051" t="s">
        <v>74</v>
      </c>
      <c r="D140" s="2054" t="s">
        <v>80</v>
      </c>
      <c r="E140" s="2036" t="s">
        <v>25</v>
      </c>
      <c r="F140" s="2020" t="s">
        <v>16</v>
      </c>
      <c r="G140" s="2038">
        <v>16.73</v>
      </c>
      <c r="H140" s="2039">
        <v>691.19999999999993</v>
      </c>
      <c r="I140" s="2039">
        <v>691.19999999999993</v>
      </c>
      <c r="J140" s="2039">
        <v>691.19999999999993</v>
      </c>
      <c r="K140" s="2053">
        <v>10.35</v>
      </c>
      <c r="L140" s="1799"/>
      <c r="R140" s="303">
        <f t="shared" si="49"/>
        <v>8322.0479999999989</v>
      </c>
      <c r="S140" s="303">
        <f t="shared" si="65"/>
        <v>3900.5897142857129</v>
      </c>
      <c r="T140" s="303">
        <f t="shared" si="65"/>
        <v>64.182857142857145</v>
      </c>
      <c r="U140" s="303">
        <f t="shared" si="65"/>
        <v>2933.1565714285712</v>
      </c>
      <c r="V140" s="303">
        <f t="shared" si="65"/>
        <v>0</v>
      </c>
      <c r="W140" s="303">
        <f t="shared" si="65"/>
        <v>902.01599999999985</v>
      </c>
      <c r="X140" s="303">
        <f t="shared" si="65"/>
        <v>18.514285714285709</v>
      </c>
      <c r="Y140" s="303">
        <f t="shared" si="65"/>
        <v>14.564571428571426</v>
      </c>
      <c r="Z140" s="303">
        <f t="shared" si="65"/>
        <v>13.824</v>
      </c>
      <c r="AA140" s="303">
        <f t="shared" si="65"/>
        <v>59.245714285714286</v>
      </c>
      <c r="AB140" s="303">
        <f t="shared" si="65"/>
        <v>70.601142857142847</v>
      </c>
      <c r="AC140" s="303">
        <f t="shared" si="65"/>
        <v>33.078857142857146</v>
      </c>
      <c r="AD140" s="303">
        <f t="shared" si="65"/>
        <v>83.931428571428555</v>
      </c>
      <c r="AE140" s="303">
        <f t="shared" si="65"/>
        <v>0.74057142857142855</v>
      </c>
      <c r="AF140" s="303">
        <f t="shared" si="65"/>
        <v>0</v>
      </c>
      <c r="AG140" s="303">
        <f t="shared" si="50"/>
        <v>96.027428571428587</v>
      </c>
      <c r="AH140" s="303">
        <f t="shared" si="50"/>
        <v>59.245714285714286</v>
      </c>
      <c r="AI140" s="303">
        <f t="shared" si="50"/>
        <v>46.902857142857151</v>
      </c>
      <c r="AJ140" s="303">
        <f t="shared" si="47"/>
        <v>25.426285714285715</v>
      </c>
      <c r="AK140" s="1409" t="s">
        <v>1402</v>
      </c>
      <c r="AL140" s="73" t="s">
        <v>1402</v>
      </c>
      <c r="AM140" s="1409" t="s">
        <v>1402</v>
      </c>
      <c r="AN140" s="303">
        <f t="shared" si="51"/>
        <v>7153.9199999999992</v>
      </c>
      <c r="AO140" s="303">
        <f t="shared" si="66"/>
        <v>3353.0816896060737</v>
      </c>
      <c r="AP140" s="303">
        <f t="shared" si="66"/>
        <v>55.173801613668722</v>
      </c>
      <c r="AQ140" s="303">
        <f t="shared" si="66"/>
        <v>2521.4427337446605</v>
      </c>
      <c r="AR140" s="303">
        <f t="shared" si="66"/>
        <v>0</v>
      </c>
      <c r="AS140" s="303">
        <f t="shared" si="66"/>
        <v>775.40411960132883</v>
      </c>
      <c r="AT140" s="303">
        <f t="shared" si="66"/>
        <v>15.915519696250589</v>
      </c>
      <c r="AU140" s="303">
        <f t="shared" si="66"/>
        <v>12.520208827717132</v>
      </c>
      <c r="AV140" s="303">
        <f t="shared" si="66"/>
        <v>11.88358803986711</v>
      </c>
      <c r="AW140" s="303">
        <f t="shared" si="66"/>
        <v>50.929663028001897</v>
      </c>
      <c r="AX140" s="303">
        <f t="shared" si="66"/>
        <v>60.691181775035588</v>
      </c>
      <c r="AY140" s="303">
        <f t="shared" si="66"/>
        <v>28.435728523967729</v>
      </c>
      <c r="AZ140" s="303">
        <f t="shared" si="66"/>
        <v>72.150355956336014</v>
      </c>
      <c r="BA140" s="303">
        <f t="shared" si="66"/>
        <v>0.63662078785002374</v>
      </c>
      <c r="BB140" s="303">
        <f t="shared" si="66"/>
        <v>0</v>
      </c>
      <c r="BC140" s="303">
        <f t="shared" si="52"/>
        <v>82.548495491219754</v>
      </c>
      <c r="BD140" s="303">
        <f t="shared" si="52"/>
        <v>50.929663028001897</v>
      </c>
      <c r="BE140" s="303">
        <f t="shared" si="52"/>
        <v>40.319316563834839</v>
      </c>
      <c r="BF140" s="303">
        <f t="shared" si="48"/>
        <v>21.857313716184148</v>
      </c>
    </row>
    <row r="141" spans="2:58" ht="14.25" x14ac:dyDescent="0.2">
      <c r="B141" s="2042" t="s">
        <v>39</v>
      </c>
      <c r="C141" s="2051" t="s">
        <v>74</v>
      </c>
      <c r="D141" s="2054" t="s">
        <v>81</v>
      </c>
      <c r="E141" s="2036" t="s">
        <v>25</v>
      </c>
      <c r="F141" s="2020" t="s">
        <v>16</v>
      </c>
      <c r="G141" s="2038">
        <v>17.3</v>
      </c>
      <c r="H141" s="2039">
        <v>1533.4599999999998</v>
      </c>
      <c r="I141" s="2049">
        <v>1533.4599999999998</v>
      </c>
      <c r="J141" s="2049">
        <v>1533.4599999999998</v>
      </c>
      <c r="K141" s="2053">
        <v>10.35</v>
      </c>
      <c r="L141" s="1799"/>
      <c r="R141" s="303">
        <f t="shared" si="49"/>
        <v>18462.858399999997</v>
      </c>
      <c r="S141" s="303">
        <f t="shared" si="65"/>
        <v>8653.6433785714253</v>
      </c>
      <c r="T141" s="303">
        <f t="shared" si="65"/>
        <v>142.39271428571428</v>
      </c>
      <c r="U141" s="303">
        <f t="shared" si="65"/>
        <v>6507.3470428571427</v>
      </c>
      <c r="V141" s="303">
        <f t="shared" si="65"/>
        <v>0</v>
      </c>
      <c r="W141" s="303">
        <f t="shared" si="65"/>
        <v>2001.1652999999997</v>
      </c>
      <c r="X141" s="303">
        <f t="shared" si="65"/>
        <v>41.074821428571418</v>
      </c>
      <c r="Y141" s="303">
        <f t="shared" si="65"/>
        <v>32.312192857142854</v>
      </c>
      <c r="Z141" s="303">
        <f t="shared" si="65"/>
        <v>30.6692</v>
      </c>
      <c r="AA141" s="303">
        <f t="shared" si="65"/>
        <v>131.43942857142858</v>
      </c>
      <c r="AB141" s="303">
        <f t="shared" si="65"/>
        <v>156.63198571428569</v>
      </c>
      <c r="AC141" s="303">
        <f t="shared" si="65"/>
        <v>73.387014285714287</v>
      </c>
      <c r="AD141" s="303">
        <f t="shared" si="65"/>
        <v>186.20585714285713</v>
      </c>
      <c r="AE141" s="303">
        <f t="shared" si="65"/>
        <v>1.6429928571428571</v>
      </c>
      <c r="AF141" s="303">
        <f t="shared" si="65"/>
        <v>0</v>
      </c>
      <c r="AG141" s="303">
        <f t="shared" si="50"/>
        <v>213.04140714285717</v>
      </c>
      <c r="AH141" s="303">
        <f t="shared" si="50"/>
        <v>131.43942857142858</v>
      </c>
      <c r="AI141" s="303">
        <f t="shared" si="50"/>
        <v>104.05621428571429</v>
      </c>
      <c r="AJ141" s="303">
        <f t="shared" si="50"/>
        <v>56.409421428571427</v>
      </c>
      <c r="AK141" s="1409" t="s">
        <v>1402</v>
      </c>
      <c r="AL141" s="73" t="s">
        <v>1402</v>
      </c>
      <c r="AM141" s="1409" t="s">
        <v>1402</v>
      </c>
      <c r="AN141" s="303">
        <f t="shared" si="51"/>
        <v>15871.310999999998</v>
      </c>
      <c r="AO141" s="303">
        <f t="shared" si="66"/>
        <v>7438.9708445360675</v>
      </c>
      <c r="AP141" s="303">
        <f t="shared" si="66"/>
        <v>122.40569708115804</v>
      </c>
      <c r="AQ141" s="303">
        <f t="shared" si="66"/>
        <v>5593.9403566089222</v>
      </c>
      <c r="AR141" s="303">
        <f t="shared" si="66"/>
        <v>0</v>
      </c>
      <c r="AS141" s="303">
        <f t="shared" si="66"/>
        <v>1720.2708351328902</v>
      </c>
      <c r="AT141" s="303">
        <f t="shared" si="66"/>
        <v>35.309335696487892</v>
      </c>
      <c r="AU141" s="303">
        <f t="shared" si="66"/>
        <v>27.776677414570475</v>
      </c>
      <c r="AV141" s="303">
        <f t="shared" si="66"/>
        <v>26.364303986710965</v>
      </c>
      <c r="AW141" s="303">
        <f t="shared" si="66"/>
        <v>112.98987422876127</v>
      </c>
      <c r="AX141" s="303">
        <f t="shared" si="66"/>
        <v>134.64626678927382</v>
      </c>
      <c r="AY141" s="303">
        <f t="shared" si="66"/>
        <v>63.086013111058385</v>
      </c>
      <c r="AZ141" s="303">
        <f t="shared" si="66"/>
        <v>160.06898849074511</v>
      </c>
      <c r="BA141" s="303">
        <f t="shared" si="66"/>
        <v>1.4123734278595159</v>
      </c>
      <c r="BB141" s="303">
        <f t="shared" si="66"/>
        <v>0</v>
      </c>
      <c r="BC141" s="303">
        <f t="shared" si="52"/>
        <v>183.13775447911723</v>
      </c>
      <c r="BD141" s="303">
        <f t="shared" si="52"/>
        <v>112.98987422876127</v>
      </c>
      <c r="BE141" s="303">
        <f t="shared" si="52"/>
        <v>89.450317097769343</v>
      </c>
      <c r="BF141" s="303">
        <f t="shared" si="52"/>
        <v>48.491487689843382</v>
      </c>
    </row>
    <row r="142" spans="2:58" ht="14.25" x14ac:dyDescent="0.2">
      <c r="B142" s="2042" t="s">
        <v>39</v>
      </c>
      <c r="C142" s="2051" t="s">
        <v>74</v>
      </c>
      <c r="D142" s="2054" t="s">
        <v>82</v>
      </c>
      <c r="E142" s="2036" t="s">
        <v>25</v>
      </c>
      <c r="F142" s="2020" t="s">
        <v>16</v>
      </c>
      <c r="G142" s="2038">
        <v>17.3</v>
      </c>
      <c r="H142" s="2039">
        <v>36971.939999999995</v>
      </c>
      <c r="I142" s="2049">
        <v>36971.939999999995</v>
      </c>
      <c r="J142" s="2049">
        <v>36971.939999999995</v>
      </c>
      <c r="K142" s="2053">
        <v>10.35</v>
      </c>
      <c r="L142" s="1799"/>
      <c r="R142" s="303">
        <f t="shared" ref="R142:R207" si="67">+I142*VLOOKUP($E142,$P$5:$R$7,3,FALSE)</f>
        <v>445142.15759999992</v>
      </c>
      <c r="S142" s="303">
        <f t="shared" si="65"/>
        <v>208640.57997857133</v>
      </c>
      <c r="T142" s="303">
        <f t="shared" si="65"/>
        <v>3433.1087142857141</v>
      </c>
      <c r="U142" s="303">
        <f t="shared" si="65"/>
        <v>156893.06824285712</v>
      </c>
      <c r="V142" s="303">
        <f t="shared" si="65"/>
        <v>0</v>
      </c>
      <c r="W142" s="303">
        <f t="shared" si="65"/>
        <v>48248.381699999991</v>
      </c>
      <c r="X142" s="303">
        <f t="shared" si="65"/>
        <v>990.31982142857112</v>
      </c>
      <c r="Y142" s="303">
        <f t="shared" si="65"/>
        <v>779.05159285714274</v>
      </c>
      <c r="Z142" s="303">
        <f t="shared" si="65"/>
        <v>739.43880000000001</v>
      </c>
      <c r="AA142" s="303">
        <f t="shared" si="65"/>
        <v>3169.0234285714282</v>
      </c>
      <c r="AB142" s="303">
        <f t="shared" si="65"/>
        <v>3776.4195857142849</v>
      </c>
      <c r="AC142" s="303">
        <f t="shared" si="65"/>
        <v>1769.3714142857143</v>
      </c>
      <c r="AD142" s="303">
        <f t="shared" si="65"/>
        <v>4489.4498571428567</v>
      </c>
      <c r="AE142" s="303">
        <f t="shared" si="65"/>
        <v>39.612792857142857</v>
      </c>
      <c r="AF142" s="303">
        <f t="shared" si="65"/>
        <v>0</v>
      </c>
      <c r="AG142" s="303">
        <f t="shared" ref="AG142:AJ207" si="68">+$R142*VLOOKUP($E142,$P$5:$AJ$7,AG$1+3,FALSE)</f>
        <v>5136.458807142857</v>
      </c>
      <c r="AH142" s="303">
        <f t="shared" si="68"/>
        <v>3169.0234285714282</v>
      </c>
      <c r="AI142" s="303">
        <f t="shared" si="68"/>
        <v>2508.8102142857142</v>
      </c>
      <c r="AJ142" s="303">
        <f t="shared" si="68"/>
        <v>1360.0392214285714</v>
      </c>
      <c r="AK142" s="1409" t="s">
        <v>1402</v>
      </c>
      <c r="AL142" s="73" t="s">
        <v>1402</v>
      </c>
      <c r="AM142" s="1409" t="s">
        <v>1402</v>
      </c>
      <c r="AN142" s="303">
        <f t="shared" ref="AN142:AN207" si="69">+J142*K142</f>
        <v>382659.57899999991</v>
      </c>
      <c r="AO142" s="303">
        <f t="shared" si="66"/>
        <v>179354.6513935393</v>
      </c>
      <c r="AP142" s="303">
        <f t="shared" si="66"/>
        <v>2951.2188698386331</v>
      </c>
      <c r="AQ142" s="303">
        <f t="shared" si="66"/>
        <v>134870.70235162551</v>
      </c>
      <c r="AR142" s="303">
        <f t="shared" si="66"/>
        <v>0</v>
      </c>
      <c r="AS142" s="303">
        <f t="shared" si="66"/>
        <v>41475.975963039855</v>
      </c>
      <c r="AT142" s="303">
        <f t="shared" si="66"/>
        <v>851.31313553037467</v>
      </c>
      <c r="AU142" s="303">
        <f t="shared" si="66"/>
        <v>669.6996666172281</v>
      </c>
      <c r="AV142" s="303">
        <f t="shared" si="66"/>
        <v>635.64714119601319</v>
      </c>
      <c r="AW142" s="303">
        <f t="shared" si="66"/>
        <v>2724.2020336971996</v>
      </c>
      <c r="AX142" s="303">
        <f t="shared" si="66"/>
        <v>3246.3407568224957</v>
      </c>
      <c r="AY142" s="303">
        <f t="shared" si="66"/>
        <v>1521.0128021476032</v>
      </c>
      <c r="AZ142" s="303">
        <f t="shared" si="66"/>
        <v>3859.2862144043656</v>
      </c>
      <c r="BA142" s="303">
        <f t="shared" si="66"/>
        <v>34.052525421214995</v>
      </c>
      <c r="BB142" s="303">
        <f t="shared" si="66"/>
        <v>0</v>
      </c>
      <c r="BC142" s="303">
        <f t="shared" ref="BC142:BF207" si="70">+$AN142*VLOOKUP($E142,$AL$5:$BF$7,BC$1+3,FALSE)</f>
        <v>4415.4774629508784</v>
      </c>
      <c r="BD142" s="303">
        <f t="shared" si="70"/>
        <v>2724.2020336971996</v>
      </c>
      <c r="BE142" s="303">
        <f t="shared" si="70"/>
        <v>2156.6599433436163</v>
      </c>
      <c r="BF142" s="303">
        <f t="shared" si="70"/>
        <v>1169.1367061283815</v>
      </c>
    </row>
    <row r="143" spans="2:58" ht="14.25" x14ac:dyDescent="0.2">
      <c r="B143" s="2042" t="s">
        <v>39</v>
      </c>
      <c r="C143" s="2051" t="s">
        <v>74</v>
      </c>
      <c r="D143" s="2054" t="s">
        <v>83</v>
      </c>
      <c r="E143" s="2036" t="s">
        <v>25</v>
      </c>
      <c r="F143" s="2020" t="s">
        <v>16</v>
      </c>
      <c r="G143" s="2038">
        <v>17.010000000000002</v>
      </c>
      <c r="H143" s="2039">
        <v>2.9000000000000004</v>
      </c>
      <c r="I143" s="2049">
        <v>2.9000000000000004</v>
      </c>
      <c r="J143" s="2049">
        <v>2.9000000000000004</v>
      </c>
      <c r="K143" s="2053">
        <v>10.35</v>
      </c>
      <c r="L143" s="1799"/>
      <c r="R143" s="303">
        <f t="shared" si="67"/>
        <v>34.916000000000004</v>
      </c>
      <c r="S143" s="303">
        <f t="shared" si="65"/>
        <v>16.365321428571427</v>
      </c>
      <c r="T143" s="303">
        <f t="shared" si="65"/>
        <v>0.26928571428571435</v>
      </c>
      <c r="U143" s="303">
        <f t="shared" si="65"/>
        <v>12.306357142857145</v>
      </c>
      <c r="V143" s="303">
        <f t="shared" si="65"/>
        <v>0</v>
      </c>
      <c r="W143" s="303">
        <f t="shared" si="65"/>
        <v>3.7845000000000004</v>
      </c>
      <c r="X143" s="303">
        <f t="shared" si="65"/>
        <v>7.767857142857143E-2</v>
      </c>
      <c r="Y143" s="303">
        <f t="shared" si="65"/>
        <v>6.110714285714286E-2</v>
      </c>
      <c r="Z143" s="303">
        <f t="shared" si="65"/>
        <v>5.8000000000000017E-2</v>
      </c>
      <c r="AA143" s="303">
        <f t="shared" si="65"/>
        <v>0.24857142857142861</v>
      </c>
      <c r="AB143" s="303">
        <f t="shared" si="65"/>
        <v>0.29621428571428576</v>
      </c>
      <c r="AC143" s="303">
        <f t="shared" si="65"/>
        <v>0.13878571428571435</v>
      </c>
      <c r="AD143" s="303">
        <f t="shared" si="65"/>
        <v>0.3521428571428572</v>
      </c>
      <c r="AE143" s="303">
        <f t="shared" si="65"/>
        <v>3.1071428571428578E-3</v>
      </c>
      <c r="AF143" s="303">
        <f t="shared" si="65"/>
        <v>0</v>
      </c>
      <c r="AG143" s="303">
        <f t="shared" si="68"/>
        <v>0.40289285714285727</v>
      </c>
      <c r="AH143" s="303">
        <f t="shared" si="68"/>
        <v>0.24857142857142861</v>
      </c>
      <c r="AI143" s="303">
        <f t="shared" si="68"/>
        <v>0.19678571428571434</v>
      </c>
      <c r="AJ143" s="303">
        <f t="shared" si="68"/>
        <v>0.10667857142857146</v>
      </c>
      <c r="AK143" s="1409" t="s">
        <v>1402</v>
      </c>
      <c r="AL143" s="73" t="s">
        <v>1402</v>
      </c>
      <c r="AM143" s="1409" t="s">
        <v>1402</v>
      </c>
      <c r="AN143" s="303">
        <f t="shared" si="69"/>
        <v>30.015000000000004</v>
      </c>
      <c r="AO143" s="303">
        <f t="shared" si="66"/>
        <v>14.068195746321784</v>
      </c>
      <c r="AP143" s="303">
        <f t="shared" si="66"/>
        <v>0.23148730422401526</v>
      </c>
      <c r="AQ143" s="303">
        <f t="shared" si="66"/>
        <v>10.578969803037497</v>
      </c>
      <c r="AR143" s="303">
        <f t="shared" si="66"/>
        <v>0</v>
      </c>
      <c r="AS143" s="303">
        <f t="shared" si="66"/>
        <v>3.2532869601328911</v>
      </c>
      <c r="AT143" s="303">
        <f t="shared" si="66"/>
        <v>6.6775183910773611E-2</v>
      </c>
      <c r="AU143" s="303">
        <f t="shared" si="66"/>
        <v>5.2529811343141913E-2</v>
      </c>
      <c r="AV143" s="303">
        <f t="shared" si="66"/>
        <v>4.9858803986710977E-2</v>
      </c>
      <c r="AW143" s="303">
        <f t="shared" si="66"/>
        <v>0.21368058851447561</v>
      </c>
      <c r="AX143" s="303">
        <f t="shared" si="66"/>
        <v>0.25463603464641676</v>
      </c>
      <c r="AY143" s="303">
        <f t="shared" si="66"/>
        <v>0.11930499525391557</v>
      </c>
      <c r="AZ143" s="303">
        <f t="shared" si="66"/>
        <v>0.30271416706217374</v>
      </c>
      <c r="BA143" s="303">
        <f t="shared" si="66"/>
        <v>2.6710073564309451E-3</v>
      </c>
      <c r="BB143" s="303">
        <f t="shared" si="66"/>
        <v>0</v>
      </c>
      <c r="BC143" s="303">
        <f t="shared" si="70"/>
        <v>0.34634062055054593</v>
      </c>
      <c r="BD143" s="303">
        <f t="shared" si="70"/>
        <v>0.21368058851447561</v>
      </c>
      <c r="BE143" s="303">
        <f t="shared" si="70"/>
        <v>0.16916379924062655</v>
      </c>
      <c r="BF143" s="303">
        <f t="shared" si="70"/>
        <v>9.1704585904129124E-2</v>
      </c>
    </row>
    <row r="144" spans="2:58" ht="14.25" x14ac:dyDescent="0.2">
      <c r="B144" s="2042" t="s">
        <v>39</v>
      </c>
      <c r="C144" s="2051" t="s">
        <v>1414</v>
      </c>
      <c r="D144" s="2054" t="s">
        <v>124</v>
      </c>
      <c r="E144" s="2036" t="s">
        <v>15</v>
      </c>
      <c r="F144" s="2020" t="s">
        <v>16</v>
      </c>
      <c r="G144" s="2038">
        <v>17.010000000000002</v>
      </c>
      <c r="H144" s="2039">
        <v>8570.89060980461</v>
      </c>
      <c r="I144" s="2049">
        <v>8570.89060980461</v>
      </c>
      <c r="J144" s="2049">
        <v>8570.89060980461</v>
      </c>
      <c r="K144" s="2053">
        <v>19.73</v>
      </c>
      <c r="L144" s="1799"/>
      <c r="R144" s="303">
        <f t="shared" si="67"/>
        <v>127363.4344616965</v>
      </c>
      <c r="S144" s="303">
        <f t="shared" si="65"/>
        <v>48349.006136379932</v>
      </c>
      <c r="T144" s="303">
        <f t="shared" si="65"/>
        <v>795.86841376757093</v>
      </c>
      <c r="U144" s="303">
        <f t="shared" si="65"/>
        <v>36371.186509177991</v>
      </c>
      <c r="V144" s="303">
        <f t="shared" si="65"/>
        <v>0</v>
      </c>
      <c r="W144" s="303">
        <f t="shared" si="65"/>
        <v>35373.289959607879</v>
      </c>
      <c r="X144" s="303">
        <f t="shared" si="65"/>
        <v>229.57742704833774</v>
      </c>
      <c r="Y144" s="303">
        <f t="shared" si="65"/>
        <v>180.60090927802571</v>
      </c>
      <c r="Z144" s="303">
        <f t="shared" si="65"/>
        <v>171.4178121960922</v>
      </c>
      <c r="AA144" s="303">
        <f t="shared" si="65"/>
        <v>734.64776655468074</v>
      </c>
      <c r="AB144" s="303">
        <f t="shared" si="65"/>
        <v>875.45525514432791</v>
      </c>
      <c r="AC144" s="303">
        <f t="shared" si="65"/>
        <v>410.17833632636348</v>
      </c>
      <c r="AD144" s="303">
        <f t="shared" si="65"/>
        <v>1040.7510026191312</v>
      </c>
      <c r="AE144" s="303">
        <f t="shared" si="65"/>
        <v>9.1830970819335107</v>
      </c>
      <c r="AF144" s="303">
        <f t="shared" si="65"/>
        <v>0</v>
      </c>
      <c r="AG144" s="303">
        <f t="shared" si="68"/>
        <v>1190.7415882907121</v>
      </c>
      <c r="AH144" s="303">
        <f t="shared" si="68"/>
        <v>734.64776655468074</v>
      </c>
      <c r="AI144" s="303">
        <f t="shared" si="68"/>
        <v>581.59614852245579</v>
      </c>
      <c r="AJ144" s="303">
        <f t="shared" si="68"/>
        <v>315.28633314638387</v>
      </c>
      <c r="AK144" s="1409" t="s">
        <v>1402</v>
      </c>
      <c r="AL144" s="73" t="s">
        <v>1402</v>
      </c>
      <c r="AM144" s="1409" t="s">
        <v>1402</v>
      </c>
      <c r="AN144" s="303">
        <f t="shared" si="69"/>
        <v>169103.67173144495</v>
      </c>
      <c r="AO144" s="303">
        <f t="shared" si="66"/>
        <v>64194.20532104819</v>
      </c>
      <c r="AP144" s="303">
        <f t="shared" si="66"/>
        <v>1056.6947377950319</v>
      </c>
      <c r="AQ144" s="303">
        <f t="shared" si="66"/>
        <v>48290.949517232955</v>
      </c>
      <c r="AR144" s="303">
        <f t="shared" si="66"/>
        <v>0</v>
      </c>
      <c r="AS144" s="303">
        <f t="shared" si="66"/>
        <v>46966.01688445919</v>
      </c>
      <c r="AT144" s="303">
        <f t="shared" si="66"/>
        <v>304.81578974856689</v>
      </c>
      <c r="AU144" s="303">
        <f t="shared" si="66"/>
        <v>239.78842126887264</v>
      </c>
      <c r="AV144" s="303">
        <f t="shared" si="66"/>
        <v>227.59578967892995</v>
      </c>
      <c r="AW144" s="303">
        <f t="shared" si="66"/>
        <v>975.41052719541403</v>
      </c>
      <c r="AX144" s="303">
        <f t="shared" si="66"/>
        <v>1162.3642115745349</v>
      </c>
      <c r="AY144" s="303">
        <f t="shared" si="66"/>
        <v>544.60421101743952</v>
      </c>
      <c r="AZ144" s="303">
        <f t="shared" si="66"/>
        <v>1381.8315801935034</v>
      </c>
      <c r="BA144" s="303">
        <f t="shared" si="66"/>
        <v>12.192631589942676</v>
      </c>
      <c r="BB144" s="303">
        <f t="shared" si="66"/>
        <v>0</v>
      </c>
      <c r="BC144" s="303">
        <f t="shared" si="70"/>
        <v>1580.9778961625675</v>
      </c>
      <c r="BD144" s="303">
        <f t="shared" si="70"/>
        <v>975.41052719541403</v>
      </c>
      <c r="BE144" s="303">
        <f t="shared" si="70"/>
        <v>772.20000069636956</v>
      </c>
      <c r="BF144" s="303">
        <f t="shared" si="70"/>
        <v>418.6136845880319</v>
      </c>
    </row>
    <row r="145" spans="2:58" ht="14.25" x14ac:dyDescent="0.2">
      <c r="B145" s="2042" t="s">
        <v>39</v>
      </c>
      <c r="C145" s="2051" t="s">
        <v>1721</v>
      </c>
      <c r="D145" s="2054" t="s">
        <v>46</v>
      </c>
      <c r="E145" s="2036" t="s">
        <v>15</v>
      </c>
      <c r="F145" s="2020" t="s">
        <v>16</v>
      </c>
      <c r="G145" s="2038">
        <v>17.010000000000002</v>
      </c>
      <c r="H145" s="2039">
        <v>2531.482349593115</v>
      </c>
      <c r="I145" s="2039">
        <v>2531.482349593115</v>
      </c>
      <c r="J145" s="2039">
        <v>2531.482349593115</v>
      </c>
      <c r="K145" s="2053">
        <v>14.86</v>
      </c>
      <c r="L145" s="1799"/>
      <c r="R145" s="303">
        <f t="shared" si="67"/>
        <v>37617.827714953688</v>
      </c>
      <c r="S145" s="303">
        <f t="shared" si="65"/>
        <v>14280.272754222591</v>
      </c>
      <c r="T145" s="303">
        <f t="shared" si="65"/>
        <v>235.06621817650355</v>
      </c>
      <c r="U145" s="303">
        <f t="shared" si="65"/>
        <v>10742.526170666211</v>
      </c>
      <c r="V145" s="303">
        <f t="shared" si="65"/>
        <v>0</v>
      </c>
      <c r="W145" s="303">
        <f t="shared" si="65"/>
        <v>10447.789297106441</v>
      </c>
      <c r="X145" s="303">
        <f t="shared" si="65"/>
        <v>67.807562935529859</v>
      </c>
      <c r="Y145" s="303">
        <f t="shared" si="65"/>
        <v>53.341949509283495</v>
      </c>
      <c r="Z145" s="303">
        <f t="shared" si="65"/>
        <v>50.629646991862302</v>
      </c>
      <c r="AA145" s="303">
        <f t="shared" si="65"/>
        <v>216.98420139369557</v>
      </c>
      <c r="AB145" s="303">
        <f t="shared" si="65"/>
        <v>258.57283999415387</v>
      </c>
      <c r="AC145" s="303">
        <f t="shared" si="65"/>
        <v>121.14951244481337</v>
      </c>
      <c r="AD145" s="303">
        <f t="shared" si="65"/>
        <v>307.3942853077354</v>
      </c>
      <c r="AE145" s="303">
        <f t="shared" si="65"/>
        <v>2.7123025174211945</v>
      </c>
      <c r="AF145" s="303">
        <f t="shared" si="65"/>
        <v>0</v>
      </c>
      <c r="AG145" s="303">
        <f t="shared" si="68"/>
        <v>351.69522642561503</v>
      </c>
      <c r="AH145" s="303">
        <f t="shared" si="68"/>
        <v>216.98420139369557</v>
      </c>
      <c r="AI145" s="303">
        <f t="shared" si="68"/>
        <v>171.77915943667568</v>
      </c>
      <c r="AJ145" s="303">
        <f t="shared" si="68"/>
        <v>93.122386431461024</v>
      </c>
      <c r="AK145" s="1409" t="s">
        <v>1402</v>
      </c>
      <c r="AL145" s="73" t="s">
        <v>1402</v>
      </c>
      <c r="AM145" s="1409" t="s">
        <v>1402</v>
      </c>
      <c r="AN145" s="303">
        <f t="shared" si="69"/>
        <v>37617.827714953688</v>
      </c>
      <c r="AO145" s="303">
        <f t="shared" si="66"/>
        <v>14280.272754222591</v>
      </c>
      <c r="AP145" s="303">
        <f t="shared" si="66"/>
        <v>235.06621817650355</v>
      </c>
      <c r="AQ145" s="303">
        <f t="shared" si="66"/>
        <v>10742.526170666211</v>
      </c>
      <c r="AR145" s="303">
        <f t="shared" si="66"/>
        <v>0</v>
      </c>
      <c r="AS145" s="303">
        <f t="shared" si="66"/>
        <v>10447.789297106441</v>
      </c>
      <c r="AT145" s="303">
        <f t="shared" si="66"/>
        <v>67.807562935529859</v>
      </c>
      <c r="AU145" s="303">
        <f t="shared" si="66"/>
        <v>53.341949509283495</v>
      </c>
      <c r="AV145" s="303">
        <f t="shared" si="66"/>
        <v>50.629646991862302</v>
      </c>
      <c r="AW145" s="303">
        <f t="shared" si="66"/>
        <v>216.98420139369557</v>
      </c>
      <c r="AX145" s="303">
        <f t="shared" si="66"/>
        <v>258.57283999415387</v>
      </c>
      <c r="AY145" s="303">
        <f t="shared" si="66"/>
        <v>121.14951244481337</v>
      </c>
      <c r="AZ145" s="303">
        <f t="shared" si="66"/>
        <v>307.3942853077354</v>
      </c>
      <c r="BA145" s="303">
        <f t="shared" si="66"/>
        <v>2.7123025174211945</v>
      </c>
      <c r="BB145" s="303">
        <f t="shared" si="66"/>
        <v>0</v>
      </c>
      <c r="BC145" s="303">
        <f t="shared" si="70"/>
        <v>351.69522642561503</v>
      </c>
      <c r="BD145" s="303">
        <f t="shared" si="70"/>
        <v>216.98420139369557</v>
      </c>
      <c r="BE145" s="303">
        <f t="shared" si="70"/>
        <v>171.77915943667568</v>
      </c>
      <c r="BF145" s="303">
        <f t="shared" si="70"/>
        <v>93.122386431461024</v>
      </c>
    </row>
    <row r="146" spans="2:58" ht="14.25" x14ac:dyDescent="0.2">
      <c r="B146" s="2042" t="s">
        <v>39</v>
      </c>
      <c r="C146" s="2051" t="s">
        <v>111</v>
      </c>
      <c r="D146" s="2054" t="s">
        <v>112</v>
      </c>
      <c r="E146" s="2036" t="s">
        <v>25</v>
      </c>
      <c r="F146" s="2020" t="s">
        <v>16</v>
      </c>
      <c r="G146" s="2038">
        <v>17.329999999999998</v>
      </c>
      <c r="H146" s="2387">
        <v>0</v>
      </c>
      <c r="I146" s="2387">
        <v>0</v>
      </c>
      <c r="J146" s="2387">
        <v>0</v>
      </c>
      <c r="K146" s="2053">
        <v>10.54</v>
      </c>
      <c r="L146" s="2296" t="s">
        <v>1402</v>
      </c>
      <c r="R146" s="303">
        <f t="shared" si="67"/>
        <v>0</v>
      </c>
      <c r="S146" s="303">
        <f t="shared" si="65"/>
        <v>0</v>
      </c>
      <c r="T146" s="303">
        <f t="shared" si="65"/>
        <v>0</v>
      </c>
      <c r="U146" s="303">
        <f t="shared" si="65"/>
        <v>0</v>
      </c>
      <c r="V146" s="303">
        <f t="shared" si="65"/>
        <v>0</v>
      </c>
      <c r="W146" s="303">
        <f t="shared" si="65"/>
        <v>0</v>
      </c>
      <c r="X146" s="303">
        <f t="shared" si="65"/>
        <v>0</v>
      </c>
      <c r="Y146" s="303">
        <f t="shared" si="65"/>
        <v>0</v>
      </c>
      <c r="Z146" s="303">
        <f t="shared" si="65"/>
        <v>0</v>
      </c>
      <c r="AA146" s="303">
        <f t="shared" si="65"/>
        <v>0</v>
      </c>
      <c r="AB146" s="303">
        <f t="shared" si="65"/>
        <v>0</v>
      </c>
      <c r="AC146" s="303">
        <f t="shared" si="65"/>
        <v>0</v>
      </c>
      <c r="AD146" s="303">
        <f t="shared" si="65"/>
        <v>0</v>
      </c>
      <c r="AE146" s="303">
        <f t="shared" si="65"/>
        <v>0</v>
      </c>
      <c r="AF146" s="303">
        <f t="shared" si="65"/>
        <v>0</v>
      </c>
      <c r="AG146" s="303">
        <f t="shared" si="68"/>
        <v>0</v>
      </c>
      <c r="AH146" s="303">
        <f t="shared" si="68"/>
        <v>0</v>
      </c>
      <c r="AI146" s="303">
        <f t="shared" si="68"/>
        <v>0</v>
      </c>
      <c r="AJ146" s="303">
        <f t="shared" si="68"/>
        <v>0</v>
      </c>
      <c r="AK146" s="1409" t="s">
        <v>1402</v>
      </c>
      <c r="AL146" s="73" t="s">
        <v>1402</v>
      </c>
      <c r="AM146" s="1409" t="s">
        <v>1402</v>
      </c>
      <c r="AN146" s="303">
        <f t="shared" si="69"/>
        <v>0</v>
      </c>
      <c r="AO146" s="303">
        <f t="shared" si="66"/>
        <v>0</v>
      </c>
      <c r="AP146" s="303">
        <f t="shared" si="66"/>
        <v>0</v>
      </c>
      <c r="AQ146" s="303">
        <f t="shared" si="66"/>
        <v>0</v>
      </c>
      <c r="AR146" s="303">
        <f t="shared" si="66"/>
        <v>0</v>
      </c>
      <c r="AS146" s="303">
        <f t="shared" si="66"/>
        <v>0</v>
      </c>
      <c r="AT146" s="303">
        <f t="shared" si="66"/>
        <v>0</v>
      </c>
      <c r="AU146" s="303">
        <f t="shared" si="66"/>
        <v>0</v>
      </c>
      <c r="AV146" s="303">
        <f t="shared" si="66"/>
        <v>0</v>
      </c>
      <c r="AW146" s="303">
        <f t="shared" si="66"/>
        <v>0</v>
      </c>
      <c r="AX146" s="303">
        <f t="shared" si="66"/>
        <v>0</v>
      </c>
      <c r="AY146" s="303">
        <f t="shared" si="66"/>
        <v>0</v>
      </c>
      <c r="AZ146" s="303">
        <f t="shared" si="66"/>
        <v>0</v>
      </c>
      <c r="BA146" s="303">
        <f t="shared" si="66"/>
        <v>0</v>
      </c>
      <c r="BB146" s="303">
        <f t="shared" si="66"/>
        <v>0</v>
      </c>
      <c r="BC146" s="303">
        <f t="shared" si="70"/>
        <v>0</v>
      </c>
      <c r="BD146" s="303">
        <f t="shared" si="70"/>
        <v>0</v>
      </c>
      <c r="BE146" s="303">
        <f t="shared" si="70"/>
        <v>0</v>
      </c>
      <c r="BF146" s="303">
        <f t="shared" si="70"/>
        <v>0</v>
      </c>
    </row>
    <row r="147" spans="2:58" ht="14.25" x14ac:dyDescent="0.2">
      <c r="B147" s="2042" t="s">
        <v>39</v>
      </c>
      <c r="C147" s="2051" t="s">
        <v>111</v>
      </c>
      <c r="D147" s="2054" t="s">
        <v>113</v>
      </c>
      <c r="E147" s="2036" t="s">
        <v>25</v>
      </c>
      <c r="F147" s="2020" t="s">
        <v>16</v>
      </c>
      <c r="G147" s="2038">
        <v>17.43</v>
      </c>
      <c r="H147" s="2387">
        <v>0</v>
      </c>
      <c r="I147" s="2387">
        <v>0</v>
      </c>
      <c r="J147" s="2387">
        <v>0</v>
      </c>
      <c r="K147" s="2053">
        <v>10.61</v>
      </c>
      <c r="L147" s="2296" t="s">
        <v>1402</v>
      </c>
      <c r="R147" s="303">
        <f t="shared" si="67"/>
        <v>0</v>
      </c>
      <c r="S147" s="303">
        <f t="shared" si="65"/>
        <v>0</v>
      </c>
      <c r="T147" s="303">
        <f t="shared" si="65"/>
        <v>0</v>
      </c>
      <c r="U147" s="303">
        <f t="shared" si="65"/>
        <v>0</v>
      </c>
      <c r="V147" s="303">
        <f t="shared" si="65"/>
        <v>0</v>
      </c>
      <c r="W147" s="303">
        <f t="shared" si="65"/>
        <v>0</v>
      </c>
      <c r="X147" s="303">
        <f t="shared" si="65"/>
        <v>0</v>
      </c>
      <c r="Y147" s="303">
        <f t="shared" si="65"/>
        <v>0</v>
      </c>
      <c r="Z147" s="303">
        <f t="shared" si="65"/>
        <v>0</v>
      </c>
      <c r="AA147" s="303">
        <f t="shared" si="65"/>
        <v>0</v>
      </c>
      <c r="AB147" s="303">
        <f t="shared" si="65"/>
        <v>0</v>
      </c>
      <c r="AC147" s="303">
        <f t="shared" si="65"/>
        <v>0</v>
      </c>
      <c r="AD147" s="303">
        <f t="shared" si="65"/>
        <v>0</v>
      </c>
      <c r="AE147" s="303">
        <f t="shared" si="65"/>
        <v>0</v>
      </c>
      <c r="AF147" s="303">
        <f t="shared" si="65"/>
        <v>0</v>
      </c>
      <c r="AG147" s="303">
        <f t="shared" si="68"/>
        <v>0</v>
      </c>
      <c r="AH147" s="303">
        <f t="shared" si="68"/>
        <v>0</v>
      </c>
      <c r="AI147" s="303">
        <f t="shared" si="68"/>
        <v>0</v>
      </c>
      <c r="AJ147" s="303">
        <f t="shared" si="68"/>
        <v>0</v>
      </c>
      <c r="AK147" s="1409" t="s">
        <v>1402</v>
      </c>
      <c r="AL147" s="73" t="s">
        <v>1402</v>
      </c>
      <c r="AM147" s="1409" t="s">
        <v>1402</v>
      </c>
      <c r="AN147" s="303">
        <f t="shared" si="69"/>
        <v>0</v>
      </c>
      <c r="AO147" s="303">
        <f t="shared" si="66"/>
        <v>0</v>
      </c>
      <c r="AP147" s="303">
        <f t="shared" si="66"/>
        <v>0</v>
      </c>
      <c r="AQ147" s="303">
        <f t="shared" si="66"/>
        <v>0</v>
      </c>
      <c r="AR147" s="303">
        <f t="shared" si="66"/>
        <v>0</v>
      </c>
      <c r="AS147" s="303">
        <f t="shared" si="66"/>
        <v>0</v>
      </c>
      <c r="AT147" s="303">
        <f t="shared" si="66"/>
        <v>0</v>
      </c>
      <c r="AU147" s="303">
        <f t="shared" si="66"/>
        <v>0</v>
      </c>
      <c r="AV147" s="303">
        <f t="shared" si="66"/>
        <v>0</v>
      </c>
      <c r="AW147" s="303">
        <f t="shared" si="66"/>
        <v>0</v>
      </c>
      <c r="AX147" s="303">
        <f t="shared" si="66"/>
        <v>0</v>
      </c>
      <c r="AY147" s="303">
        <f t="shared" si="66"/>
        <v>0</v>
      </c>
      <c r="AZ147" s="303">
        <f t="shared" si="66"/>
        <v>0</v>
      </c>
      <c r="BA147" s="303">
        <f t="shared" si="66"/>
        <v>0</v>
      </c>
      <c r="BB147" s="303">
        <f t="shared" si="66"/>
        <v>0</v>
      </c>
      <c r="BC147" s="303">
        <f t="shared" si="70"/>
        <v>0</v>
      </c>
      <c r="BD147" s="303">
        <f t="shared" si="70"/>
        <v>0</v>
      </c>
      <c r="BE147" s="303">
        <f t="shared" si="70"/>
        <v>0</v>
      </c>
      <c r="BF147" s="303">
        <f t="shared" si="70"/>
        <v>0</v>
      </c>
    </row>
    <row r="148" spans="2:58" ht="14.25" x14ac:dyDescent="0.2">
      <c r="B148" s="2042" t="s">
        <v>39</v>
      </c>
      <c r="C148" s="2051" t="s">
        <v>111</v>
      </c>
      <c r="D148" s="2054" t="s">
        <v>114</v>
      </c>
      <c r="E148" s="2036" t="s">
        <v>25</v>
      </c>
      <c r="F148" s="2020" t="s">
        <v>16</v>
      </c>
      <c r="G148" s="2038">
        <v>17.43</v>
      </c>
      <c r="H148" s="2387">
        <v>711.07</v>
      </c>
      <c r="I148" s="2387">
        <v>711.07</v>
      </c>
      <c r="J148" s="2387">
        <v>711.07</v>
      </c>
      <c r="K148" s="2053">
        <v>10.61</v>
      </c>
      <c r="L148" s="2296" t="s">
        <v>1402</v>
      </c>
      <c r="R148" s="303">
        <f t="shared" si="67"/>
        <v>8561.2828000000009</v>
      </c>
      <c r="S148" s="303">
        <f t="shared" si="65"/>
        <v>4012.7203821428566</v>
      </c>
      <c r="T148" s="303">
        <f t="shared" si="65"/>
        <v>66.027928571428589</v>
      </c>
      <c r="U148" s="303">
        <f t="shared" si="65"/>
        <v>3017.4763357142861</v>
      </c>
      <c r="V148" s="303">
        <f t="shared" si="65"/>
        <v>0</v>
      </c>
      <c r="W148" s="303">
        <f t="shared" si="65"/>
        <v>927.94635000000017</v>
      </c>
      <c r="X148" s="303">
        <f t="shared" si="65"/>
        <v>19.046517857142856</v>
      </c>
      <c r="Y148" s="303">
        <f t="shared" si="65"/>
        <v>14.983260714285716</v>
      </c>
      <c r="Z148" s="303">
        <f t="shared" si="65"/>
        <v>14.221400000000004</v>
      </c>
      <c r="AA148" s="303">
        <f t="shared" si="65"/>
        <v>60.948857142857157</v>
      </c>
      <c r="AB148" s="303">
        <f t="shared" si="65"/>
        <v>72.630721428571434</v>
      </c>
      <c r="AC148" s="303">
        <f t="shared" si="65"/>
        <v>34.029778571428579</v>
      </c>
      <c r="AD148" s="303">
        <f t="shared" si="65"/>
        <v>86.344214285714301</v>
      </c>
      <c r="AE148" s="303">
        <f t="shared" si="65"/>
        <v>0.76186071428571445</v>
      </c>
      <c r="AF148" s="303">
        <f t="shared" si="65"/>
        <v>0</v>
      </c>
      <c r="AG148" s="303">
        <f t="shared" si="68"/>
        <v>98.787939285714316</v>
      </c>
      <c r="AH148" s="303">
        <f t="shared" si="68"/>
        <v>60.948857142857157</v>
      </c>
      <c r="AI148" s="303">
        <f t="shared" si="68"/>
        <v>48.251178571428589</v>
      </c>
      <c r="AJ148" s="303">
        <f t="shared" si="68"/>
        <v>26.157217857142864</v>
      </c>
      <c r="AK148" s="1409" t="s">
        <v>1402</v>
      </c>
      <c r="AL148" s="73" t="s">
        <v>1402</v>
      </c>
      <c r="AM148" s="1409" t="s">
        <v>1402</v>
      </c>
      <c r="AN148" s="303">
        <f t="shared" si="69"/>
        <v>7544.4526999999998</v>
      </c>
      <c r="AO148" s="303">
        <f t="shared" si="66"/>
        <v>3536.1265161574506</v>
      </c>
      <c r="AP148" s="303">
        <f t="shared" si="66"/>
        <v>58.185741041765553</v>
      </c>
      <c r="AQ148" s="303">
        <f t="shared" si="66"/>
        <v>2659.0883656086853</v>
      </c>
      <c r="AR148" s="303">
        <f t="shared" si="66"/>
        <v>0</v>
      </c>
      <c r="AS148" s="303">
        <f t="shared" si="66"/>
        <v>817.73345294850503</v>
      </c>
      <c r="AT148" s="303">
        <f t="shared" si="66"/>
        <v>16.784348377432366</v>
      </c>
      <c r="AU148" s="303">
        <f t="shared" si="66"/>
        <v>13.203687390246795</v>
      </c>
      <c r="AV148" s="303">
        <f t="shared" si="66"/>
        <v>12.532313455149504</v>
      </c>
      <c r="AW148" s="303">
        <f t="shared" si="66"/>
        <v>53.709914807783584</v>
      </c>
      <c r="AX148" s="303">
        <f t="shared" si="66"/>
        <v>64.004315145942101</v>
      </c>
      <c r="AY148" s="303">
        <f t="shared" si="66"/>
        <v>29.988035767679172</v>
      </c>
      <c r="AZ148" s="303">
        <f t="shared" si="66"/>
        <v>76.089045977693402</v>
      </c>
      <c r="BA148" s="303">
        <f t="shared" si="66"/>
        <v>0.67137393509729482</v>
      </c>
      <c r="BB148" s="303">
        <f t="shared" si="66"/>
        <v>0</v>
      </c>
      <c r="BC148" s="303">
        <f t="shared" si="70"/>
        <v>87.054820250949234</v>
      </c>
      <c r="BD148" s="303">
        <f t="shared" si="70"/>
        <v>53.709914807783584</v>
      </c>
      <c r="BE148" s="303">
        <f t="shared" si="70"/>
        <v>42.520349222828678</v>
      </c>
      <c r="BF148" s="303">
        <f t="shared" si="70"/>
        <v>23.050505105007122</v>
      </c>
    </row>
    <row r="149" spans="2:58" ht="14.25" x14ac:dyDescent="0.2">
      <c r="B149" s="2042" t="s">
        <v>39</v>
      </c>
      <c r="C149" s="2051" t="s">
        <v>111</v>
      </c>
      <c r="D149" s="2054" t="s">
        <v>115</v>
      </c>
      <c r="E149" s="2036" t="s">
        <v>25</v>
      </c>
      <c r="F149" s="2020" t="s">
        <v>16</v>
      </c>
      <c r="G149" s="2038">
        <v>17.43</v>
      </c>
      <c r="H149" s="2387">
        <v>293.77</v>
      </c>
      <c r="I149" s="2387">
        <v>293.77</v>
      </c>
      <c r="J149" s="2387">
        <v>293.77</v>
      </c>
      <c r="K149" s="2053">
        <v>10.61</v>
      </c>
      <c r="L149" s="2296" t="s">
        <v>1402</v>
      </c>
      <c r="R149" s="303">
        <f t="shared" si="67"/>
        <v>3536.9907999999996</v>
      </c>
      <c r="S149" s="303">
        <f t="shared" si="65"/>
        <v>1657.8070607142852</v>
      </c>
      <c r="T149" s="303">
        <f t="shared" si="65"/>
        <v>27.278642857142859</v>
      </c>
      <c r="U149" s="303">
        <f t="shared" si="65"/>
        <v>1246.6339785714285</v>
      </c>
      <c r="V149" s="303">
        <f t="shared" si="65"/>
        <v>0</v>
      </c>
      <c r="W149" s="303">
        <f t="shared" si="65"/>
        <v>383.36984999999999</v>
      </c>
      <c r="X149" s="303">
        <f t="shared" si="65"/>
        <v>7.8688392857142846</v>
      </c>
      <c r="Y149" s="303">
        <f t="shared" si="65"/>
        <v>6.1901535714285707</v>
      </c>
      <c r="Z149" s="303">
        <f t="shared" si="65"/>
        <v>5.8754</v>
      </c>
      <c r="AA149" s="303">
        <f t="shared" si="65"/>
        <v>25.180285714285713</v>
      </c>
      <c r="AB149" s="303">
        <f t="shared" si="65"/>
        <v>30.006507142857139</v>
      </c>
      <c r="AC149" s="303">
        <f t="shared" ref="S149:AF167" si="71">+$R149*VLOOKUP($E149,$P$5:$AF$7,AC$1+3,FALSE)</f>
        <v>14.058992857142858</v>
      </c>
      <c r="AD149" s="303">
        <f t="shared" si="71"/>
        <v>35.672071428571428</v>
      </c>
      <c r="AE149" s="303">
        <f t="shared" si="71"/>
        <v>0.31475357142857147</v>
      </c>
      <c r="AF149" s="303">
        <f t="shared" si="71"/>
        <v>0</v>
      </c>
      <c r="AG149" s="303">
        <f t="shared" si="68"/>
        <v>40.813046428571433</v>
      </c>
      <c r="AH149" s="303">
        <f t="shared" si="68"/>
        <v>25.180285714285713</v>
      </c>
      <c r="AI149" s="303">
        <f t="shared" si="68"/>
        <v>19.934392857142861</v>
      </c>
      <c r="AJ149" s="303">
        <f t="shared" si="68"/>
        <v>10.806539285714287</v>
      </c>
      <c r="AK149" s="1409" t="s">
        <v>1402</v>
      </c>
      <c r="AL149" s="73" t="s">
        <v>1402</v>
      </c>
      <c r="AM149" s="1409" t="s">
        <v>1402</v>
      </c>
      <c r="AN149" s="303">
        <f t="shared" si="69"/>
        <v>3116.8996999999995</v>
      </c>
      <c r="AO149" s="303">
        <f t="shared" si="66"/>
        <v>1460.9080493503791</v>
      </c>
      <c r="AP149" s="303">
        <f t="shared" si="66"/>
        <v>24.038737600854294</v>
      </c>
      <c r="AQ149" s="303">
        <f t="shared" si="66"/>
        <v>1098.5703083590411</v>
      </c>
      <c r="AR149" s="303">
        <f t="shared" si="66"/>
        <v>0</v>
      </c>
      <c r="AS149" s="303">
        <f t="shared" si="66"/>
        <v>337.83671997508299</v>
      </c>
      <c r="AT149" s="303">
        <f t="shared" si="66"/>
        <v>6.9342512310156605</v>
      </c>
      <c r="AU149" s="303">
        <f t="shared" si="66"/>
        <v>5.4549443017323203</v>
      </c>
      <c r="AV149" s="303">
        <f t="shared" si="66"/>
        <v>5.1775742524916941</v>
      </c>
      <c r="AW149" s="303">
        <f t="shared" si="66"/>
        <v>22.189603939250116</v>
      </c>
      <c r="AX149" s="303">
        <f t="shared" si="66"/>
        <v>26.442611360939722</v>
      </c>
      <c r="AY149" s="303">
        <f t="shared" ref="AO149:BB167" si="72">+$AN149*VLOOKUP($E149,$AL$5:$BB$7,AY$1+3,FALSE)</f>
        <v>12.389195532747983</v>
      </c>
      <c r="AZ149" s="303">
        <f t="shared" si="72"/>
        <v>31.435272247270998</v>
      </c>
      <c r="BA149" s="303">
        <f t="shared" si="72"/>
        <v>0.27737004924062647</v>
      </c>
      <c r="BB149" s="303">
        <f t="shared" si="72"/>
        <v>0</v>
      </c>
      <c r="BC149" s="303">
        <f t="shared" si="70"/>
        <v>35.965649718201234</v>
      </c>
      <c r="BD149" s="303">
        <f t="shared" si="70"/>
        <v>22.189603939250116</v>
      </c>
      <c r="BE149" s="303">
        <f t="shared" si="70"/>
        <v>17.566769785239678</v>
      </c>
      <c r="BF149" s="303">
        <f t="shared" si="70"/>
        <v>9.5230383572615089</v>
      </c>
    </row>
    <row r="150" spans="2:58" ht="14.25" x14ac:dyDescent="0.2">
      <c r="B150" s="2042" t="s">
        <v>39</v>
      </c>
      <c r="C150" s="2051" t="s">
        <v>111</v>
      </c>
      <c r="D150" s="2054" t="s">
        <v>116</v>
      </c>
      <c r="E150" s="2036" t="s">
        <v>25</v>
      </c>
      <c r="F150" s="2020" t="s">
        <v>16</v>
      </c>
      <c r="G150" s="2038">
        <v>17.43</v>
      </c>
      <c r="H150" s="2387">
        <v>398.58</v>
      </c>
      <c r="I150" s="2387">
        <v>398.58</v>
      </c>
      <c r="J150" s="2387">
        <v>398.58</v>
      </c>
      <c r="K150" s="2053">
        <v>10.61</v>
      </c>
      <c r="L150" s="2296" t="s">
        <v>1402</v>
      </c>
      <c r="R150" s="303">
        <f t="shared" si="67"/>
        <v>4798.9031999999997</v>
      </c>
      <c r="S150" s="303">
        <f t="shared" si="71"/>
        <v>2249.2723499999993</v>
      </c>
      <c r="T150" s="303">
        <f t="shared" si="71"/>
        <v>37.011000000000003</v>
      </c>
      <c r="U150" s="303">
        <f t="shared" si="71"/>
        <v>1691.4027000000001</v>
      </c>
      <c r="V150" s="303">
        <f t="shared" si="71"/>
        <v>0</v>
      </c>
      <c r="W150" s="303">
        <f t="shared" si="71"/>
        <v>520.14689999999996</v>
      </c>
      <c r="X150" s="303">
        <f t="shared" si="71"/>
        <v>10.676249999999998</v>
      </c>
      <c r="Y150" s="303">
        <f t="shared" si="71"/>
        <v>8.3986499999999999</v>
      </c>
      <c r="Z150" s="303">
        <f t="shared" si="71"/>
        <v>7.9716000000000005</v>
      </c>
      <c r="AA150" s="303">
        <f t="shared" si="71"/>
        <v>34.164000000000001</v>
      </c>
      <c r="AB150" s="303">
        <f t="shared" si="71"/>
        <v>40.7121</v>
      </c>
      <c r="AC150" s="303">
        <f t="shared" si="71"/>
        <v>19.074900000000003</v>
      </c>
      <c r="AD150" s="303">
        <f t="shared" si="71"/>
        <v>48.399000000000001</v>
      </c>
      <c r="AE150" s="303">
        <f t="shared" si="71"/>
        <v>0.42705000000000004</v>
      </c>
      <c r="AF150" s="303">
        <f t="shared" si="71"/>
        <v>0</v>
      </c>
      <c r="AG150" s="303">
        <f t="shared" si="68"/>
        <v>55.374150000000007</v>
      </c>
      <c r="AH150" s="303">
        <f t="shared" si="68"/>
        <v>34.164000000000001</v>
      </c>
      <c r="AI150" s="303">
        <f t="shared" si="68"/>
        <v>27.046500000000005</v>
      </c>
      <c r="AJ150" s="303">
        <f t="shared" si="68"/>
        <v>14.662050000000002</v>
      </c>
      <c r="AK150" s="1409" t="s">
        <v>1402</v>
      </c>
      <c r="AL150" s="73" t="s">
        <v>1402</v>
      </c>
      <c r="AM150" s="1409" t="s">
        <v>1402</v>
      </c>
      <c r="AN150" s="303">
        <f t="shared" si="69"/>
        <v>4228.9337999999998</v>
      </c>
      <c r="AO150" s="303">
        <f t="shared" si="72"/>
        <v>1982.1245542774082</v>
      </c>
      <c r="AP150" s="303">
        <f t="shared" si="72"/>
        <v>32.61517524916944</v>
      </c>
      <c r="AQ150" s="303">
        <f t="shared" si="72"/>
        <v>1490.5135088870431</v>
      </c>
      <c r="AR150" s="303">
        <f t="shared" si="72"/>
        <v>0</v>
      </c>
      <c r="AS150" s="303">
        <f t="shared" si="72"/>
        <v>458.36865523255813</v>
      </c>
      <c r="AT150" s="303">
        <f t="shared" si="72"/>
        <v>9.4082236295681057</v>
      </c>
      <c r="AU150" s="303">
        <f t="shared" si="72"/>
        <v>7.4011359219269099</v>
      </c>
      <c r="AV150" s="303">
        <f t="shared" si="72"/>
        <v>7.0248069767441867</v>
      </c>
      <c r="AW150" s="303">
        <f t="shared" si="72"/>
        <v>30.106315614617941</v>
      </c>
      <c r="AX150" s="303">
        <f t="shared" si="72"/>
        <v>35.876692774086379</v>
      </c>
      <c r="AY150" s="303">
        <f t="shared" si="72"/>
        <v>16.809359551495021</v>
      </c>
      <c r="AZ150" s="303">
        <f t="shared" si="72"/>
        <v>42.650613787375413</v>
      </c>
      <c r="BA150" s="303">
        <f t="shared" si="72"/>
        <v>0.37632894518272431</v>
      </c>
      <c r="BB150" s="303">
        <f t="shared" si="72"/>
        <v>0</v>
      </c>
      <c r="BC150" s="303">
        <f t="shared" si="70"/>
        <v>48.797319892026586</v>
      </c>
      <c r="BD150" s="303">
        <f t="shared" si="70"/>
        <v>30.106315614617941</v>
      </c>
      <c r="BE150" s="303">
        <f t="shared" si="70"/>
        <v>23.834166528239209</v>
      </c>
      <c r="BF150" s="303">
        <f t="shared" si="70"/>
        <v>12.920627117940201</v>
      </c>
    </row>
    <row r="151" spans="2:58" s="1745" customFormat="1" ht="14.25" x14ac:dyDescent="0.2">
      <c r="B151" s="2042" t="s">
        <v>39</v>
      </c>
      <c r="C151" s="2051" t="s">
        <v>111</v>
      </c>
      <c r="D151" s="2054" t="s">
        <v>117</v>
      </c>
      <c r="E151" s="2036" t="s">
        <v>25</v>
      </c>
      <c r="F151" s="2020" t="s">
        <v>16</v>
      </c>
      <c r="G151" s="2038">
        <v>17.43</v>
      </c>
      <c r="H151" s="2388">
        <v>76.27</v>
      </c>
      <c r="I151" s="2387">
        <v>76.27</v>
      </c>
      <c r="J151" s="2387">
        <v>76.27</v>
      </c>
      <c r="K151" s="2053">
        <v>10.61</v>
      </c>
      <c r="L151" s="2296" t="s">
        <v>1402</v>
      </c>
      <c r="M151" s="303"/>
      <c r="N151" s="303"/>
      <c r="R151" s="303">
        <f t="shared" si="67"/>
        <v>918.29079999999988</v>
      </c>
      <c r="S151" s="303">
        <f t="shared" si="71"/>
        <v>430.40795357142844</v>
      </c>
      <c r="T151" s="303">
        <f t="shared" si="71"/>
        <v>7.0822142857142856</v>
      </c>
      <c r="U151" s="303">
        <f t="shared" si="71"/>
        <v>323.65719285714283</v>
      </c>
      <c r="V151" s="303">
        <f t="shared" si="71"/>
        <v>0</v>
      </c>
      <c r="W151" s="303">
        <f t="shared" si="71"/>
        <v>99.532349999999994</v>
      </c>
      <c r="X151" s="303">
        <f t="shared" si="71"/>
        <v>2.0429464285714283</v>
      </c>
      <c r="Y151" s="303">
        <f t="shared" si="71"/>
        <v>1.6071178571428568</v>
      </c>
      <c r="Z151" s="303">
        <f t="shared" si="71"/>
        <v>1.5254000000000001</v>
      </c>
      <c r="AA151" s="303">
        <f t="shared" si="71"/>
        <v>6.5374285714285714</v>
      </c>
      <c r="AB151" s="303">
        <f t="shared" si="71"/>
        <v>7.7904357142857137</v>
      </c>
      <c r="AC151" s="303">
        <f t="shared" si="71"/>
        <v>3.650064285714286</v>
      </c>
      <c r="AD151" s="303">
        <f t="shared" si="71"/>
        <v>9.2613571428571415</v>
      </c>
      <c r="AE151" s="303">
        <f t="shared" si="71"/>
        <v>8.1717857142857148E-2</v>
      </c>
      <c r="AF151" s="303">
        <f t="shared" si="71"/>
        <v>0</v>
      </c>
      <c r="AG151" s="303">
        <f t="shared" si="68"/>
        <v>10.596082142857144</v>
      </c>
      <c r="AH151" s="303">
        <f t="shared" si="68"/>
        <v>6.5374285714285714</v>
      </c>
      <c r="AI151" s="303">
        <f t="shared" si="68"/>
        <v>5.1754642857142859</v>
      </c>
      <c r="AJ151" s="303">
        <f t="shared" si="68"/>
        <v>2.8056464285714284</v>
      </c>
      <c r="AK151" s="1409" t="s">
        <v>1402</v>
      </c>
      <c r="AL151" s="73" t="s">
        <v>1402</v>
      </c>
      <c r="AM151" s="1409" t="s">
        <v>1402</v>
      </c>
      <c r="AN151" s="303">
        <f t="shared" si="69"/>
        <v>809.22469999999987</v>
      </c>
      <c r="AO151" s="303">
        <f t="shared" si="72"/>
        <v>379.28807204259596</v>
      </c>
      <c r="AP151" s="303">
        <f t="shared" si="72"/>
        <v>6.241054283341243</v>
      </c>
      <c r="AQ151" s="303">
        <f t="shared" si="72"/>
        <v>285.2161807486948</v>
      </c>
      <c r="AR151" s="303">
        <f t="shared" si="72"/>
        <v>0</v>
      </c>
      <c r="AS151" s="303">
        <f t="shared" si="72"/>
        <v>87.710816735880385</v>
      </c>
      <c r="AT151" s="303">
        <f t="shared" si="72"/>
        <v>1.8003041201945891</v>
      </c>
      <c r="AU151" s="303">
        <f t="shared" si="72"/>
        <v>1.4162392412197435</v>
      </c>
      <c r="AV151" s="303">
        <f t="shared" si="72"/>
        <v>1.3442270764119602</v>
      </c>
      <c r="AW151" s="303">
        <f t="shared" si="72"/>
        <v>5.7609731846226859</v>
      </c>
      <c r="AX151" s="303">
        <f t="shared" si="72"/>
        <v>6.8651597116753669</v>
      </c>
      <c r="AY151" s="303">
        <f t="shared" si="72"/>
        <v>3.2165433614143333</v>
      </c>
      <c r="AZ151" s="303">
        <f t="shared" si="72"/>
        <v>8.1613786782154705</v>
      </c>
      <c r="BA151" s="303">
        <f t="shared" si="72"/>
        <v>7.201216480778358E-2</v>
      </c>
      <c r="BB151" s="303">
        <f t="shared" si="72"/>
        <v>0</v>
      </c>
      <c r="BC151" s="303">
        <f t="shared" si="70"/>
        <v>9.3375773700759375</v>
      </c>
      <c r="BD151" s="303">
        <f t="shared" si="70"/>
        <v>5.7609731846226859</v>
      </c>
      <c r="BE151" s="303">
        <f t="shared" si="70"/>
        <v>4.5607704378262941</v>
      </c>
      <c r="BF151" s="303">
        <f t="shared" si="70"/>
        <v>2.4724176584005697</v>
      </c>
    </row>
    <row r="152" spans="2:58" s="1745" customFormat="1" ht="14.25" x14ac:dyDescent="0.2">
      <c r="B152" s="2042" t="s">
        <v>39</v>
      </c>
      <c r="C152" s="2051" t="s">
        <v>111</v>
      </c>
      <c r="D152" s="2037" t="s">
        <v>118</v>
      </c>
      <c r="E152" s="2036" t="s">
        <v>25</v>
      </c>
      <c r="F152" s="2028" t="s">
        <v>16</v>
      </c>
      <c r="G152" s="2038">
        <v>17.329999999999998</v>
      </c>
      <c r="H152" s="2388">
        <v>0</v>
      </c>
      <c r="I152" s="2388">
        <v>0</v>
      </c>
      <c r="J152" s="2388">
        <v>0</v>
      </c>
      <c r="K152" s="2053">
        <v>10.54</v>
      </c>
      <c r="L152" s="2296" t="s">
        <v>1402</v>
      </c>
      <c r="M152" s="303"/>
      <c r="N152" s="303"/>
      <c r="R152" s="303">
        <f t="shared" si="67"/>
        <v>0</v>
      </c>
      <c r="S152" s="303">
        <f t="shared" si="71"/>
        <v>0</v>
      </c>
      <c r="T152" s="303">
        <f t="shared" si="71"/>
        <v>0</v>
      </c>
      <c r="U152" s="303">
        <f t="shared" si="71"/>
        <v>0</v>
      </c>
      <c r="V152" s="303">
        <f t="shared" si="71"/>
        <v>0</v>
      </c>
      <c r="W152" s="303">
        <f t="shared" si="71"/>
        <v>0</v>
      </c>
      <c r="X152" s="303">
        <f t="shared" si="71"/>
        <v>0</v>
      </c>
      <c r="Y152" s="303">
        <f t="shared" si="71"/>
        <v>0</v>
      </c>
      <c r="Z152" s="303">
        <f t="shared" si="71"/>
        <v>0</v>
      </c>
      <c r="AA152" s="303">
        <f t="shared" si="71"/>
        <v>0</v>
      </c>
      <c r="AB152" s="303">
        <f t="shared" si="71"/>
        <v>0</v>
      </c>
      <c r="AC152" s="303">
        <f t="shared" si="71"/>
        <v>0</v>
      </c>
      <c r="AD152" s="303">
        <f t="shared" si="71"/>
        <v>0</v>
      </c>
      <c r="AE152" s="303">
        <f t="shared" si="71"/>
        <v>0</v>
      </c>
      <c r="AF152" s="303">
        <f t="shared" si="71"/>
        <v>0</v>
      </c>
      <c r="AG152" s="303">
        <f t="shared" si="68"/>
        <v>0</v>
      </c>
      <c r="AH152" s="303">
        <f t="shared" si="68"/>
        <v>0</v>
      </c>
      <c r="AI152" s="303">
        <f t="shared" si="68"/>
        <v>0</v>
      </c>
      <c r="AJ152" s="303">
        <f t="shared" si="68"/>
        <v>0</v>
      </c>
      <c r="AK152" s="1409" t="s">
        <v>1402</v>
      </c>
      <c r="AL152" s="73" t="s">
        <v>1402</v>
      </c>
      <c r="AM152" s="1409" t="s">
        <v>1402</v>
      </c>
      <c r="AN152" s="303">
        <f t="shared" si="69"/>
        <v>0</v>
      </c>
      <c r="AO152" s="303">
        <f t="shared" si="72"/>
        <v>0</v>
      </c>
      <c r="AP152" s="303">
        <f t="shared" si="72"/>
        <v>0</v>
      </c>
      <c r="AQ152" s="303">
        <f t="shared" si="72"/>
        <v>0</v>
      </c>
      <c r="AR152" s="303">
        <f t="shared" si="72"/>
        <v>0</v>
      </c>
      <c r="AS152" s="303">
        <f t="shared" si="72"/>
        <v>0</v>
      </c>
      <c r="AT152" s="303">
        <f t="shared" si="72"/>
        <v>0</v>
      </c>
      <c r="AU152" s="303">
        <f t="shared" si="72"/>
        <v>0</v>
      </c>
      <c r="AV152" s="303">
        <f t="shared" si="72"/>
        <v>0</v>
      </c>
      <c r="AW152" s="303">
        <f t="shared" si="72"/>
        <v>0</v>
      </c>
      <c r="AX152" s="303">
        <f t="shared" si="72"/>
        <v>0</v>
      </c>
      <c r="AY152" s="303">
        <f t="shared" si="72"/>
        <v>0</v>
      </c>
      <c r="AZ152" s="303">
        <f t="shared" si="72"/>
        <v>0</v>
      </c>
      <c r="BA152" s="303">
        <f t="shared" si="72"/>
        <v>0</v>
      </c>
      <c r="BB152" s="303">
        <f t="shared" si="72"/>
        <v>0</v>
      </c>
      <c r="BC152" s="303">
        <f t="shared" si="70"/>
        <v>0</v>
      </c>
      <c r="BD152" s="303">
        <f t="shared" si="70"/>
        <v>0</v>
      </c>
      <c r="BE152" s="303">
        <f t="shared" si="70"/>
        <v>0</v>
      </c>
      <c r="BF152" s="303">
        <f t="shared" si="70"/>
        <v>0</v>
      </c>
    </row>
    <row r="153" spans="2:58" s="1745" customFormat="1" ht="14.25" x14ac:dyDescent="0.2">
      <c r="B153" s="2042" t="s">
        <v>39</v>
      </c>
      <c r="C153" s="2051" t="s">
        <v>111</v>
      </c>
      <c r="D153" s="2037" t="s">
        <v>119</v>
      </c>
      <c r="E153" s="2036" t="s">
        <v>25</v>
      </c>
      <c r="F153" s="2028" t="s">
        <v>16</v>
      </c>
      <c r="G153" s="2038">
        <v>17.43</v>
      </c>
      <c r="H153" s="2388">
        <v>0</v>
      </c>
      <c r="I153" s="2388">
        <v>0</v>
      </c>
      <c r="J153" s="2388">
        <v>0</v>
      </c>
      <c r="K153" s="2053">
        <v>10.61</v>
      </c>
      <c r="L153" s="2296" t="s">
        <v>1402</v>
      </c>
      <c r="M153" s="303"/>
      <c r="N153" s="303"/>
      <c r="R153" s="303">
        <f t="shared" si="67"/>
        <v>0</v>
      </c>
      <c r="S153" s="303">
        <f t="shared" si="71"/>
        <v>0</v>
      </c>
      <c r="T153" s="303">
        <f t="shared" si="71"/>
        <v>0</v>
      </c>
      <c r="U153" s="303">
        <f t="shared" si="71"/>
        <v>0</v>
      </c>
      <c r="V153" s="303">
        <f t="shared" si="71"/>
        <v>0</v>
      </c>
      <c r="W153" s="303">
        <f t="shared" si="71"/>
        <v>0</v>
      </c>
      <c r="X153" s="303">
        <f t="shared" si="71"/>
        <v>0</v>
      </c>
      <c r="Y153" s="303">
        <f t="shared" si="71"/>
        <v>0</v>
      </c>
      <c r="Z153" s="303">
        <f t="shared" si="71"/>
        <v>0</v>
      </c>
      <c r="AA153" s="303">
        <f t="shared" si="71"/>
        <v>0</v>
      </c>
      <c r="AB153" s="303">
        <f t="shared" si="71"/>
        <v>0</v>
      </c>
      <c r="AC153" s="303">
        <f t="shared" si="71"/>
        <v>0</v>
      </c>
      <c r="AD153" s="303">
        <f t="shared" si="71"/>
        <v>0</v>
      </c>
      <c r="AE153" s="303">
        <f t="shared" si="71"/>
        <v>0</v>
      </c>
      <c r="AF153" s="303">
        <f t="shared" si="71"/>
        <v>0</v>
      </c>
      <c r="AG153" s="303">
        <f t="shared" si="68"/>
        <v>0</v>
      </c>
      <c r="AH153" s="303">
        <f t="shared" si="68"/>
        <v>0</v>
      </c>
      <c r="AI153" s="303">
        <f t="shared" si="68"/>
        <v>0</v>
      </c>
      <c r="AJ153" s="303">
        <f t="shared" si="68"/>
        <v>0</v>
      </c>
      <c r="AK153" s="1409" t="s">
        <v>1402</v>
      </c>
      <c r="AL153" s="73" t="s">
        <v>1402</v>
      </c>
      <c r="AM153" s="1409" t="s">
        <v>1402</v>
      </c>
      <c r="AN153" s="303">
        <f t="shared" si="69"/>
        <v>0</v>
      </c>
      <c r="AO153" s="303">
        <f t="shared" si="72"/>
        <v>0</v>
      </c>
      <c r="AP153" s="303">
        <f t="shared" si="72"/>
        <v>0</v>
      </c>
      <c r="AQ153" s="303">
        <f t="shared" si="72"/>
        <v>0</v>
      </c>
      <c r="AR153" s="303">
        <f t="shared" si="72"/>
        <v>0</v>
      </c>
      <c r="AS153" s="303">
        <f t="shared" si="72"/>
        <v>0</v>
      </c>
      <c r="AT153" s="303">
        <f t="shared" si="72"/>
        <v>0</v>
      </c>
      <c r="AU153" s="303">
        <f t="shared" si="72"/>
        <v>0</v>
      </c>
      <c r="AV153" s="303">
        <f t="shared" si="72"/>
        <v>0</v>
      </c>
      <c r="AW153" s="303">
        <f t="shared" si="72"/>
        <v>0</v>
      </c>
      <c r="AX153" s="303">
        <f t="shared" si="72"/>
        <v>0</v>
      </c>
      <c r="AY153" s="303">
        <f t="shared" si="72"/>
        <v>0</v>
      </c>
      <c r="AZ153" s="303">
        <f t="shared" si="72"/>
        <v>0</v>
      </c>
      <c r="BA153" s="303">
        <f t="shared" si="72"/>
        <v>0</v>
      </c>
      <c r="BB153" s="303">
        <f t="shared" si="72"/>
        <v>0</v>
      </c>
      <c r="BC153" s="303">
        <f t="shared" si="70"/>
        <v>0</v>
      </c>
      <c r="BD153" s="303">
        <f t="shared" si="70"/>
        <v>0</v>
      </c>
      <c r="BE153" s="303">
        <f t="shared" si="70"/>
        <v>0</v>
      </c>
      <c r="BF153" s="303">
        <f t="shared" si="70"/>
        <v>0</v>
      </c>
    </row>
    <row r="154" spans="2:58" s="1745" customFormat="1" ht="14.25" x14ac:dyDescent="0.2">
      <c r="B154" s="2042" t="s">
        <v>39</v>
      </c>
      <c r="C154" s="2051" t="s">
        <v>111</v>
      </c>
      <c r="D154" s="2037" t="s">
        <v>120</v>
      </c>
      <c r="E154" s="2036" t="s">
        <v>25</v>
      </c>
      <c r="F154" s="2028" t="s">
        <v>16</v>
      </c>
      <c r="G154" s="2038">
        <v>17.010000000000002</v>
      </c>
      <c r="H154" s="2388">
        <v>790.05</v>
      </c>
      <c r="I154" s="2388">
        <v>790.05</v>
      </c>
      <c r="J154" s="2388">
        <v>790.05</v>
      </c>
      <c r="K154" s="2053">
        <v>10.35</v>
      </c>
      <c r="L154" s="2296" t="s">
        <v>1402</v>
      </c>
      <c r="M154" s="303"/>
      <c r="N154" s="303"/>
      <c r="R154" s="303">
        <f t="shared" si="67"/>
        <v>9512.2019999999993</v>
      </c>
      <c r="S154" s="303">
        <f t="shared" si="71"/>
        <v>4458.4214464285706</v>
      </c>
      <c r="T154" s="303">
        <f t="shared" si="71"/>
        <v>73.361785714285716</v>
      </c>
      <c r="U154" s="303">
        <f t="shared" si="71"/>
        <v>3352.6336071428573</v>
      </c>
      <c r="V154" s="303">
        <f t="shared" si="71"/>
        <v>0</v>
      </c>
      <c r="W154" s="303">
        <f t="shared" si="71"/>
        <v>1031.0152499999999</v>
      </c>
      <c r="X154" s="303">
        <f t="shared" si="71"/>
        <v>21.162053571428569</v>
      </c>
      <c r="Y154" s="303">
        <f t="shared" si="71"/>
        <v>16.647482142857143</v>
      </c>
      <c r="Z154" s="303">
        <f t="shared" si="71"/>
        <v>15.801000000000002</v>
      </c>
      <c r="AA154" s="303">
        <f t="shared" si="71"/>
        <v>67.718571428571437</v>
      </c>
      <c r="AB154" s="303">
        <f t="shared" si="71"/>
        <v>80.697964285714278</v>
      </c>
      <c r="AC154" s="303">
        <f t="shared" si="71"/>
        <v>37.809535714285722</v>
      </c>
      <c r="AD154" s="303">
        <f t="shared" si="71"/>
        <v>95.934642857142848</v>
      </c>
      <c r="AE154" s="303">
        <f t="shared" si="71"/>
        <v>0.84648214285714296</v>
      </c>
      <c r="AF154" s="303">
        <f t="shared" si="71"/>
        <v>0</v>
      </c>
      <c r="AG154" s="303">
        <f t="shared" si="68"/>
        <v>109.76051785714287</v>
      </c>
      <c r="AH154" s="303">
        <f t="shared" si="68"/>
        <v>67.718571428571437</v>
      </c>
      <c r="AI154" s="303">
        <f t="shared" si="68"/>
        <v>53.610535714285724</v>
      </c>
      <c r="AJ154" s="303">
        <f t="shared" si="68"/>
        <v>29.062553571428573</v>
      </c>
      <c r="AK154" s="1409" t="s">
        <v>1402</v>
      </c>
      <c r="AL154" s="73" t="s">
        <v>1402</v>
      </c>
      <c r="AM154" s="1409" t="s">
        <v>1402</v>
      </c>
      <c r="AN154" s="303">
        <f t="shared" si="69"/>
        <v>8177.017499999999</v>
      </c>
      <c r="AO154" s="303">
        <f t="shared" si="72"/>
        <v>3832.6131204763869</v>
      </c>
      <c r="AP154" s="303">
        <f t="shared" si="72"/>
        <v>63.064325759373517</v>
      </c>
      <c r="AQ154" s="303">
        <f t="shared" si="72"/>
        <v>2882.0396872033693</v>
      </c>
      <c r="AR154" s="303">
        <f t="shared" si="72"/>
        <v>0</v>
      </c>
      <c r="AS154" s="303">
        <f t="shared" si="72"/>
        <v>886.29633201827232</v>
      </c>
      <c r="AT154" s="303">
        <f t="shared" si="72"/>
        <v>18.191632430588513</v>
      </c>
      <c r="AU154" s="303">
        <f t="shared" si="72"/>
        <v>14.310750845396296</v>
      </c>
      <c r="AV154" s="303">
        <f t="shared" si="72"/>
        <v>13.583085548172757</v>
      </c>
      <c r="AW154" s="303">
        <f t="shared" si="72"/>
        <v>58.213223777883243</v>
      </c>
      <c r="AX154" s="303">
        <f t="shared" si="72"/>
        <v>69.370758335310867</v>
      </c>
      <c r="AY154" s="303">
        <f t="shared" si="72"/>
        <v>32.502383275984819</v>
      </c>
      <c r="AZ154" s="303">
        <f t="shared" si="72"/>
        <v>82.468733685334584</v>
      </c>
      <c r="BA154" s="303">
        <f t="shared" si="72"/>
        <v>0.72766529722354056</v>
      </c>
      <c r="BB154" s="303">
        <f t="shared" si="72"/>
        <v>0</v>
      </c>
      <c r="BC154" s="303">
        <f t="shared" si="70"/>
        <v>94.353933539985775</v>
      </c>
      <c r="BD154" s="303">
        <f t="shared" si="70"/>
        <v>58.213223777883243</v>
      </c>
      <c r="BE154" s="303">
        <f t="shared" si="70"/>
        <v>46.085468824157573</v>
      </c>
      <c r="BF154" s="303">
        <f t="shared" si="70"/>
        <v>24.983175204674893</v>
      </c>
    </row>
    <row r="155" spans="2:58" s="1745" customFormat="1" ht="14.25" x14ac:dyDescent="0.2">
      <c r="B155" s="2042" t="s">
        <v>39</v>
      </c>
      <c r="C155" s="2051" t="s">
        <v>111</v>
      </c>
      <c r="D155" s="2037" t="s">
        <v>121</v>
      </c>
      <c r="E155" s="2036" t="s">
        <v>25</v>
      </c>
      <c r="F155" s="2028" t="s">
        <v>16</v>
      </c>
      <c r="G155" s="2038">
        <v>16.600000000000001</v>
      </c>
      <c r="H155" s="2388">
        <v>1510.58</v>
      </c>
      <c r="I155" s="2388">
        <v>1510.58</v>
      </c>
      <c r="J155" s="2388">
        <v>1510.58</v>
      </c>
      <c r="K155" s="2053">
        <v>10.1</v>
      </c>
      <c r="L155" s="2296" t="s">
        <v>1402</v>
      </c>
      <c r="M155" s="303"/>
      <c r="N155" s="303"/>
      <c r="R155" s="303">
        <f t="shared" si="67"/>
        <v>18187.383199999997</v>
      </c>
      <c r="S155" s="303">
        <f t="shared" si="71"/>
        <v>8524.5266357142827</v>
      </c>
      <c r="T155" s="303">
        <f t="shared" si="71"/>
        <v>140.26814285714286</v>
      </c>
      <c r="U155" s="303">
        <f t="shared" si="71"/>
        <v>6410.2541285714278</v>
      </c>
      <c r="V155" s="303">
        <f t="shared" si="71"/>
        <v>0</v>
      </c>
      <c r="W155" s="303">
        <f t="shared" si="71"/>
        <v>1971.3068999999996</v>
      </c>
      <c r="X155" s="303">
        <f t="shared" si="71"/>
        <v>40.461964285714274</v>
      </c>
      <c r="Y155" s="303">
        <f t="shared" si="71"/>
        <v>31.830078571428565</v>
      </c>
      <c r="Z155" s="303">
        <f t="shared" si="71"/>
        <v>30.211600000000001</v>
      </c>
      <c r="AA155" s="303">
        <f t="shared" si="71"/>
        <v>129.4782857142857</v>
      </c>
      <c r="AB155" s="303">
        <f t="shared" si="71"/>
        <v>154.29495714285713</v>
      </c>
      <c r="AC155" s="303">
        <f t="shared" si="71"/>
        <v>72.29204285714286</v>
      </c>
      <c r="AD155" s="303">
        <f t="shared" si="71"/>
        <v>183.42757142857138</v>
      </c>
      <c r="AE155" s="303">
        <f t="shared" si="71"/>
        <v>1.6184785714285714</v>
      </c>
      <c r="AF155" s="303">
        <f t="shared" si="71"/>
        <v>0</v>
      </c>
      <c r="AG155" s="303">
        <f t="shared" si="68"/>
        <v>209.86272142857143</v>
      </c>
      <c r="AH155" s="303">
        <f t="shared" si="68"/>
        <v>129.4782857142857</v>
      </c>
      <c r="AI155" s="303">
        <f t="shared" si="68"/>
        <v>102.50364285714286</v>
      </c>
      <c r="AJ155" s="303">
        <f t="shared" si="68"/>
        <v>55.567764285714283</v>
      </c>
      <c r="AK155" s="1409" t="s">
        <v>1402</v>
      </c>
      <c r="AL155" s="73" t="s">
        <v>1402</v>
      </c>
      <c r="AM155" s="1409" t="s">
        <v>1402</v>
      </c>
      <c r="AN155" s="303">
        <f t="shared" si="69"/>
        <v>15256.857999999998</v>
      </c>
      <c r="AO155" s="303">
        <f t="shared" si="72"/>
        <v>7150.9733405908855</v>
      </c>
      <c r="AP155" s="303">
        <f t="shared" si="72"/>
        <v>117.66679757949692</v>
      </c>
      <c r="AQ155" s="303">
        <f t="shared" si="72"/>
        <v>5377.372649383009</v>
      </c>
      <c r="AR155" s="303">
        <f t="shared" si="72"/>
        <v>0</v>
      </c>
      <c r="AS155" s="303">
        <f t="shared" si="72"/>
        <v>1653.6710705980065</v>
      </c>
      <c r="AT155" s="303">
        <f t="shared" si="72"/>
        <v>33.942345455624107</v>
      </c>
      <c r="AU155" s="303">
        <f t="shared" si="72"/>
        <v>26.701311758424296</v>
      </c>
      <c r="AV155" s="303">
        <f t="shared" si="72"/>
        <v>25.343617940199337</v>
      </c>
      <c r="AW155" s="303">
        <f t="shared" si="72"/>
        <v>108.61550545799714</v>
      </c>
      <c r="AX155" s="303">
        <f t="shared" si="72"/>
        <v>129.43347733744659</v>
      </c>
      <c r="AY155" s="303">
        <f t="shared" si="72"/>
        <v>60.643657214048417</v>
      </c>
      <c r="AZ155" s="303">
        <f t="shared" si="72"/>
        <v>153.87196606549594</v>
      </c>
      <c r="BA155" s="303">
        <f t="shared" si="72"/>
        <v>1.3576938182249645</v>
      </c>
      <c r="BB155" s="303">
        <f t="shared" si="72"/>
        <v>0</v>
      </c>
      <c r="BC155" s="303">
        <f t="shared" si="70"/>
        <v>176.04763176317041</v>
      </c>
      <c r="BD155" s="303">
        <f t="shared" si="70"/>
        <v>108.61550545799714</v>
      </c>
      <c r="BE155" s="303">
        <f t="shared" si="70"/>
        <v>85.987275154247754</v>
      </c>
      <c r="BF155" s="303">
        <f t="shared" si="70"/>
        <v>46.614154425723783</v>
      </c>
    </row>
    <row r="156" spans="2:58" s="1745" customFormat="1" ht="14.25" x14ac:dyDescent="0.2">
      <c r="B156" s="2042" t="s">
        <v>39</v>
      </c>
      <c r="C156" s="2051" t="s">
        <v>111</v>
      </c>
      <c r="D156" s="2037" t="s">
        <v>122</v>
      </c>
      <c r="E156" s="2036" t="s">
        <v>25</v>
      </c>
      <c r="F156" s="2028" t="s">
        <v>16</v>
      </c>
      <c r="G156" s="2038">
        <v>17.010000000000002</v>
      </c>
      <c r="H156" s="2388">
        <v>1272.3800000000001</v>
      </c>
      <c r="I156" s="2388">
        <v>1272.3800000000001</v>
      </c>
      <c r="J156" s="2388">
        <v>1272.3800000000001</v>
      </c>
      <c r="K156" s="2053">
        <v>10.35</v>
      </c>
      <c r="L156" s="2296" t="s">
        <v>1402</v>
      </c>
      <c r="M156" s="303"/>
      <c r="N156" s="303"/>
      <c r="R156" s="303">
        <f t="shared" si="67"/>
        <v>15319.4552</v>
      </c>
      <c r="S156" s="303">
        <f t="shared" si="71"/>
        <v>7180.3129928571416</v>
      </c>
      <c r="T156" s="303">
        <f t="shared" si="71"/>
        <v>118.14957142857145</v>
      </c>
      <c r="U156" s="303">
        <f t="shared" si="71"/>
        <v>5399.4354142857146</v>
      </c>
      <c r="V156" s="303">
        <f t="shared" si="71"/>
        <v>0</v>
      </c>
      <c r="W156" s="303">
        <f t="shared" si="71"/>
        <v>1660.4559000000002</v>
      </c>
      <c r="X156" s="303">
        <f t="shared" si="71"/>
        <v>34.081607142857138</v>
      </c>
      <c r="Y156" s="303">
        <f t="shared" si="71"/>
        <v>26.810864285714285</v>
      </c>
      <c r="Z156" s="303">
        <f t="shared" si="71"/>
        <v>25.447600000000005</v>
      </c>
      <c r="AA156" s="303">
        <f t="shared" si="71"/>
        <v>109.06114285714287</v>
      </c>
      <c r="AB156" s="303">
        <f t="shared" si="71"/>
        <v>129.96452857142859</v>
      </c>
      <c r="AC156" s="303">
        <f t="shared" si="71"/>
        <v>60.89247142857144</v>
      </c>
      <c r="AD156" s="303">
        <f t="shared" si="71"/>
        <v>154.50328571428571</v>
      </c>
      <c r="AE156" s="303">
        <f t="shared" si="71"/>
        <v>1.363264285714286</v>
      </c>
      <c r="AF156" s="303">
        <f t="shared" si="71"/>
        <v>0</v>
      </c>
      <c r="AG156" s="303">
        <f t="shared" si="68"/>
        <v>176.76993571428577</v>
      </c>
      <c r="AH156" s="303">
        <f t="shared" si="68"/>
        <v>109.06114285714287</v>
      </c>
      <c r="AI156" s="303">
        <f t="shared" si="68"/>
        <v>86.340071428571449</v>
      </c>
      <c r="AJ156" s="303">
        <f t="shared" si="68"/>
        <v>46.805407142857149</v>
      </c>
      <c r="AK156" s="1409" t="s">
        <v>1402</v>
      </c>
      <c r="AL156" s="73" t="s">
        <v>1402</v>
      </c>
      <c r="AM156" s="1409" t="s">
        <v>1402</v>
      </c>
      <c r="AN156" s="303">
        <f t="shared" si="69"/>
        <v>13169.133</v>
      </c>
      <c r="AO156" s="303">
        <f t="shared" si="72"/>
        <v>6172.4451392085894</v>
      </c>
      <c r="AP156" s="303">
        <f t="shared" si="72"/>
        <v>101.56545384432845</v>
      </c>
      <c r="AQ156" s="303">
        <f t="shared" si="72"/>
        <v>4641.5412406858095</v>
      </c>
      <c r="AR156" s="303">
        <f t="shared" si="72"/>
        <v>0</v>
      </c>
      <c r="AS156" s="303">
        <f t="shared" si="72"/>
        <v>1427.3852628737541</v>
      </c>
      <c r="AT156" s="303">
        <f t="shared" si="72"/>
        <v>29.29772707047935</v>
      </c>
      <c r="AU156" s="303">
        <f t="shared" si="72"/>
        <v>23.047545295443758</v>
      </c>
      <c r="AV156" s="303">
        <f t="shared" si="72"/>
        <v>21.875636212624588</v>
      </c>
      <c r="AW156" s="303">
        <f t="shared" si="72"/>
        <v>93.752726625533938</v>
      </c>
      <c r="AX156" s="303">
        <f t="shared" si="72"/>
        <v>111.72199922876128</v>
      </c>
      <c r="AY156" s="303">
        <f t="shared" si="72"/>
        <v>52.345272365923122</v>
      </c>
      <c r="AZ156" s="303">
        <f t="shared" si="72"/>
        <v>132.8163627195064</v>
      </c>
      <c r="BA156" s="303">
        <f t="shared" si="72"/>
        <v>1.1719090828191743</v>
      </c>
      <c r="BB156" s="303">
        <f t="shared" si="72"/>
        <v>0</v>
      </c>
      <c r="BC156" s="303">
        <f t="shared" si="70"/>
        <v>151.95754440555297</v>
      </c>
      <c r="BD156" s="303">
        <f t="shared" si="70"/>
        <v>93.752726625533938</v>
      </c>
      <c r="BE156" s="303">
        <f t="shared" si="70"/>
        <v>74.220908578547721</v>
      </c>
      <c r="BF156" s="303">
        <f t="shared" si="70"/>
        <v>40.235545176791653</v>
      </c>
    </row>
    <row r="157" spans="2:58" s="1745" customFormat="1" ht="14.25" x14ac:dyDescent="0.2">
      <c r="B157" s="2042" t="s">
        <v>39</v>
      </c>
      <c r="C157" s="2051" t="s">
        <v>111</v>
      </c>
      <c r="D157" s="2037" t="s">
        <v>123</v>
      </c>
      <c r="E157" s="2036" t="s">
        <v>25</v>
      </c>
      <c r="F157" s="2028" t="s">
        <v>16</v>
      </c>
      <c r="G157" s="2038">
        <v>17.010000000000002</v>
      </c>
      <c r="H157" s="2388">
        <v>0</v>
      </c>
      <c r="I157" s="2388">
        <v>0</v>
      </c>
      <c r="J157" s="2388">
        <v>0</v>
      </c>
      <c r="K157" s="2053">
        <v>10.35</v>
      </c>
      <c r="L157" s="2296" t="s">
        <v>1402</v>
      </c>
      <c r="M157" s="303"/>
      <c r="N157" s="303"/>
      <c r="R157" s="303">
        <f t="shared" si="67"/>
        <v>0</v>
      </c>
      <c r="S157" s="303">
        <f t="shared" si="71"/>
        <v>0</v>
      </c>
      <c r="T157" s="303">
        <f t="shared" si="71"/>
        <v>0</v>
      </c>
      <c r="U157" s="303">
        <f t="shared" si="71"/>
        <v>0</v>
      </c>
      <c r="V157" s="303">
        <f t="shared" si="71"/>
        <v>0</v>
      </c>
      <c r="W157" s="303">
        <f t="shared" si="71"/>
        <v>0</v>
      </c>
      <c r="X157" s="303">
        <f t="shared" si="71"/>
        <v>0</v>
      </c>
      <c r="Y157" s="303">
        <f t="shared" si="71"/>
        <v>0</v>
      </c>
      <c r="Z157" s="303">
        <f t="shared" si="71"/>
        <v>0</v>
      </c>
      <c r="AA157" s="303">
        <f t="shared" si="71"/>
        <v>0</v>
      </c>
      <c r="AB157" s="303">
        <f t="shared" si="71"/>
        <v>0</v>
      </c>
      <c r="AC157" s="303">
        <f t="shared" si="71"/>
        <v>0</v>
      </c>
      <c r="AD157" s="303">
        <f t="shared" si="71"/>
        <v>0</v>
      </c>
      <c r="AE157" s="303">
        <f t="shared" si="71"/>
        <v>0</v>
      </c>
      <c r="AF157" s="303">
        <f t="shared" si="71"/>
        <v>0</v>
      </c>
      <c r="AG157" s="303">
        <f t="shared" si="68"/>
        <v>0</v>
      </c>
      <c r="AH157" s="303">
        <f t="shared" si="68"/>
        <v>0</v>
      </c>
      <c r="AI157" s="303">
        <f t="shared" si="68"/>
        <v>0</v>
      </c>
      <c r="AJ157" s="303">
        <f t="shared" si="68"/>
        <v>0</v>
      </c>
      <c r="AK157" s="1409" t="s">
        <v>1402</v>
      </c>
      <c r="AL157" s="73" t="s">
        <v>1402</v>
      </c>
      <c r="AM157" s="1409" t="s">
        <v>1402</v>
      </c>
      <c r="AN157" s="303">
        <f t="shared" si="69"/>
        <v>0</v>
      </c>
      <c r="AO157" s="303">
        <f t="shared" si="72"/>
        <v>0</v>
      </c>
      <c r="AP157" s="303">
        <f t="shared" si="72"/>
        <v>0</v>
      </c>
      <c r="AQ157" s="303">
        <f t="shared" si="72"/>
        <v>0</v>
      </c>
      <c r="AR157" s="303">
        <f t="shared" si="72"/>
        <v>0</v>
      </c>
      <c r="AS157" s="303">
        <f t="shared" si="72"/>
        <v>0</v>
      </c>
      <c r="AT157" s="303">
        <f t="shared" si="72"/>
        <v>0</v>
      </c>
      <c r="AU157" s="303">
        <f t="shared" si="72"/>
        <v>0</v>
      </c>
      <c r="AV157" s="303">
        <f t="shared" si="72"/>
        <v>0</v>
      </c>
      <c r="AW157" s="303">
        <f t="shared" si="72"/>
        <v>0</v>
      </c>
      <c r="AX157" s="303">
        <f t="shared" si="72"/>
        <v>0</v>
      </c>
      <c r="AY157" s="303">
        <f t="shared" si="72"/>
        <v>0</v>
      </c>
      <c r="AZ157" s="303">
        <f t="shared" si="72"/>
        <v>0</v>
      </c>
      <c r="BA157" s="303">
        <f t="shared" si="72"/>
        <v>0</v>
      </c>
      <c r="BB157" s="303">
        <f t="shared" si="72"/>
        <v>0</v>
      </c>
      <c r="BC157" s="303">
        <f t="shared" si="70"/>
        <v>0</v>
      </c>
      <c r="BD157" s="303">
        <f t="shared" si="70"/>
        <v>0</v>
      </c>
      <c r="BE157" s="303">
        <f t="shared" si="70"/>
        <v>0</v>
      </c>
      <c r="BF157" s="303">
        <f t="shared" si="70"/>
        <v>0</v>
      </c>
    </row>
    <row r="158" spans="2:58" s="1745" customFormat="1" ht="14.25" x14ac:dyDescent="0.2">
      <c r="B158" s="2042" t="s">
        <v>39</v>
      </c>
      <c r="C158" s="2051" t="s">
        <v>111</v>
      </c>
      <c r="D158" s="2037" t="s">
        <v>124</v>
      </c>
      <c r="E158" s="2036" t="s">
        <v>25</v>
      </c>
      <c r="F158" s="2028" t="s">
        <v>16</v>
      </c>
      <c r="G158" s="2038">
        <v>17.12</v>
      </c>
      <c r="H158" s="2388">
        <v>1018.87</v>
      </c>
      <c r="I158" s="2388">
        <v>1018.87</v>
      </c>
      <c r="J158" s="2388">
        <v>1018.87</v>
      </c>
      <c r="K158" s="2053">
        <v>10.35</v>
      </c>
      <c r="L158" s="2296" t="s">
        <v>1402</v>
      </c>
      <c r="M158" s="303"/>
      <c r="N158" s="303"/>
      <c r="R158" s="303">
        <f t="shared" si="67"/>
        <v>12267.194799999999</v>
      </c>
      <c r="S158" s="303">
        <f t="shared" si="71"/>
        <v>5749.7017392857124</v>
      </c>
      <c r="T158" s="303">
        <f t="shared" si="71"/>
        <v>94.609357142857149</v>
      </c>
      <c r="U158" s="303">
        <f t="shared" si="71"/>
        <v>4323.6476214285713</v>
      </c>
      <c r="V158" s="303">
        <f t="shared" si="71"/>
        <v>0</v>
      </c>
      <c r="W158" s="303">
        <f t="shared" si="71"/>
        <v>1329.62535</v>
      </c>
      <c r="X158" s="303">
        <f t="shared" si="71"/>
        <v>27.291160714285709</v>
      </c>
      <c r="Y158" s="303">
        <f t="shared" si="71"/>
        <v>21.469046428571428</v>
      </c>
      <c r="Z158" s="303">
        <f t="shared" si="71"/>
        <v>20.377400000000002</v>
      </c>
      <c r="AA158" s="303">
        <f t="shared" si="71"/>
        <v>87.331714285714284</v>
      </c>
      <c r="AB158" s="303">
        <f t="shared" si="71"/>
        <v>104.07029285714285</v>
      </c>
      <c r="AC158" s="303">
        <f t="shared" si="71"/>
        <v>48.760207142857148</v>
      </c>
      <c r="AD158" s="303">
        <f t="shared" si="71"/>
        <v>123.71992857142857</v>
      </c>
      <c r="AE158" s="303">
        <f t="shared" si="71"/>
        <v>1.0916464285714287</v>
      </c>
      <c r="AF158" s="303">
        <f t="shared" si="71"/>
        <v>0</v>
      </c>
      <c r="AG158" s="303">
        <f t="shared" si="68"/>
        <v>141.55015357142861</v>
      </c>
      <c r="AH158" s="303">
        <f t="shared" si="68"/>
        <v>87.331714285714284</v>
      </c>
      <c r="AI158" s="303">
        <f t="shared" si="68"/>
        <v>69.137607142857149</v>
      </c>
      <c r="AJ158" s="303">
        <f t="shared" si="68"/>
        <v>37.479860714285721</v>
      </c>
      <c r="AK158" s="1409" t="s">
        <v>1402</v>
      </c>
      <c r="AL158" s="73" t="s">
        <v>1402</v>
      </c>
      <c r="AM158" s="1409" t="s">
        <v>1402</v>
      </c>
      <c r="AN158" s="303">
        <f t="shared" si="69"/>
        <v>10545.3045</v>
      </c>
      <c r="AO158" s="303">
        <f t="shared" si="72"/>
        <v>4942.6422758809913</v>
      </c>
      <c r="AP158" s="303">
        <f t="shared" si="72"/>
        <v>81.329472294731858</v>
      </c>
      <c r="AQ158" s="303">
        <f t="shared" si="72"/>
        <v>3716.7568838692455</v>
      </c>
      <c r="AR158" s="303">
        <f t="shared" si="72"/>
        <v>0</v>
      </c>
      <c r="AS158" s="303">
        <f t="shared" si="72"/>
        <v>1142.9918914036546</v>
      </c>
      <c r="AT158" s="303">
        <f t="shared" si="72"/>
        <v>23.460424700403415</v>
      </c>
      <c r="AU158" s="303">
        <f t="shared" si="72"/>
        <v>18.455534097650688</v>
      </c>
      <c r="AV158" s="303">
        <f t="shared" si="72"/>
        <v>17.517117109634555</v>
      </c>
      <c r="AW158" s="303">
        <f t="shared" si="72"/>
        <v>75.073359041290942</v>
      </c>
      <c r="AX158" s="303">
        <f t="shared" si="72"/>
        <v>89.462419524205032</v>
      </c>
      <c r="AY158" s="303">
        <f t="shared" si="72"/>
        <v>41.915958798054113</v>
      </c>
      <c r="AZ158" s="303">
        <f t="shared" si="72"/>
        <v>106.35392530849549</v>
      </c>
      <c r="BA158" s="303">
        <f t="shared" si="72"/>
        <v>0.93841698801613682</v>
      </c>
      <c r="BB158" s="303">
        <f t="shared" si="72"/>
        <v>0</v>
      </c>
      <c r="BC158" s="303">
        <f t="shared" si="70"/>
        <v>121.68140277942575</v>
      </c>
      <c r="BD158" s="303">
        <f t="shared" si="70"/>
        <v>75.073359041290942</v>
      </c>
      <c r="BE158" s="303">
        <f t="shared" si="70"/>
        <v>59.433075907688675</v>
      </c>
      <c r="BF158" s="303">
        <f t="shared" si="70"/>
        <v>32.218983255220699</v>
      </c>
    </row>
    <row r="159" spans="2:58" s="1745" customFormat="1" ht="14.25" x14ac:dyDescent="0.2">
      <c r="B159" s="2042" t="s">
        <v>39</v>
      </c>
      <c r="C159" s="2051" t="s">
        <v>111</v>
      </c>
      <c r="D159" s="2037" t="s">
        <v>125</v>
      </c>
      <c r="E159" s="2036" t="s">
        <v>25</v>
      </c>
      <c r="F159" s="2028" t="s">
        <v>16</v>
      </c>
      <c r="G159" s="2038">
        <v>17.43</v>
      </c>
      <c r="H159" s="2388">
        <v>7.0000000000000007E-2</v>
      </c>
      <c r="I159" s="2388">
        <v>7.0000000000000007E-2</v>
      </c>
      <c r="J159" s="2388">
        <v>7.0000000000000007E-2</v>
      </c>
      <c r="K159" s="2053">
        <v>10.61</v>
      </c>
      <c r="L159" s="2296" t="s">
        <v>1402</v>
      </c>
      <c r="M159" s="303"/>
      <c r="N159" s="303"/>
      <c r="R159" s="303">
        <f t="shared" si="67"/>
        <v>0.84279999999999999</v>
      </c>
      <c r="S159" s="303">
        <f t="shared" si="71"/>
        <v>0.3950249999999999</v>
      </c>
      <c r="T159" s="303">
        <f t="shared" si="71"/>
        <v>6.5000000000000006E-3</v>
      </c>
      <c r="U159" s="303">
        <f t="shared" si="71"/>
        <v>0.29705000000000004</v>
      </c>
      <c r="V159" s="303">
        <f t="shared" si="71"/>
        <v>0</v>
      </c>
      <c r="W159" s="303">
        <f t="shared" si="71"/>
        <v>9.1350000000000001E-2</v>
      </c>
      <c r="X159" s="303">
        <f t="shared" si="71"/>
        <v>1.8749999999999999E-3</v>
      </c>
      <c r="Y159" s="303">
        <f t="shared" si="71"/>
        <v>1.475E-3</v>
      </c>
      <c r="Z159" s="303">
        <f t="shared" si="71"/>
        <v>1.4000000000000002E-3</v>
      </c>
      <c r="AA159" s="303">
        <f t="shared" si="71"/>
        <v>6.0000000000000001E-3</v>
      </c>
      <c r="AB159" s="303">
        <f t="shared" si="71"/>
        <v>7.1500000000000001E-3</v>
      </c>
      <c r="AC159" s="303">
        <f t="shared" si="71"/>
        <v>3.3500000000000005E-3</v>
      </c>
      <c r="AD159" s="303">
        <f t="shared" si="71"/>
        <v>8.5000000000000006E-3</v>
      </c>
      <c r="AE159" s="303">
        <f t="shared" si="71"/>
        <v>7.5000000000000007E-5</v>
      </c>
      <c r="AF159" s="303">
        <f t="shared" si="71"/>
        <v>0</v>
      </c>
      <c r="AG159" s="303">
        <f t="shared" si="68"/>
        <v>9.7250000000000027E-3</v>
      </c>
      <c r="AH159" s="303">
        <f t="shared" si="68"/>
        <v>6.0000000000000001E-3</v>
      </c>
      <c r="AI159" s="303">
        <f t="shared" si="68"/>
        <v>4.7500000000000007E-3</v>
      </c>
      <c r="AJ159" s="303">
        <f t="shared" si="68"/>
        <v>2.5750000000000005E-3</v>
      </c>
      <c r="AK159" s="1409" t="s">
        <v>1402</v>
      </c>
      <c r="AL159" s="73" t="s">
        <v>1402</v>
      </c>
      <c r="AM159" s="1409" t="s">
        <v>1402</v>
      </c>
      <c r="AN159" s="303">
        <f t="shared" si="69"/>
        <v>0.74270000000000003</v>
      </c>
      <c r="AO159" s="303">
        <f t="shared" si="72"/>
        <v>0.3481075789036544</v>
      </c>
      <c r="AP159" s="303">
        <f t="shared" si="72"/>
        <v>5.7279900332225927E-3</v>
      </c>
      <c r="AQ159" s="303">
        <f t="shared" si="72"/>
        <v>0.26176914451827243</v>
      </c>
      <c r="AR159" s="303">
        <f t="shared" si="72"/>
        <v>0</v>
      </c>
      <c r="AS159" s="303">
        <f t="shared" si="72"/>
        <v>8.050029069767442E-2</v>
      </c>
      <c r="AT159" s="303">
        <f t="shared" si="72"/>
        <v>1.6523048172757474E-3</v>
      </c>
      <c r="AU159" s="303">
        <f t="shared" si="72"/>
        <v>1.2998131229235881E-3</v>
      </c>
      <c r="AV159" s="303">
        <f t="shared" si="72"/>
        <v>1.2337209302325583E-3</v>
      </c>
      <c r="AW159" s="303">
        <f t="shared" si="72"/>
        <v>5.2873754152823931E-3</v>
      </c>
      <c r="AX159" s="303">
        <f t="shared" si="72"/>
        <v>6.3007890365448507E-3</v>
      </c>
      <c r="AY159" s="303">
        <f t="shared" si="72"/>
        <v>2.9521179401993361E-3</v>
      </c>
      <c r="AZ159" s="303">
        <f t="shared" si="72"/>
        <v>7.4904485049833887E-3</v>
      </c>
      <c r="BA159" s="303">
        <f t="shared" si="72"/>
        <v>6.6092192691029911E-5</v>
      </c>
      <c r="BB159" s="303">
        <f t="shared" si="72"/>
        <v>0</v>
      </c>
      <c r="BC159" s="303">
        <f t="shared" si="70"/>
        <v>8.5699543189368798E-3</v>
      </c>
      <c r="BD159" s="303">
        <f t="shared" si="70"/>
        <v>5.2873754152823931E-3</v>
      </c>
      <c r="BE159" s="303">
        <f t="shared" si="70"/>
        <v>4.1858388704318948E-3</v>
      </c>
      <c r="BF159" s="303">
        <f t="shared" si="70"/>
        <v>2.2691652823920269E-3</v>
      </c>
    </row>
    <row r="160" spans="2:58" s="1745" customFormat="1" ht="14.25" x14ac:dyDescent="0.2">
      <c r="B160" s="2042" t="s">
        <v>39</v>
      </c>
      <c r="C160" s="2051" t="s">
        <v>111</v>
      </c>
      <c r="D160" s="2037" t="s">
        <v>126</v>
      </c>
      <c r="E160" s="2036" t="s">
        <v>25</v>
      </c>
      <c r="F160" s="2028" t="s">
        <v>16</v>
      </c>
      <c r="G160" s="2038">
        <v>17.329999999999998</v>
      </c>
      <c r="H160" s="2388">
        <v>860.79</v>
      </c>
      <c r="I160" s="2388">
        <v>860.79</v>
      </c>
      <c r="J160" s="2388">
        <v>860.79</v>
      </c>
      <c r="K160" s="2053">
        <v>10.54</v>
      </c>
      <c r="L160" s="2296" t="s">
        <v>1402</v>
      </c>
      <c r="M160" s="303"/>
      <c r="N160" s="303"/>
      <c r="R160" s="303">
        <f t="shared" si="67"/>
        <v>10363.911599999999</v>
      </c>
      <c r="S160" s="303">
        <f t="shared" si="71"/>
        <v>4857.6224249999987</v>
      </c>
      <c r="T160" s="303">
        <f t="shared" si="71"/>
        <v>79.930500000000009</v>
      </c>
      <c r="U160" s="303">
        <f t="shared" si="71"/>
        <v>3652.8238500000002</v>
      </c>
      <c r="V160" s="303">
        <f t="shared" si="71"/>
        <v>0</v>
      </c>
      <c r="W160" s="303">
        <f t="shared" si="71"/>
        <v>1123.33095</v>
      </c>
      <c r="X160" s="303">
        <f t="shared" si="71"/>
        <v>23.056874999999998</v>
      </c>
      <c r="Y160" s="303">
        <f t="shared" si="71"/>
        <v>18.138074999999997</v>
      </c>
      <c r="Z160" s="303">
        <f t="shared" si="71"/>
        <v>17.215800000000002</v>
      </c>
      <c r="AA160" s="303">
        <f t="shared" si="71"/>
        <v>73.781999999999996</v>
      </c>
      <c r="AB160" s="303">
        <f t="shared" si="71"/>
        <v>87.923549999999992</v>
      </c>
      <c r="AC160" s="303">
        <f t="shared" si="71"/>
        <v>41.194950000000006</v>
      </c>
      <c r="AD160" s="303">
        <f t="shared" si="71"/>
        <v>104.52449999999999</v>
      </c>
      <c r="AE160" s="303">
        <f t="shared" si="71"/>
        <v>0.92227500000000007</v>
      </c>
      <c r="AF160" s="303">
        <f t="shared" si="71"/>
        <v>0</v>
      </c>
      <c r="AG160" s="303">
        <f t="shared" si="68"/>
        <v>119.58832500000003</v>
      </c>
      <c r="AH160" s="303">
        <f t="shared" si="68"/>
        <v>73.781999999999996</v>
      </c>
      <c r="AI160" s="303">
        <f t="shared" si="68"/>
        <v>58.410750000000014</v>
      </c>
      <c r="AJ160" s="303">
        <f t="shared" si="68"/>
        <v>31.664775000000002</v>
      </c>
      <c r="AK160" s="1409" t="s">
        <v>1402</v>
      </c>
      <c r="AL160" s="73" t="s">
        <v>1402</v>
      </c>
      <c r="AM160" s="1409" t="s">
        <v>1402</v>
      </c>
      <c r="AN160" s="303">
        <f t="shared" si="69"/>
        <v>9072.7265999999981</v>
      </c>
      <c r="AO160" s="303">
        <f t="shared" si="72"/>
        <v>4252.4369069352142</v>
      </c>
      <c r="AP160" s="303">
        <f t="shared" si="72"/>
        <v>69.972381229235879</v>
      </c>
      <c r="AQ160" s="303">
        <f t="shared" si="72"/>
        <v>3197.7378221760791</v>
      </c>
      <c r="AR160" s="303">
        <f t="shared" si="72"/>
        <v>0</v>
      </c>
      <c r="AS160" s="303">
        <f t="shared" si="72"/>
        <v>983.3810808139533</v>
      </c>
      <c r="AT160" s="303">
        <f t="shared" si="72"/>
        <v>20.184340739202653</v>
      </c>
      <c r="AU160" s="303">
        <f t="shared" si="72"/>
        <v>15.878348048172754</v>
      </c>
      <c r="AV160" s="303">
        <f t="shared" si="72"/>
        <v>15.070974418604651</v>
      </c>
      <c r="AW160" s="303">
        <f t="shared" si="72"/>
        <v>64.589890365448497</v>
      </c>
      <c r="AX160" s="303">
        <f t="shared" si="72"/>
        <v>76.969619352159455</v>
      </c>
      <c r="AY160" s="303">
        <f t="shared" si="72"/>
        <v>36.062688787375414</v>
      </c>
      <c r="AZ160" s="303">
        <f t="shared" si="72"/>
        <v>91.502344684385363</v>
      </c>
      <c r="BA160" s="303">
        <f t="shared" si="72"/>
        <v>0.80737362956810632</v>
      </c>
      <c r="BB160" s="303">
        <f t="shared" si="72"/>
        <v>0</v>
      </c>
      <c r="BC160" s="303">
        <f t="shared" si="70"/>
        <v>104.68944730066445</v>
      </c>
      <c r="BD160" s="303">
        <f t="shared" si="70"/>
        <v>64.589890365448497</v>
      </c>
      <c r="BE160" s="303">
        <f t="shared" si="70"/>
        <v>51.133663205980071</v>
      </c>
      <c r="BF160" s="303">
        <f t="shared" si="70"/>
        <v>27.719827948504982</v>
      </c>
    </row>
    <row r="161" spans="2:58" s="1745" customFormat="1" ht="14.25" x14ac:dyDescent="0.2">
      <c r="B161" s="2042" t="s">
        <v>39</v>
      </c>
      <c r="C161" s="2051" t="s">
        <v>111</v>
      </c>
      <c r="D161" s="2037" t="s">
        <v>127</v>
      </c>
      <c r="E161" s="2036" t="s">
        <v>25</v>
      </c>
      <c r="F161" s="2028" t="s">
        <v>16</v>
      </c>
      <c r="G161" s="2038">
        <v>17.329999999999998</v>
      </c>
      <c r="H161" s="2388">
        <v>52.14</v>
      </c>
      <c r="I161" s="2388">
        <v>52.14</v>
      </c>
      <c r="J161" s="2388">
        <v>52.14</v>
      </c>
      <c r="K161" s="2053">
        <v>10.54</v>
      </c>
      <c r="L161" s="2296" t="s">
        <v>1402</v>
      </c>
      <c r="M161" s="303"/>
      <c r="N161" s="303"/>
      <c r="R161" s="303">
        <f t="shared" si="67"/>
        <v>627.76559999999995</v>
      </c>
      <c r="S161" s="303">
        <f t="shared" si="71"/>
        <v>294.23719285714276</v>
      </c>
      <c r="T161" s="303">
        <f t="shared" si="71"/>
        <v>4.8415714285714291</v>
      </c>
      <c r="U161" s="303">
        <f t="shared" si="71"/>
        <v>221.25981428571427</v>
      </c>
      <c r="V161" s="303">
        <f t="shared" si="71"/>
        <v>0</v>
      </c>
      <c r="W161" s="303">
        <f t="shared" si="71"/>
        <v>68.042699999999996</v>
      </c>
      <c r="X161" s="303">
        <f t="shared" si="71"/>
        <v>1.3966071428571427</v>
      </c>
      <c r="Y161" s="303">
        <f t="shared" si="71"/>
        <v>1.0986642857142856</v>
      </c>
      <c r="Z161" s="303">
        <f t="shared" si="71"/>
        <v>1.0428000000000002</v>
      </c>
      <c r="AA161" s="303">
        <f t="shared" si="71"/>
        <v>4.4691428571428569</v>
      </c>
      <c r="AB161" s="303">
        <f t="shared" si="71"/>
        <v>5.3257285714285709</v>
      </c>
      <c r="AC161" s="303">
        <f t="shared" si="71"/>
        <v>2.4952714285714288</v>
      </c>
      <c r="AD161" s="303">
        <f t="shared" si="71"/>
        <v>6.3312857142857135</v>
      </c>
      <c r="AE161" s="303">
        <f t="shared" si="71"/>
        <v>5.586428571428572E-2</v>
      </c>
      <c r="AF161" s="303">
        <f t="shared" si="71"/>
        <v>0</v>
      </c>
      <c r="AG161" s="303">
        <f t="shared" si="68"/>
        <v>7.2437357142857151</v>
      </c>
      <c r="AH161" s="303">
        <f t="shared" si="68"/>
        <v>4.4691428571428569</v>
      </c>
      <c r="AI161" s="303">
        <f t="shared" si="68"/>
        <v>3.538071428571429</v>
      </c>
      <c r="AJ161" s="303">
        <f t="shared" si="68"/>
        <v>1.918007142857143</v>
      </c>
      <c r="AK161" s="1409" t="s">
        <v>1402</v>
      </c>
      <c r="AL161" s="73" t="s">
        <v>1402</v>
      </c>
      <c r="AM161" s="1409" t="s">
        <v>1402</v>
      </c>
      <c r="AN161" s="303">
        <f t="shared" si="69"/>
        <v>549.55559999999991</v>
      </c>
      <c r="AO161" s="303">
        <f t="shared" si="72"/>
        <v>257.57973527527281</v>
      </c>
      <c r="AP161" s="303">
        <f t="shared" si="72"/>
        <v>4.238385619364025</v>
      </c>
      <c r="AQ161" s="303">
        <f t="shared" si="72"/>
        <v>193.69422280493592</v>
      </c>
      <c r="AR161" s="303">
        <f t="shared" si="72"/>
        <v>0</v>
      </c>
      <c r="AS161" s="303">
        <f t="shared" si="72"/>
        <v>59.565619435215936</v>
      </c>
      <c r="AT161" s="303">
        <f t="shared" si="72"/>
        <v>1.2226112363550068</v>
      </c>
      <c r="AU161" s="303">
        <f t="shared" si="72"/>
        <v>0.96178750593260542</v>
      </c>
      <c r="AV161" s="303">
        <f t="shared" si="72"/>
        <v>0.91288305647840529</v>
      </c>
      <c r="AW161" s="303">
        <f t="shared" si="72"/>
        <v>3.9123559563360226</v>
      </c>
      <c r="AX161" s="303">
        <f t="shared" si="72"/>
        <v>4.6622241813004264</v>
      </c>
      <c r="AY161" s="303">
        <f t="shared" si="72"/>
        <v>2.184398742287613</v>
      </c>
      <c r="AZ161" s="303">
        <f t="shared" si="72"/>
        <v>5.5425042714760311</v>
      </c>
      <c r="BA161" s="303">
        <f t="shared" si="72"/>
        <v>4.8904449454200284E-2</v>
      </c>
      <c r="BB161" s="303">
        <f t="shared" si="72"/>
        <v>0</v>
      </c>
      <c r="BC161" s="303">
        <f t="shared" si="70"/>
        <v>6.3412769458946379</v>
      </c>
      <c r="BD161" s="303">
        <f t="shared" si="70"/>
        <v>3.9123559563360226</v>
      </c>
      <c r="BE161" s="303">
        <f t="shared" si="70"/>
        <v>3.0972817987660184</v>
      </c>
      <c r="BF161" s="303">
        <f t="shared" si="70"/>
        <v>1.6790527645942097</v>
      </c>
    </row>
    <row r="162" spans="2:58" s="1745" customFormat="1" ht="14.25" x14ac:dyDescent="0.2">
      <c r="B162" s="2042" t="s">
        <v>39</v>
      </c>
      <c r="C162" s="2051" t="s">
        <v>169</v>
      </c>
      <c r="D162" s="2037" t="s">
        <v>139</v>
      </c>
      <c r="E162" s="2036" t="s">
        <v>25</v>
      </c>
      <c r="F162" s="2028" t="s">
        <v>16</v>
      </c>
      <c r="G162" s="2038">
        <v>17.010000000000002</v>
      </c>
      <c r="H162" s="2388">
        <v>859.39</v>
      </c>
      <c r="I162" s="2388">
        <v>859.39</v>
      </c>
      <c r="J162" s="2388">
        <v>859.39</v>
      </c>
      <c r="K162" s="2053">
        <v>10.35</v>
      </c>
      <c r="L162" s="2296" t="s">
        <v>1402</v>
      </c>
      <c r="M162" s="303"/>
      <c r="N162" s="303"/>
      <c r="R162" s="303">
        <f t="shared" si="67"/>
        <v>10347.0556</v>
      </c>
      <c r="S162" s="303">
        <f t="shared" si="71"/>
        <v>4849.7219249999989</v>
      </c>
      <c r="T162" s="303">
        <f t="shared" si="71"/>
        <v>79.800500000000014</v>
      </c>
      <c r="U162" s="303">
        <f t="shared" si="71"/>
        <v>3646.88285</v>
      </c>
      <c r="V162" s="303">
        <f t="shared" si="71"/>
        <v>0</v>
      </c>
      <c r="W162" s="303">
        <f t="shared" si="71"/>
        <v>1121.50395</v>
      </c>
      <c r="X162" s="303">
        <f t="shared" si="71"/>
        <v>23.019374999999997</v>
      </c>
      <c r="Y162" s="303">
        <f t="shared" si="71"/>
        <v>18.108574999999998</v>
      </c>
      <c r="Z162" s="303">
        <f t="shared" si="71"/>
        <v>17.187800000000003</v>
      </c>
      <c r="AA162" s="303">
        <f t="shared" si="71"/>
        <v>73.662000000000006</v>
      </c>
      <c r="AB162" s="303">
        <f t="shared" si="71"/>
        <v>87.780549999999991</v>
      </c>
      <c r="AC162" s="303">
        <f t="shared" si="71"/>
        <v>41.127950000000006</v>
      </c>
      <c r="AD162" s="303">
        <f t="shared" si="71"/>
        <v>104.3545</v>
      </c>
      <c r="AE162" s="303">
        <f t="shared" si="71"/>
        <v>0.92077500000000012</v>
      </c>
      <c r="AF162" s="303">
        <f t="shared" si="71"/>
        <v>0</v>
      </c>
      <c r="AG162" s="303">
        <f t="shared" si="68"/>
        <v>119.39382500000002</v>
      </c>
      <c r="AH162" s="303">
        <f t="shared" si="68"/>
        <v>73.662000000000006</v>
      </c>
      <c r="AI162" s="303">
        <f t="shared" si="68"/>
        <v>58.315750000000016</v>
      </c>
      <c r="AJ162" s="303">
        <f t="shared" si="68"/>
        <v>31.613275000000005</v>
      </c>
      <c r="AK162" s="1409" t="s">
        <v>1402</v>
      </c>
      <c r="AL162" s="73" t="s">
        <v>1402</v>
      </c>
      <c r="AM162" s="1409" t="s">
        <v>1402</v>
      </c>
      <c r="AN162" s="303">
        <f t="shared" si="69"/>
        <v>8894.6864999999998</v>
      </c>
      <c r="AO162" s="303">
        <f t="shared" si="72"/>
        <v>4168.988531872923</v>
      </c>
      <c r="AP162" s="303">
        <f t="shared" si="72"/>
        <v>68.599267026578076</v>
      </c>
      <c r="AQ162" s="303">
        <f t="shared" si="72"/>
        <v>3134.9865031146182</v>
      </c>
      <c r="AR162" s="303">
        <f t="shared" si="72"/>
        <v>0</v>
      </c>
      <c r="AS162" s="303">
        <f t="shared" si="72"/>
        <v>964.08354505813952</v>
      </c>
      <c r="AT162" s="303">
        <f t="shared" si="72"/>
        <v>19.788250103820594</v>
      </c>
      <c r="AU162" s="303">
        <f t="shared" si="72"/>
        <v>15.56675674833887</v>
      </c>
      <c r="AV162" s="303">
        <f t="shared" si="72"/>
        <v>14.775226744186048</v>
      </c>
      <c r="AW162" s="303">
        <f t="shared" si="72"/>
        <v>63.322400332225918</v>
      </c>
      <c r="AX162" s="303">
        <f t="shared" si="72"/>
        <v>75.459193729235878</v>
      </c>
      <c r="AY162" s="303">
        <f t="shared" si="72"/>
        <v>35.355006852159477</v>
      </c>
      <c r="AZ162" s="303">
        <f t="shared" si="72"/>
        <v>89.706733803986708</v>
      </c>
      <c r="BA162" s="303">
        <f t="shared" si="72"/>
        <v>0.79153000415282404</v>
      </c>
      <c r="BB162" s="303">
        <f t="shared" si="72"/>
        <v>0</v>
      </c>
      <c r="BC162" s="303">
        <f t="shared" si="70"/>
        <v>102.63505720514952</v>
      </c>
      <c r="BD162" s="303">
        <f t="shared" si="70"/>
        <v>63.322400332225918</v>
      </c>
      <c r="BE162" s="303">
        <f t="shared" si="70"/>
        <v>50.130233596345526</v>
      </c>
      <c r="BF162" s="303">
        <f t="shared" si="70"/>
        <v>27.175863475913626</v>
      </c>
    </row>
    <row r="163" spans="2:58" s="1745" customFormat="1" ht="14.25" x14ac:dyDescent="0.2">
      <c r="B163" s="2042" t="s">
        <v>39</v>
      </c>
      <c r="C163" s="2051" t="s">
        <v>169</v>
      </c>
      <c r="D163" s="2037" t="s">
        <v>174</v>
      </c>
      <c r="E163" s="2036" t="s">
        <v>25</v>
      </c>
      <c r="F163" s="2028" t="s">
        <v>16</v>
      </c>
      <c r="G163" s="2038">
        <v>17.46</v>
      </c>
      <c r="H163" s="2388">
        <v>64731.31</v>
      </c>
      <c r="I163" s="2388">
        <v>64731.31</v>
      </c>
      <c r="J163" s="2388">
        <v>64731.31</v>
      </c>
      <c r="K163" s="2053">
        <v>10.63</v>
      </c>
      <c r="L163" s="2296" t="s">
        <v>1402</v>
      </c>
      <c r="M163" s="303"/>
      <c r="N163" s="303"/>
      <c r="R163" s="303">
        <f t="shared" si="67"/>
        <v>779364.97239999997</v>
      </c>
      <c r="S163" s="303">
        <f t="shared" si="71"/>
        <v>365292.6533249999</v>
      </c>
      <c r="T163" s="303">
        <f t="shared" si="71"/>
        <v>6010.7645000000002</v>
      </c>
      <c r="U163" s="303">
        <f t="shared" si="71"/>
        <v>274691.93764999998</v>
      </c>
      <c r="V163" s="303">
        <f t="shared" si="71"/>
        <v>0</v>
      </c>
      <c r="W163" s="303">
        <f t="shared" si="71"/>
        <v>84474.359549999994</v>
      </c>
      <c r="X163" s="303">
        <f t="shared" si="71"/>
        <v>1733.8743749999999</v>
      </c>
      <c r="Y163" s="303">
        <f t="shared" si="71"/>
        <v>1363.9811749999999</v>
      </c>
      <c r="Z163" s="303">
        <f t="shared" si="71"/>
        <v>1294.6262000000002</v>
      </c>
      <c r="AA163" s="303">
        <f t="shared" si="71"/>
        <v>5548.3980000000001</v>
      </c>
      <c r="AB163" s="303">
        <f t="shared" si="71"/>
        <v>6611.8409499999998</v>
      </c>
      <c r="AC163" s="303">
        <f t="shared" si="71"/>
        <v>3097.8555500000007</v>
      </c>
      <c r="AD163" s="303">
        <f t="shared" si="71"/>
        <v>7860.2304999999997</v>
      </c>
      <c r="AE163" s="303">
        <f t="shared" si="71"/>
        <v>69.35497500000001</v>
      </c>
      <c r="AF163" s="303">
        <f t="shared" si="71"/>
        <v>0</v>
      </c>
      <c r="AG163" s="303">
        <f t="shared" si="68"/>
        <v>8993.0284250000022</v>
      </c>
      <c r="AH163" s="303">
        <f t="shared" si="68"/>
        <v>5548.3980000000001</v>
      </c>
      <c r="AI163" s="303">
        <f t="shared" si="68"/>
        <v>4392.4817500000008</v>
      </c>
      <c r="AJ163" s="303">
        <f t="shared" si="68"/>
        <v>2381.1874750000002</v>
      </c>
      <c r="AK163" s="1409" t="s">
        <v>1402</v>
      </c>
      <c r="AL163" s="73" t="s">
        <v>1402</v>
      </c>
      <c r="AM163" s="1409" t="s">
        <v>1402</v>
      </c>
      <c r="AN163" s="303">
        <f t="shared" si="69"/>
        <v>688093.82530000003</v>
      </c>
      <c r="AO163" s="303">
        <f t="shared" si="72"/>
        <v>322513.3641897632</v>
      </c>
      <c r="AP163" s="303">
        <f t="shared" si="72"/>
        <v>5306.8460660299015</v>
      </c>
      <c r="AQ163" s="303">
        <f t="shared" si="72"/>
        <v>242522.86521756646</v>
      </c>
      <c r="AR163" s="303">
        <f t="shared" si="72"/>
        <v>0</v>
      </c>
      <c r="AS163" s="303">
        <f t="shared" si="72"/>
        <v>74581.59817412791</v>
      </c>
      <c r="AT163" s="303">
        <f t="shared" si="72"/>
        <v>1530.8209805855481</v>
      </c>
      <c r="AU163" s="303">
        <f t="shared" si="72"/>
        <v>1204.2458380606313</v>
      </c>
      <c r="AV163" s="303">
        <f t="shared" si="72"/>
        <v>1143.0129988372096</v>
      </c>
      <c r="AW163" s="303">
        <f t="shared" si="72"/>
        <v>4898.6271378737547</v>
      </c>
      <c r="AX163" s="303">
        <f t="shared" si="72"/>
        <v>5837.5306726328909</v>
      </c>
      <c r="AY163" s="303">
        <f t="shared" si="72"/>
        <v>2735.0668186461803</v>
      </c>
      <c r="AZ163" s="303">
        <f t="shared" si="72"/>
        <v>6939.7217786544852</v>
      </c>
      <c r="BA163" s="303">
        <f t="shared" si="72"/>
        <v>61.232839223421941</v>
      </c>
      <c r="BB163" s="303">
        <f t="shared" si="72"/>
        <v>0</v>
      </c>
      <c r="BC163" s="303">
        <f t="shared" si="70"/>
        <v>7939.8581526370454</v>
      </c>
      <c r="BD163" s="303">
        <f t="shared" si="70"/>
        <v>4898.6271378737547</v>
      </c>
      <c r="BE163" s="303">
        <f t="shared" si="70"/>
        <v>3878.0798174833899</v>
      </c>
      <c r="BF163" s="303">
        <f t="shared" si="70"/>
        <v>2102.3274800041531</v>
      </c>
    </row>
    <row r="164" spans="2:58" s="1745" customFormat="1" ht="14.25" x14ac:dyDescent="0.2">
      <c r="B164" s="2042" t="s">
        <v>39</v>
      </c>
      <c r="C164" s="2051" t="s">
        <v>169</v>
      </c>
      <c r="D164" s="2037" t="s">
        <v>89</v>
      </c>
      <c r="E164" s="2036" t="s">
        <v>25</v>
      </c>
      <c r="F164" s="2028" t="s">
        <v>16</v>
      </c>
      <c r="G164" s="2038">
        <v>17.55</v>
      </c>
      <c r="H164" s="2388">
        <v>2816.75</v>
      </c>
      <c r="I164" s="2388">
        <v>2816.75</v>
      </c>
      <c r="J164" s="2388">
        <v>2816.75</v>
      </c>
      <c r="K164" s="2053">
        <v>10.68</v>
      </c>
      <c r="L164" s="2296" t="s">
        <v>1402</v>
      </c>
      <c r="M164" s="303"/>
      <c r="N164" s="303"/>
      <c r="R164" s="303">
        <f t="shared" si="67"/>
        <v>33913.67</v>
      </c>
      <c r="S164" s="303">
        <f t="shared" si="71"/>
        <v>15895.52383928571</v>
      </c>
      <c r="T164" s="303">
        <f t="shared" si="71"/>
        <v>261.55535714285719</v>
      </c>
      <c r="U164" s="303">
        <f t="shared" si="71"/>
        <v>11953.079821428571</v>
      </c>
      <c r="V164" s="303">
        <f t="shared" si="71"/>
        <v>0</v>
      </c>
      <c r="W164" s="303">
        <f t="shared" si="71"/>
        <v>3675.8587499999999</v>
      </c>
      <c r="X164" s="303">
        <f t="shared" si="71"/>
        <v>75.448660714285708</v>
      </c>
      <c r="Y164" s="303">
        <f t="shared" si="71"/>
        <v>59.352946428571421</v>
      </c>
      <c r="Z164" s="303">
        <f t="shared" si="71"/>
        <v>56.335000000000008</v>
      </c>
      <c r="AA164" s="303">
        <f t="shared" si="71"/>
        <v>241.43571428571428</v>
      </c>
      <c r="AB164" s="303">
        <f t="shared" si="71"/>
        <v>287.71089285714282</v>
      </c>
      <c r="AC164" s="303">
        <f t="shared" si="71"/>
        <v>134.80160714285716</v>
      </c>
      <c r="AD164" s="303">
        <f t="shared" si="71"/>
        <v>342.03392857142853</v>
      </c>
      <c r="AE164" s="303">
        <f t="shared" si="71"/>
        <v>3.0179464285714288</v>
      </c>
      <c r="AF164" s="303">
        <f t="shared" si="71"/>
        <v>0</v>
      </c>
      <c r="AG164" s="303">
        <f t="shared" si="68"/>
        <v>391.32705357142862</v>
      </c>
      <c r="AH164" s="303">
        <f t="shared" si="68"/>
        <v>241.43571428571428</v>
      </c>
      <c r="AI164" s="303">
        <f t="shared" si="68"/>
        <v>191.13660714285717</v>
      </c>
      <c r="AJ164" s="303">
        <f t="shared" si="68"/>
        <v>103.61616071428573</v>
      </c>
      <c r="AK164" s="1409" t="s">
        <v>1402</v>
      </c>
      <c r="AL164" s="73" t="s">
        <v>1402</v>
      </c>
      <c r="AM164" s="1409" t="s">
        <v>1402</v>
      </c>
      <c r="AN164" s="303">
        <f t="shared" si="69"/>
        <v>30082.89</v>
      </c>
      <c r="AO164" s="303">
        <f t="shared" si="72"/>
        <v>14100.016163087324</v>
      </c>
      <c r="AP164" s="303">
        <f t="shared" si="72"/>
        <v>232.01089819648791</v>
      </c>
      <c r="AQ164" s="303">
        <f t="shared" si="72"/>
        <v>10602.898047579498</v>
      </c>
      <c r="AR164" s="303">
        <f t="shared" si="72"/>
        <v>0</v>
      </c>
      <c r="AS164" s="303">
        <f t="shared" si="72"/>
        <v>3260.6454692691032</v>
      </c>
      <c r="AT164" s="303">
        <f t="shared" si="72"/>
        <v>66.92622063360227</v>
      </c>
      <c r="AU164" s="303">
        <f t="shared" si="72"/>
        <v>52.64862689843379</v>
      </c>
      <c r="AV164" s="303">
        <f t="shared" si="72"/>
        <v>49.971578073089709</v>
      </c>
      <c r="AW164" s="303">
        <f t="shared" si="72"/>
        <v>214.1639060275273</v>
      </c>
      <c r="AX164" s="303">
        <f t="shared" si="72"/>
        <v>255.21198801613667</v>
      </c>
      <c r="AY164" s="303">
        <f t="shared" si="72"/>
        <v>119.57484753203609</v>
      </c>
      <c r="AZ164" s="303">
        <f t="shared" si="72"/>
        <v>303.3988668723303</v>
      </c>
      <c r="BA164" s="303">
        <f t="shared" si="72"/>
        <v>2.6770488253440914</v>
      </c>
      <c r="BB164" s="303">
        <f t="shared" si="72"/>
        <v>0</v>
      </c>
      <c r="BC164" s="303">
        <f t="shared" si="70"/>
        <v>347.12399768628387</v>
      </c>
      <c r="BD164" s="303">
        <f t="shared" si="70"/>
        <v>214.1639060275273</v>
      </c>
      <c r="BE164" s="303">
        <f t="shared" si="70"/>
        <v>169.54642560512582</v>
      </c>
      <c r="BF164" s="303">
        <f t="shared" si="70"/>
        <v>91.912009670147143</v>
      </c>
    </row>
    <row r="165" spans="2:58" s="1745" customFormat="1" ht="14.25" x14ac:dyDescent="0.2">
      <c r="B165" s="2042" t="s">
        <v>39</v>
      </c>
      <c r="C165" s="2051" t="s">
        <v>169</v>
      </c>
      <c r="D165" s="2037" t="s">
        <v>173</v>
      </c>
      <c r="E165" s="2036" t="s">
        <v>25</v>
      </c>
      <c r="F165" s="2028" t="s">
        <v>16</v>
      </c>
      <c r="G165" s="2038">
        <v>17.010000000000002</v>
      </c>
      <c r="H165" s="2388">
        <v>3986.64</v>
      </c>
      <c r="I165" s="2388">
        <v>3986.64</v>
      </c>
      <c r="J165" s="2388">
        <v>3986.64</v>
      </c>
      <c r="K165" s="2053">
        <v>10.35</v>
      </c>
      <c r="L165" s="2296" t="s">
        <v>1402</v>
      </c>
      <c r="M165" s="303"/>
      <c r="N165" s="303"/>
      <c r="R165" s="303">
        <f t="shared" si="67"/>
        <v>47999.145599999996</v>
      </c>
      <c r="S165" s="303">
        <f t="shared" si="71"/>
        <v>22497.463799999994</v>
      </c>
      <c r="T165" s="303">
        <f t="shared" si="71"/>
        <v>370.18800000000005</v>
      </c>
      <c r="U165" s="303">
        <f t="shared" si="71"/>
        <v>16917.5916</v>
      </c>
      <c r="V165" s="303">
        <f t="shared" si="71"/>
        <v>0</v>
      </c>
      <c r="W165" s="303">
        <f t="shared" si="71"/>
        <v>5202.5652</v>
      </c>
      <c r="X165" s="303">
        <f t="shared" si="71"/>
        <v>106.78499999999998</v>
      </c>
      <c r="Y165" s="303">
        <f t="shared" si="71"/>
        <v>84.004199999999997</v>
      </c>
      <c r="Z165" s="303">
        <f t="shared" si="71"/>
        <v>79.732800000000012</v>
      </c>
      <c r="AA165" s="303">
        <f t="shared" si="71"/>
        <v>341.71199999999999</v>
      </c>
      <c r="AB165" s="303">
        <f t="shared" si="71"/>
        <v>407.20679999999999</v>
      </c>
      <c r="AC165" s="303">
        <f t="shared" si="71"/>
        <v>190.78920000000002</v>
      </c>
      <c r="AD165" s="303">
        <f t="shared" si="71"/>
        <v>484.09199999999998</v>
      </c>
      <c r="AE165" s="303">
        <f t="shared" si="71"/>
        <v>4.2714000000000008</v>
      </c>
      <c r="AF165" s="303">
        <f t="shared" si="71"/>
        <v>0</v>
      </c>
      <c r="AG165" s="303">
        <f t="shared" si="68"/>
        <v>553.85820000000012</v>
      </c>
      <c r="AH165" s="303">
        <f t="shared" si="68"/>
        <v>341.71199999999999</v>
      </c>
      <c r="AI165" s="303">
        <f t="shared" si="68"/>
        <v>270.52200000000005</v>
      </c>
      <c r="AJ165" s="303">
        <f t="shared" si="68"/>
        <v>146.65140000000002</v>
      </c>
      <c r="AK165" s="1409" t="s">
        <v>1402</v>
      </c>
      <c r="AL165" s="73" t="s">
        <v>1402</v>
      </c>
      <c r="AM165" s="1409" t="s">
        <v>1402</v>
      </c>
      <c r="AN165" s="303">
        <f t="shared" si="69"/>
        <v>41261.723999999995</v>
      </c>
      <c r="AO165" s="303">
        <f t="shared" si="72"/>
        <v>19339.597203488367</v>
      </c>
      <c r="AP165" s="303">
        <f t="shared" si="72"/>
        <v>318.22639534883723</v>
      </c>
      <c r="AQ165" s="303">
        <f t="shared" si="72"/>
        <v>14542.946267441859</v>
      </c>
      <c r="AR165" s="303">
        <f t="shared" si="72"/>
        <v>0</v>
      </c>
      <c r="AS165" s="303">
        <f t="shared" si="72"/>
        <v>4472.3048023255806</v>
      </c>
      <c r="AT165" s="303">
        <f t="shared" si="72"/>
        <v>91.796075581395328</v>
      </c>
      <c r="AU165" s="303">
        <f t="shared" si="72"/>
        <v>72.212912790697658</v>
      </c>
      <c r="AV165" s="303">
        <f t="shared" si="72"/>
        <v>68.541069767441869</v>
      </c>
      <c r="AW165" s="303">
        <f t="shared" si="72"/>
        <v>293.74744186046513</v>
      </c>
      <c r="AX165" s="303">
        <f t="shared" si="72"/>
        <v>350.04903488372088</v>
      </c>
      <c r="AY165" s="303">
        <f t="shared" si="72"/>
        <v>164.00898837209303</v>
      </c>
      <c r="AZ165" s="303">
        <f t="shared" si="72"/>
        <v>416.14220930232551</v>
      </c>
      <c r="BA165" s="303">
        <f t="shared" si="72"/>
        <v>3.6718430232558141</v>
      </c>
      <c r="BB165" s="303">
        <f t="shared" si="72"/>
        <v>0</v>
      </c>
      <c r="BC165" s="303">
        <f t="shared" si="70"/>
        <v>476.11564534883723</v>
      </c>
      <c r="BD165" s="303">
        <f t="shared" si="70"/>
        <v>293.74744186046513</v>
      </c>
      <c r="BE165" s="303">
        <f t="shared" si="70"/>
        <v>232.55005813953491</v>
      </c>
      <c r="BF165" s="303">
        <f t="shared" si="70"/>
        <v>126.06661046511628</v>
      </c>
    </row>
    <row r="166" spans="2:58" s="1745" customFormat="1" ht="14.25" x14ac:dyDescent="0.2">
      <c r="B166" s="2042" t="s">
        <v>39</v>
      </c>
      <c r="C166" s="2051" t="s">
        <v>169</v>
      </c>
      <c r="D166" s="2037" t="s">
        <v>1482</v>
      </c>
      <c r="E166" s="2036" t="s">
        <v>25</v>
      </c>
      <c r="F166" s="2028" t="s">
        <v>16</v>
      </c>
      <c r="G166" s="2038">
        <v>17.010000000000002</v>
      </c>
      <c r="H166" s="2388">
        <v>8396.25</v>
      </c>
      <c r="I166" s="2388">
        <v>8396.25</v>
      </c>
      <c r="J166" s="2388">
        <v>8396.25</v>
      </c>
      <c r="K166" s="2053">
        <v>10.35</v>
      </c>
      <c r="L166" s="2296" t="s">
        <v>1402</v>
      </c>
      <c r="M166" s="303"/>
      <c r="N166" s="303"/>
      <c r="R166" s="303">
        <f t="shared" si="67"/>
        <v>101090.84999999999</v>
      </c>
      <c r="S166" s="303">
        <f t="shared" si="71"/>
        <v>47381.837946428554</v>
      </c>
      <c r="T166" s="303">
        <f t="shared" si="71"/>
        <v>779.65178571428578</v>
      </c>
      <c r="U166" s="303">
        <f t="shared" si="71"/>
        <v>35630.086607142854</v>
      </c>
      <c r="V166" s="303">
        <f t="shared" si="71"/>
        <v>0</v>
      </c>
      <c r="W166" s="303">
        <f t="shared" si="71"/>
        <v>10957.106249999999</v>
      </c>
      <c r="X166" s="303">
        <f t="shared" si="71"/>
        <v>224.89955357142853</v>
      </c>
      <c r="Y166" s="303">
        <f t="shared" si="71"/>
        <v>176.92098214285713</v>
      </c>
      <c r="Z166" s="303">
        <f t="shared" si="71"/>
        <v>167.92500000000001</v>
      </c>
      <c r="AA166" s="303">
        <f t="shared" si="71"/>
        <v>719.67857142857144</v>
      </c>
      <c r="AB166" s="303">
        <f t="shared" si="71"/>
        <v>857.61696428571418</v>
      </c>
      <c r="AC166" s="303">
        <f t="shared" si="71"/>
        <v>401.82053571428577</v>
      </c>
      <c r="AD166" s="303">
        <f t="shared" si="71"/>
        <v>1019.5446428571428</v>
      </c>
      <c r="AE166" s="303">
        <f t="shared" si="71"/>
        <v>8.9959821428571427</v>
      </c>
      <c r="AF166" s="303">
        <f t="shared" si="71"/>
        <v>0</v>
      </c>
      <c r="AG166" s="303">
        <f t="shared" si="68"/>
        <v>1166.4790178571429</v>
      </c>
      <c r="AH166" s="303">
        <f t="shared" si="68"/>
        <v>719.67857142857144</v>
      </c>
      <c r="AI166" s="303">
        <f t="shared" si="68"/>
        <v>569.74553571428578</v>
      </c>
      <c r="AJ166" s="303">
        <f t="shared" si="68"/>
        <v>308.86205357142859</v>
      </c>
      <c r="AK166" s="1409" t="s">
        <v>1402</v>
      </c>
      <c r="AL166" s="73" t="s">
        <v>1402</v>
      </c>
      <c r="AM166" s="1409" t="s">
        <v>1402</v>
      </c>
      <c r="AN166" s="303">
        <f t="shared" si="69"/>
        <v>86901.1875</v>
      </c>
      <c r="AO166" s="303">
        <f t="shared" si="72"/>
        <v>40731.065012087674</v>
      </c>
      <c r="AP166" s="303">
        <f t="shared" si="72"/>
        <v>670.2156131347889</v>
      </c>
      <c r="AQ166" s="303">
        <f t="shared" si="72"/>
        <v>30628.85352025985</v>
      </c>
      <c r="AR166" s="303">
        <f t="shared" si="72"/>
        <v>0</v>
      </c>
      <c r="AS166" s="303">
        <f t="shared" si="72"/>
        <v>9419.1071169019942</v>
      </c>
      <c r="AT166" s="303">
        <f t="shared" si="72"/>
        <v>193.33142686580445</v>
      </c>
      <c r="AU166" s="303">
        <f t="shared" si="72"/>
        <v>152.08738913443284</v>
      </c>
      <c r="AV166" s="303">
        <f t="shared" si="72"/>
        <v>144.35413205980069</v>
      </c>
      <c r="AW166" s="303">
        <f t="shared" si="72"/>
        <v>618.66056597057434</v>
      </c>
      <c r="AX166" s="303">
        <f t="shared" si="72"/>
        <v>737.23717444826764</v>
      </c>
      <c r="AY166" s="303">
        <f t="shared" si="72"/>
        <v>345.41881600023737</v>
      </c>
      <c r="AZ166" s="303">
        <f t="shared" si="72"/>
        <v>876.4358017916469</v>
      </c>
      <c r="BA166" s="303">
        <f t="shared" si="72"/>
        <v>7.7332570746321796</v>
      </c>
      <c r="BB166" s="303">
        <f t="shared" si="72"/>
        <v>0</v>
      </c>
      <c r="BC166" s="303">
        <f t="shared" si="70"/>
        <v>1002.7456673439727</v>
      </c>
      <c r="BD166" s="303">
        <f t="shared" si="70"/>
        <v>618.66056597057434</v>
      </c>
      <c r="BE166" s="303">
        <f t="shared" si="70"/>
        <v>489.77294806003806</v>
      </c>
      <c r="BF166" s="303">
        <f t="shared" si="70"/>
        <v>265.50849289570482</v>
      </c>
    </row>
    <row r="167" spans="2:58" s="1745" customFormat="1" ht="14.25" x14ac:dyDescent="0.2">
      <c r="B167" s="2042" t="s">
        <v>39</v>
      </c>
      <c r="C167" s="2051" t="s">
        <v>169</v>
      </c>
      <c r="D167" s="2037" t="s">
        <v>172</v>
      </c>
      <c r="E167" s="2036" t="s">
        <v>25</v>
      </c>
      <c r="F167" s="2028" t="s">
        <v>16</v>
      </c>
      <c r="G167" s="2038">
        <v>16.57</v>
      </c>
      <c r="H167" s="2388">
        <v>4.25</v>
      </c>
      <c r="I167" s="2388">
        <v>4.25</v>
      </c>
      <c r="J167" s="2388">
        <v>4.25</v>
      </c>
      <c r="K167" s="2053">
        <v>10.35</v>
      </c>
      <c r="L167" s="2296" t="s">
        <v>1402</v>
      </c>
      <c r="M167" s="303"/>
      <c r="N167" s="303"/>
      <c r="R167" s="303">
        <f t="shared" si="67"/>
        <v>51.169999999999995</v>
      </c>
      <c r="S167" s="303">
        <f t="shared" si="71"/>
        <v>23.983660714285708</v>
      </c>
      <c r="T167" s="303">
        <f t="shared" si="71"/>
        <v>0.39464285714285718</v>
      </c>
      <c r="U167" s="303">
        <f t="shared" si="71"/>
        <v>18.03517857142857</v>
      </c>
      <c r="V167" s="303">
        <f t="shared" si="71"/>
        <v>0</v>
      </c>
      <c r="W167" s="303">
        <f t="shared" si="71"/>
        <v>5.5462499999999997</v>
      </c>
      <c r="X167" s="303">
        <f t="shared" si="71"/>
        <v>0.1138392857142857</v>
      </c>
      <c r="Y167" s="303">
        <f t="shared" si="71"/>
        <v>8.9553571428571413E-2</v>
      </c>
      <c r="Z167" s="303">
        <f t="shared" si="71"/>
        <v>8.5000000000000006E-2</v>
      </c>
      <c r="AA167" s="303">
        <f t="shared" si="71"/>
        <v>0.36428571428571427</v>
      </c>
      <c r="AB167" s="303">
        <f t="shared" si="71"/>
        <v>0.4341071428571428</v>
      </c>
      <c r="AC167" s="303">
        <f t="shared" si="71"/>
        <v>0.20339285714285715</v>
      </c>
      <c r="AD167" s="303">
        <f t="shared" si="71"/>
        <v>0.51607142857142851</v>
      </c>
      <c r="AE167" s="303">
        <f t="shared" si="71"/>
        <v>4.5535714285714285E-3</v>
      </c>
      <c r="AF167" s="303">
        <f t="shared" ref="S167:AF186" si="73">+$R167*VLOOKUP($E167,$P$5:$AF$7,AF$1+3,FALSE)</f>
        <v>0</v>
      </c>
      <c r="AG167" s="303">
        <f t="shared" si="68"/>
        <v>0.59044642857142859</v>
      </c>
      <c r="AH167" s="303">
        <f t="shared" si="68"/>
        <v>0.36428571428571427</v>
      </c>
      <c r="AI167" s="303">
        <f t="shared" si="68"/>
        <v>0.28839285714285717</v>
      </c>
      <c r="AJ167" s="303">
        <f t="shared" si="68"/>
        <v>0.15633928571428574</v>
      </c>
      <c r="AK167" s="1409" t="s">
        <v>1402</v>
      </c>
      <c r="AL167" s="73" t="s">
        <v>1402</v>
      </c>
      <c r="AM167" s="1409" t="s">
        <v>1402</v>
      </c>
      <c r="AN167" s="303">
        <f t="shared" si="69"/>
        <v>43.987499999999997</v>
      </c>
      <c r="AO167" s="303">
        <f t="shared" si="72"/>
        <v>20.617183421333642</v>
      </c>
      <c r="AP167" s="303">
        <f t="shared" si="72"/>
        <v>0.33924863550071194</v>
      </c>
      <c r="AQ167" s="303">
        <f t="shared" si="72"/>
        <v>15.503662642382535</v>
      </c>
      <c r="AR167" s="303">
        <f t="shared" si="72"/>
        <v>0</v>
      </c>
      <c r="AS167" s="303">
        <f t="shared" si="72"/>
        <v>4.7677481312292356</v>
      </c>
      <c r="AT167" s="303">
        <f t="shared" si="72"/>
        <v>9.7860183317513033E-2</v>
      </c>
      <c r="AU167" s="303">
        <f t="shared" si="72"/>
        <v>7.6983344209776927E-2</v>
      </c>
      <c r="AV167" s="303">
        <f t="shared" si="72"/>
        <v>7.3068936877076412E-2</v>
      </c>
      <c r="AW167" s="303">
        <f t="shared" si="72"/>
        <v>0.31315258661604178</v>
      </c>
      <c r="AX167" s="303">
        <f t="shared" si="72"/>
        <v>0.37317349905078306</v>
      </c>
      <c r="AY167" s="303">
        <f t="shared" si="72"/>
        <v>0.17484352752729002</v>
      </c>
      <c r="AZ167" s="303">
        <f t="shared" si="72"/>
        <v>0.44363283103939249</v>
      </c>
      <c r="BA167" s="303">
        <f t="shared" si="72"/>
        <v>3.9144073327005225E-3</v>
      </c>
      <c r="BB167" s="303">
        <f t="shared" ref="AO167:BB186" si="74">+$AN167*VLOOKUP($E167,$AL$5:$BB$7,BB$1+3,FALSE)</f>
        <v>0</v>
      </c>
      <c r="BC167" s="303">
        <f t="shared" si="70"/>
        <v>0.50756815080683448</v>
      </c>
      <c r="BD167" s="303">
        <f t="shared" si="70"/>
        <v>0.31315258661604178</v>
      </c>
      <c r="BE167" s="303">
        <f t="shared" si="70"/>
        <v>0.24791246440436643</v>
      </c>
      <c r="BF167" s="303">
        <f t="shared" si="70"/>
        <v>0.13439465175605128</v>
      </c>
    </row>
    <row r="168" spans="2:58" s="1745" customFormat="1" ht="14.25" x14ac:dyDescent="0.2">
      <c r="B168" s="2042" t="s">
        <v>39</v>
      </c>
      <c r="C168" s="2051" t="s">
        <v>169</v>
      </c>
      <c r="D168" s="2037" t="s">
        <v>175</v>
      </c>
      <c r="E168" s="2036" t="s">
        <v>25</v>
      </c>
      <c r="F168" s="2028" t="s">
        <v>16</v>
      </c>
      <c r="G168" s="2038">
        <v>17.46</v>
      </c>
      <c r="H168" s="2388">
        <v>0</v>
      </c>
      <c r="I168" s="2388">
        <v>0</v>
      </c>
      <c r="J168" s="2388">
        <v>0</v>
      </c>
      <c r="K168" s="2053">
        <v>10.63</v>
      </c>
      <c r="L168" s="2296" t="s">
        <v>1402</v>
      </c>
      <c r="M168" s="303"/>
      <c r="N168" s="303"/>
      <c r="R168" s="303">
        <f t="shared" si="67"/>
        <v>0</v>
      </c>
      <c r="S168" s="303">
        <f t="shared" si="73"/>
        <v>0</v>
      </c>
      <c r="T168" s="303">
        <f t="shared" si="73"/>
        <v>0</v>
      </c>
      <c r="U168" s="303">
        <f t="shared" si="73"/>
        <v>0</v>
      </c>
      <c r="V168" s="303">
        <f t="shared" si="73"/>
        <v>0</v>
      </c>
      <c r="W168" s="303">
        <f t="shared" si="73"/>
        <v>0</v>
      </c>
      <c r="X168" s="303">
        <f t="shared" si="73"/>
        <v>0</v>
      </c>
      <c r="Y168" s="303">
        <f t="shared" si="73"/>
        <v>0</v>
      </c>
      <c r="Z168" s="303">
        <f t="shared" si="73"/>
        <v>0</v>
      </c>
      <c r="AA168" s="303">
        <f t="shared" si="73"/>
        <v>0</v>
      </c>
      <c r="AB168" s="303">
        <f t="shared" si="73"/>
        <v>0</v>
      </c>
      <c r="AC168" s="303">
        <f t="shared" si="73"/>
        <v>0</v>
      </c>
      <c r="AD168" s="303">
        <f t="shared" si="73"/>
        <v>0</v>
      </c>
      <c r="AE168" s="303">
        <f t="shared" si="73"/>
        <v>0</v>
      </c>
      <c r="AF168" s="303">
        <f t="shared" si="73"/>
        <v>0</v>
      </c>
      <c r="AG168" s="303">
        <f t="shared" si="68"/>
        <v>0</v>
      </c>
      <c r="AH168" s="303">
        <f t="shared" si="68"/>
        <v>0</v>
      </c>
      <c r="AI168" s="303">
        <f t="shared" si="68"/>
        <v>0</v>
      </c>
      <c r="AJ168" s="303">
        <f t="shared" si="68"/>
        <v>0</v>
      </c>
      <c r="AK168" s="1409" t="s">
        <v>1402</v>
      </c>
      <c r="AL168" s="73" t="s">
        <v>1402</v>
      </c>
      <c r="AM168" s="1409" t="s">
        <v>1402</v>
      </c>
      <c r="AN168" s="303">
        <f t="shared" si="69"/>
        <v>0</v>
      </c>
      <c r="AO168" s="303">
        <f t="shared" si="74"/>
        <v>0</v>
      </c>
      <c r="AP168" s="303">
        <f t="shared" si="74"/>
        <v>0</v>
      </c>
      <c r="AQ168" s="303">
        <f t="shared" si="74"/>
        <v>0</v>
      </c>
      <c r="AR168" s="303">
        <f t="shared" si="74"/>
        <v>0</v>
      </c>
      <c r="AS168" s="303">
        <f t="shared" si="74"/>
        <v>0</v>
      </c>
      <c r="AT168" s="303">
        <f t="shared" si="74"/>
        <v>0</v>
      </c>
      <c r="AU168" s="303">
        <f t="shared" si="74"/>
        <v>0</v>
      </c>
      <c r="AV168" s="303">
        <f t="shared" si="74"/>
        <v>0</v>
      </c>
      <c r="AW168" s="303">
        <f t="shared" si="74"/>
        <v>0</v>
      </c>
      <c r="AX168" s="303">
        <f t="shared" si="74"/>
        <v>0</v>
      </c>
      <c r="AY168" s="303">
        <f t="shared" si="74"/>
        <v>0</v>
      </c>
      <c r="AZ168" s="303">
        <f t="shared" si="74"/>
        <v>0</v>
      </c>
      <c r="BA168" s="303">
        <f t="shared" si="74"/>
        <v>0</v>
      </c>
      <c r="BB168" s="303">
        <f t="shared" si="74"/>
        <v>0</v>
      </c>
      <c r="BC168" s="303">
        <f t="shared" si="70"/>
        <v>0</v>
      </c>
      <c r="BD168" s="303">
        <f t="shared" si="70"/>
        <v>0</v>
      </c>
      <c r="BE168" s="303">
        <f t="shared" si="70"/>
        <v>0</v>
      </c>
      <c r="BF168" s="303">
        <f t="shared" si="70"/>
        <v>0</v>
      </c>
    </row>
    <row r="169" spans="2:58" s="1745" customFormat="1" ht="14.25" x14ac:dyDescent="0.2">
      <c r="B169" s="2042" t="s">
        <v>39</v>
      </c>
      <c r="C169" s="2051" t="s">
        <v>156</v>
      </c>
      <c r="D169" s="2037" t="s">
        <v>157</v>
      </c>
      <c r="E169" s="2036" t="s">
        <v>25</v>
      </c>
      <c r="F169" s="2028" t="s">
        <v>16</v>
      </c>
      <c r="G169" s="2038">
        <v>17.420000000000002</v>
      </c>
      <c r="H169" s="2055">
        <v>4489.6100000000006</v>
      </c>
      <c r="I169" s="2055">
        <v>4489.6100000000006</v>
      </c>
      <c r="J169" s="2055">
        <v>4489.6100000000006</v>
      </c>
      <c r="K169" s="2053">
        <v>12.32</v>
      </c>
      <c r="L169" s="1799"/>
      <c r="M169" s="303"/>
      <c r="N169" s="303"/>
      <c r="R169" s="303">
        <f t="shared" si="67"/>
        <v>54054.904400000007</v>
      </c>
      <c r="S169" s="303">
        <f t="shared" si="73"/>
        <v>25335.83128928571</v>
      </c>
      <c r="T169" s="303">
        <f t="shared" si="73"/>
        <v>416.89235714285724</v>
      </c>
      <c r="U169" s="303">
        <f t="shared" si="73"/>
        <v>19051.980721428576</v>
      </c>
      <c r="V169" s="303">
        <f t="shared" si="73"/>
        <v>0</v>
      </c>
      <c r="W169" s="303">
        <f t="shared" si="73"/>
        <v>5858.9410500000013</v>
      </c>
      <c r="X169" s="303">
        <f t="shared" si="73"/>
        <v>120.25741071428573</v>
      </c>
      <c r="Y169" s="303">
        <f t="shared" si="73"/>
        <v>94.602496428571442</v>
      </c>
      <c r="Z169" s="303">
        <f t="shared" si="73"/>
        <v>89.792200000000022</v>
      </c>
      <c r="AA169" s="303">
        <f t="shared" si="73"/>
        <v>384.82371428571435</v>
      </c>
      <c r="AB169" s="303">
        <f t="shared" si="73"/>
        <v>458.58159285714294</v>
      </c>
      <c r="AC169" s="303">
        <f t="shared" si="73"/>
        <v>214.85990714285722</v>
      </c>
      <c r="AD169" s="303">
        <f t="shared" si="73"/>
        <v>545.16692857142868</v>
      </c>
      <c r="AE169" s="303">
        <f t="shared" si="73"/>
        <v>4.81029642857143</v>
      </c>
      <c r="AF169" s="303">
        <f t="shared" si="73"/>
        <v>0</v>
      </c>
      <c r="AG169" s="303">
        <f t="shared" si="68"/>
        <v>623.73510357142879</v>
      </c>
      <c r="AH169" s="303">
        <f t="shared" si="68"/>
        <v>384.82371428571435</v>
      </c>
      <c r="AI169" s="303">
        <f t="shared" si="68"/>
        <v>304.65210714285723</v>
      </c>
      <c r="AJ169" s="303">
        <f t="shared" si="68"/>
        <v>165.15351071428577</v>
      </c>
      <c r="AK169" s="1409" t="s">
        <v>1402</v>
      </c>
      <c r="AL169" s="73" t="s">
        <v>1402</v>
      </c>
      <c r="AM169" s="1409" t="s">
        <v>1402</v>
      </c>
      <c r="AN169" s="303">
        <f t="shared" si="69"/>
        <v>55311.995200000005</v>
      </c>
      <c r="AO169" s="303">
        <f t="shared" si="74"/>
        <v>25925.03666810631</v>
      </c>
      <c r="AP169" s="303">
        <f t="shared" si="74"/>
        <v>426.58752823920275</v>
      </c>
      <c r="AQ169" s="303">
        <f t="shared" si="74"/>
        <v>19495.050040531565</v>
      </c>
      <c r="AR169" s="303">
        <f t="shared" si="74"/>
        <v>0</v>
      </c>
      <c r="AS169" s="303">
        <f t="shared" si="74"/>
        <v>5995.1954930232569</v>
      </c>
      <c r="AT169" s="303">
        <f t="shared" si="74"/>
        <v>123.05409468438539</v>
      </c>
      <c r="AU169" s="303">
        <f t="shared" si="74"/>
        <v>96.802554485049839</v>
      </c>
      <c r="AV169" s="303">
        <f t="shared" si="74"/>
        <v>91.880390697674443</v>
      </c>
      <c r="AW169" s="303">
        <f t="shared" si="74"/>
        <v>393.77310299003329</v>
      </c>
      <c r="AX169" s="303">
        <f t="shared" si="74"/>
        <v>469.24628106312298</v>
      </c>
      <c r="AY169" s="303">
        <f t="shared" si="74"/>
        <v>219.85664916943529</v>
      </c>
      <c r="AZ169" s="303">
        <f t="shared" si="74"/>
        <v>557.84522923588042</v>
      </c>
      <c r="BA169" s="303">
        <f t="shared" si="74"/>
        <v>4.9221637873754167</v>
      </c>
      <c r="BB169" s="303">
        <f t="shared" si="74"/>
        <v>0</v>
      </c>
      <c r="BC169" s="303">
        <f t="shared" si="70"/>
        <v>638.24057109634578</v>
      </c>
      <c r="BD169" s="303">
        <f t="shared" si="70"/>
        <v>393.77310299003329</v>
      </c>
      <c r="BE169" s="303">
        <f t="shared" si="70"/>
        <v>311.73703986710973</v>
      </c>
      <c r="BF169" s="303">
        <f t="shared" si="70"/>
        <v>168.99429003322263</v>
      </c>
    </row>
    <row r="170" spans="2:58" s="1745" customFormat="1" ht="14.25" x14ac:dyDescent="0.2">
      <c r="B170" s="2042" t="s">
        <v>39</v>
      </c>
      <c r="C170" s="2051" t="s">
        <v>156</v>
      </c>
      <c r="D170" s="2037" t="s">
        <v>1913</v>
      </c>
      <c r="E170" s="2036" t="s">
        <v>25</v>
      </c>
      <c r="F170" s="2028" t="s">
        <v>16</v>
      </c>
      <c r="G170" s="2038">
        <v>17.47</v>
      </c>
      <c r="H170" s="2055">
        <v>182.93</v>
      </c>
      <c r="I170" s="2055">
        <v>182.93</v>
      </c>
      <c r="J170" s="2055">
        <v>182.93</v>
      </c>
      <c r="K170" s="2053">
        <v>12.36</v>
      </c>
      <c r="L170" s="1799"/>
      <c r="M170" s="303"/>
      <c r="N170" s="303"/>
      <c r="R170" s="303">
        <f t="shared" si="67"/>
        <v>2202.4771999999998</v>
      </c>
      <c r="S170" s="303">
        <f t="shared" si="73"/>
        <v>1032.3131892857141</v>
      </c>
      <c r="T170" s="303">
        <f t="shared" si="73"/>
        <v>16.986357142857145</v>
      </c>
      <c r="U170" s="303">
        <f t="shared" si="73"/>
        <v>776.27652142857141</v>
      </c>
      <c r="V170" s="303">
        <f t="shared" si="73"/>
        <v>0</v>
      </c>
      <c r="W170" s="303">
        <f t="shared" si="73"/>
        <v>238.72364999999999</v>
      </c>
      <c r="X170" s="303">
        <f t="shared" si="73"/>
        <v>4.8999107142857135</v>
      </c>
      <c r="Y170" s="303">
        <f t="shared" si="73"/>
        <v>3.854596428571428</v>
      </c>
      <c r="Z170" s="303">
        <f t="shared" si="73"/>
        <v>3.6586000000000003</v>
      </c>
      <c r="AA170" s="303">
        <f t="shared" si="73"/>
        <v>15.679714285714287</v>
      </c>
      <c r="AB170" s="303">
        <f t="shared" si="73"/>
        <v>18.684992857142856</v>
      </c>
      <c r="AC170" s="303">
        <f t="shared" si="73"/>
        <v>8.7545071428571433</v>
      </c>
      <c r="AD170" s="303">
        <f t="shared" si="73"/>
        <v>22.21292857142857</v>
      </c>
      <c r="AE170" s="303">
        <f t="shared" si="73"/>
        <v>0.19599642857142857</v>
      </c>
      <c r="AF170" s="303">
        <f t="shared" si="73"/>
        <v>0</v>
      </c>
      <c r="AG170" s="303">
        <f t="shared" si="68"/>
        <v>25.414203571428576</v>
      </c>
      <c r="AH170" s="303">
        <f t="shared" si="68"/>
        <v>15.679714285714287</v>
      </c>
      <c r="AI170" s="303">
        <f t="shared" si="68"/>
        <v>12.413107142857145</v>
      </c>
      <c r="AJ170" s="303">
        <f t="shared" si="68"/>
        <v>6.7292107142857152</v>
      </c>
      <c r="AK170" s="1409" t="s">
        <v>1402</v>
      </c>
      <c r="AL170" s="73" t="s">
        <v>1402</v>
      </c>
      <c r="AM170" s="1409" t="s">
        <v>1402</v>
      </c>
      <c r="AN170" s="303">
        <f t="shared" si="69"/>
        <v>2261.0147999999999</v>
      </c>
      <c r="AO170" s="303">
        <f t="shared" si="74"/>
        <v>1059.7500846820121</v>
      </c>
      <c r="AP170" s="303">
        <f t="shared" si="74"/>
        <v>17.437821784527767</v>
      </c>
      <c r="AQ170" s="303">
        <f t="shared" si="74"/>
        <v>796.90845555291889</v>
      </c>
      <c r="AR170" s="303">
        <f t="shared" si="74"/>
        <v>0</v>
      </c>
      <c r="AS170" s="303">
        <f t="shared" si="74"/>
        <v>245.06846461794021</v>
      </c>
      <c r="AT170" s="303">
        <f t="shared" si="74"/>
        <v>5.0301408993830083</v>
      </c>
      <c r="AU170" s="303">
        <f t="shared" si="74"/>
        <v>3.9570441741813003</v>
      </c>
      <c r="AV170" s="303">
        <f t="shared" si="74"/>
        <v>3.7558385382059805</v>
      </c>
      <c r="AW170" s="303">
        <f t="shared" si="74"/>
        <v>16.096450878025628</v>
      </c>
      <c r="AX170" s="303">
        <f t="shared" si="74"/>
        <v>19.181603962980539</v>
      </c>
      <c r="AY170" s="303">
        <f t="shared" si="74"/>
        <v>8.9871850735643104</v>
      </c>
      <c r="AZ170" s="303">
        <f t="shared" si="74"/>
        <v>22.803305410536307</v>
      </c>
      <c r="BA170" s="303">
        <f t="shared" si="74"/>
        <v>0.20120563597532037</v>
      </c>
      <c r="BB170" s="303">
        <f t="shared" si="74"/>
        <v>0</v>
      </c>
      <c r="BC170" s="303">
        <f t="shared" si="70"/>
        <v>26.089664131466545</v>
      </c>
      <c r="BD170" s="303">
        <f t="shared" si="70"/>
        <v>16.096450878025628</v>
      </c>
      <c r="BE170" s="303">
        <f t="shared" si="70"/>
        <v>12.743023611770292</v>
      </c>
      <c r="BF170" s="303">
        <f t="shared" si="70"/>
        <v>6.9080601684860001</v>
      </c>
    </row>
    <row r="171" spans="2:58" s="1745" customFormat="1" ht="14.25" x14ac:dyDescent="0.2">
      <c r="B171" s="2042" t="s">
        <v>39</v>
      </c>
      <c r="C171" s="2051" t="s">
        <v>156</v>
      </c>
      <c r="D171" s="2037" t="s">
        <v>159</v>
      </c>
      <c r="E171" s="2036" t="s">
        <v>25</v>
      </c>
      <c r="F171" s="2028" t="s">
        <v>16</v>
      </c>
      <c r="G171" s="2038">
        <v>17.47</v>
      </c>
      <c r="H171" s="2055">
        <v>5186.5099999999993</v>
      </c>
      <c r="I171" s="2055">
        <v>5186.5099999999993</v>
      </c>
      <c r="J171" s="2055">
        <v>5186.5099999999993</v>
      </c>
      <c r="K171" s="2053">
        <v>12.36</v>
      </c>
      <c r="L171" s="1799"/>
      <c r="M171" s="303"/>
      <c r="N171" s="303"/>
      <c r="R171" s="303">
        <f t="shared" si="67"/>
        <v>62445.580399999984</v>
      </c>
      <c r="S171" s="303">
        <f t="shared" si="73"/>
        <v>29268.587324999986</v>
      </c>
      <c r="T171" s="303">
        <f t="shared" si="73"/>
        <v>481.60449999999997</v>
      </c>
      <c r="U171" s="303">
        <f t="shared" si="73"/>
        <v>22009.325649999995</v>
      </c>
      <c r="V171" s="303">
        <f t="shared" si="73"/>
        <v>0</v>
      </c>
      <c r="W171" s="303">
        <f t="shared" si="73"/>
        <v>6768.3955499999984</v>
      </c>
      <c r="X171" s="303">
        <f t="shared" si="73"/>
        <v>138.92437499999994</v>
      </c>
      <c r="Y171" s="303">
        <f t="shared" si="73"/>
        <v>109.28717499999998</v>
      </c>
      <c r="Z171" s="303">
        <f t="shared" si="73"/>
        <v>103.7302</v>
      </c>
      <c r="AA171" s="303">
        <f t="shared" si="73"/>
        <v>444.55799999999994</v>
      </c>
      <c r="AB171" s="303">
        <f t="shared" si="73"/>
        <v>529.76494999999989</v>
      </c>
      <c r="AC171" s="303">
        <f t="shared" si="73"/>
        <v>248.21154999999999</v>
      </c>
      <c r="AD171" s="303">
        <f t="shared" si="73"/>
        <v>629.79049999999984</v>
      </c>
      <c r="AE171" s="303">
        <f t="shared" si="73"/>
        <v>5.5569749999999996</v>
      </c>
      <c r="AF171" s="303">
        <f t="shared" si="73"/>
        <v>0</v>
      </c>
      <c r="AG171" s="303">
        <f t="shared" si="68"/>
        <v>720.55442500000004</v>
      </c>
      <c r="AH171" s="303">
        <f t="shared" si="68"/>
        <v>444.55799999999994</v>
      </c>
      <c r="AI171" s="303">
        <f t="shared" si="68"/>
        <v>351.94175000000001</v>
      </c>
      <c r="AJ171" s="303">
        <f t="shared" si="68"/>
        <v>190.78947499999998</v>
      </c>
      <c r="AK171" s="1409" t="s">
        <v>1402</v>
      </c>
      <c r="AL171" s="73" t="s">
        <v>1402</v>
      </c>
      <c r="AM171" s="1409" t="s">
        <v>1402</v>
      </c>
      <c r="AN171" s="303">
        <f t="shared" si="69"/>
        <v>64105.263599999991</v>
      </c>
      <c r="AO171" s="303">
        <f t="shared" si="74"/>
        <v>30046.489978156136</v>
      </c>
      <c r="AP171" s="303">
        <f t="shared" si="74"/>
        <v>494.40461960132893</v>
      </c>
      <c r="AQ171" s="303">
        <f t="shared" si="74"/>
        <v>22594.291115780728</v>
      </c>
      <c r="AR171" s="303">
        <f t="shared" si="74"/>
        <v>0</v>
      </c>
      <c r="AS171" s="303">
        <f t="shared" si="74"/>
        <v>6948.2864616279057</v>
      </c>
      <c r="AT171" s="303">
        <f t="shared" si="74"/>
        <v>142.616717192691</v>
      </c>
      <c r="AU171" s="303">
        <f t="shared" si="74"/>
        <v>112.19181752491693</v>
      </c>
      <c r="AV171" s="303">
        <f t="shared" si="74"/>
        <v>106.4871488372093</v>
      </c>
      <c r="AW171" s="303">
        <f t="shared" si="74"/>
        <v>456.37349501661129</v>
      </c>
      <c r="AX171" s="303">
        <f t="shared" si="74"/>
        <v>543.84508156146171</v>
      </c>
      <c r="AY171" s="303">
        <f t="shared" si="74"/>
        <v>254.80853471760798</v>
      </c>
      <c r="AZ171" s="303">
        <f t="shared" si="74"/>
        <v>646.52911794019928</v>
      </c>
      <c r="BA171" s="303">
        <f t="shared" si="74"/>
        <v>5.7046686877076409</v>
      </c>
      <c r="BB171" s="303">
        <f t="shared" si="74"/>
        <v>0</v>
      </c>
      <c r="BC171" s="303">
        <f t="shared" si="70"/>
        <v>739.7053731727575</v>
      </c>
      <c r="BD171" s="303">
        <f t="shared" si="70"/>
        <v>456.37349501661129</v>
      </c>
      <c r="BE171" s="303">
        <f t="shared" si="70"/>
        <v>361.29568355481729</v>
      </c>
      <c r="BF171" s="303">
        <f t="shared" si="70"/>
        <v>195.86029161129568</v>
      </c>
    </row>
    <row r="172" spans="2:58" s="1745" customFormat="1" ht="14.25" x14ac:dyDescent="0.2">
      <c r="B172" s="2042" t="s">
        <v>39</v>
      </c>
      <c r="C172" s="2051" t="s">
        <v>156</v>
      </c>
      <c r="D172" s="2037" t="s">
        <v>446</v>
      </c>
      <c r="E172" s="2036" t="s">
        <v>25</v>
      </c>
      <c r="F172" s="2028" t="s">
        <v>16</v>
      </c>
      <c r="G172" s="2038">
        <v>17.47</v>
      </c>
      <c r="H172" s="2055">
        <v>933.59</v>
      </c>
      <c r="I172" s="2055">
        <v>933.59</v>
      </c>
      <c r="J172" s="2055">
        <v>933.59</v>
      </c>
      <c r="K172" s="2053">
        <v>12.36</v>
      </c>
      <c r="L172" s="1799"/>
      <c r="M172" s="303"/>
      <c r="N172" s="303"/>
      <c r="R172" s="303">
        <f t="shared" si="67"/>
        <v>11240.4236</v>
      </c>
      <c r="S172" s="303">
        <f t="shared" si="73"/>
        <v>5268.4484249999987</v>
      </c>
      <c r="T172" s="303">
        <f t="shared" si="73"/>
        <v>86.690500000000014</v>
      </c>
      <c r="U172" s="303">
        <f t="shared" si="73"/>
        <v>3961.7558500000005</v>
      </c>
      <c r="V172" s="303">
        <f t="shared" si="73"/>
        <v>0</v>
      </c>
      <c r="W172" s="303">
        <f t="shared" si="73"/>
        <v>1218.3349499999999</v>
      </c>
      <c r="X172" s="303">
        <f t="shared" si="73"/>
        <v>25.006874999999997</v>
      </c>
      <c r="Y172" s="303">
        <f t="shared" si="73"/>
        <v>19.672075</v>
      </c>
      <c r="Z172" s="303">
        <f t="shared" si="73"/>
        <v>18.671800000000005</v>
      </c>
      <c r="AA172" s="303">
        <f t="shared" si="73"/>
        <v>80.022000000000006</v>
      </c>
      <c r="AB172" s="303">
        <f t="shared" si="73"/>
        <v>95.359549999999999</v>
      </c>
      <c r="AC172" s="303">
        <f t="shared" si="73"/>
        <v>44.678950000000007</v>
      </c>
      <c r="AD172" s="303">
        <f t="shared" si="73"/>
        <v>113.36450000000001</v>
      </c>
      <c r="AE172" s="303">
        <f t="shared" si="73"/>
        <v>1.0002750000000002</v>
      </c>
      <c r="AF172" s="303">
        <f t="shared" si="73"/>
        <v>0</v>
      </c>
      <c r="AG172" s="303">
        <f t="shared" si="68"/>
        <v>129.70232500000003</v>
      </c>
      <c r="AH172" s="303">
        <f t="shared" si="68"/>
        <v>80.022000000000006</v>
      </c>
      <c r="AI172" s="303">
        <f t="shared" si="68"/>
        <v>63.350750000000019</v>
      </c>
      <c r="AJ172" s="303">
        <f t="shared" si="68"/>
        <v>34.342775000000003</v>
      </c>
      <c r="AK172" s="1409" t="s">
        <v>1402</v>
      </c>
      <c r="AL172" s="73" t="s">
        <v>1402</v>
      </c>
      <c r="AM172" s="1409" t="s">
        <v>1402</v>
      </c>
      <c r="AN172" s="303">
        <f t="shared" si="69"/>
        <v>11539.172399999999</v>
      </c>
      <c r="AO172" s="303">
        <f t="shared" si="74"/>
        <v>5408.4736323089683</v>
      </c>
      <c r="AP172" s="303">
        <f t="shared" si="74"/>
        <v>88.994566445182727</v>
      </c>
      <c r="AQ172" s="303">
        <f t="shared" si="74"/>
        <v>4067.0516865448503</v>
      </c>
      <c r="AR172" s="303">
        <f t="shared" si="74"/>
        <v>0</v>
      </c>
      <c r="AS172" s="303">
        <f t="shared" si="74"/>
        <v>1250.7159453488371</v>
      </c>
      <c r="AT172" s="303">
        <f t="shared" si="74"/>
        <v>25.671509551495014</v>
      </c>
      <c r="AU172" s="303">
        <f t="shared" si="74"/>
        <v>20.194920847176078</v>
      </c>
      <c r="AV172" s="303">
        <f t="shared" si="74"/>
        <v>19.16806046511628</v>
      </c>
      <c r="AW172" s="303">
        <f t="shared" si="74"/>
        <v>82.148830564784063</v>
      </c>
      <c r="AX172" s="303">
        <f t="shared" si="74"/>
        <v>97.894023089700994</v>
      </c>
      <c r="AY172" s="303">
        <f t="shared" si="74"/>
        <v>45.866430398671106</v>
      </c>
      <c r="AZ172" s="303">
        <f t="shared" si="74"/>
        <v>116.37750996677741</v>
      </c>
      <c r="BA172" s="303">
        <f t="shared" si="74"/>
        <v>1.0268603820598008</v>
      </c>
      <c r="BB172" s="303">
        <f t="shared" si="74"/>
        <v>0</v>
      </c>
      <c r="BC172" s="303">
        <f t="shared" si="70"/>
        <v>133.14956287375418</v>
      </c>
      <c r="BD172" s="303">
        <f t="shared" si="70"/>
        <v>82.148830564784063</v>
      </c>
      <c r="BE172" s="303">
        <f t="shared" si="70"/>
        <v>65.034490863787383</v>
      </c>
      <c r="BF172" s="303">
        <f t="shared" si="70"/>
        <v>35.255539784053163</v>
      </c>
    </row>
    <row r="173" spans="2:58" s="1745" customFormat="1" ht="14.25" x14ac:dyDescent="0.2">
      <c r="B173" s="2042" t="s">
        <v>39</v>
      </c>
      <c r="C173" s="2051" t="s">
        <v>156</v>
      </c>
      <c r="D173" s="2037" t="s">
        <v>162</v>
      </c>
      <c r="E173" s="2036" t="s">
        <v>25</v>
      </c>
      <c r="F173" s="2028" t="s">
        <v>16</v>
      </c>
      <c r="G173" s="2038">
        <v>17.420000000000002</v>
      </c>
      <c r="H173" s="2055">
        <v>2168.4499999999998</v>
      </c>
      <c r="I173" s="2055">
        <v>2168.4499999999998</v>
      </c>
      <c r="J173" s="2055">
        <v>2168.4499999999998</v>
      </c>
      <c r="K173" s="2053">
        <v>12.32</v>
      </c>
      <c r="L173" s="1799"/>
      <c r="M173" s="303"/>
      <c r="N173" s="303"/>
      <c r="R173" s="303">
        <f t="shared" si="67"/>
        <v>26108.137999999995</v>
      </c>
      <c r="S173" s="303">
        <f t="shared" si="73"/>
        <v>12237.028017857137</v>
      </c>
      <c r="T173" s="303">
        <f t="shared" si="73"/>
        <v>201.35607142857143</v>
      </c>
      <c r="U173" s="303">
        <f t="shared" si="73"/>
        <v>9201.9724642857127</v>
      </c>
      <c r="V173" s="303">
        <f t="shared" si="73"/>
        <v>0</v>
      </c>
      <c r="W173" s="303">
        <f t="shared" si="73"/>
        <v>2829.8272499999994</v>
      </c>
      <c r="X173" s="303">
        <f t="shared" si="73"/>
        <v>58.083482142857129</v>
      </c>
      <c r="Y173" s="303">
        <f t="shared" si="73"/>
        <v>45.692339285714276</v>
      </c>
      <c r="Z173" s="303">
        <f t="shared" si="73"/>
        <v>43.369</v>
      </c>
      <c r="AA173" s="303">
        <f t="shared" si="73"/>
        <v>185.86714285714285</v>
      </c>
      <c r="AB173" s="303">
        <f t="shared" si="73"/>
        <v>221.49167857142854</v>
      </c>
      <c r="AC173" s="303">
        <f t="shared" si="73"/>
        <v>103.77582142857143</v>
      </c>
      <c r="AD173" s="303">
        <f t="shared" si="73"/>
        <v>263.31178571428569</v>
      </c>
      <c r="AE173" s="303">
        <f t="shared" si="73"/>
        <v>2.3233392857142858</v>
      </c>
      <c r="AF173" s="303">
        <f t="shared" si="73"/>
        <v>0</v>
      </c>
      <c r="AG173" s="303">
        <f t="shared" si="68"/>
        <v>301.25966071428576</v>
      </c>
      <c r="AH173" s="303">
        <f t="shared" si="68"/>
        <v>185.86714285714285</v>
      </c>
      <c r="AI173" s="303">
        <f t="shared" si="68"/>
        <v>147.14482142857145</v>
      </c>
      <c r="AJ173" s="303">
        <f t="shared" si="68"/>
        <v>79.767982142857136</v>
      </c>
      <c r="AK173" s="1409" t="s">
        <v>1402</v>
      </c>
      <c r="AL173" s="73" t="s">
        <v>1402</v>
      </c>
      <c r="AM173" s="1409" t="s">
        <v>1402</v>
      </c>
      <c r="AN173" s="303">
        <f t="shared" si="69"/>
        <v>26715.304</v>
      </c>
      <c r="AO173" s="303">
        <f t="shared" si="74"/>
        <v>12521.61006478405</v>
      </c>
      <c r="AP173" s="303">
        <f t="shared" si="74"/>
        <v>206.03877076411962</v>
      </c>
      <c r="AQ173" s="303">
        <f t="shared" si="74"/>
        <v>9415.9718239202666</v>
      </c>
      <c r="AR173" s="303">
        <f t="shared" si="74"/>
        <v>0</v>
      </c>
      <c r="AS173" s="303">
        <f t="shared" si="74"/>
        <v>2895.6371860465115</v>
      </c>
      <c r="AT173" s="303">
        <f t="shared" si="74"/>
        <v>59.434260797342191</v>
      </c>
      <c r="AU173" s="303">
        <f t="shared" si="74"/>
        <v>46.754951827242522</v>
      </c>
      <c r="AV173" s="303">
        <f t="shared" si="74"/>
        <v>44.377581395348841</v>
      </c>
      <c r="AW173" s="303">
        <f t="shared" si="74"/>
        <v>190.18963455149503</v>
      </c>
      <c r="AX173" s="303">
        <f t="shared" si="74"/>
        <v>226.64264784053157</v>
      </c>
      <c r="AY173" s="303">
        <f t="shared" si="74"/>
        <v>106.18921262458474</v>
      </c>
      <c r="AZ173" s="303">
        <f t="shared" si="74"/>
        <v>269.43531561461793</v>
      </c>
      <c r="BA173" s="303">
        <f t="shared" si="74"/>
        <v>2.3773704318936879</v>
      </c>
      <c r="BB173" s="303">
        <f t="shared" si="74"/>
        <v>0</v>
      </c>
      <c r="BC173" s="303">
        <f t="shared" si="70"/>
        <v>308.26569933554822</v>
      </c>
      <c r="BD173" s="303">
        <f t="shared" si="70"/>
        <v>190.18963455149503</v>
      </c>
      <c r="BE173" s="303">
        <f t="shared" si="70"/>
        <v>150.56679401993358</v>
      </c>
      <c r="BF173" s="303">
        <f t="shared" si="70"/>
        <v>81.623051495016625</v>
      </c>
    </row>
    <row r="174" spans="2:58" s="1745" customFormat="1" ht="14.25" x14ac:dyDescent="0.2">
      <c r="B174" s="2042" t="s">
        <v>39</v>
      </c>
      <c r="C174" s="2051" t="s">
        <v>156</v>
      </c>
      <c r="D174" s="2037" t="s">
        <v>161</v>
      </c>
      <c r="E174" s="2036" t="s">
        <v>25</v>
      </c>
      <c r="F174" s="2028" t="s">
        <v>16</v>
      </c>
      <c r="G174" s="2038">
        <v>17.47</v>
      </c>
      <c r="H174" s="2055">
        <v>772.6099999999999</v>
      </c>
      <c r="I174" s="2055">
        <v>772.6099999999999</v>
      </c>
      <c r="J174" s="2055">
        <v>772.6099999999999</v>
      </c>
      <c r="K174" s="2053">
        <v>12.36</v>
      </c>
      <c r="L174" s="1799"/>
      <c r="M174" s="303"/>
      <c r="N174" s="303"/>
      <c r="R174" s="303">
        <f t="shared" si="67"/>
        <v>9302.2243999999973</v>
      </c>
      <c r="S174" s="303">
        <f t="shared" si="73"/>
        <v>4360.0037892857117</v>
      </c>
      <c r="T174" s="303">
        <f t="shared" si="73"/>
        <v>71.742357142857131</v>
      </c>
      <c r="U174" s="303">
        <f t="shared" si="73"/>
        <v>3278.6257214285706</v>
      </c>
      <c r="V174" s="303">
        <f t="shared" si="73"/>
        <v>0</v>
      </c>
      <c r="W174" s="303">
        <f t="shared" si="73"/>
        <v>1008.2560499999997</v>
      </c>
      <c r="X174" s="303">
        <f t="shared" si="73"/>
        <v>20.694910714285708</v>
      </c>
      <c r="Y174" s="303">
        <f t="shared" si="73"/>
        <v>16.279996428571422</v>
      </c>
      <c r="Z174" s="303">
        <f t="shared" si="73"/>
        <v>15.452199999999998</v>
      </c>
      <c r="AA174" s="303">
        <f t="shared" si="73"/>
        <v>66.223714285714266</v>
      </c>
      <c r="AB174" s="303">
        <f t="shared" si="73"/>
        <v>78.916592857142831</v>
      </c>
      <c r="AC174" s="303">
        <f t="shared" si="73"/>
        <v>36.974907142857141</v>
      </c>
      <c r="AD174" s="303">
        <f t="shared" si="73"/>
        <v>93.816928571428548</v>
      </c>
      <c r="AE174" s="303">
        <f t="shared" si="73"/>
        <v>0.82779642857142843</v>
      </c>
      <c r="AF174" s="303">
        <f t="shared" si="73"/>
        <v>0</v>
      </c>
      <c r="AG174" s="303">
        <f t="shared" si="68"/>
        <v>107.33760357142856</v>
      </c>
      <c r="AH174" s="303">
        <f t="shared" si="68"/>
        <v>66.223714285714266</v>
      </c>
      <c r="AI174" s="303">
        <f t="shared" si="68"/>
        <v>52.427107142857139</v>
      </c>
      <c r="AJ174" s="303">
        <f t="shared" si="68"/>
        <v>28.42101071428571</v>
      </c>
      <c r="AK174" s="1409" t="s">
        <v>1402</v>
      </c>
      <c r="AL174" s="73" t="s">
        <v>1402</v>
      </c>
      <c r="AM174" s="1409" t="s">
        <v>1402</v>
      </c>
      <c r="AN174" s="303">
        <f t="shared" si="69"/>
        <v>9549.4595999999983</v>
      </c>
      <c r="AO174" s="303">
        <f t="shared" si="74"/>
        <v>4475.8842886687216</v>
      </c>
      <c r="AP174" s="303">
        <f t="shared" si="74"/>
        <v>73.649130754627436</v>
      </c>
      <c r="AQ174" s="303">
        <f t="shared" si="74"/>
        <v>3365.7652754864735</v>
      </c>
      <c r="AR174" s="303">
        <f t="shared" si="74"/>
        <v>0</v>
      </c>
      <c r="AS174" s="303">
        <f t="shared" si="74"/>
        <v>1035.053552990033</v>
      </c>
      <c r="AT174" s="303">
        <f t="shared" si="74"/>
        <v>21.244941563834832</v>
      </c>
      <c r="AU174" s="303">
        <f t="shared" si="74"/>
        <v>16.712687363550067</v>
      </c>
      <c r="AV174" s="303">
        <f t="shared" si="74"/>
        <v>15.862889700996677</v>
      </c>
      <c r="AW174" s="303">
        <f t="shared" si="74"/>
        <v>67.983813004271468</v>
      </c>
      <c r="AX174" s="303">
        <f t="shared" si="74"/>
        <v>81.014043830090159</v>
      </c>
      <c r="AY174" s="303">
        <f t="shared" si="74"/>
        <v>37.95762892738491</v>
      </c>
      <c r="AZ174" s="303">
        <f t="shared" si="74"/>
        <v>96.310401756051249</v>
      </c>
      <c r="BA174" s="303">
        <f t="shared" si="74"/>
        <v>0.8497976625533934</v>
      </c>
      <c r="BB174" s="303">
        <f t="shared" si="74"/>
        <v>0</v>
      </c>
      <c r="BC174" s="303">
        <f t="shared" si="70"/>
        <v>110.19043024442335</v>
      </c>
      <c r="BD174" s="303">
        <f t="shared" si="70"/>
        <v>67.983813004271468</v>
      </c>
      <c r="BE174" s="303">
        <f t="shared" si="70"/>
        <v>53.820518628381592</v>
      </c>
      <c r="BF174" s="303">
        <f t="shared" si="70"/>
        <v>29.176386414333173</v>
      </c>
    </row>
    <row r="175" spans="2:58" s="1745" customFormat="1" ht="14.25" x14ac:dyDescent="0.2">
      <c r="B175" s="2042" t="s">
        <v>39</v>
      </c>
      <c r="C175" s="2051" t="s">
        <v>156</v>
      </c>
      <c r="D175" s="2037" t="s">
        <v>1914</v>
      </c>
      <c r="E175" s="2036" t="s">
        <v>25</v>
      </c>
      <c r="F175" s="2028" t="s">
        <v>16</v>
      </c>
      <c r="G175" s="2038">
        <v>17.47</v>
      </c>
      <c r="H175" s="2055">
        <v>238.39</v>
      </c>
      <c r="I175" s="2055">
        <v>238.39</v>
      </c>
      <c r="J175" s="2055">
        <v>238.39</v>
      </c>
      <c r="K175" s="2053">
        <v>12.36</v>
      </c>
      <c r="L175" s="1799"/>
      <c r="M175" s="303"/>
      <c r="N175" s="303"/>
      <c r="R175" s="303">
        <f t="shared" si="67"/>
        <v>2870.2155999999995</v>
      </c>
      <c r="S175" s="303">
        <f t="shared" si="73"/>
        <v>1345.2858535714281</v>
      </c>
      <c r="T175" s="303">
        <f t="shared" si="73"/>
        <v>22.136214285714285</v>
      </c>
      <c r="U175" s="303">
        <f t="shared" si="73"/>
        <v>1011.6249928571427</v>
      </c>
      <c r="V175" s="303">
        <f t="shared" si="73"/>
        <v>0</v>
      </c>
      <c r="W175" s="303">
        <f t="shared" si="73"/>
        <v>311.09894999999995</v>
      </c>
      <c r="X175" s="303">
        <f t="shared" si="73"/>
        <v>6.3854464285714272</v>
      </c>
      <c r="Y175" s="303">
        <f t="shared" si="73"/>
        <v>5.0232178571428561</v>
      </c>
      <c r="Z175" s="303">
        <f t="shared" si="73"/>
        <v>4.7678000000000003</v>
      </c>
      <c r="AA175" s="303">
        <f t="shared" si="73"/>
        <v>20.433428571428571</v>
      </c>
      <c r="AB175" s="303">
        <f t="shared" si="73"/>
        <v>24.34983571428571</v>
      </c>
      <c r="AC175" s="303">
        <f t="shared" si="73"/>
        <v>11.408664285714286</v>
      </c>
      <c r="AD175" s="303">
        <f t="shared" si="73"/>
        <v>28.94735714285714</v>
      </c>
      <c r="AE175" s="303">
        <f t="shared" si="73"/>
        <v>0.25541785714285714</v>
      </c>
      <c r="AF175" s="303">
        <f t="shared" si="73"/>
        <v>0</v>
      </c>
      <c r="AG175" s="303">
        <f t="shared" si="68"/>
        <v>33.119182142857149</v>
      </c>
      <c r="AH175" s="303">
        <f t="shared" si="68"/>
        <v>20.433428571428571</v>
      </c>
      <c r="AI175" s="303">
        <f t="shared" si="68"/>
        <v>16.176464285714285</v>
      </c>
      <c r="AJ175" s="303">
        <f t="shared" si="68"/>
        <v>8.7693464285714278</v>
      </c>
      <c r="AK175" s="1409" t="s">
        <v>1402</v>
      </c>
      <c r="AL175" s="73" t="s">
        <v>1402</v>
      </c>
      <c r="AM175" s="1409" t="s">
        <v>1402</v>
      </c>
      <c r="AN175" s="303">
        <f t="shared" si="69"/>
        <v>2946.5003999999999</v>
      </c>
      <c r="AO175" s="303">
        <f t="shared" si="74"/>
        <v>1381.0409593141906</v>
      </c>
      <c r="AP175" s="303">
        <f t="shared" si="74"/>
        <v>22.724552206929285</v>
      </c>
      <c r="AQ175" s="303">
        <f t="shared" si="74"/>
        <v>1038.5120358566683</v>
      </c>
      <c r="AR175" s="303">
        <f t="shared" si="74"/>
        <v>0</v>
      </c>
      <c r="AS175" s="303">
        <f t="shared" si="74"/>
        <v>319.36736063122925</v>
      </c>
      <c r="AT175" s="303">
        <f t="shared" si="74"/>
        <v>6.5551592904603693</v>
      </c>
      <c r="AU175" s="303">
        <f t="shared" si="74"/>
        <v>5.1567253084954912</v>
      </c>
      <c r="AV175" s="303">
        <f t="shared" si="74"/>
        <v>4.894518936877077</v>
      </c>
      <c r="AW175" s="303">
        <f t="shared" si="74"/>
        <v>20.976509729473186</v>
      </c>
      <c r="AX175" s="303">
        <f t="shared" si="74"/>
        <v>24.997007427622211</v>
      </c>
      <c r="AY175" s="303">
        <f t="shared" si="74"/>
        <v>11.711884598955864</v>
      </c>
      <c r="AZ175" s="303">
        <f t="shared" si="74"/>
        <v>29.716722116753676</v>
      </c>
      <c r="BA175" s="303">
        <f t="shared" si="74"/>
        <v>0.26220637161841481</v>
      </c>
      <c r="BB175" s="303">
        <f t="shared" si="74"/>
        <v>0</v>
      </c>
      <c r="BC175" s="303">
        <f t="shared" si="70"/>
        <v>33.999426186521127</v>
      </c>
      <c r="BD175" s="303">
        <f t="shared" si="70"/>
        <v>20.976509729473186</v>
      </c>
      <c r="BE175" s="303">
        <f t="shared" si="70"/>
        <v>16.606403535832943</v>
      </c>
      <c r="BF175" s="303">
        <f t="shared" si="70"/>
        <v>9.0024187588989104</v>
      </c>
    </row>
    <row r="176" spans="2:58" s="1745" customFormat="1" ht="14.25" x14ac:dyDescent="0.2">
      <c r="B176" s="2042" t="s">
        <v>39</v>
      </c>
      <c r="C176" s="2051" t="s">
        <v>156</v>
      </c>
      <c r="D176" s="2037" t="s">
        <v>164</v>
      </c>
      <c r="E176" s="2036" t="s">
        <v>25</v>
      </c>
      <c r="F176" s="2028" t="s">
        <v>16</v>
      </c>
      <c r="G176" s="2038">
        <v>17.47</v>
      </c>
      <c r="H176" s="2055">
        <v>269.94</v>
      </c>
      <c r="I176" s="2055">
        <v>269.94</v>
      </c>
      <c r="J176" s="2055">
        <v>269.94</v>
      </c>
      <c r="K176" s="2053">
        <v>12.36</v>
      </c>
      <c r="L176" s="1799"/>
      <c r="M176" s="303"/>
      <c r="N176" s="303"/>
      <c r="R176" s="303">
        <f t="shared" si="67"/>
        <v>3250.0775999999996</v>
      </c>
      <c r="S176" s="303">
        <f t="shared" si="73"/>
        <v>1523.3292642857139</v>
      </c>
      <c r="T176" s="303">
        <f t="shared" si="73"/>
        <v>25.065857142857144</v>
      </c>
      <c r="U176" s="303">
        <f t="shared" si="73"/>
        <v>1145.5096714285714</v>
      </c>
      <c r="V176" s="303">
        <f t="shared" si="73"/>
        <v>0</v>
      </c>
      <c r="W176" s="303">
        <f t="shared" si="73"/>
        <v>352.27169999999995</v>
      </c>
      <c r="X176" s="303">
        <f t="shared" si="73"/>
        <v>7.230535714285713</v>
      </c>
      <c r="Y176" s="303">
        <f t="shared" si="73"/>
        <v>5.6880214285714281</v>
      </c>
      <c r="Z176" s="303">
        <f t="shared" si="73"/>
        <v>5.3988000000000005</v>
      </c>
      <c r="AA176" s="303">
        <f t="shared" si="73"/>
        <v>23.137714285714285</v>
      </c>
      <c r="AB176" s="303">
        <f t="shared" si="73"/>
        <v>27.572442857142853</v>
      </c>
      <c r="AC176" s="303">
        <f t="shared" si="73"/>
        <v>12.918557142857145</v>
      </c>
      <c r="AD176" s="303">
        <f t="shared" si="73"/>
        <v>32.77842857142857</v>
      </c>
      <c r="AE176" s="303">
        <f t="shared" si="73"/>
        <v>0.28922142857142857</v>
      </c>
      <c r="AF176" s="303">
        <f t="shared" si="73"/>
        <v>0</v>
      </c>
      <c r="AG176" s="303">
        <f t="shared" si="68"/>
        <v>37.502378571428579</v>
      </c>
      <c r="AH176" s="303">
        <f t="shared" si="68"/>
        <v>23.137714285714285</v>
      </c>
      <c r="AI176" s="303">
        <f t="shared" si="68"/>
        <v>18.317357142857144</v>
      </c>
      <c r="AJ176" s="303">
        <f t="shared" si="68"/>
        <v>9.9299357142857154</v>
      </c>
      <c r="AK176" s="1409" t="s">
        <v>1402</v>
      </c>
      <c r="AL176" s="73" t="s">
        <v>1402</v>
      </c>
      <c r="AM176" s="1409" t="s">
        <v>1402</v>
      </c>
      <c r="AN176" s="303">
        <f t="shared" si="69"/>
        <v>3336.4584</v>
      </c>
      <c r="AO176" s="303">
        <f t="shared" si="74"/>
        <v>1563.8164208115802</v>
      </c>
      <c r="AP176" s="303">
        <f t="shared" si="74"/>
        <v>25.732059326056007</v>
      </c>
      <c r="AQ176" s="303">
        <f t="shared" si="74"/>
        <v>1175.9551112007593</v>
      </c>
      <c r="AR176" s="303">
        <f t="shared" si="74"/>
        <v>0</v>
      </c>
      <c r="AS176" s="303">
        <f t="shared" si="74"/>
        <v>361.63440299003321</v>
      </c>
      <c r="AT176" s="303">
        <f t="shared" si="74"/>
        <v>7.4227094209776929</v>
      </c>
      <c r="AU176" s="303">
        <f t="shared" si="74"/>
        <v>5.8391980778357855</v>
      </c>
      <c r="AV176" s="303">
        <f t="shared" si="74"/>
        <v>5.5422897009966787</v>
      </c>
      <c r="AW176" s="303">
        <f t="shared" si="74"/>
        <v>23.752670147128622</v>
      </c>
      <c r="AX176" s="303">
        <f t="shared" si="74"/>
        <v>28.305265258661603</v>
      </c>
      <c r="AY176" s="303">
        <f t="shared" si="74"/>
        <v>13.261907498813482</v>
      </c>
      <c r="AZ176" s="303">
        <f t="shared" si="74"/>
        <v>33.64961604176554</v>
      </c>
      <c r="BA176" s="303">
        <f t="shared" si="74"/>
        <v>0.29690837683910776</v>
      </c>
      <c r="BB176" s="303">
        <f t="shared" si="74"/>
        <v>0</v>
      </c>
      <c r="BC176" s="303">
        <f t="shared" si="70"/>
        <v>38.499119530137648</v>
      </c>
      <c r="BD176" s="303">
        <f t="shared" si="70"/>
        <v>23.752670147128622</v>
      </c>
      <c r="BE176" s="303">
        <f t="shared" si="70"/>
        <v>18.804197199810162</v>
      </c>
      <c r="BF176" s="303">
        <f t="shared" si="70"/>
        <v>10.193854271476035</v>
      </c>
    </row>
    <row r="177" spans="2:58" s="1745" customFormat="1" ht="14.25" x14ac:dyDescent="0.2">
      <c r="B177" s="2042" t="s">
        <v>39</v>
      </c>
      <c r="C177" s="2051" t="s">
        <v>156</v>
      </c>
      <c r="D177" s="2037" t="s">
        <v>165</v>
      </c>
      <c r="E177" s="2036" t="s">
        <v>25</v>
      </c>
      <c r="F177" s="2028" t="s">
        <v>16</v>
      </c>
      <c r="G177" s="2038">
        <v>16.57</v>
      </c>
      <c r="H177" s="2055">
        <v>108</v>
      </c>
      <c r="I177" s="2055">
        <v>108</v>
      </c>
      <c r="J177" s="2055">
        <v>108</v>
      </c>
      <c r="K177" s="2053">
        <v>11.72</v>
      </c>
      <c r="L177" s="1799"/>
      <c r="M177" s="303"/>
      <c r="N177" s="303"/>
      <c r="R177" s="303">
        <f t="shared" si="67"/>
        <v>1300.32</v>
      </c>
      <c r="S177" s="303">
        <f t="shared" si="73"/>
        <v>609.46714285714268</v>
      </c>
      <c r="T177" s="303">
        <f t="shared" si="73"/>
        <v>10.02857142857143</v>
      </c>
      <c r="U177" s="303">
        <f t="shared" si="73"/>
        <v>458.30571428571426</v>
      </c>
      <c r="V177" s="303">
        <f t="shared" si="73"/>
        <v>0</v>
      </c>
      <c r="W177" s="303">
        <f t="shared" si="73"/>
        <v>140.94</v>
      </c>
      <c r="X177" s="303">
        <f t="shared" si="73"/>
        <v>2.8928571428571423</v>
      </c>
      <c r="Y177" s="303">
        <f t="shared" si="73"/>
        <v>2.2757142857142854</v>
      </c>
      <c r="Z177" s="303">
        <f t="shared" si="73"/>
        <v>2.16</v>
      </c>
      <c r="AA177" s="303">
        <f t="shared" si="73"/>
        <v>9.257142857142858</v>
      </c>
      <c r="AB177" s="303">
        <f t="shared" si="73"/>
        <v>11.03142857142857</v>
      </c>
      <c r="AC177" s="303">
        <f t="shared" si="73"/>
        <v>5.168571428571429</v>
      </c>
      <c r="AD177" s="303">
        <f t="shared" si="73"/>
        <v>13.114285714285714</v>
      </c>
      <c r="AE177" s="303">
        <f t="shared" si="73"/>
        <v>0.11571428571428573</v>
      </c>
      <c r="AF177" s="303">
        <f t="shared" si="73"/>
        <v>0</v>
      </c>
      <c r="AG177" s="303">
        <f t="shared" si="68"/>
        <v>15.004285714285716</v>
      </c>
      <c r="AH177" s="303">
        <f t="shared" si="68"/>
        <v>9.257142857142858</v>
      </c>
      <c r="AI177" s="303">
        <f t="shared" si="68"/>
        <v>7.3285714285714301</v>
      </c>
      <c r="AJ177" s="303">
        <f t="shared" si="68"/>
        <v>3.9728571428571433</v>
      </c>
      <c r="AK177" s="1409" t="s">
        <v>1402</v>
      </c>
      <c r="AL177" s="73" t="s">
        <v>1402</v>
      </c>
      <c r="AM177" s="1409" t="s">
        <v>1402</v>
      </c>
      <c r="AN177" s="303">
        <f t="shared" si="69"/>
        <v>1265.76</v>
      </c>
      <c r="AO177" s="303">
        <f t="shared" si="74"/>
        <v>593.26868058851437</v>
      </c>
      <c r="AP177" s="303">
        <f t="shared" si="74"/>
        <v>9.7620313241575705</v>
      </c>
      <c r="AQ177" s="303">
        <f t="shared" si="74"/>
        <v>446.12483151400096</v>
      </c>
      <c r="AR177" s="303">
        <f t="shared" si="74"/>
        <v>0</v>
      </c>
      <c r="AS177" s="303">
        <f t="shared" si="74"/>
        <v>137.19408637873755</v>
      </c>
      <c r="AT177" s="303">
        <f t="shared" si="74"/>
        <v>2.8159705742762218</v>
      </c>
      <c r="AU177" s="303">
        <f t="shared" si="74"/>
        <v>2.2152301850972949</v>
      </c>
      <c r="AV177" s="303">
        <f t="shared" si="74"/>
        <v>2.1025913621262462</v>
      </c>
      <c r="AW177" s="303">
        <f t="shared" si="74"/>
        <v>9.0111058376839122</v>
      </c>
      <c r="AX177" s="303">
        <f t="shared" si="74"/>
        <v>10.738234456573327</v>
      </c>
      <c r="AY177" s="303">
        <f t="shared" si="74"/>
        <v>5.031200759373518</v>
      </c>
      <c r="AZ177" s="303">
        <f t="shared" si="74"/>
        <v>12.765733270052207</v>
      </c>
      <c r="BA177" s="303">
        <f t="shared" si="74"/>
        <v>0.11263882297104891</v>
      </c>
      <c r="BB177" s="303">
        <f t="shared" si="74"/>
        <v>0</v>
      </c>
      <c r="BC177" s="303">
        <f t="shared" si="70"/>
        <v>14.605500711912676</v>
      </c>
      <c r="BD177" s="303">
        <f t="shared" si="70"/>
        <v>9.0111058376839122</v>
      </c>
      <c r="BE177" s="303">
        <f t="shared" si="70"/>
        <v>7.1337921214997646</v>
      </c>
      <c r="BF177" s="303">
        <f t="shared" si="70"/>
        <v>3.8672662553393455</v>
      </c>
    </row>
    <row r="178" spans="2:58" s="1745" customFormat="1" ht="14.25" x14ac:dyDescent="0.2">
      <c r="B178" s="2042" t="s">
        <v>39</v>
      </c>
      <c r="C178" s="2051" t="s">
        <v>294</v>
      </c>
      <c r="D178" s="2037" t="s">
        <v>23</v>
      </c>
      <c r="E178" s="2036" t="s">
        <v>15</v>
      </c>
      <c r="F178" s="2028" t="s">
        <v>16</v>
      </c>
      <c r="G178" s="2038">
        <v>17.010000000000002</v>
      </c>
      <c r="H178" s="2055">
        <v>12091.71</v>
      </c>
      <c r="I178" s="2055">
        <v>12091.71</v>
      </c>
      <c r="J178" s="2055">
        <v>12091.71</v>
      </c>
      <c r="K178" s="2053">
        <v>19.73</v>
      </c>
      <c r="L178" s="1799"/>
      <c r="M178" s="303"/>
      <c r="N178" s="303"/>
      <c r="R178" s="303">
        <f t="shared" si="67"/>
        <v>179682.81059999997</v>
      </c>
      <c r="S178" s="303">
        <f t="shared" si="73"/>
        <v>68210.19980357142</v>
      </c>
      <c r="T178" s="303">
        <f t="shared" si="73"/>
        <v>1122.8016428571427</v>
      </c>
      <c r="U178" s="303">
        <f t="shared" si="73"/>
        <v>51312.035078571418</v>
      </c>
      <c r="V178" s="303">
        <f t="shared" si="73"/>
        <v>0</v>
      </c>
      <c r="W178" s="303">
        <f t="shared" si="73"/>
        <v>49904.214557142848</v>
      </c>
      <c r="X178" s="303">
        <f t="shared" si="73"/>
        <v>323.88508928571423</v>
      </c>
      <c r="Y178" s="303">
        <f t="shared" si="73"/>
        <v>254.78960357142853</v>
      </c>
      <c r="Z178" s="303">
        <f t="shared" si="73"/>
        <v>241.83419999999995</v>
      </c>
      <c r="AA178" s="303">
        <f t="shared" si="73"/>
        <v>1036.4322857142856</v>
      </c>
      <c r="AB178" s="303">
        <f t="shared" si="73"/>
        <v>1235.0818071428569</v>
      </c>
      <c r="AC178" s="303">
        <f t="shared" si="73"/>
        <v>578.67469285714287</v>
      </c>
      <c r="AD178" s="303">
        <f t="shared" si="73"/>
        <v>1468.2790714285713</v>
      </c>
      <c r="AE178" s="303">
        <f t="shared" si="73"/>
        <v>12.955403571428571</v>
      </c>
      <c r="AF178" s="303">
        <f t="shared" si="73"/>
        <v>0</v>
      </c>
      <c r="AG178" s="303">
        <f t="shared" si="68"/>
        <v>1679.8839964285717</v>
      </c>
      <c r="AH178" s="303">
        <f t="shared" si="68"/>
        <v>1036.4322857142856</v>
      </c>
      <c r="AI178" s="303">
        <f t="shared" si="68"/>
        <v>820.50889285714288</v>
      </c>
      <c r="AJ178" s="303">
        <f t="shared" si="68"/>
        <v>444.80218928571429</v>
      </c>
      <c r="AK178" s="1409" t="s">
        <v>1402</v>
      </c>
      <c r="AL178" s="73" t="s">
        <v>1402</v>
      </c>
      <c r="AM178" s="1409" t="s">
        <v>1402</v>
      </c>
      <c r="AN178" s="303">
        <f t="shared" si="69"/>
        <v>238569.43829999998</v>
      </c>
      <c r="AO178" s="303">
        <f t="shared" si="74"/>
        <v>90564.41737042155</v>
      </c>
      <c r="AP178" s="303">
        <f t="shared" si="74"/>
        <v>1490.7723023937704</v>
      </c>
      <c r="AQ178" s="303">
        <f t="shared" si="74"/>
        <v>68128.294219395306</v>
      </c>
      <c r="AR178" s="303">
        <f t="shared" si="74"/>
        <v>0</v>
      </c>
      <c r="AS178" s="303">
        <f t="shared" si="74"/>
        <v>66259.095101778497</v>
      </c>
      <c r="AT178" s="303">
        <f t="shared" si="74"/>
        <v>430.03047184435678</v>
      </c>
      <c r="AU178" s="303">
        <f t="shared" si="74"/>
        <v>338.29063785089403</v>
      </c>
      <c r="AV178" s="303">
        <f t="shared" si="74"/>
        <v>321.08941897711975</v>
      </c>
      <c r="AW178" s="303">
        <f t="shared" si="74"/>
        <v>1376.0975099019417</v>
      </c>
      <c r="AX178" s="303">
        <f t="shared" si="74"/>
        <v>1639.8495326331472</v>
      </c>
      <c r="AY178" s="303">
        <f t="shared" si="74"/>
        <v>768.32110969525093</v>
      </c>
      <c r="AZ178" s="303">
        <f t="shared" si="74"/>
        <v>1949.4714723610844</v>
      </c>
      <c r="BA178" s="303">
        <f t="shared" si="74"/>
        <v>17.201218873774273</v>
      </c>
      <c r="BB178" s="303">
        <f t="shared" si="74"/>
        <v>0</v>
      </c>
      <c r="BC178" s="303">
        <f t="shared" si="70"/>
        <v>2230.4247139660647</v>
      </c>
      <c r="BD178" s="303">
        <f t="shared" si="70"/>
        <v>1376.0975099019417</v>
      </c>
      <c r="BE178" s="303">
        <f t="shared" si="70"/>
        <v>1089.4105286723709</v>
      </c>
      <c r="BF178" s="303">
        <f t="shared" si="70"/>
        <v>590.57518133291683</v>
      </c>
    </row>
    <row r="179" spans="2:58" s="1745" customFormat="1" ht="14.25" x14ac:dyDescent="0.2">
      <c r="B179" s="2046" t="s">
        <v>39</v>
      </c>
      <c r="C179" s="2056" t="s">
        <v>1915</v>
      </c>
      <c r="D179" s="2031" t="s">
        <v>124</v>
      </c>
      <c r="E179" s="2047" t="s">
        <v>15</v>
      </c>
      <c r="F179" s="2057" t="s">
        <v>16</v>
      </c>
      <c r="G179" s="2058">
        <v>17.010000000000002</v>
      </c>
      <c r="H179" s="2059">
        <v>36475.75</v>
      </c>
      <c r="I179" s="2059">
        <v>36475.75</v>
      </c>
      <c r="J179" s="2059">
        <v>36475.75</v>
      </c>
      <c r="K179" s="2060">
        <v>19.73</v>
      </c>
      <c r="L179" s="1799"/>
      <c r="M179" s="303"/>
      <c r="N179" s="303"/>
      <c r="R179" s="303">
        <f t="shared" si="67"/>
        <v>542029.64500000002</v>
      </c>
      <c r="S179" s="303">
        <f t="shared" si="73"/>
        <v>205762.31116071431</v>
      </c>
      <c r="T179" s="303">
        <f t="shared" si="73"/>
        <v>3387.033928571429</v>
      </c>
      <c r="U179" s="303">
        <f t="shared" si="73"/>
        <v>154787.45053571428</v>
      </c>
      <c r="V179" s="303">
        <f t="shared" si="73"/>
        <v>0</v>
      </c>
      <c r="W179" s="303">
        <f t="shared" si="73"/>
        <v>150540.63107142859</v>
      </c>
      <c r="X179" s="303">
        <f t="shared" si="73"/>
        <v>977.02901785714289</v>
      </c>
      <c r="Y179" s="303">
        <f t="shared" si="73"/>
        <v>768.59616071428582</v>
      </c>
      <c r="Z179" s="303">
        <f t="shared" si="73"/>
        <v>729.51499999999999</v>
      </c>
      <c r="AA179" s="303">
        <f t="shared" si="73"/>
        <v>3126.4928571428572</v>
      </c>
      <c r="AB179" s="303">
        <f t="shared" si="73"/>
        <v>3725.7373214285712</v>
      </c>
      <c r="AC179" s="303">
        <f t="shared" si="73"/>
        <v>1745.6251785714289</v>
      </c>
      <c r="AD179" s="303">
        <f t="shared" si="73"/>
        <v>4429.198214285715</v>
      </c>
      <c r="AE179" s="303">
        <f t="shared" si="73"/>
        <v>39.081160714285716</v>
      </c>
      <c r="AF179" s="303">
        <f t="shared" si="73"/>
        <v>0</v>
      </c>
      <c r="AG179" s="303">
        <f t="shared" si="68"/>
        <v>5067.5238392857163</v>
      </c>
      <c r="AH179" s="303">
        <f t="shared" si="68"/>
        <v>3126.4928571428572</v>
      </c>
      <c r="AI179" s="303">
        <f t="shared" si="68"/>
        <v>2475.1401785714293</v>
      </c>
      <c r="AJ179" s="303">
        <f t="shared" si="68"/>
        <v>1341.7865178571431</v>
      </c>
      <c r="AK179" s="1409" t="s">
        <v>1402</v>
      </c>
      <c r="AL179" s="73" t="s">
        <v>1402</v>
      </c>
      <c r="AM179" s="1409" t="s">
        <v>1402</v>
      </c>
      <c r="AN179" s="303">
        <f t="shared" si="69"/>
        <v>719666.54749999999</v>
      </c>
      <c r="AO179" s="303">
        <f t="shared" si="74"/>
        <v>273195.85458956211</v>
      </c>
      <c r="AP179" s="303">
        <f t="shared" si="74"/>
        <v>4497.0511043549322</v>
      </c>
      <c r="AQ179" s="303">
        <f t="shared" si="74"/>
        <v>205515.23546902038</v>
      </c>
      <c r="AR179" s="303">
        <f t="shared" si="74"/>
        <v>0</v>
      </c>
      <c r="AS179" s="303">
        <f t="shared" si="74"/>
        <v>199876.62523817536</v>
      </c>
      <c r="AT179" s="303">
        <f t="shared" si="74"/>
        <v>1297.2262801023842</v>
      </c>
      <c r="AU179" s="303">
        <f t="shared" si="74"/>
        <v>1020.4846736805422</v>
      </c>
      <c r="AV179" s="303">
        <f t="shared" si="74"/>
        <v>968.59562247644681</v>
      </c>
      <c r="AW179" s="303">
        <f t="shared" si="74"/>
        <v>4151.1240963276296</v>
      </c>
      <c r="AX179" s="303">
        <f t="shared" si="74"/>
        <v>4946.7562147904246</v>
      </c>
      <c r="AY179" s="303">
        <f t="shared" si="74"/>
        <v>2317.7109537829265</v>
      </c>
      <c r="AZ179" s="303">
        <f t="shared" si="74"/>
        <v>5880.7591364641421</v>
      </c>
      <c r="BA179" s="303">
        <f t="shared" si="74"/>
        <v>51.889051204095367</v>
      </c>
      <c r="BB179" s="303">
        <f t="shared" si="74"/>
        <v>0</v>
      </c>
      <c r="BC179" s="303">
        <f t="shared" si="70"/>
        <v>6728.2803061310342</v>
      </c>
      <c r="BD179" s="303">
        <f t="shared" si="70"/>
        <v>4151.1240963276296</v>
      </c>
      <c r="BE179" s="303">
        <f t="shared" si="70"/>
        <v>3286.3065762593737</v>
      </c>
      <c r="BF179" s="303">
        <f t="shared" si="70"/>
        <v>1781.5240913406078</v>
      </c>
    </row>
    <row r="180" spans="2:58" ht="14.25" x14ac:dyDescent="0.2">
      <c r="B180" s="2036" t="s">
        <v>98</v>
      </c>
      <c r="C180" s="2036" t="s">
        <v>24</v>
      </c>
      <c r="D180" s="2037" t="s">
        <v>23</v>
      </c>
      <c r="E180" s="2036" t="s">
        <v>25</v>
      </c>
      <c r="F180" s="2028" t="s">
        <v>16</v>
      </c>
      <c r="G180" s="2061">
        <v>17.010000000000002</v>
      </c>
      <c r="H180" s="2062">
        <v>3991.3349815728343</v>
      </c>
      <c r="I180" s="2062">
        <v>3991.3349815728343</v>
      </c>
      <c r="J180" s="2062">
        <v>3991.33</v>
      </c>
      <c r="K180" s="2045">
        <v>12.04</v>
      </c>
      <c r="L180" s="1799"/>
      <c r="R180" s="303">
        <f t="shared" si="67"/>
        <v>48055.673178136924</v>
      </c>
      <c r="S180" s="303">
        <f t="shared" si="73"/>
        <v>22523.95858708298</v>
      </c>
      <c r="T180" s="303">
        <f t="shared" si="73"/>
        <v>370.62396257462035</v>
      </c>
      <c r="U180" s="303">
        <f t="shared" si="73"/>
        <v>16937.515089660148</v>
      </c>
      <c r="V180" s="303">
        <f t="shared" si="73"/>
        <v>0</v>
      </c>
      <c r="W180" s="303">
        <f t="shared" si="73"/>
        <v>5208.6921509525491</v>
      </c>
      <c r="X180" s="303">
        <f t="shared" si="73"/>
        <v>106.91075843498662</v>
      </c>
      <c r="Y180" s="303">
        <f t="shared" si="73"/>
        <v>84.103129968856152</v>
      </c>
      <c r="Z180" s="303">
        <f t="shared" si="73"/>
        <v>79.826699631456691</v>
      </c>
      <c r="AA180" s="303">
        <f t="shared" si="73"/>
        <v>342.11442699195726</v>
      </c>
      <c r="AB180" s="303">
        <f t="shared" si="73"/>
        <v>407.68635883208236</v>
      </c>
      <c r="AC180" s="303">
        <f t="shared" si="73"/>
        <v>191.01388840384283</v>
      </c>
      <c r="AD180" s="303">
        <f t="shared" si="73"/>
        <v>484.66210490527271</v>
      </c>
      <c r="AE180" s="303">
        <f t="shared" si="73"/>
        <v>4.2764303373994661</v>
      </c>
      <c r="AF180" s="303">
        <f t="shared" si="73"/>
        <v>0</v>
      </c>
      <c r="AG180" s="303">
        <f t="shared" si="68"/>
        <v>554.5104670827975</v>
      </c>
      <c r="AH180" s="303">
        <f t="shared" si="68"/>
        <v>342.11442699195726</v>
      </c>
      <c r="AI180" s="303">
        <f t="shared" si="68"/>
        <v>270.8405880352995</v>
      </c>
      <c r="AJ180" s="303">
        <f t="shared" si="68"/>
        <v>146.824108250715</v>
      </c>
      <c r="AK180" s="1409" t="s">
        <v>1402</v>
      </c>
      <c r="AL180" s="73" t="s">
        <v>1402</v>
      </c>
      <c r="AM180" s="1409" t="s">
        <v>1402</v>
      </c>
      <c r="AN180" s="303">
        <f t="shared" si="69"/>
        <v>48055.613199999993</v>
      </c>
      <c r="AO180" s="303">
        <f t="shared" si="74"/>
        <v>22523.93047499999</v>
      </c>
      <c r="AP180" s="303">
        <f t="shared" si="74"/>
        <v>370.62349999999998</v>
      </c>
      <c r="AQ180" s="303">
        <f t="shared" si="74"/>
        <v>16937.49395</v>
      </c>
      <c r="AR180" s="303">
        <f t="shared" si="74"/>
        <v>0</v>
      </c>
      <c r="AS180" s="303">
        <f t="shared" si="74"/>
        <v>5208.6856499999994</v>
      </c>
      <c r="AT180" s="303">
        <f t="shared" si="74"/>
        <v>106.91062499999998</v>
      </c>
      <c r="AU180" s="303">
        <f t="shared" si="74"/>
        <v>84.103024999999988</v>
      </c>
      <c r="AV180" s="303">
        <f t="shared" si="74"/>
        <v>79.826599999999999</v>
      </c>
      <c r="AW180" s="303">
        <f t="shared" si="74"/>
        <v>342.11399999999998</v>
      </c>
      <c r="AX180" s="303">
        <f t="shared" si="74"/>
        <v>407.68584999999996</v>
      </c>
      <c r="AY180" s="303">
        <f t="shared" si="74"/>
        <v>191.01365000000001</v>
      </c>
      <c r="AZ180" s="303">
        <f t="shared" si="74"/>
        <v>484.66149999999993</v>
      </c>
      <c r="BA180" s="303">
        <f t="shared" si="74"/>
        <v>4.2764249999999997</v>
      </c>
      <c r="BB180" s="303">
        <f t="shared" si="74"/>
        <v>0</v>
      </c>
      <c r="BC180" s="303">
        <f t="shared" si="70"/>
        <v>554.50977499999999</v>
      </c>
      <c r="BD180" s="303">
        <f t="shared" si="70"/>
        <v>342.11399999999998</v>
      </c>
      <c r="BE180" s="303">
        <f t="shared" si="70"/>
        <v>270.84025000000003</v>
      </c>
      <c r="BF180" s="303">
        <f t="shared" si="70"/>
        <v>146.823925</v>
      </c>
    </row>
    <row r="181" spans="2:58" ht="14.25" x14ac:dyDescent="0.2">
      <c r="B181" s="2063" t="s">
        <v>98</v>
      </c>
      <c r="C181" s="2036" t="s">
        <v>24</v>
      </c>
      <c r="D181" s="2037" t="s">
        <v>27</v>
      </c>
      <c r="E181" s="2036" t="s">
        <v>25</v>
      </c>
      <c r="F181" s="2028" t="s">
        <v>16</v>
      </c>
      <c r="G181" s="2061">
        <v>17.010000000000002</v>
      </c>
      <c r="H181" s="2062">
        <v>12213.87083651242</v>
      </c>
      <c r="I181" s="2062">
        <v>12213.87083651242</v>
      </c>
      <c r="J181" s="2062">
        <v>12213.87</v>
      </c>
      <c r="K181" s="2045">
        <v>12.04</v>
      </c>
      <c r="L181" s="1799"/>
      <c r="R181" s="303">
        <f t="shared" si="67"/>
        <v>147055.00487160953</v>
      </c>
      <c r="S181" s="303">
        <f t="shared" si="73"/>
        <v>68925.49038847597</v>
      </c>
      <c r="T181" s="303">
        <f t="shared" si="73"/>
        <v>1134.1451491047249</v>
      </c>
      <c r="U181" s="303">
        <f t="shared" si="73"/>
        <v>51830.433314085923</v>
      </c>
      <c r="V181" s="303">
        <f t="shared" si="73"/>
        <v>0</v>
      </c>
      <c r="W181" s="303">
        <f t="shared" si="73"/>
        <v>15939.101441648709</v>
      </c>
      <c r="X181" s="303">
        <f t="shared" si="73"/>
        <v>327.15725454943981</v>
      </c>
      <c r="Y181" s="303">
        <f t="shared" si="73"/>
        <v>257.36370691222601</v>
      </c>
      <c r="Z181" s="303">
        <f t="shared" si="73"/>
        <v>244.27741673024843</v>
      </c>
      <c r="AA181" s="303">
        <f t="shared" si="73"/>
        <v>1046.9032145582075</v>
      </c>
      <c r="AB181" s="303">
        <f t="shared" si="73"/>
        <v>1247.5596640151971</v>
      </c>
      <c r="AC181" s="303">
        <f t="shared" si="73"/>
        <v>584.52096146166593</v>
      </c>
      <c r="AD181" s="303">
        <f t="shared" si="73"/>
        <v>1483.1128872907939</v>
      </c>
      <c r="AE181" s="303">
        <f t="shared" si="73"/>
        <v>13.086290181977594</v>
      </c>
      <c r="AF181" s="303">
        <f t="shared" si="73"/>
        <v>0</v>
      </c>
      <c r="AG181" s="303">
        <f t="shared" si="68"/>
        <v>1696.8556269297615</v>
      </c>
      <c r="AH181" s="303">
        <f t="shared" si="68"/>
        <v>1046.9032145582075</v>
      </c>
      <c r="AI181" s="303">
        <f t="shared" si="68"/>
        <v>828.79837819191437</v>
      </c>
      <c r="AJ181" s="303">
        <f t="shared" si="68"/>
        <v>449.29596291456409</v>
      </c>
      <c r="AK181" s="1409" t="s">
        <v>1402</v>
      </c>
      <c r="AL181" s="73" t="s">
        <v>1402</v>
      </c>
      <c r="AM181" s="1409" t="s">
        <v>1402</v>
      </c>
      <c r="AN181" s="303">
        <f t="shared" si="69"/>
        <v>147054.99479999999</v>
      </c>
      <c r="AO181" s="303">
        <f t="shared" si="74"/>
        <v>68925.485667857123</v>
      </c>
      <c r="AP181" s="303">
        <f t="shared" si="74"/>
        <v>1134.1450714285716</v>
      </c>
      <c r="AQ181" s="303">
        <f t="shared" si="74"/>
        <v>51830.429764285713</v>
      </c>
      <c r="AR181" s="303">
        <f t="shared" si="74"/>
        <v>0</v>
      </c>
      <c r="AS181" s="303">
        <f t="shared" si="74"/>
        <v>15939.100349999999</v>
      </c>
      <c r="AT181" s="303">
        <f t="shared" si="74"/>
        <v>327.15723214285708</v>
      </c>
      <c r="AU181" s="303">
        <f t="shared" si="74"/>
        <v>257.36368928571426</v>
      </c>
      <c r="AV181" s="303">
        <f t="shared" si="74"/>
        <v>244.2774</v>
      </c>
      <c r="AW181" s="303">
        <f t="shared" si="74"/>
        <v>1046.9031428571429</v>
      </c>
      <c r="AX181" s="303">
        <f t="shared" si="74"/>
        <v>1247.5595785714283</v>
      </c>
      <c r="AY181" s="303">
        <f t="shared" si="74"/>
        <v>584.52092142857146</v>
      </c>
      <c r="AZ181" s="303">
        <f t="shared" si="74"/>
        <v>1483.1127857142856</v>
      </c>
      <c r="BA181" s="303">
        <f t="shared" si="74"/>
        <v>13.086289285714287</v>
      </c>
      <c r="BB181" s="303">
        <f t="shared" si="74"/>
        <v>0</v>
      </c>
      <c r="BC181" s="303">
        <f t="shared" si="70"/>
        <v>1696.8555107142859</v>
      </c>
      <c r="BD181" s="303">
        <f t="shared" si="70"/>
        <v>1046.9031428571429</v>
      </c>
      <c r="BE181" s="303">
        <f t="shared" si="70"/>
        <v>828.79832142857151</v>
      </c>
      <c r="BF181" s="303">
        <f t="shared" si="70"/>
        <v>449.29593214285717</v>
      </c>
    </row>
    <row r="182" spans="2:58" ht="14.25" x14ac:dyDescent="0.2">
      <c r="B182" s="2042" t="s">
        <v>98</v>
      </c>
      <c r="C182" s="2036" t="s">
        <v>24</v>
      </c>
      <c r="D182" s="2037" t="s">
        <v>28</v>
      </c>
      <c r="E182" s="2036" t="s">
        <v>25</v>
      </c>
      <c r="F182" s="2028" t="s">
        <v>16</v>
      </c>
      <c r="G182" s="2061">
        <v>17.010000000000002</v>
      </c>
      <c r="H182" s="2062">
        <v>1586.3159572970014</v>
      </c>
      <c r="I182" s="2062">
        <v>1586.3159572970014</v>
      </c>
      <c r="J182" s="2062">
        <v>1586.32</v>
      </c>
      <c r="K182" s="2045">
        <v>12.04</v>
      </c>
      <c r="L182" s="1799"/>
      <c r="R182" s="303">
        <f t="shared" si="67"/>
        <v>19099.244125855897</v>
      </c>
      <c r="S182" s="303">
        <f t="shared" si="73"/>
        <v>8951.9208718749687</v>
      </c>
      <c r="T182" s="303">
        <f t="shared" si="73"/>
        <v>147.300767463293</v>
      </c>
      <c r="U182" s="303">
        <f t="shared" si="73"/>
        <v>6731.64507307249</v>
      </c>
      <c r="V182" s="303">
        <f t="shared" si="73"/>
        <v>0</v>
      </c>
      <c r="W182" s="303">
        <f t="shared" si="73"/>
        <v>2070.1423242725868</v>
      </c>
      <c r="X182" s="303">
        <f t="shared" si="73"/>
        <v>42.490605999026819</v>
      </c>
      <c r="Y182" s="303">
        <f t="shared" si="73"/>
        <v>33.4259433859011</v>
      </c>
      <c r="Z182" s="303">
        <f t="shared" si="73"/>
        <v>31.726319145940035</v>
      </c>
      <c r="AA182" s="303">
        <f t="shared" si="73"/>
        <v>135.96993919688586</v>
      </c>
      <c r="AB182" s="303">
        <f t="shared" si="73"/>
        <v>162.0308442096223</v>
      </c>
      <c r="AC182" s="303">
        <f t="shared" si="73"/>
        <v>75.916549384927947</v>
      </c>
      <c r="AD182" s="303">
        <f t="shared" si="73"/>
        <v>192.62408052892161</v>
      </c>
      <c r="AE182" s="303">
        <f t="shared" si="73"/>
        <v>1.6996242399610733</v>
      </c>
      <c r="AF182" s="303">
        <f t="shared" si="73"/>
        <v>0</v>
      </c>
      <c r="AG182" s="303">
        <f t="shared" si="68"/>
        <v>220.38460978161919</v>
      </c>
      <c r="AH182" s="303">
        <f t="shared" si="68"/>
        <v>135.96993919688586</v>
      </c>
      <c r="AI182" s="303">
        <f t="shared" si="68"/>
        <v>107.64286853086799</v>
      </c>
      <c r="AJ182" s="303">
        <f t="shared" si="68"/>
        <v>58.353765571996846</v>
      </c>
      <c r="AK182" s="1409" t="s">
        <v>1402</v>
      </c>
      <c r="AL182" s="73" t="s">
        <v>1402</v>
      </c>
      <c r="AM182" s="1409" t="s">
        <v>1402</v>
      </c>
      <c r="AN182" s="303">
        <f t="shared" si="69"/>
        <v>19099.292799999999</v>
      </c>
      <c r="AO182" s="303">
        <f t="shared" si="74"/>
        <v>8951.9436857142828</v>
      </c>
      <c r="AP182" s="303">
        <f t="shared" si="74"/>
        <v>147.30114285714288</v>
      </c>
      <c r="AQ182" s="303">
        <f t="shared" si="74"/>
        <v>6731.6622285714284</v>
      </c>
      <c r="AR182" s="303">
        <f t="shared" si="74"/>
        <v>0</v>
      </c>
      <c r="AS182" s="303">
        <f t="shared" si="74"/>
        <v>2070.1475999999998</v>
      </c>
      <c r="AT182" s="303">
        <f t="shared" si="74"/>
        <v>42.490714285714283</v>
      </c>
      <c r="AU182" s="303">
        <f t="shared" si="74"/>
        <v>33.426028571428567</v>
      </c>
      <c r="AV182" s="303">
        <f t="shared" si="74"/>
        <v>31.726400000000005</v>
      </c>
      <c r="AW182" s="303">
        <f t="shared" si="74"/>
        <v>135.97028571428572</v>
      </c>
      <c r="AX182" s="303">
        <f t="shared" si="74"/>
        <v>162.03125714285713</v>
      </c>
      <c r="AY182" s="303">
        <f t="shared" si="74"/>
        <v>75.916742857142864</v>
      </c>
      <c r="AZ182" s="303">
        <f t="shared" si="74"/>
        <v>192.62457142857141</v>
      </c>
      <c r="BA182" s="303">
        <f t="shared" si="74"/>
        <v>1.6996285714285717</v>
      </c>
      <c r="BB182" s="303">
        <f t="shared" si="74"/>
        <v>0</v>
      </c>
      <c r="BC182" s="303">
        <f t="shared" si="70"/>
        <v>220.38517142857148</v>
      </c>
      <c r="BD182" s="303">
        <f t="shared" si="70"/>
        <v>135.97028571428572</v>
      </c>
      <c r="BE182" s="303">
        <f t="shared" si="70"/>
        <v>107.64314285714288</v>
      </c>
      <c r="BF182" s="303">
        <f t="shared" si="70"/>
        <v>58.353914285714296</v>
      </c>
    </row>
    <row r="183" spans="2:58" ht="14.25" x14ac:dyDescent="0.2">
      <c r="B183" s="2042" t="s">
        <v>98</v>
      </c>
      <c r="C183" s="2036" t="s">
        <v>24</v>
      </c>
      <c r="D183" s="2037" t="s">
        <v>29</v>
      </c>
      <c r="E183" s="2036" t="s">
        <v>25</v>
      </c>
      <c r="F183" s="2028" t="s">
        <v>16</v>
      </c>
      <c r="G183" s="2061">
        <v>17.34</v>
      </c>
      <c r="H183" s="2062">
        <v>307.83823520933532</v>
      </c>
      <c r="I183" s="2062">
        <v>307.83823520933532</v>
      </c>
      <c r="J183" s="2062">
        <v>307.83999999999997</v>
      </c>
      <c r="K183" s="2045">
        <v>12.27</v>
      </c>
      <c r="L183" s="1799"/>
      <c r="R183" s="303">
        <f t="shared" si="67"/>
        <v>3706.3723519203973</v>
      </c>
      <c r="S183" s="303">
        <f t="shared" si="73"/>
        <v>1737.1971266223952</v>
      </c>
      <c r="T183" s="303">
        <f t="shared" si="73"/>
        <v>28.584978983724</v>
      </c>
      <c r="U183" s="303">
        <f t="shared" si="73"/>
        <v>1306.3335395561867</v>
      </c>
      <c r="V183" s="303">
        <f t="shared" si="73"/>
        <v>0</v>
      </c>
      <c r="W183" s="303">
        <f t="shared" si="73"/>
        <v>401.72889694818258</v>
      </c>
      <c r="X183" s="303">
        <f t="shared" si="73"/>
        <v>8.2456670145357673</v>
      </c>
      <c r="Y183" s="303">
        <f t="shared" si="73"/>
        <v>6.4865913847681371</v>
      </c>
      <c r="Z183" s="303">
        <f t="shared" si="73"/>
        <v>6.1567647041867071</v>
      </c>
      <c r="AA183" s="303">
        <f t="shared" si="73"/>
        <v>26.386134446514458</v>
      </c>
      <c r="AB183" s="303">
        <f t="shared" si="73"/>
        <v>31.443476882096395</v>
      </c>
      <c r="AC183" s="303">
        <f t="shared" si="73"/>
        <v>14.732258399303907</v>
      </c>
      <c r="AD183" s="303">
        <f t="shared" si="73"/>
        <v>37.380357132562146</v>
      </c>
      <c r="AE183" s="303">
        <f t="shared" si="73"/>
        <v>0.32982668058143078</v>
      </c>
      <c r="AF183" s="303">
        <f t="shared" si="73"/>
        <v>0</v>
      </c>
      <c r="AG183" s="303">
        <f t="shared" si="68"/>
        <v>42.767526248725524</v>
      </c>
      <c r="AH183" s="303">
        <f t="shared" si="68"/>
        <v>26.386134446514458</v>
      </c>
      <c r="AI183" s="303">
        <f t="shared" si="68"/>
        <v>20.889023103490615</v>
      </c>
      <c r="AJ183" s="303">
        <f t="shared" si="68"/>
        <v>11.324049366629122</v>
      </c>
      <c r="AK183" s="1409" t="s">
        <v>1402</v>
      </c>
      <c r="AL183" s="73" t="s">
        <v>1402</v>
      </c>
      <c r="AM183" s="1409" t="s">
        <v>1402</v>
      </c>
      <c r="AN183" s="303">
        <f t="shared" si="69"/>
        <v>3777.1967999999997</v>
      </c>
      <c r="AO183" s="303">
        <f t="shared" si="74"/>
        <v>1770.3929353583289</v>
      </c>
      <c r="AP183" s="303">
        <f t="shared" si="74"/>
        <v>29.131204556241101</v>
      </c>
      <c r="AQ183" s="303">
        <f t="shared" si="74"/>
        <v>1331.2960482202184</v>
      </c>
      <c r="AR183" s="303">
        <f t="shared" si="74"/>
        <v>0</v>
      </c>
      <c r="AS183" s="303">
        <f t="shared" si="74"/>
        <v>409.40546710963451</v>
      </c>
      <c r="AT183" s="303">
        <f t="shared" si="74"/>
        <v>8.4032320835310852</v>
      </c>
      <c r="AU183" s="303">
        <f t="shared" si="74"/>
        <v>6.6105425723777875</v>
      </c>
      <c r="AV183" s="303">
        <f t="shared" si="74"/>
        <v>6.2744132890365449</v>
      </c>
      <c r="AW183" s="303">
        <f t="shared" si="74"/>
        <v>26.890342667299478</v>
      </c>
      <c r="AX183" s="303">
        <f t="shared" si="74"/>
        <v>32.044325011865212</v>
      </c>
      <c r="AY183" s="303">
        <f t="shared" si="74"/>
        <v>15.013774655908877</v>
      </c>
      <c r="AZ183" s="303">
        <f t="shared" si="74"/>
        <v>38.094652112007594</v>
      </c>
      <c r="BA183" s="303">
        <f t="shared" si="74"/>
        <v>0.33612928334124348</v>
      </c>
      <c r="BB183" s="303">
        <f t="shared" si="74"/>
        <v>0</v>
      </c>
      <c r="BC183" s="303">
        <f t="shared" si="70"/>
        <v>43.584763739914578</v>
      </c>
      <c r="BD183" s="303">
        <f t="shared" si="70"/>
        <v>26.890342667299478</v>
      </c>
      <c r="BE183" s="303">
        <f t="shared" si="70"/>
        <v>21.288187944945424</v>
      </c>
      <c r="BF183" s="303">
        <f t="shared" si="70"/>
        <v>11.540438728049359</v>
      </c>
    </row>
    <row r="184" spans="2:58" ht="14.25" x14ac:dyDescent="0.2">
      <c r="B184" s="2042" t="s">
        <v>98</v>
      </c>
      <c r="C184" s="2036" t="s">
        <v>24</v>
      </c>
      <c r="D184" s="2037" t="s">
        <v>30</v>
      </c>
      <c r="E184" s="2036" t="s">
        <v>25</v>
      </c>
      <c r="F184" s="2028" t="s">
        <v>16</v>
      </c>
      <c r="G184" s="2061">
        <v>17.34</v>
      </c>
      <c r="H184" s="2062">
        <v>297.86309180283632</v>
      </c>
      <c r="I184" s="2062">
        <v>297.86309180283632</v>
      </c>
      <c r="J184" s="2062">
        <v>297.86</v>
      </c>
      <c r="K184" s="2045">
        <v>12.27</v>
      </c>
      <c r="L184" s="1799"/>
      <c r="R184" s="303">
        <f t="shared" si="67"/>
        <v>3586.271625306149</v>
      </c>
      <c r="S184" s="303">
        <f t="shared" si="73"/>
        <v>1680.9052548487912</v>
      </c>
      <c r="T184" s="303">
        <f t="shared" si="73"/>
        <v>27.658715667406231</v>
      </c>
      <c r="U184" s="303">
        <f t="shared" si="73"/>
        <v>1264.0033060004646</v>
      </c>
      <c r="V184" s="303">
        <f t="shared" si="73"/>
        <v>0</v>
      </c>
      <c r="W184" s="303">
        <f t="shared" si="73"/>
        <v>388.71133480270134</v>
      </c>
      <c r="X184" s="303">
        <f t="shared" si="73"/>
        <v>7.9784756732902569</v>
      </c>
      <c r="Y184" s="303">
        <f t="shared" si="73"/>
        <v>6.2764008629883357</v>
      </c>
      <c r="Z184" s="303">
        <f t="shared" si="73"/>
        <v>5.9572618360567269</v>
      </c>
      <c r="AA184" s="303">
        <f t="shared" si="73"/>
        <v>25.531122154528827</v>
      </c>
      <c r="AB184" s="303">
        <f t="shared" si="73"/>
        <v>30.424587234146848</v>
      </c>
      <c r="AC184" s="303">
        <f t="shared" si="73"/>
        <v>14.254876536278598</v>
      </c>
      <c r="AD184" s="303">
        <f t="shared" si="73"/>
        <v>36.169089718915835</v>
      </c>
      <c r="AE184" s="303">
        <f t="shared" si="73"/>
        <v>0.31913902693161034</v>
      </c>
      <c r="AF184" s="303">
        <f t="shared" si="73"/>
        <v>0</v>
      </c>
      <c r="AG184" s="303">
        <f t="shared" si="68"/>
        <v>41.381693825465483</v>
      </c>
      <c r="AH184" s="303">
        <f t="shared" si="68"/>
        <v>25.531122154528827</v>
      </c>
      <c r="AI184" s="303">
        <f t="shared" si="68"/>
        <v>20.212138372335325</v>
      </c>
      <c r="AJ184" s="303">
        <f t="shared" si="68"/>
        <v>10.957106591318622</v>
      </c>
      <c r="AK184" s="1409" t="s">
        <v>1402</v>
      </c>
      <c r="AL184" s="73" t="s">
        <v>1402</v>
      </c>
      <c r="AM184" s="1409" t="s">
        <v>1402</v>
      </c>
      <c r="AN184" s="303">
        <f t="shared" si="69"/>
        <v>3654.7422000000001</v>
      </c>
      <c r="AO184" s="303">
        <f t="shared" si="74"/>
        <v>1712.9977901696723</v>
      </c>
      <c r="AP184" s="303">
        <f t="shared" si="74"/>
        <v>28.186787256763175</v>
      </c>
      <c r="AQ184" s="303">
        <f t="shared" si="74"/>
        <v>1288.1361776340771</v>
      </c>
      <c r="AR184" s="303">
        <f t="shared" si="74"/>
        <v>0</v>
      </c>
      <c r="AS184" s="303">
        <f t="shared" si="74"/>
        <v>396.13277167774089</v>
      </c>
      <c r="AT184" s="303">
        <f t="shared" si="74"/>
        <v>8.1308040163739914</v>
      </c>
      <c r="AU184" s="303">
        <f t="shared" si="74"/>
        <v>6.3962324928808734</v>
      </c>
      <c r="AV184" s="303">
        <f t="shared" si="74"/>
        <v>6.071000332225915</v>
      </c>
      <c r="AW184" s="303">
        <f t="shared" si="74"/>
        <v>26.018572852396776</v>
      </c>
      <c r="AX184" s="303">
        <f t="shared" si="74"/>
        <v>31.005465982439489</v>
      </c>
      <c r="AY184" s="303">
        <f t="shared" si="74"/>
        <v>14.527036509254868</v>
      </c>
      <c r="AZ184" s="303">
        <f t="shared" si="74"/>
        <v>36.859644874228763</v>
      </c>
      <c r="BA184" s="303">
        <f t="shared" si="74"/>
        <v>0.32523216065495975</v>
      </c>
      <c r="BB184" s="303">
        <f t="shared" si="74"/>
        <v>0</v>
      </c>
      <c r="BC184" s="303">
        <f t="shared" si="70"/>
        <v>42.17177016492645</v>
      </c>
      <c r="BD184" s="303">
        <f t="shared" si="70"/>
        <v>26.018572852396776</v>
      </c>
      <c r="BE184" s="303">
        <f t="shared" si="70"/>
        <v>20.598036841480784</v>
      </c>
      <c r="BF184" s="303">
        <f t="shared" si="70"/>
        <v>11.16630418248695</v>
      </c>
    </row>
    <row r="185" spans="2:58" ht="14.25" x14ac:dyDescent="0.2">
      <c r="B185" s="2042" t="s">
        <v>98</v>
      </c>
      <c r="C185" s="2036" t="s">
        <v>24</v>
      </c>
      <c r="D185" s="2037" t="s">
        <v>31</v>
      </c>
      <c r="E185" s="2036" t="s">
        <v>25</v>
      </c>
      <c r="F185" s="2028" t="s">
        <v>16</v>
      </c>
      <c r="G185" s="2061">
        <v>17.34</v>
      </c>
      <c r="H185" s="2062">
        <v>664.11398717495399</v>
      </c>
      <c r="I185" s="2062">
        <v>664.11398717495399</v>
      </c>
      <c r="J185" s="2062">
        <v>664.11</v>
      </c>
      <c r="K185" s="2045">
        <v>12.27</v>
      </c>
      <c r="L185" s="1799"/>
      <c r="R185" s="303">
        <f t="shared" si="67"/>
        <v>7995.9324055864454</v>
      </c>
      <c r="S185" s="303">
        <f t="shared" si="73"/>
        <v>3747.7375397683732</v>
      </c>
      <c r="T185" s="303">
        <f t="shared" si="73"/>
        <v>61.667727380531446</v>
      </c>
      <c r="U185" s="303">
        <f t="shared" si="73"/>
        <v>2818.2151412902867</v>
      </c>
      <c r="V185" s="303">
        <f t="shared" si="73"/>
        <v>0</v>
      </c>
      <c r="W185" s="303">
        <f t="shared" si="73"/>
        <v>866.6687532633149</v>
      </c>
      <c r="X185" s="303">
        <f t="shared" si="73"/>
        <v>17.788767513614836</v>
      </c>
      <c r="Y185" s="303">
        <f t="shared" si="73"/>
        <v>13.993830444043672</v>
      </c>
      <c r="Z185" s="303">
        <f t="shared" si="73"/>
        <v>13.28227974349908</v>
      </c>
      <c r="AA185" s="303">
        <f t="shared" si="73"/>
        <v>56.924056043567482</v>
      </c>
      <c r="AB185" s="303">
        <f t="shared" si="73"/>
        <v>67.834500118584586</v>
      </c>
      <c r="AC185" s="303">
        <f t="shared" si="73"/>
        <v>31.782597957658517</v>
      </c>
      <c r="AD185" s="303">
        <f t="shared" si="73"/>
        <v>80.642412728387271</v>
      </c>
      <c r="AE185" s="303">
        <f t="shared" si="73"/>
        <v>0.71155070054459357</v>
      </c>
      <c r="AF185" s="303">
        <f t="shared" si="73"/>
        <v>0</v>
      </c>
      <c r="AG185" s="303">
        <f t="shared" si="68"/>
        <v>92.264407503948973</v>
      </c>
      <c r="AH185" s="303">
        <f t="shared" si="68"/>
        <v>56.924056043567482</v>
      </c>
      <c r="AI185" s="303">
        <f t="shared" si="68"/>
        <v>45.064877701157599</v>
      </c>
      <c r="AJ185" s="303">
        <f t="shared" si="68"/>
        <v>24.42990738536438</v>
      </c>
      <c r="AK185" s="1409" t="s">
        <v>1402</v>
      </c>
      <c r="AL185" s="73" t="s">
        <v>1402</v>
      </c>
      <c r="AM185" s="1409" t="s">
        <v>1402</v>
      </c>
      <c r="AN185" s="303">
        <f t="shared" si="69"/>
        <v>8148.6296999999995</v>
      </c>
      <c r="AO185" s="303">
        <f t="shared" si="74"/>
        <v>3819.3076023285466</v>
      </c>
      <c r="AP185" s="303">
        <f t="shared" si="74"/>
        <v>62.845388051732328</v>
      </c>
      <c r="AQ185" s="303">
        <f t="shared" si="74"/>
        <v>2872.034233964167</v>
      </c>
      <c r="AR185" s="303">
        <f t="shared" si="74"/>
        <v>0</v>
      </c>
      <c r="AS185" s="303">
        <f t="shared" si="74"/>
        <v>883.21941515780725</v>
      </c>
      <c r="AT185" s="303">
        <f t="shared" si="74"/>
        <v>18.12847732261509</v>
      </c>
      <c r="AU185" s="303">
        <f t="shared" si="74"/>
        <v>14.261068827123871</v>
      </c>
      <c r="AV185" s="303">
        <f t="shared" si="74"/>
        <v>13.53592973421927</v>
      </c>
      <c r="AW185" s="303">
        <f t="shared" si="74"/>
        <v>58.011127432368298</v>
      </c>
      <c r="AX185" s="303">
        <f t="shared" si="74"/>
        <v>69.129926856905556</v>
      </c>
      <c r="AY185" s="303">
        <f t="shared" si="74"/>
        <v>32.389546149738969</v>
      </c>
      <c r="AZ185" s="303">
        <f t="shared" si="74"/>
        <v>82.182430529188409</v>
      </c>
      <c r="BA185" s="303">
        <f t="shared" si="74"/>
        <v>0.72513909290460377</v>
      </c>
      <c r="BB185" s="303">
        <f t="shared" si="74"/>
        <v>0</v>
      </c>
      <c r="BC185" s="303">
        <f t="shared" si="70"/>
        <v>94.026369046630293</v>
      </c>
      <c r="BD185" s="303">
        <f t="shared" si="70"/>
        <v>58.011127432368298</v>
      </c>
      <c r="BE185" s="303">
        <f t="shared" si="70"/>
        <v>45.925475883958242</v>
      </c>
      <c r="BF185" s="303">
        <f t="shared" si="70"/>
        <v>24.896442189724731</v>
      </c>
    </row>
    <row r="186" spans="2:58" ht="14.25" x14ac:dyDescent="0.2">
      <c r="B186" s="2042" t="s">
        <v>98</v>
      </c>
      <c r="C186" s="2036" t="s">
        <v>24</v>
      </c>
      <c r="D186" s="2037" t="s">
        <v>32</v>
      </c>
      <c r="E186" s="2036" t="s">
        <v>25</v>
      </c>
      <c r="F186" s="2028" t="s">
        <v>16</v>
      </c>
      <c r="G186" s="2061">
        <v>17.34</v>
      </c>
      <c r="H186" s="2062">
        <v>1035.9616359269894</v>
      </c>
      <c r="I186" s="2062">
        <v>1035.9616359269894</v>
      </c>
      <c r="J186" s="2062">
        <v>1035.96</v>
      </c>
      <c r="K186" s="2045">
        <v>12.27</v>
      </c>
      <c r="L186" s="1799"/>
      <c r="R186" s="303">
        <f t="shared" si="67"/>
        <v>12472.978096560952</v>
      </c>
      <c r="S186" s="303">
        <f t="shared" si="73"/>
        <v>5846.1535033151267</v>
      </c>
      <c r="T186" s="303">
        <f t="shared" si="73"/>
        <v>96.196437621791887</v>
      </c>
      <c r="U186" s="303">
        <f t="shared" ref="S186:AF206" si="75">+$R186*VLOOKUP($E186,$P$5:$AF$7,U$1+3,FALSE)</f>
        <v>4396.1771993158882</v>
      </c>
      <c r="V186" s="303">
        <f t="shared" si="75"/>
        <v>0</v>
      </c>
      <c r="W186" s="303">
        <f t="shared" si="75"/>
        <v>1351.9299348847212</v>
      </c>
      <c r="X186" s="303">
        <f t="shared" si="75"/>
        <v>27.748972390901496</v>
      </c>
      <c r="Y186" s="303">
        <f t="shared" si="75"/>
        <v>21.829191614175848</v>
      </c>
      <c r="Z186" s="303">
        <f t="shared" si="75"/>
        <v>20.719232718539789</v>
      </c>
      <c r="AA186" s="303">
        <f t="shared" si="75"/>
        <v>88.796711650884802</v>
      </c>
      <c r="AB186" s="303">
        <f t="shared" si="75"/>
        <v>105.81608138397105</v>
      </c>
      <c r="AC186" s="303">
        <f t="shared" si="75"/>
        <v>49.578164005077355</v>
      </c>
      <c r="AD186" s="303">
        <f t="shared" si="75"/>
        <v>125.79534150542014</v>
      </c>
      <c r="AE186" s="303">
        <f t="shared" si="75"/>
        <v>1.1099588956360602</v>
      </c>
      <c r="AF186" s="303">
        <f t="shared" si="75"/>
        <v>0</v>
      </c>
      <c r="AG186" s="303">
        <f t="shared" si="68"/>
        <v>143.92467013414247</v>
      </c>
      <c r="AH186" s="303">
        <f t="shared" si="68"/>
        <v>88.796711650884802</v>
      </c>
      <c r="AI186" s="303">
        <f t="shared" si="68"/>
        <v>70.297396723617155</v>
      </c>
      <c r="AJ186" s="303">
        <f t="shared" si="68"/>
        <v>38.1085887501714</v>
      </c>
      <c r="AK186" s="1409" t="s">
        <v>1402</v>
      </c>
      <c r="AL186" s="73" t="s">
        <v>1402</v>
      </c>
      <c r="AM186" s="1409" t="s">
        <v>1402</v>
      </c>
      <c r="AN186" s="303">
        <f t="shared" si="69"/>
        <v>12711.2292</v>
      </c>
      <c r="AO186" s="303">
        <f t="shared" si="74"/>
        <v>5957.8231071784512</v>
      </c>
      <c r="AP186" s="303">
        <f t="shared" si="74"/>
        <v>98.033922401518765</v>
      </c>
      <c r="AQ186" s="303">
        <f t="shared" ref="AO186:BB206" si="76">+$AN186*VLOOKUP($E186,$AL$5:$BB$7,AQ$1+3,FALSE)</f>
        <v>4480.1502537494071</v>
      </c>
      <c r="AR186" s="303">
        <f t="shared" si="76"/>
        <v>0</v>
      </c>
      <c r="AS186" s="303">
        <f t="shared" si="76"/>
        <v>1377.7536632890365</v>
      </c>
      <c r="AT186" s="303">
        <f t="shared" si="76"/>
        <v>28.279016077361174</v>
      </c>
      <c r="AU186" s="303">
        <f t="shared" si="76"/>
        <v>22.246159314190791</v>
      </c>
      <c r="AV186" s="303">
        <f t="shared" si="76"/>
        <v>21.114998671096348</v>
      </c>
      <c r="AW186" s="303">
        <f t="shared" si="76"/>
        <v>90.492851447555779</v>
      </c>
      <c r="AX186" s="303">
        <f t="shared" si="76"/>
        <v>107.83731464167062</v>
      </c>
      <c r="AY186" s="303">
        <f t="shared" si="76"/>
        <v>50.525175391551983</v>
      </c>
      <c r="AZ186" s="303">
        <f t="shared" si="76"/>
        <v>128.19820621737068</v>
      </c>
      <c r="BA186" s="303">
        <f t="shared" si="76"/>
        <v>1.1311606430944472</v>
      </c>
      <c r="BB186" s="303">
        <f t="shared" si="76"/>
        <v>0</v>
      </c>
      <c r="BC186" s="303">
        <f t="shared" si="70"/>
        <v>146.67383005458001</v>
      </c>
      <c r="BD186" s="303">
        <f t="shared" si="70"/>
        <v>90.492851447555779</v>
      </c>
      <c r="BE186" s="303">
        <f t="shared" si="70"/>
        <v>71.640174062648327</v>
      </c>
      <c r="BF186" s="303">
        <f t="shared" si="70"/>
        <v>38.836515412909357</v>
      </c>
    </row>
    <row r="187" spans="2:58" ht="14.25" x14ac:dyDescent="0.2">
      <c r="B187" s="2042" t="s">
        <v>98</v>
      </c>
      <c r="C187" s="2036" t="s">
        <v>24</v>
      </c>
      <c r="D187" s="2037" t="s">
        <v>33</v>
      </c>
      <c r="E187" s="2036" t="s">
        <v>25</v>
      </c>
      <c r="F187" s="2028" t="s">
        <v>16</v>
      </c>
      <c r="G187" s="2061">
        <v>17.34</v>
      </c>
      <c r="H187" s="2062">
        <v>422.17278185533161</v>
      </c>
      <c r="I187" s="2062">
        <v>422.17278185533161</v>
      </c>
      <c r="J187" s="2062">
        <v>422.17</v>
      </c>
      <c r="K187" s="2045">
        <v>12.27</v>
      </c>
      <c r="L187" s="1799"/>
      <c r="R187" s="303">
        <f t="shared" si="67"/>
        <v>5082.9602935381918</v>
      </c>
      <c r="S187" s="303">
        <f t="shared" si="75"/>
        <v>2382.4114736057472</v>
      </c>
      <c r="T187" s="303">
        <f t="shared" si="75"/>
        <v>39.201758315137937</v>
      </c>
      <c r="U187" s="303">
        <f t="shared" si="75"/>
        <v>1791.5203550018034</v>
      </c>
      <c r="V187" s="303">
        <f t="shared" si="75"/>
        <v>0</v>
      </c>
      <c r="W187" s="303">
        <f t="shared" si="75"/>
        <v>550.93548032120771</v>
      </c>
      <c r="X187" s="303">
        <f t="shared" si="75"/>
        <v>11.308199513982094</v>
      </c>
      <c r="Y187" s="303">
        <f t="shared" si="75"/>
        <v>8.8957836176659146</v>
      </c>
      <c r="Z187" s="303">
        <f t="shared" si="75"/>
        <v>8.4434556371066325</v>
      </c>
      <c r="AA187" s="303">
        <f t="shared" si="75"/>
        <v>36.186238444742706</v>
      </c>
      <c r="AB187" s="303">
        <f t="shared" si="75"/>
        <v>43.121934146651725</v>
      </c>
      <c r="AC187" s="303">
        <f t="shared" si="75"/>
        <v>20.203983131648013</v>
      </c>
      <c r="AD187" s="303">
        <f t="shared" si="75"/>
        <v>51.263837796718832</v>
      </c>
      <c r="AE187" s="303">
        <f t="shared" si="75"/>
        <v>0.45232798055928386</v>
      </c>
      <c r="AF187" s="303">
        <f t="shared" si="75"/>
        <v>0</v>
      </c>
      <c r="AG187" s="303">
        <f t="shared" si="68"/>
        <v>58.651861479187147</v>
      </c>
      <c r="AH187" s="303">
        <f t="shared" si="68"/>
        <v>36.186238444742706</v>
      </c>
      <c r="AI187" s="303">
        <f t="shared" si="68"/>
        <v>28.647438768754647</v>
      </c>
      <c r="AJ187" s="303">
        <f t="shared" si="68"/>
        <v>15.529927332535413</v>
      </c>
      <c r="AK187" s="1409" t="s">
        <v>1402</v>
      </c>
      <c r="AL187" s="73" t="s">
        <v>1402</v>
      </c>
      <c r="AM187" s="1409" t="s">
        <v>1402</v>
      </c>
      <c r="AN187" s="303">
        <f t="shared" si="69"/>
        <v>5180.0258999999996</v>
      </c>
      <c r="AO187" s="303">
        <f t="shared" si="76"/>
        <v>2427.9066577450158</v>
      </c>
      <c r="AP187" s="303">
        <f t="shared" si="76"/>
        <v>39.950365863787376</v>
      </c>
      <c r="AQ187" s="303">
        <f t="shared" si="76"/>
        <v>1825.731719975083</v>
      </c>
      <c r="AR187" s="303">
        <f t="shared" si="76"/>
        <v>0</v>
      </c>
      <c r="AS187" s="303">
        <f t="shared" si="76"/>
        <v>561.4562956395348</v>
      </c>
      <c r="AT187" s="303">
        <f t="shared" si="76"/>
        <v>11.524143999169434</v>
      </c>
      <c r="AU187" s="303">
        <f t="shared" si="76"/>
        <v>9.0656599460132874</v>
      </c>
      <c r="AV187" s="303">
        <f t="shared" si="76"/>
        <v>8.6046941860465118</v>
      </c>
      <c r="AW187" s="303">
        <f t="shared" si="76"/>
        <v>36.877260797342196</v>
      </c>
      <c r="AX187" s="303">
        <f t="shared" si="76"/>
        <v>43.945402450166107</v>
      </c>
      <c r="AY187" s="303">
        <f t="shared" si="76"/>
        <v>20.589803945182727</v>
      </c>
      <c r="AZ187" s="303">
        <f t="shared" si="76"/>
        <v>52.242786129568103</v>
      </c>
      <c r="BA187" s="303">
        <f t="shared" si="76"/>
        <v>0.46096575996677747</v>
      </c>
      <c r="BB187" s="303">
        <f t="shared" si="76"/>
        <v>0</v>
      </c>
      <c r="BC187" s="303">
        <f t="shared" si="70"/>
        <v>59.771893542358811</v>
      </c>
      <c r="BD187" s="303">
        <f t="shared" si="70"/>
        <v>36.877260797342196</v>
      </c>
      <c r="BE187" s="303">
        <f t="shared" si="70"/>
        <v>29.194498131229242</v>
      </c>
      <c r="BF187" s="303">
        <f t="shared" si="70"/>
        <v>15.826491092192693</v>
      </c>
    </row>
    <row r="188" spans="2:58" ht="14.25" x14ac:dyDescent="0.2">
      <c r="B188" s="2042" t="s">
        <v>98</v>
      </c>
      <c r="C188" s="2036" t="s">
        <v>24</v>
      </c>
      <c r="D188" s="2037" t="s">
        <v>34</v>
      </c>
      <c r="E188" s="2036" t="s">
        <v>25</v>
      </c>
      <c r="F188" s="2028" t="s">
        <v>16</v>
      </c>
      <c r="G188" s="2061">
        <v>17.47</v>
      </c>
      <c r="H188" s="2062">
        <v>7.7735547682515671</v>
      </c>
      <c r="I188" s="2062">
        <v>7.7735547682515671</v>
      </c>
      <c r="J188" s="2062">
        <v>7.77</v>
      </c>
      <c r="K188" s="2045">
        <v>12.36</v>
      </c>
      <c r="L188" s="1799"/>
      <c r="R188" s="303">
        <f t="shared" si="67"/>
        <v>93.593599409748862</v>
      </c>
      <c r="S188" s="303">
        <f t="shared" si="75"/>
        <v>43.867835318979637</v>
      </c>
      <c r="T188" s="303">
        <f t="shared" si="75"/>
        <v>0.72183008562335982</v>
      </c>
      <c r="U188" s="303">
        <f t="shared" si="75"/>
        <v>32.987634912987545</v>
      </c>
      <c r="V188" s="303">
        <f t="shared" si="75"/>
        <v>0</v>
      </c>
      <c r="W188" s="303">
        <f t="shared" si="75"/>
        <v>10.144488972568295</v>
      </c>
      <c r="X188" s="303">
        <f t="shared" si="75"/>
        <v>0.20822021700673837</v>
      </c>
      <c r="Y188" s="303">
        <f t="shared" si="75"/>
        <v>0.16379990404530087</v>
      </c>
      <c r="Z188" s="303">
        <f t="shared" si="75"/>
        <v>0.15547109536503134</v>
      </c>
      <c r="AA188" s="303">
        <f t="shared" si="75"/>
        <v>0.66630469442156293</v>
      </c>
      <c r="AB188" s="303">
        <f t="shared" si="75"/>
        <v>0.79401309418569577</v>
      </c>
      <c r="AC188" s="303">
        <f t="shared" si="75"/>
        <v>0.37202012105203935</v>
      </c>
      <c r="AD188" s="303">
        <f t="shared" si="75"/>
        <v>0.94393165043054739</v>
      </c>
      <c r="AE188" s="303">
        <f t="shared" si="75"/>
        <v>8.3288086802695369E-3</v>
      </c>
      <c r="AF188" s="303">
        <f t="shared" si="75"/>
        <v>0</v>
      </c>
      <c r="AG188" s="303">
        <f t="shared" si="68"/>
        <v>1.0799688588749501</v>
      </c>
      <c r="AH188" s="303">
        <f t="shared" si="68"/>
        <v>0.66630469442156293</v>
      </c>
      <c r="AI188" s="303">
        <f t="shared" si="68"/>
        <v>0.52749121641707075</v>
      </c>
      <c r="AJ188" s="303">
        <f t="shared" si="68"/>
        <v>0.2859557646892541</v>
      </c>
      <c r="AK188" s="1409" t="s">
        <v>1402</v>
      </c>
      <c r="AL188" s="73" t="s">
        <v>1402</v>
      </c>
      <c r="AM188" s="1409" t="s">
        <v>1402</v>
      </c>
      <c r="AN188" s="303">
        <f t="shared" si="69"/>
        <v>96.037199999999984</v>
      </c>
      <c r="AO188" s="303">
        <f t="shared" si="76"/>
        <v>45.013164368770745</v>
      </c>
      <c r="AP188" s="303">
        <f t="shared" si="76"/>
        <v>0.74067607973421923</v>
      </c>
      <c r="AQ188" s="303">
        <f t="shared" si="76"/>
        <v>33.848896843853815</v>
      </c>
      <c r="AR188" s="303">
        <f t="shared" si="76"/>
        <v>0</v>
      </c>
      <c r="AS188" s="303">
        <f t="shared" si="76"/>
        <v>10.409347674418603</v>
      </c>
      <c r="AT188" s="303">
        <f t="shared" si="76"/>
        <v>0.21365656146179396</v>
      </c>
      <c r="AU188" s="303">
        <f t="shared" si="76"/>
        <v>0.16807649501661126</v>
      </c>
      <c r="AV188" s="303">
        <f t="shared" si="76"/>
        <v>0.15953023255813953</v>
      </c>
      <c r="AW188" s="303">
        <f t="shared" si="76"/>
        <v>0.68370099667774087</v>
      </c>
      <c r="AX188" s="303">
        <f t="shared" si="76"/>
        <v>0.81474368770764105</v>
      </c>
      <c r="AY188" s="303">
        <f t="shared" si="76"/>
        <v>0.38173305647840533</v>
      </c>
      <c r="AZ188" s="303">
        <f t="shared" si="76"/>
        <v>0.96857641196013278</v>
      </c>
      <c r="BA188" s="303">
        <f t="shared" si="76"/>
        <v>8.5462624584717612E-3</v>
      </c>
      <c r="BB188" s="303">
        <f t="shared" si="76"/>
        <v>0</v>
      </c>
      <c r="BC188" s="303">
        <f t="shared" si="70"/>
        <v>1.1081653654485051</v>
      </c>
      <c r="BD188" s="303">
        <f t="shared" si="70"/>
        <v>0.68370099667774087</v>
      </c>
      <c r="BE188" s="303">
        <f t="shared" si="70"/>
        <v>0.54126328903654486</v>
      </c>
      <c r="BF188" s="303">
        <f t="shared" si="70"/>
        <v>0.29342167774086381</v>
      </c>
    </row>
    <row r="189" spans="2:58" ht="14.25" x14ac:dyDescent="0.2">
      <c r="B189" s="2042" t="s">
        <v>98</v>
      </c>
      <c r="C189" s="2036" t="s">
        <v>35</v>
      </c>
      <c r="D189" s="2037" t="s">
        <v>36</v>
      </c>
      <c r="E189" s="2036" t="s">
        <v>25</v>
      </c>
      <c r="F189" s="2028" t="s">
        <v>16</v>
      </c>
      <c r="G189" s="2061">
        <v>17.010000000000002</v>
      </c>
      <c r="H189" s="2062">
        <v>3975.9317414141265</v>
      </c>
      <c r="I189" s="2040">
        <v>3975.9317414141265</v>
      </c>
      <c r="J189" s="2049">
        <v>3975.93</v>
      </c>
      <c r="K189" s="2045">
        <v>12.04</v>
      </c>
      <c r="L189" s="1799"/>
      <c r="R189" s="303">
        <f t="shared" si="67"/>
        <v>47870.21816662608</v>
      </c>
      <c r="S189" s="303">
        <f t="shared" si="75"/>
        <v>22437.034802173072</v>
      </c>
      <c r="T189" s="303">
        <f t="shared" si="75"/>
        <v>369.19366170274037</v>
      </c>
      <c r="U189" s="303">
        <f t="shared" si="75"/>
        <v>16872.150339815231</v>
      </c>
      <c r="V189" s="303">
        <f t="shared" si="75"/>
        <v>0</v>
      </c>
      <c r="W189" s="303">
        <f t="shared" si="75"/>
        <v>5188.5909225454352</v>
      </c>
      <c r="X189" s="303">
        <f t="shared" si="75"/>
        <v>106.49817164502123</v>
      </c>
      <c r="Y189" s="303">
        <f t="shared" si="75"/>
        <v>83.778561694083379</v>
      </c>
      <c r="Z189" s="303">
        <f t="shared" si="75"/>
        <v>79.518634828282543</v>
      </c>
      <c r="AA189" s="303">
        <f t="shared" si="75"/>
        <v>340.79414926406798</v>
      </c>
      <c r="AB189" s="303">
        <f t="shared" si="75"/>
        <v>406.11302787301435</v>
      </c>
      <c r="AC189" s="303">
        <f t="shared" si="75"/>
        <v>190.27673333910465</v>
      </c>
      <c r="AD189" s="303">
        <f t="shared" si="75"/>
        <v>482.79171145742964</v>
      </c>
      <c r="AE189" s="303">
        <f t="shared" si="75"/>
        <v>4.2599268658008507</v>
      </c>
      <c r="AF189" s="303">
        <f t="shared" si="75"/>
        <v>0</v>
      </c>
      <c r="AG189" s="303">
        <f t="shared" si="68"/>
        <v>552.370516932177</v>
      </c>
      <c r="AH189" s="303">
        <f t="shared" si="68"/>
        <v>340.79414926406798</v>
      </c>
      <c r="AI189" s="303">
        <f t="shared" si="68"/>
        <v>269.79536816738721</v>
      </c>
      <c r="AJ189" s="303">
        <f t="shared" si="68"/>
        <v>146.25748905916254</v>
      </c>
      <c r="AK189" s="1409" t="s">
        <v>1402</v>
      </c>
      <c r="AL189" s="73" t="s">
        <v>1402</v>
      </c>
      <c r="AM189" s="1409" t="s">
        <v>1402</v>
      </c>
      <c r="AN189" s="303">
        <f t="shared" si="69"/>
        <v>47870.197199999995</v>
      </c>
      <c r="AO189" s="303">
        <f t="shared" si="76"/>
        <v>22437.024974999993</v>
      </c>
      <c r="AP189" s="303">
        <f t="shared" si="76"/>
        <v>369.19350000000003</v>
      </c>
      <c r="AQ189" s="303">
        <f t="shared" si="76"/>
        <v>16872.142949999998</v>
      </c>
      <c r="AR189" s="303">
        <f t="shared" si="76"/>
        <v>0</v>
      </c>
      <c r="AS189" s="303">
        <f t="shared" si="76"/>
        <v>5188.5886499999997</v>
      </c>
      <c r="AT189" s="303">
        <f t="shared" si="76"/>
        <v>106.49812499999999</v>
      </c>
      <c r="AU189" s="303">
        <f t="shared" si="76"/>
        <v>83.778524999999988</v>
      </c>
      <c r="AV189" s="303">
        <f t="shared" si="76"/>
        <v>79.518600000000006</v>
      </c>
      <c r="AW189" s="303">
        <f t="shared" si="76"/>
        <v>340.79399999999998</v>
      </c>
      <c r="AX189" s="303">
        <f t="shared" si="76"/>
        <v>406.11284999999998</v>
      </c>
      <c r="AY189" s="303">
        <f t="shared" si="76"/>
        <v>190.27665000000002</v>
      </c>
      <c r="AZ189" s="303">
        <f t="shared" si="76"/>
        <v>482.79149999999998</v>
      </c>
      <c r="BA189" s="303">
        <f t="shared" si="76"/>
        <v>4.259925</v>
      </c>
      <c r="BB189" s="303">
        <f t="shared" si="76"/>
        <v>0</v>
      </c>
      <c r="BC189" s="303">
        <f t="shared" si="70"/>
        <v>552.37027500000011</v>
      </c>
      <c r="BD189" s="303">
        <f t="shared" si="70"/>
        <v>340.79399999999998</v>
      </c>
      <c r="BE189" s="303">
        <f t="shared" si="70"/>
        <v>269.79525000000001</v>
      </c>
      <c r="BF189" s="303">
        <f t="shared" si="70"/>
        <v>146.25742500000001</v>
      </c>
    </row>
    <row r="190" spans="2:58" ht="14.25" x14ac:dyDescent="0.2">
      <c r="B190" s="2042" t="s">
        <v>98</v>
      </c>
      <c r="C190" s="2036" t="s">
        <v>35</v>
      </c>
      <c r="D190" s="2037" t="s">
        <v>23</v>
      </c>
      <c r="E190" s="2036" t="s">
        <v>25</v>
      </c>
      <c r="F190" s="2028" t="s">
        <v>16</v>
      </c>
      <c r="G190" s="2061">
        <v>17.010000000000002</v>
      </c>
      <c r="H190" s="2062">
        <v>1427.8618089812107</v>
      </c>
      <c r="I190" s="2040">
        <v>1427.8618089812107</v>
      </c>
      <c r="J190" s="2049">
        <v>1427.86</v>
      </c>
      <c r="K190" s="2045">
        <v>12.04</v>
      </c>
      <c r="L190" s="1799"/>
      <c r="R190" s="303">
        <f t="shared" si="67"/>
        <v>17191.456180133777</v>
      </c>
      <c r="S190" s="303">
        <f t="shared" si="75"/>
        <v>8057.7301584686093</v>
      </c>
      <c r="T190" s="303">
        <f t="shared" si="75"/>
        <v>132.58716797682672</v>
      </c>
      <c r="U190" s="303">
        <f t="shared" si="75"/>
        <v>6059.2335765409807</v>
      </c>
      <c r="V190" s="303">
        <f t="shared" si="75"/>
        <v>0</v>
      </c>
      <c r="W190" s="303">
        <f t="shared" si="75"/>
        <v>1863.35966072048</v>
      </c>
      <c r="X190" s="303">
        <f t="shared" si="75"/>
        <v>38.246298454853857</v>
      </c>
      <c r="Y190" s="303">
        <f t="shared" si="75"/>
        <v>30.087088117818368</v>
      </c>
      <c r="Z190" s="303">
        <f t="shared" si="75"/>
        <v>28.557236179624219</v>
      </c>
      <c r="AA190" s="303">
        <f t="shared" si="75"/>
        <v>122.38815505553235</v>
      </c>
      <c r="AB190" s="303">
        <f t="shared" si="75"/>
        <v>145.84588477450939</v>
      </c>
      <c r="AC190" s="303">
        <f t="shared" si="75"/>
        <v>68.333386572672239</v>
      </c>
      <c r="AD190" s="303">
        <f t="shared" si="75"/>
        <v>173.38321966200417</v>
      </c>
      <c r="AE190" s="303">
        <f t="shared" si="75"/>
        <v>1.5298519381941547</v>
      </c>
      <c r="AF190" s="303">
        <f t="shared" si="75"/>
        <v>0</v>
      </c>
      <c r="AG190" s="303">
        <f t="shared" si="68"/>
        <v>198.3708013191754</v>
      </c>
      <c r="AH190" s="303">
        <f t="shared" si="68"/>
        <v>122.38815505553235</v>
      </c>
      <c r="AI190" s="303">
        <f t="shared" si="68"/>
        <v>96.890622752296466</v>
      </c>
      <c r="AJ190" s="303">
        <f t="shared" si="68"/>
        <v>52.52491654466597</v>
      </c>
      <c r="AK190" s="1409" t="s">
        <v>1402</v>
      </c>
      <c r="AL190" s="73" t="s">
        <v>1402</v>
      </c>
      <c r="AM190" s="1409" t="s">
        <v>1402</v>
      </c>
      <c r="AN190" s="303">
        <f t="shared" si="69"/>
        <v>17191.434399999998</v>
      </c>
      <c r="AO190" s="303">
        <f t="shared" si="76"/>
        <v>8057.7199499999979</v>
      </c>
      <c r="AP190" s="303">
        <f t="shared" si="76"/>
        <v>132.58700000000002</v>
      </c>
      <c r="AQ190" s="303">
        <f t="shared" si="76"/>
        <v>6059.2258999999995</v>
      </c>
      <c r="AR190" s="303">
        <f t="shared" si="76"/>
        <v>0</v>
      </c>
      <c r="AS190" s="303">
        <f t="shared" si="76"/>
        <v>1863.3572999999999</v>
      </c>
      <c r="AT190" s="303">
        <f t="shared" si="76"/>
        <v>38.246249999999996</v>
      </c>
      <c r="AU190" s="303">
        <f t="shared" si="76"/>
        <v>30.087049999999998</v>
      </c>
      <c r="AV190" s="303">
        <f t="shared" si="76"/>
        <v>28.557200000000002</v>
      </c>
      <c r="AW190" s="303">
        <f t="shared" si="76"/>
        <v>122.38800000000001</v>
      </c>
      <c r="AX190" s="303">
        <f t="shared" si="76"/>
        <v>145.84569999999999</v>
      </c>
      <c r="AY190" s="303">
        <f t="shared" si="76"/>
        <v>68.333300000000008</v>
      </c>
      <c r="AZ190" s="303">
        <f t="shared" si="76"/>
        <v>173.38299999999998</v>
      </c>
      <c r="BA190" s="303">
        <f t="shared" si="76"/>
        <v>1.5298500000000002</v>
      </c>
      <c r="BB190" s="303">
        <f t="shared" si="76"/>
        <v>0</v>
      </c>
      <c r="BC190" s="303">
        <f t="shared" si="70"/>
        <v>198.37055000000004</v>
      </c>
      <c r="BD190" s="303">
        <f t="shared" si="70"/>
        <v>122.38800000000001</v>
      </c>
      <c r="BE190" s="303">
        <f t="shared" si="70"/>
        <v>96.890500000000017</v>
      </c>
      <c r="BF190" s="303">
        <f t="shared" si="70"/>
        <v>52.524850000000001</v>
      </c>
    </row>
    <row r="191" spans="2:58" ht="14.25" x14ac:dyDescent="0.2">
      <c r="B191" s="2042" t="s">
        <v>98</v>
      </c>
      <c r="C191" s="2036" t="s">
        <v>35</v>
      </c>
      <c r="D191" s="2037" t="s">
        <v>37</v>
      </c>
      <c r="E191" s="2036" t="s">
        <v>25</v>
      </c>
      <c r="F191" s="2028" t="s">
        <v>16</v>
      </c>
      <c r="G191" s="2061">
        <v>17.260000000000002</v>
      </c>
      <c r="H191" s="2062">
        <v>173.09981048475899</v>
      </c>
      <c r="I191" s="2062">
        <v>173.09981048475899</v>
      </c>
      <c r="J191" s="2062">
        <v>173.1</v>
      </c>
      <c r="K191" s="2053">
        <v>12.22</v>
      </c>
      <c r="L191" s="1799"/>
      <c r="R191" s="303">
        <f t="shared" si="67"/>
        <v>2084.1217182364981</v>
      </c>
      <c r="S191" s="303">
        <f t="shared" si="75"/>
        <v>976.83932338202715</v>
      </c>
      <c r="T191" s="303">
        <f t="shared" si="75"/>
        <v>16.073553830727622</v>
      </c>
      <c r="U191" s="303">
        <f t="shared" si="75"/>
        <v>734.56141006425219</v>
      </c>
      <c r="V191" s="303">
        <f t="shared" si="75"/>
        <v>0</v>
      </c>
      <c r="W191" s="303">
        <f t="shared" si="75"/>
        <v>225.89525268261048</v>
      </c>
      <c r="X191" s="303">
        <f t="shared" si="75"/>
        <v>4.6366020665560432</v>
      </c>
      <c r="Y191" s="303">
        <f t="shared" si="75"/>
        <v>3.6474602923574211</v>
      </c>
      <c r="Z191" s="303">
        <f t="shared" si="75"/>
        <v>3.46199620969518</v>
      </c>
      <c r="AA191" s="303">
        <f t="shared" si="75"/>
        <v>14.837126612979342</v>
      </c>
      <c r="AB191" s="303">
        <f t="shared" si="75"/>
        <v>17.68090921380038</v>
      </c>
      <c r="AC191" s="303">
        <f t="shared" si="75"/>
        <v>8.2840623589134665</v>
      </c>
      <c r="AD191" s="303">
        <f t="shared" si="75"/>
        <v>21.019262701720734</v>
      </c>
      <c r="AE191" s="303">
        <f t="shared" si="75"/>
        <v>0.18546408266224179</v>
      </c>
      <c r="AF191" s="303">
        <f t="shared" si="75"/>
        <v>0</v>
      </c>
      <c r="AG191" s="303">
        <f t="shared" si="68"/>
        <v>24.048509385204021</v>
      </c>
      <c r="AH191" s="303">
        <f t="shared" si="68"/>
        <v>14.837126612979342</v>
      </c>
      <c r="AI191" s="303">
        <f t="shared" si="68"/>
        <v>11.746058568608648</v>
      </c>
      <c r="AJ191" s="303">
        <f t="shared" si="68"/>
        <v>6.3676001714036348</v>
      </c>
      <c r="AK191" s="1409" t="s">
        <v>1402</v>
      </c>
      <c r="AL191" s="73" t="s">
        <v>1402</v>
      </c>
      <c r="AM191" s="1409" t="s">
        <v>1402</v>
      </c>
      <c r="AN191" s="303">
        <f t="shared" si="69"/>
        <v>2115.2820000000002</v>
      </c>
      <c r="AO191" s="303">
        <f t="shared" si="76"/>
        <v>991.44431899620304</v>
      </c>
      <c r="AP191" s="303">
        <f t="shared" si="76"/>
        <v>16.313873991457051</v>
      </c>
      <c r="AQ191" s="303">
        <f t="shared" si="76"/>
        <v>745.54404140958718</v>
      </c>
      <c r="AR191" s="303">
        <f t="shared" si="76"/>
        <v>0</v>
      </c>
      <c r="AS191" s="303">
        <f t="shared" si="76"/>
        <v>229.27267524916945</v>
      </c>
      <c r="AT191" s="303">
        <f t="shared" si="76"/>
        <v>4.7059251898433789</v>
      </c>
      <c r="AU191" s="303">
        <f t="shared" si="76"/>
        <v>3.7019944826767919</v>
      </c>
      <c r="AV191" s="303">
        <f t="shared" si="76"/>
        <v>3.5137574750830574</v>
      </c>
      <c r="AW191" s="303">
        <f t="shared" si="76"/>
        <v>15.058960607498816</v>
      </c>
      <c r="AX191" s="303">
        <f t="shared" si="76"/>
        <v>17.945261390602756</v>
      </c>
      <c r="AY191" s="303">
        <f t="shared" si="76"/>
        <v>8.4079196725201726</v>
      </c>
      <c r="AZ191" s="303">
        <f t="shared" si="76"/>
        <v>21.333527527289988</v>
      </c>
      <c r="BA191" s="303">
        <f t="shared" si="76"/>
        <v>0.18823700759373521</v>
      </c>
      <c r="BB191" s="303">
        <f t="shared" si="76"/>
        <v>0</v>
      </c>
      <c r="BC191" s="303">
        <f t="shared" si="70"/>
        <v>24.408065317987667</v>
      </c>
      <c r="BD191" s="303">
        <f t="shared" si="70"/>
        <v>15.058960607498816</v>
      </c>
      <c r="BE191" s="303">
        <f t="shared" si="70"/>
        <v>11.921677147603232</v>
      </c>
      <c r="BF191" s="303">
        <f t="shared" si="70"/>
        <v>6.4628039273849094</v>
      </c>
    </row>
    <row r="192" spans="2:58" ht="14.25" x14ac:dyDescent="0.2">
      <c r="B192" s="2042" t="s">
        <v>98</v>
      </c>
      <c r="C192" s="2036" t="s">
        <v>35</v>
      </c>
      <c r="D192" s="2037" t="s">
        <v>38</v>
      </c>
      <c r="E192" s="2036" t="s">
        <v>25</v>
      </c>
      <c r="F192" s="2028" t="s">
        <v>16</v>
      </c>
      <c r="G192" s="2061">
        <v>17.010000000000002</v>
      </c>
      <c r="H192" s="2062">
        <v>922.76259325402873</v>
      </c>
      <c r="I192" s="2062">
        <v>922.76259325402873</v>
      </c>
      <c r="J192" s="2062">
        <v>922.76</v>
      </c>
      <c r="K192" s="2053">
        <v>12.04</v>
      </c>
      <c r="L192" s="1799"/>
      <c r="R192" s="303">
        <f t="shared" si="67"/>
        <v>11110.061622778505</v>
      </c>
      <c r="S192" s="303">
        <f t="shared" si="75"/>
        <v>5207.3470485738944</v>
      </c>
      <c r="T192" s="303">
        <f t="shared" si="75"/>
        <v>85.685097945016963</v>
      </c>
      <c r="U192" s="303">
        <f t="shared" si="75"/>
        <v>3915.8089760872745</v>
      </c>
      <c r="V192" s="303">
        <f t="shared" si="75"/>
        <v>0</v>
      </c>
      <c r="W192" s="303">
        <f t="shared" si="75"/>
        <v>1204.2051841965074</v>
      </c>
      <c r="X192" s="303">
        <f t="shared" si="75"/>
        <v>24.716855176447194</v>
      </c>
      <c r="Y192" s="303">
        <f t="shared" si="75"/>
        <v>19.44392607213846</v>
      </c>
      <c r="Z192" s="303">
        <f t="shared" si="75"/>
        <v>18.455251865080577</v>
      </c>
      <c r="AA192" s="303">
        <f t="shared" si="75"/>
        <v>79.093936564631036</v>
      </c>
      <c r="AB192" s="303">
        <f t="shared" si="75"/>
        <v>94.253607739518642</v>
      </c>
      <c r="AC192" s="303">
        <f t="shared" si="75"/>
        <v>44.160781248585664</v>
      </c>
      <c r="AD192" s="303">
        <f t="shared" si="75"/>
        <v>112.04974346656063</v>
      </c>
      <c r="AE192" s="303">
        <f t="shared" si="75"/>
        <v>0.988674207057888</v>
      </c>
      <c r="AF192" s="303">
        <f t="shared" si="75"/>
        <v>0</v>
      </c>
      <c r="AG192" s="303">
        <f t="shared" si="68"/>
        <v>128.19808884850616</v>
      </c>
      <c r="AH192" s="303">
        <f t="shared" si="68"/>
        <v>79.093936564631036</v>
      </c>
      <c r="AI192" s="303">
        <f t="shared" si="68"/>
        <v>62.616033113666248</v>
      </c>
      <c r="AJ192" s="303">
        <f t="shared" si="68"/>
        <v>33.944481108987489</v>
      </c>
      <c r="AK192" s="1409" t="s">
        <v>1402</v>
      </c>
      <c r="AL192" s="73" t="s">
        <v>1402</v>
      </c>
      <c r="AM192" s="1409" t="s">
        <v>1402</v>
      </c>
      <c r="AN192" s="303">
        <f t="shared" si="69"/>
        <v>11110.0304</v>
      </c>
      <c r="AO192" s="303">
        <f t="shared" si="76"/>
        <v>5207.3324142857127</v>
      </c>
      <c r="AP192" s="303">
        <f t="shared" si="76"/>
        <v>85.684857142857155</v>
      </c>
      <c r="AQ192" s="303">
        <f t="shared" si="76"/>
        <v>3915.7979714285716</v>
      </c>
      <c r="AR192" s="303">
        <f t="shared" si="76"/>
        <v>0</v>
      </c>
      <c r="AS192" s="303">
        <f t="shared" si="76"/>
        <v>1204.2018</v>
      </c>
      <c r="AT192" s="303">
        <f t="shared" si="76"/>
        <v>24.716785714285713</v>
      </c>
      <c r="AU192" s="303">
        <f t="shared" si="76"/>
        <v>19.443871428571427</v>
      </c>
      <c r="AV192" s="303">
        <f t="shared" si="76"/>
        <v>18.455200000000001</v>
      </c>
      <c r="AW192" s="303">
        <f t="shared" si="76"/>
        <v>79.093714285714285</v>
      </c>
      <c r="AX192" s="303">
        <f t="shared" si="76"/>
        <v>94.253342857142854</v>
      </c>
      <c r="AY192" s="303">
        <f t="shared" si="76"/>
        <v>44.160657142857154</v>
      </c>
      <c r="AZ192" s="303">
        <f t="shared" si="76"/>
        <v>112.04942857142856</v>
      </c>
      <c r="BA192" s="303">
        <f t="shared" si="76"/>
        <v>0.98867142857142865</v>
      </c>
      <c r="BB192" s="303">
        <f t="shared" si="76"/>
        <v>0</v>
      </c>
      <c r="BC192" s="303">
        <f t="shared" si="70"/>
        <v>128.1977285714286</v>
      </c>
      <c r="BD192" s="303">
        <f t="shared" si="70"/>
        <v>79.093714285714285</v>
      </c>
      <c r="BE192" s="303">
        <f t="shared" si="70"/>
        <v>62.615857142857159</v>
      </c>
      <c r="BF192" s="303">
        <f t="shared" si="70"/>
        <v>33.944385714285715</v>
      </c>
    </row>
    <row r="193" spans="2:58" s="1745" customFormat="1" ht="14.25" x14ac:dyDescent="0.2">
      <c r="B193" s="2042" t="s">
        <v>98</v>
      </c>
      <c r="C193" s="2036" t="s">
        <v>35</v>
      </c>
      <c r="D193" s="2037" t="s">
        <v>1977</v>
      </c>
      <c r="E193" s="2036" t="s">
        <v>25</v>
      </c>
      <c r="F193" s="2028" t="s">
        <v>16</v>
      </c>
      <c r="G193" s="2061">
        <v>17.010000000000002</v>
      </c>
      <c r="H193" s="2062">
        <v>458.50444619031691</v>
      </c>
      <c r="I193" s="2062">
        <v>458.50444619031691</v>
      </c>
      <c r="J193" s="2062">
        <v>458.5</v>
      </c>
      <c r="K193" s="2053">
        <v>12.04</v>
      </c>
      <c r="L193" s="1799"/>
      <c r="M193" s="303"/>
      <c r="N193" s="303"/>
      <c r="R193" s="303">
        <f t="shared" ref="R193" si="77">+I193*VLOOKUP($E193,$P$5:$R$7,3,FALSE)</f>
        <v>5520.3935321314157</v>
      </c>
      <c r="S193" s="303">
        <f t="shared" ref="S193:AF193" si="78">+$R193*VLOOKUP($E193,$P$5:$AF$7,S$1+3,FALSE)</f>
        <v>2587.438840804713</v>
      </c>
      <c r="T193" s="303">
        <f t="shared" si="78"/>
        <v>42.575412860529433</v>
      </c>
      <c r="U193" s="303">
        <f t="shared" si="78"/>
        <v>1945.6963677261949</v>
      </c>
      <c r="V193" s="303">
        <f t="shared" si="78"/>
        <v>0</v>
      </c>
      <c r="W193" s="303">
        <f t="shared" si="78"/>
        <v>598.34830227836358</v>
      </c>
      <c r="X193" s="303">
        <f t="shared" si="78"/>
        <v>12.281369094383487</v>
      </c>
      <c r="Y193" s="303">
        <f t="shared" si="78"/>
        <v>9.6613436875816774</v>
      </c>
      <c r="Z193" s="303">
        <f t="shared" si="78"/>
        <v>9.1700889238063397</v>
      </c>
      <c r="AA193" s="303">
        <f t="shared" si="78"/>
        <v>39.300381102027167</v>
      </c>
      <c r="AB193" s="303">
        <f t="shared" si="78"/>
        <v>46.832954146582374</v>
      </c>
      <c r="AC193" s="303">
        <f t="shared" si="78"/>
        <v>21.94271278196517</v>
      </c>
      <c r="AD193" s="303">
        <f t="shared" si="78"/>
        <v>55.675539894538481</v>
      </c>
      <c r="AE193" s="303">
        <f t="shared" si="78"/>
        <v>0.49125476377533961</v>
      </c>
      <c r="AF193" s="303">
        <f t="shared" si="78"/>
        <v>0</v>
      </c>
      <c r="AG193" s="303">
        <f t="shared" ref="AG193:AJ193" si="79">+$R193*VLOOKUP($E193,$P$5:$AJ$7,AG$1+3,FALSE)</f>
        <v>63.699367702869047</v>
      </c>
      <c r="AH193" s="303">
        <f t="shared" si="79"/>
        <v>39.300381102027167</v>
      </c>
      <c r="AI193" s="303">
        <f t="shared" si="79"/>
        <v>31.112801705771513</v>
      </c>
      <c r="AJ193" s="303">
        <f t="shared" si="79"/>
        <v>16.866413556286659</v>
      </c>
      <c r="AK193" s="1409" t="s">
        <v>1402</v>
      </c>
      <c r="AL193" s="73" t="s">
        <v>1402</v>
      </c>
      <c r="AM193" s="1409" t="s">
        <v>1402</v>
      </c>
      <c r="AN193" s="303">
        <f t="shared" ref="AN193" si="80">+J193*K193</f>
        <v>5520.3399999999992</v>
      </c>
      <c r="AO193" s="303">
        <f t="shared" ref="AO193:BB193" si="81">+$AN193*VLOOKUP($E193,$AL$5:$BB$7,AO$1+3,FALSE)</f>
        <v>2587.4137499999993</v>
      </c>
      <c r="AP193" s="303">
        <f t="shared" si="81"/>
        <v>42.575000000000003</v>
      </c>
      <c r="AQ193" s="303">
        <f t="shared" si="81"/>
        <v>1945.6774999999998</v>
      </c>
      <c r="AR193" s="303">
        <f t="shared" si="81"/>
        <v>0</v>
      </c>
      <c r="AS193" s="303">
        <f t="shared" si="81"/>
        <v>598.34249999999997</v>
      </c>
      <c r="AT193" s="303">
        <f t="shared" si="81"/>
        <v>12.281249999999998</v>
      </c>
      <c r="AU193" s="303">
        <f t="shared" si="81"/>
        <v>9.661249999999999</v>
      </c>
      <c r="AV193" s="303">
        <f t="shared" si="81"/>
        <v>9.17</v>
      </c>
      <c r="AW193" s="303">
        <f t="shared" si="81"/>
        <v>39.299999999999997</v>
      </c>
      <c r="AX193" s="303">
        <f t="shared" si="81"/>
        <v>46.832499999999996</v>
      </c>
      <c r="AY193" s="303">
        <f t="shared" si="81"/>
        <v>21.942500000000003</v>
      </c>
      <c r="AZ193" s="303">
        <f t="shared" si="81"/>
        <v>55.67499999999999</v>
      </c>
      <c r="BA193" s="303">
        <f t="shared" si="81"/>
        <v>0.49125000000000002</v>
      </c>
      <c r="BB193" s="303">
        <f t="shared" si="81"/>
        <v>0</v>
      </c>
      <c r="BC193" s="303">
        <f t="shared" ref="BC193:BF193" si="82">+$AN193*VLOOKUP($E193,$AL$5:$BF$7,BC$1+3,FALSE)</f>
        <v>63.698750000000004</v>
      </c>
      <c r="BD193" s="303">
        <f t="shared" si="82"/>
        <v>39.299999999999997</v>
      </c>
      <c r="BE193" s="303">
        <f t="shared" si="82"/>
        <v>31.112500000000004</v>
      </c>
      <c r="BF193" s="303">
        <f t="shared" si="82"/>
        <v>16.866250000000001</v>
      </c>
    </row>
    <row r="194" spans="2:58" ht="14.25" x14ac:dyDescent="0.2">
      <c r="B194" s="2042" t="s">
        <v>98</v>
      </c>
      <c r="C194" s="2036" t="s">
        <v>35</v>
      </c>
      <c r="D194" s="2037" t="s">
        <v>36</v>
      </c>
      <c r="E194" s="2036" t="s">
        <v>15</v>
      </c>
      <c r="F194" s="2028" t="s">
        <v>16</v>
      </c>
      <c r="G194" s="2061">
        <v>17.010000000000002</v>
      </c>
      <c r="H194" s="2062">
        <v>1868.1046836294202</v>
      </c>
      <c r="I194" s="2062">
        <v>1868.1046836294202</v>
      </c>
      <c r="J194" s="2062">
        <v>1868.1</v>
      </c>
      <c r="K194" s="2053">
        <v>14.86</v>
      </c>
      <c r="L194" s="1799"/>
      <c r="R194" s="303">
        <f t="shared" si="67"/>
        <v>27760.035598733182</v>
      </c>
      <c r="S194" s="303">
        <f t="shared" si="75"/>
        <v>10538.11195640239</v>
      </c>
      <c r="T194" s="303">
        <f t="shared" si="75"/>
        <v>173.46686347987475</v>
      </c>
      <c r="U194" s="303">
        <f t="shared" si="75"/>
        <v>7927.4356610302748</v>
      </c>
      <c r="V194" s="303">
        <f t="shared" si="75"/>
        <v>0</v>
      </c>
      <c r="W194" s="303">
        <f t="shared" si="75"/>
        <v>7709.9349014362779</v>
      </c>
      <c r="X194" s="303">
        <f t="shared" si="75"/>
        <v>50.038518311502322</v>
      </c>
      <c r="Y194" s="303">
        <f t="shared" si="75"/>
        <v>39.363634405048494</v>
      </c>
      <c r="Z194" s="303">
        <f t="shared" si="75"/>
        <v>37.362093672588401</v>
      </c>
      <c r="AA194" s="303">
        <f t="shared" si="75"/>
        <v>160.12325859680743</v>
      </c>
      <c r="AB194" s="303">
        <f t="shared" si="75"/>
        <v>190.81354982786218</v>
      </c>
      <c r="AC194" s="303">
        <f t="shared" si="75"/>
        <v>89.40215271655083</v>
      </c>
      <c r="AD194" s="303">
        <f t="shared" si="75"/>
        <v>226.84128301214389</v>
      </c>
      <c r="AE194" s="303">
        <f t="shared" si="75"/>
        <v>2.0015407324600929</v>
      </c>
      <c r="AF194" s="303">
        <f t="shared" si="75"/>
        <v>0</v>
      </c>
      <c r="AG194" s="303">
        <f t="shared" si="68"/>
        <v>259.5331149756588</v>
      </c>
      <c r="AH194" s="303">
        <f t="shared" si="68"/>
        <v>160.12325859680743</v>
      </c>
      <c r="AI194" s="303">
        <f t="shared" si="68"/>
        <v>126.76424638913925</v>
      </c>
      <c r="AJ194" s="303">
        <f t="shared" si="68"/>
        <v>68.71956514779653</v>
      </c>
      <c r="AK194" s="1409" t="s">
        <v>1402</v>
      </c>
      <c r="AL194" s="73" t="s">
        <v>1402</v>
      </c>
      <c r="AM194" s="1409" t="s">
        <v>1402</v>
      </c>
      <c r="AN194" s="303">
        <f t="shared" si="69"/>
        <v>27759.965999999997</v>
      </c>
      <c r="AO194" s="303">
        <f t="shared" si="76"/>
        <v>10538.085535714285</v>
      </c>
      <c r="AP194" s="303">
        <f t="shared" si="76"/>
        <v>173.46642857142857</v>
      </c>
      <c r="AQ194" s="303">
        <f t="shared" si="76"/>
        <v>7927.4157857142845</v>
      </c>
      <c r="AR194" s="303">
        <f t="shared" si="76"/>
        <v>0</v>
      </c>
      <c r="AS194" s="303">
        <f t="shared" si="76"/>
        <v>7709.9155714285707</v>
      </c>
      <c r="AT194" s="303">
        <f t="shared" si="76"/>
        <v>50.038392857142846</v>
      </c>
      <c r="AU194" s="303">
        <f t="shared" si="76"/>
        <v>39.36353571428571</v>
      </c>
      <c r="AV194" s="303">
        <f t="shared" si="76"/>
        <v>37.361999999999995</v>
      </c>
      <c r="AW194" s="303">
        <f t="shared" si="76"/>
        <v>160.12285714285713</v>
      </c>
      <c r="AX194" s="303">
        <f t="shared" si="76"/>
        <v>190.81307142857139</v>
      </c>
      <c r="AY194" s="303">
        <f t="shared" si="76"/>
        <v>89.40192857142857</v>
      </c>
      <c r="AZ194" s="303">
        <f t="shared" si="76"/>
        <v>226.84071428571428</v>
      </c>
      <c r="BA194" s="303">
        <f t="shared" si="76"/>
        <v>2.0015357142857142</v>
      </c>
      <c r="BB194" s="303">
        <f t="shared" si="76"/>
        <v>0</v>
      </c>
      <c r="BC194" s="303">
        <f t="shared" si="70"/>
        <v>259.53246428571435</v>
      </c>
      <c r="BD194" s="303">
        <f t="shared" si="70"/>
        <v>160.12285714285713</v>
      </c>
      <c r="BE194" s="303">
        <f t="shared" si="70"/>
        <v>126.76392857142858</v>
      </c>
      <c r="BF194" s="303">
        <f t="shared" si="70"/>
        <v>68.719392857142864</v>
      </c>
    </row>
    <row r="195" spans="2:58" ht="14.25" x14ac:dyDescent="0.2">
      <c r="B195" s="2042" t="s">
        <v>98</v>
      </c>
      <c r="C195" s="2036" t="s">
        <v>35</v>
      </c>
      <c r="D195" s="2037" t="s">
        <v>23</v>
      </c>
      <c r="E195" s="2036" t="s">
        <v>15</v>
      </c>
      <c r="F195" s="2028" t="s">
        <v>16</v>
      </c>
      <c r="G195" s="2061">
        <v>17.010000000000002</v>
      </c>
      <c r="H195" s="2062">
        <v>670.88559523022877</v>
      </c>
      <c r="I195" s="2062">
        <v>670.88559523022877</v>
      </c>
      <c r="J195" s="2062">
        <v>670.89</v>
      </c>
      <c r="K195" s="2053">
        <v>14.86</v>
      </c>
      <c r="L195" s="1799"/>
      <c r="R195" s="303">
        <f t="shared" si="67"/>
        <v>9969.3599451211994</v>
      </c>
      <c r="S195" s="303">
        <f t="shared" si="75"/>
        <v>3784.5135630933801</v>
      </c>
      <c r="T195" s="303">
        <f t="shared" si="75"/>
        <v>62.296519557092672</v>
      </c>
      <c r="U195" s="303">
        <f t="shared" si="75"/>
        <v>2846.950943759135</v>
      </c>
      <c r="V195" s="303">
        <f t="shared" si="75"/>
        <v>0</v>
      </c>
      <c r="W195" s="303">
        <f t="shared" si="75"/>
        <v>2768.840692314473</v>
      </c>
      <c r="X195" s="303">
        <f t="shared" si="75"/>
        <v>17.97014987223827</v>
      </c>
      <c r="Y195" s="303">
        <f t="shared" si="75"/>
        <v>14.136517899494107</v>
      </c>
      <c r="Z195" s="303">
        <f t="shared" si="75"/>
        <v>13.417711904604575</v>
      </c>
      <c r="AA195" s="303">
        <f t="shared" si="75"/>
        <v>57.504479591162465</v>
      </c>
      <c r="AB195" s="303">
        <f t="shared" si="75"/>
        <v>68.526171512801938</v>
      </c>
      <c r="AC195" s="303">
        <f t="shared" si="75"/>
        <v>32.106667771732383</v>
      </c>
      <c r="AD195" s="303">
        <f t="shared" si="75"/>
        <v>81.464679420813496</v>
      </c>
      <c r="AE195" s="303">
        <f t="shared" si="75"/>
        <v>0.7188059948895309</v>
      </c>
      <c r="AF195" s="303">
        <f t="shared" si="75"/>
        <v>0</v>
      </c>
      <c r="AG195" s="303">
        <f t="shared" si="68"/>
        <v>93.205177337342533</v>
      </c>
      <c r="AH195" s="303">
        <f t="shared" si="68"/>
        <v>57.504479591162465</v>
      </c>
      <c r="AI195" s="303">
        <f t="shared" si="68"/>
        <v>45.524379676336963</v>
      </c>
      <c r="AJ195" s="303">
        <f t="shared" si="68"/>
        <v>24.67900582454056</v>
      </c>
      <c r="AK195" s="1409" t="s">
        <v>1402</v>
      </c>
      <c r="AL195" s="73" t="s">
        <v>1402</v>
      </c>
      <c r="AM195" s="1409" t="s">
        <v>1402</v>
      </c>
      <c r="AN195" s="303">
        <f t="shared" si="69"/>
        <v>9969.4254000000001</v>
      </c>
      <c r="AO195" s="303">
        <f t="shared" si="76"/>
        <v>3784.5384107142859</v>
      </c>
      <c r="AP195" s="303">
        <f t="shared" si="76"/>
        <v>62.296928571428573</v>
      </c>
      <c r="AQ195" s="303">
        <f t="shared" si="76"/>
        <v>2846.9696357142857</v>
      </c>
      <c r="AR195" s="303">
        <f t="shared" si="76"/>
        <v>0</v>
      </c>
      <c r="AS195" s="303">
        <f t="shared" si="76"/>
        <v>2768.8588714285715</v>
      </c>
      <c r="AT195" s="303">
        <f t="shared" si="76"/>
        <v>17.970267857142858</v>
      </c>
      <c r="AU195" s="303">
        <f t="shared" si="76"/>
        <v>14.136610714285714</v>
      </c>
      <c r="AV195" s="303">
        <f t="shared" si="76"/>
        <v>13.4178</v>
      </c>
      <c r="AW195" s="303">
        <f t="shared" si="76"/>
        <v>57.504857142857141</v>
      </c>
      <c r="AX195" s="303">
        <f t="shared" si="76"/>
        <v>68.526621428571417</v>
      </c>
      <c r="AY195" s="303">
        <f t="shared" si="76"/>
        <v>32.106878571428574</v>
      </c>
      <c r="AZ195" s="303">
        <f t="shared" si="76"/>
        <v>81.465214285714296</v>
      </c>
      <c r="BA195" s="303">
        <f t="shared" si="76"/>
        <v>0.7188107142857143</v>
      </c>
      <c r="BB195" s="303">
        <f t="shared" si="76"/>
        <v>0</v>
      </c>
      <c r="BC195" s="303">
        <f t="shared" si="70"/>
        <v>93.205789285714317</v>
      </c>
      <c r="BD195" s="303">
        <f t="shared" si="70"/>
        <v>57.504857142857141</v>
      </c>
      <c r="BE195" s="303">
        <f t="shared" si="70"/>
        <v>45.524678571428581</v>
      </c>
      <c r="BF195" s="303">
        <f t="shared" si="70"/>
        <v>24.679167857142861</v>
      </c>
    </row>
    <row r="196" spans="2:58" ht="14.25" x14ac:dyDescent="0.2">
      <c r="B196" s="2042" t="s">
        <v>98</v>
      </c>
      <c r="C196" s="2036" t="s">
        <v>35</v>
      </c>
      <c r="D196" s="2037" t="s">
        <v>37</v>
      </c>
      <c r="E196" s="2036" t="s">
        <v>15</v>
      </c>
      <c r="F196" s="2028" t="s">
        <v>16</v>
      </c>
      <c r="G196" s="2061">
        <v>17.260000000000002</v>
      </c>
      <c r="H196" s="2062">
        <v>81.331518681185969</v>
      </c>
      <c r="I196" s="2062">
        <v>81.331518681185969</v>
      </c>
      <c r="J196" s="2062">
        <v>81.33</v>
      </c>
      <c r="K196" s="2053">
        <v>15.08</v>
      </c>
      <c r="L196" s="1799"/>
      <c r="R196" s="303">
        <f t="shared" si="67"/>
        <v>1208.5863676024235</v>
      </c>
      <c r="S196" s="303">
        <f t="shared" si="75"/>
        <v>458.79690627476157</v>
      </c>
      <c r="T196" s="303">
        <f t="shared" si="75"/>
        <v>7.5522124489672686</v>
      </c>
      <c r="U196" s="303">
        <f t="shared" si="75"/>
        <v>345.13610891780417</v>
      </c>
      <c r="V196" s="303">
        <f t="shared" si="75"/>
        <v>0</v>
      </c>
      <c r="W196" s="303">
        <f t="shared" si="75"/>
        <v>335.66679638563755</v>
      </c>
      <c r="X196" s="303">
        <f t="shared" si="75"/>
        <v>2.1785228218174812</v>
      </c>
      <c r="Y196" s="303">
        <f t="shared" si="75"/>
        <v>1.7137712864964187</v>
      </c>
      <c r="Z196" s="303">
        <f t="shared" si="75"/>
        <v>1.6266303736237193</v>
      </c>
      <c r="AA196" s="303">
        <f t="shared" si="75"/>
        <v>6.97127302981594</v>
      </c>
      <c r="AB196" s="303">
        <f t="shared" si="75"/>
        <v>8.3074336938639952</v>
      </c>
      <c r="AC196" s="303">
        <f t="shared" si="75"/>
        <v>3.8922941083139002</v>
      </c>
      <c r="AD196" s="303">
        <f t="shared" si="75"/>
        <v>9.8759701255725822</v>
      </c>
      <c r="AE196" s="303">
        <f t="shared" si="75"/>
        <v>8.7140912872699261E-2</v>
      </c>
      <c r="AF196" s="303">
        <f t="shared" si="75"/>
        <v>0</v>
      </c>
      <c r="AG196" s="303">
        <f t="shared" si="68"/>
        <v>11.299271702493339</v>
      </c>
      <c r="AH196" s="303">
        <f t="shared" si="68"/>
        <v>6.97127302981594</v>
      </c>
      <c r="AI196" s="303">
        <f t="shared" si="68"/>
        <v>5.5189244819376206</v>
      </c>
      <c r="AJ196" s="303">
        <f t="shared" si="68"/>
        <v>2.9918380086293412</v>
      </c>
      <c r="AK196" s="1409" t="s">
        <v>1402</v>
      </c>
      <c r="AL196" s="73" t="s">
        <v>1402</v>
      </c>
      <c r="AM196" s="1409" t="s">
        <v>1402</v>
      </c>
      <c r="AN196" s="303">
        <f t="shared" si="69"/>
        <v>1226.4564</v>
      </c>
      <c r="AO196" s="303">
        <f t="shared" si="76"/>
        <v>465.58062963853109</v>
      </c>
      <c r="AP196" s="303">
        <f t="shared" si="76"/>
        <v>7.6638786771774665</v>
      </c>
      <c r="AQ196" s="303">
        <f t="shared" si="76"/>
        <v>350.2392555470102</v>
      </c>
      <c r="AR196" s="303">
        <f t="shared" si="76"/>
        <v>0</v>
      </c>
      <c r="AS196" s="303">
        <f t="shared" si="76"/>
        <v>340.62993074408769</v>
      </c>
      <c r="AT196" s="303">
        <f t="shared" si="76"/>
        <v>2.2107342338011922</v>
      </c>
      <c r="AU196" s="303">
        <f t="shared" si="76"/>
        <v>1.7391109305902712</v>
      </c>
      <c r="AV196" s="303">
        <f t="shared" si="76"/>
        <v>1.6506815612382235</v>
      </c>
      <c r="AW196" s="303">
        <f t="shared" si="76"/>
        <v>7.0743495481638146</v>
      </c>
      <c r="AX196" s="303">
        <f t="shared" si="76"/>
        <v>8.4302665448952112</v>
      </c>
      <c r="AY196" s="303">
        <f t="shared" si="76"/>
        <v>3.9498451643914638</v>
      </c>
      <c r="AZ196" s="303">
        <f t="shared" si="76"/>
        <v>10.021995193232073</v>
      </c>
      <c r="BA196" s="303">
        <f t="shared" si="76"/>
        <v>8.842936935204769E-2</v>
      </c>
      <c r="BB196" s="303">
        <f t="shared" si="76"/>
        <v>0</v>
      </c>
      <c r="BC196" s="303">
        <f t="shared" si="70"/>
        <v>11.46634155931552</v>
      </c>
      <c r="BD196" s="303">
        <f t="shared" si="70"/>
        <v>7.0743495481638146</v>
      </c>
      <c r="BE196" s="303">
        <f t="shared" si="70"/>
        <v>5.6005267256296873</v>
      </c>
      <c r="BF196" s="303">
        <f t="shared" si="70"/>
        <v>3.0360750144203044</v>
      </c>
    </row>
    <row r="197" spans="2:58" ht="14.25" x14ac:dyDescent="0.2">
      <c r="B197" s="2042" t="s">
        <v>98</v>
      </c>
      <c r="C197" s="2036" t="s">
        <v>35</v>
      </c>
      <c r="D197" s="2037" t="s">
        <v>38</v>
      </c>
      <c r="E197" s="2036" t="s">
        <v>15</v>
      </c>
      <c r="F197" s="2028" t="s">
        <v>16</v>
      </c>
      <c r="G197" s="2061">
        <v>17.010000000000002</v>
      </c>
      <c r="H197" s="2062">
        <v>433.56305752944536</v>
      </c>
      <c r="I197" s="2062">
        <v>433.56305752944536</v>
      </c>
      <c r="J197" s="2062">
        <v>433.56</v>
      </c>
      <c r="K197" s="2053">
        <v>14.86</v>
      </c>
      <c r="L197" s="1799"/>
      <c r="R197" s="303">
        <f t="shared" si="67"/>
        <v>6442.7470348875577</v>
      </c>
      <c r="S197" s="303">
        <f t="shared" si="75"/>
        <v>2445.7601763134248</v>
      </c>
      <c r="T197" s="303">
        <f t="shared" si="75"/>
        <v>40.259426770591354</v>
      </c>
      <c r="U197" s="303">
        <f t="shared" si="75"/>
        <v>1839.8558034160249</v>
      </c>
      <c r="V197" s="303">
        <f t="shared" si="75"/>
        <v>0</v>
      </c>
      <c r="W197" s="303">
        <f t="shared" si="75"/>
        <v>1789.3766760036681</v>
      </c>
      <c r="X197" s="303">
        <f t="shared" si="75"/>
        <v>11.613296183824428</v>
      </c>
      <c r="Y197" s="303">
        <f t="shared" si="75"/>
        <v>9.1357929979418842</v>
      </c>
      <c r="Z197" s="303">
        <f t="shared" si="75"/>
        <v>8.6712611505889061</v>
      </c>
      <c r="AA197" s="303">
        <f t="shared" si="75"/>
        <v>37.162547788238172</v>
      </c>
      <c r="AB197" s="303">
        <f t="shared" si="75"/>
        <v>44.285369447650481</v>
      </c>
      <c r="AC197" s="303">
        <f t="shared" si="75"/>
        <v>20.749089181766315</v>
      </c>
      <c r="AD197" s="303">
        <f t="shared" si="75"/>
        <v>52.646942700004082</v>
      </c>
      <c r="AE197" s="303">
        <f t="shared" si="75"/>
        <v>0.4645318473529772</v>
      </c>
      <c r="AF197" s="303">
        <f t="shared" si="75"/>
        <v>0</v>
      </c>
      <c r="AG197" s="303">
        <f t="shared" si="68"/>
        <v>60.234296206769386</v>
      </c>
      <c r="AH197" s="303">
        <f t="shared" si="68"/>
        <v>37.162547788238172</v>
      </c>
      <c r="AI197" s="303">
        <f t="shared" si="68"/>
        <v>29.420350332355223</v>
      </c>
      <c r="AJ197" s="303">
        <f t="shared" si="68"/>
        <v>15.948926759118883</v>
      </c>
      <c r="AK197" s="1409" t="s">
        <v>1402</v>
      </c>
      <c r="AL197" s="73" t="s">
        <v>1402</v>
      </c>
      <c r="AM197" s="1409" t="s">
        <v>1402</v>
      </c>
      <c r="AN197" s="303">
        <f t="shared" si="69"/>
        <v>6442.7015999999994</v>
      </c>
      <c r="AO197" s="303">
        <f t="shared" si="76"/>
        <v>2445.7429285714284</v>
      </c>
      <c r="AP197" s="303">
        <f t="shared" si="76"/>
        <v>40.259142857142855</v>
      </c>
      <c r="AQ197" s="303">
        <f t="shared" si="76"/>
        <v>1839.8428285714283</v>
      </c>
      <c r="AR197" s="303">
        <f t="shared" si="76"/>
        <v>0</v>
      </c>
      <c r="AS197" s="303">
        <f t="shared" si="76"/>
        <v>1789.3640571428571</v>
      </c>
      <c r="AT197" s="303">
        <f t="shared" si="76"/>
        <v>11.613214285714283</v>
      </c>
      <c r="AU197" s="303">
        <f t="shared" si="76"/>
        <v>9.1357285714285705</v>
      </c>
      <c r="AV197" s="303">
        <f t="shared" si="76"/>
        <v>8.6711999999999989</v>
      </c>
      <c r="AW197" s="303">
        <f t="shared" si="76"/>
        <v>37.162285714285709</v>
      </c>
      <c r="AX197" s="303">
        <f t="shared" si="76"/>
        <v>44.285057142857134</v>
      </c>
      <c r="AY197" s="303">
        <f t="shared" si="76"/>
        <v>20.748942857142858</v>
      </c>
      <c r="AZ197" s="303">
        <f t="shared" si="76"/>
        <v>52.646571428571427</v>
      </c>
      <c r="BA197" s="303">
        <f t="shared" si="76"/>
        <v>0.4645285714285714</v>
      </c>
      <c r="BB197" s="303">
        <f t="shared" si="76"/>
        <v>0</v>
      </c>
      <c r="BC197" s="303">
        <f t="shared" si="70"/>
        <v>60.23387142857144</v>
      </c>
      <c r="BD197" s="303">
        <f t="shared" si="70"/>
        <v>37.162285714285709</v>
      </c>
      <c r="BE197" s="303">
        <f t="shared" si="70"/>
        <v>29.42014285714286</v>
      </c>
      <c r="BF197" s="303">
        <f t="shared" si="70"/>
        <v>15.948814285714286</v>
      </c>
    </row>
    <row r="198" spans="2:58" s="1745" customFormat="1" ht="14.25" x14ac:dyDescent="0.2">
      <c r="B198" s="2042" t="s">
        <v>98</v>
      </c>
      <c r="C198" s="2036" t="s">
        <v>35</v>
      </c>
      <c r="D198" s="2037" t="s">
        <v>1977</v>
      </c>
      <c r="E198" s="2036" t="s">
        <v>15</v>
      </c>
      <c r="F198" s="2028" t="s">
        <v>16</v>
      </c>
      <c r="G198" s="2061">
        <v>17.010000000000002</v>
      </c>
      <c r="H198" s="2062">
        <v>215.42983106857852</v>
      </c>
      <c r="I198" s="2062">
        <v>215.42983106857852</v>
      </c>
      <c r="J198" s="2062">
        <v>215.43</v>
      </c>
      <c r="K198" s="2053">
        <v>14.86</v>
      </c>
      <c r="L198" s="1799"/>
      <c r="M198" s="303"/>
      <c r="N198" s="303"/>
      <c r="R198" s="303">
        <f t="shared" ref="R198" si="83">+I198*VLOOKUP($E198,$P$5:$R$7,3,FALSE)</f>
        <v>3201.2872896790768</v>
      </c>
      <c r="S198" s="303">
        <f t="shared" ref="S198:AF198" si="84">+$R198*VLOOKUP($E198,$P$5:$AF$7,S$1+3,FALSE)</f>
        <v>1215.2550649029279</v>
      </c>
      <c r="T198" s="303">
        <f t="shared" si="84"/>
        <v>20.004198599225148</v>
      </c>
      <c r="U198" s="303">
        <f t="shared" si="84"/>
        <v>914.19187598458927</v>
      </c>
      <c r="V198" s="303">
        <f t="shared" si="84"/>
        <v>0</v>
      </c>
      <c r="W198" s="303">
        <f t="shared" si="84"/>
        <v>889.10968851017628</v>
      </c>
      <c r="X198" s="303">
        <f t="shared" si="84"/>
        <v>5.7704419036226389</v>
      </c>
      <c r="Y198" s="303">
        <f t="shared" si="84"/>
        <v>4.5394142975164762</v>
      </c>
      <c r="Z198" s="303">
        <f t="shared" si="84"/>
        <v>4.3085966213715707</v>
      </c>
      <c r="AA198" s="303">
        <f t="shared" si="84"/>
        <v>18.465414091592443</v>
      </c>
      <c r="AB198" s="303">
        <f t="shared" si="84"/>
        <v>22.004618459147661</v>
      </c>
      <c r="AC198" s="303">
        <f t="shared" si="84"/>
        <v>10.309856201139116</v>
      </c>
      <c r="AD198" s="303">
        <f t="shared" si="84"/>
        <v>26.159336629755966</v>
      </c>
      <c r="AE198" s="303">
        <f t="shared" si="84"/>
        <v>0.23081767614490556</v>
      </c>
      <c r="AF198" s="303">
        <f t="shared" si="84"/>
        <v>0</v>
      </c>
      <c r="AG198" s="303">
        <f t="shared" ref="AG198:AJ198" si="85">+$R198*VLOOKUP($E198,$P$5:$AJ$7,AG$1+3,FALSE)</f>
        <v>29.929358673456097</v>
      </c>
      <c r="AH198" s="303">
        <f t="shared" si="85"/>
        <v>18.465414091592443</v>
      </c>
      <c r="AI198" s="303">
        <f t="shared" si="85"/>
        <v>14.618452822510688</v>
      </c>
      <c r="AJ198" s="303">
        <f t="shared" si="85"/>
        <v>7.9247402143084251</v>
      </c>
      <c r="AK198" s="1409" t="s">
        <v>1402</v>
      </c>
      <c r="AL198" s="73" t="s">
        <v>1402</v>
      </c>
      <c r="AM198" s="1409" t="s">
        <v>1402</v>
      </c>
      <c r="AN198" s="303">
        <f t="shared" ref="AN198" si="86">+J198*K198</f>
        <v>3201.2898</v>
      </c>
      <c r="AO198" s="303">
        <f t="shared" ref="AO198:BB198" si="87">+$AN198*VLOOKUP($E198,$AL$5:$BB$7,AO$1+3,FALSE)</f>
        <v>1215.256017857143</v>
      </c>
      <c r="AP198" s="303">
        <f t="shared" si="87"/>
        <v>20.004214285714287</v>
      </c>
      <c r="AQ198" s="303">
        <f t="shared" si="87"/>
        <v>914.19259285714281</v>
      </c>
      <c r="AR198" s="303">
        <f t="shared" si="87"/>
        <v>0</v>
      </c>
      <c r="AS198" s="303">
        <f t="shared" si="87"/>
        <v>889.11038571428571</v>
      </c>
      <c r="AT198" s="303">
        <f t="shared" si="87"/>
        <v>5.7704464285714288</v>
      </c>
      <c r="AU198" s="303">
        <f t="shared" si="87"/>
        <v>4.5394178571428574</v>
      </c>
      <c r="AV198" s="303">
        <f t="shared" si="87"/>
        <v>4.3086000000000002</v>
      </c>
      <c r="AW198" s="303">
        <f t="shared" si="87"/>
        <v>18.465428571428571</v>
      </c>
      <c r="AX198" s="303">
        <f t="shared" si="87"/>
        <v>22.004635714285712</v>
      </c>
      <c r="AY198" s="303">
        <f t="shared" si="87"/>
        <v>10.309864285714287</v>
      </c>
      <c r="AZ198" s="303">
        <f t="shared" si="87"/>
        <v>26.159357142857147</v>
      </c>
      <c r="BA198" s="303">
        <f t="shared" si="87"/>
        <v>0.23081785714285716</v>
      </c>
      <c r="BB198" s="303">
        <f t="shared" si="87"/>
        <v>0</v>
      </c>
      <c r="BC198" s="303">
        <f t="shared" ref="BC198:BF198" si="88">+$AN198*VLOOKUP($E198,$AL$5:$BF$7,BC$1+3,FALSE)</f>
        <v>29.929382142857154</v>
      </c>
      <c r="BD198" s="303">
        <f t="shared" si="88"/>
        <v>18.465428571428571</v>
      </c>
      <c r="BE198" s="303">
        <f t="shared" si="88"/>
        <v>14.618464285714289</v>
      </c>
      <c r="BF198" s="303">
        <f t="shared" si="88"/>
        <v>7.9247464285714297</v>
      </c>
    </row>
    <row r="199" spans="2:58" ht="14.25" x14ac:dyDescent="0.2">
      <c r="B199" s="2042" t="s">
        <v>98</v>
      </c>
      <c r="C199" s="2036" t="s">
        <v>1978</v>
      </c>
      <c r="D199" s="2037" t="s">
        <v>101</v>
      </c>
      <c r="E199" s="2036" t="s">
        <v>15</v>
      </c>
      <c r="F199" s="2028" t="s">
        <v>16</v>
      </c>
      <c r="G199" s="2061">
        <v>17.48</v>
      </c>
      <c r="H199" s="2062">
        <v>1476.2053907631741</v>
      </c>
      <c r="I199" s="2062">
        <v>1476.2053907631741</v>
      </c>
      <c r="J199" s="2062">
        <v>1476.21</v>
      </c>
      <c r="K199" s="2053">
        <v>14.86</v>
      </c>
      <c r="L199" s="1799"/>
      <c r="R199" s="303">
        <f t="shared" si="67"/>
        <v>21936.412106740769</v>
      </c>
      <c r="S199" s="303">
        <f t="shared" si="75"/>
        <v>8327.3800525372644</v>
      </c>
      <c r="T199" s="303">
        <f t="shared" si="75"/>
        <v>137.07621485658046</v>
      </c>
      <c r="U199" s="303">
        <f t="shared" si="75"/>
        <v>6264.3830189457267</v>
      </c>
      <c r="V199" s="303">
        <f t="shared" si="75"/>
        <v>0</v>
      </c>
      <c r="W199" s="303">
        <f t="shared" si="75"/>
        <v>6092.5105341640146</v>
      </c>
      <c r="X199" s="303">
        <f t="shared" si="75"/>
        <v>39.541215824013591</v>
      </c>
      <c r="Y199" s="303">
        <f t="shared" si="75"/>
        <v>31.105756448224028</v>
      </c>
      <c r="Z199" s="303">
        <f t="shared" si="75"/>
        <v>29.524107815263484</v>
      </c>
      <c r="AA199" s="303">
        <f t="shared" si="75"/>
        <v>126.5318906368435</v>
      </c>
      <c r="AB199" s="303">
        <f t="shared" si="75"/>
        <v>150.78383634223849</v>
      </c>
      <c r="AC199" s="303">
        <f t="shared" si="75"/>
        <v>70.646972272237633</v>
      </c>
      <c r="AD199" s="303">
        <f t="shared" si="75"/>
        <v>179.25351173552832</v>
      </c>
      <c r="AE199" s="303">
        <f t="shared" si="75"/>
        <v>1.5816486329605439</v>
      </c>
      <c r="AF199" s="303">
        <f t="shared" si="75"/>
        <v>0</v>
      </c>
      <c r="AG199" s="303">
        <f t="shared" si="68"/>
        <v>205.08710607388392</v>
      </c>
      <c r="AH199" s="303">
        <f t="shared" si="68"/>
        <v>126.5318906368435</v>
      </c>
      <c r="AI199" s="303">
        <f t="shared" si="68"/>
        <v>100.17108008750112</v>
      </c>
      <c r="AJ199" s="303">
        <f t="shared" si="68"/>
        <v>54.303269731645344</v>
      </c>
      <c r="AK199" s="1409" t="s">
        <v>1402</v>
      </c>
      <c r="AL199" s="73" t="s">
        <v>1402</v>
      </c>
      <c r="AM199" s="1409" t="s">
        <v>1402</v>
      </c>
      <c r="AN199" s="303">
        <f t="shared" si="69"/>
        <v>21936.480599999999</v>
      </c>
      <c r="AO199" s="303">
        <f t="shared" si="76"/>
        <v>8327.4060535714289</v>
      </c>
      <c r="AP199" s="303">
        <f t="shared" si="76"/>
        <v>137.07664285714287</v>
      </c>
      <c r="AQ199" s="303">
        <f t="shared" si="76"/>
        <v>6264.4025785714284</v>
      </c>
      <c r="AR199" s="303">
        <f t="shared" si="76"/>
        <v>0</v>
      </c>
      <c r="AS199" s="303">
        <f t="shared" si="76"/>
        <v>6092.5295571428569</v>
      </c>
      <c r="AT199" s="303">
        <f t="shared" si="76"/>
        <v>39.54133928571428</v>
      </c>
      <c r="AU199" s="303">
        <f t="shared" si="76"/>
        <v>31.105853571428572</v>
      </c>
      <c r="AV199" s="303">
        <f t="shared" si="76"/>
        <v>29.5242</v>
      </c>
      <c r="AW199" s="303">
        <f t="shared" si="76"/>
        <v>126.53228571428571</v>
      </c>
      <c r="AX199" s="303">
        <f t="shared" si="76"/>
        <v>150.78430714285713</v>
      </c>
      <c r="AY199" s="303">
        <f t="shared" si="76"/>
        <v>70.647192857142869</v>
      </c>
      <c r="AZ199" s="303">
        <f t="shared" si="76"/>
        <v>179.25407142857142</v>
      </c>
      <c r="BA199" s="303">
        <f t="shared" si="76"/>
        <v>1.5816535714285715</v>
      </c>
      <c r="BB199" s="303">
        <f t="shared" si="76"/>
        <v>0</v>
      </c>
      <c r="BC199" s="303">
        <f t="shared" si="70"/>
        <v>205.08774642857148</v>
      </c>
      <c r="BD199" s="303">
        <f t="shared" si="70"/>
        <v>126.53228571428571</v>
      </c>
      <c r="BE199" s="303">
        <f t="shared" si="70"/>
        <v>100.17139285714288</v>
      </c>
      <c r="BF199" s="303">
        <f t="shared" si="70"/>
        <v>54.30343928571429</v>
      </c>
    </row>
    <row r="200" spans="2:58" s="1745" customFormat="1" ht="14.25" x14ac:dyDescent="0.2">
      <c r="B200" s="2042" t="s">
        <v>98</v>
      </c>
      <c r="C200" s="2036" t="s">
        <v>1860</v>
      </c>
      <c r="D200" s="2037" t="s">
        <v>1861</v>
      </c>
      <c r="E200" s="2036" t="s">
        <v>15</v>
      </c>
      <c r="F200" s="2028" t="s">
        <v>16</v>
      </c>
      <c r="G200" s="2061">
        <v>17.32</v>
      </c>
      <c r="H200" s="2062">
        <v>4915.7199999999993</v>
      </c>
      <c r="I200" s="2062">
        <v>4915.7199999999993</v>
      </c>
      <c r="J200" s="2062">
        <v>4915.72</v>
      </c>
      <c r="K200" s="2053">
        <v>14.86</v>
      </c>
      <c r="L200" s="1799"/>
      <c r="M200" s="303"/>
      <c r="N200" s="303"/>
      <c r="R200" s="303">
        <f t="shared" si="67"/>
        <v>73047.599199999982</v>
      </c>
      <c r="S200" s="303">
        <f t="shared" si="75"/>
        <v>27729.927642857139</v>
      </c>
      <c r="T200" s="303">
        <f t="shared" si="75"/>
        <v>456.4597142857142</v>
      </c>
      <c r="U200" s="303">
        <f t="shared" si="75"/>
        <v>20860.208942857138</v>
      </c>
      <c r="V200" s="303">
        <f t="shared" si="75"/>
        <v>0</v>
      </c>
      <c r="W200" s="303">
        <f t="shared" si="75"/>
        <v>20287.87868571428</v>
      </c>
      <c r="X200" s="303">
        <f t="shared" si="75"/>
        <v>131.67107142857139</v>
      </c>
      <c r="Y200" s="303">
        <f t="shared" si="75"/>
        <v>103.58124285714284</v>
      </c>
      <c r="Z200" s="303">
        <f t="shared" si="75"/>
        <v>98.314399999999978</v>
      </c>
      <c r="AA200" s="303">
        <f t="shared" si="75"/>
        <v>421.34742857142845</v>
      </c>
      <c r="AB200" s="303">
        <f t="shared" si="75"/>
        <v>502.10568571428553</v>
      </c>
      <c r="AC200" s="303">
        <f t="shared" si="75"/>
        <v>235.25231428571425</v>
      </c>
      <c r="AD200" s="303">
        <f t="shared" si="75"/>
        <v>596.90885714285707</v>
      </c>
      <c r="AE200" s="303">
        <f t="shared" si="75"/>
        <v>5.2668428571428558</v>
      </c>
      <c r="AF200" s="303">
        <f t="shared" si="75"/>
        <v>0</v>
      </c>
      <c r="AG200" s="303">
        <f t="shared" si="68"/>
        <v>682.93395714285725</v>
      </c>
      <c r="AH200" s="303">
        <f t="shared" si="68"/>
        <v>421.34742857142845</v>
      </c>
      <c r="AI200" s="303">
        <f t="shared" si="68"/>
        <v>333.56671428571428</v>
      </c>
      <c r="AJ200" s="303">
        <f t="shared" si="68"/>
        <v>180.82827142857141</v>
      </c>
      <c r="AK200" s="1409" t="s">
        <v>1402</v>
      </c>
      <c r="AL200" s="73" t="s">
        <v>1402</v>
      </c>
      <c r="AM200" s="1409" t="s">
        <v>1402</v>
      </c>
      <c r="AN200" s="303">
        <f t="shared" si="69"/>
        <v>73047.599199999997</v>
      </c>
      <c r="AO200" s="303">
        <f t="shared" si="76"/>
        <v>27729.927642857143</v>
      </c>
      <c r="AP200" s="303">
        <f t="shared" si="76"/>
        <v>456.45971428571431</v>
      </c>
      <c r="AQ200" s="303">
        <f t="shared" si="76"/>
        <v>20860.208942857142</v>
      </c>
      <c r="AR200" s="303">
        <f t="shared" si="76"/>
        <v>0</v>
      </c>
      <c r="AS200" s="303">
        <f t="shared" si="76"/>
        <v>20287.878685714284</v>
      </c>
      <c r="AT200" s="303">
        <f t="shared" si="76"/>
        <v>131.67107142857142</v>
      </c>
      <c r="AU200" s="303">
        <f t="shared" si="76"/>
        <v>103.58124285714285</v>
      </c>
      <c r="AV200" s="303">
        <f t="shared" si="76"/>
        <v>98.314399999999992</v>
      </c>
      <c r="AW200" s="303">
        <f t="shared" si="76"/>
        <v>421.34742857142857</v>
      </c>
      <c r="AX200" s="303">
        <f t="shared" si="76"/>
        <v>502.10568571428564</v>
      </c>
      <c r="AY200" s="303">
        <f t="shared" si="76"/>
        <v>235.25231428571431</v>
      </c>
      <c r="AZ200" s="303">
        <f t="shared" si="76"/>
        <v>596.90885714285719</v>
      </c>
      <c r="BA200" s="303">
        <f t="shared" si="76"/>
        <v>5.2668428571428576</v>
      </c>
      <c r="BB200" s="303">
        <f t="shared" si="76"/>
        <v>0</v>
      </c>
      <c r="BC200" s="303">
        <f t="shared" si="70"/>
        <v>682.93395714285737</v>
      </c>
      <c r="BD200" s="303">
        <f t="shared" si="70"/>
        <v>421.34742857142857</v>
      </c>
      <c r="BE200" s="303">
        <f t="shared" si="70"/>
        <v>333.56671428571434</v>
      </c>
      <c r="BF200" s="303">
        <f t="shared" si="70"/>
        <v>180.82827142857144</v>
      </c>
    </row>
    <row r="201" spans="2:58" s="1745" customFormat="1" ht="14.25" x14ac:dyDescent="0.2">
      <c r="B201" s="2042" t="s">
        <v>98</v>
      </c>
      <c r="C201" s="2036" t="s">
        <v>1862</v>
      </c>
      <c r="D201" s="2037" t="s">
        <v>1863</v>
      </c>
      <c r="E201" s="2036" t="s">
        <v>15</v>
      </c>
      <c r="F201" s="2028" t="s">
        <v>16</v>
      </c>
      <c r="G201" s="2061">
        <v>17.39</v>
      </c>
      <c r="H201" s="2062">
        <v>0</v>
      </c>
      <c r="I201" s="2062">
        <v>0</v>
      </c>
      <c r="J201" s="2062">
        <v>0</v>
      </c>
      <c r="K201" s="2053">
        <v>14.86</v>
      </c>
      <c r="L201" s="1799"/>
      <c r="M201" s="303"/>
      <c r="N201" s="303"/>
      <c r="R201" s="303">
        <f t="shared" si="67"/>
        <v>0</v>
      </c>
      <c r="S201" s="303">
        <f t="shared" si="75"/>
        <v>0</v>
      </c>
      <c r="T201" s="303">
        <f t="shared" si="75"/>
        <v>0</v>
      </c>
      <c r="U201" s="303">
        <f t="shared" si="75"/>
        <v>0</v>
      </c>
      <c r="V201" s="303">
        <f t="shared" si="75"/>
        <v>0</v>
      </c>
      <c r="W201" s="303">
        <f t="shared" si="75"/>
        <v>0</v>
      </c>
      <c r="X201" s="303">
        <f t="shared" si="75"/>
        <v>0</v>
      </c>
      <c r="Y201" s="303">
        <f t="shared" si="75"/>
        <v>0</v>
      </c>
      <c r="Z201" s="303">
        <f t="shared" si="75"/>
        <v>0</v>
      </c>
      <c r="AA201" s="303">
        <f t="shared" si="75"/>
        <v>0</v>
      </c>
      <c r="AB201" s="303">
        <f t="shared" si="75"/>
        <v>0</v>
      </c>
      <c r="AC201" s="303">
        <f t="shared" si="75"/>
        <v>0</v>
      </c>
      <c r="AD201" s="303">
        <f t="shared" si="75"/>
        <v>0</v>
      </c>
      <c r="AE201" s="303">
        <f t="shared" si="75"/>
        <v>0</v>
      </c>
      <c r="AF201" s="303">
        <f t="shared" si="75"/>
        <v>0</v>
      </c>
      <c r="AG201" s="303">
        <f t="shared" si="68"/>
        <v>0</v>
      </c>
      <c r="AH201" s="303">
        <f t="shared" si="68"/>
        <v>0</v>
      </c>
      <c r="AI201" s="303">
        <f t="shared" si="68"/>
        <v>0</v>
      </c>
      <c r="AJ201" s="303">
        <f t="shared" si="68"/>
        <v>0</v>
      </c>
      <c r="AK201" s="1409" t="s">
        <v>1402</v>
      </c>
      <c r="AL201" s="73" t="s">
        <v>1402</v>
      </c>
      <c r="AM201" s="1409" t="s">
        <v>1402</v>
      </c>
      <c r="AN201" s="303">
        <f t="shared" si="69"/>
        <v>0</v>
      </c>
      <c r="AO201" s="303">
        <f t="shared" si="76"/>
        <v>0</v>
      </c>
      <c r="AP201" s="303">
        <f t="shared" si="76"/>
        <v>0</v>
      </c>
      <c r="AQ201" s="303">
        <f t="shared" si="76"/>
        <v>0</v>
      </c>
      <c r="AR201" s="303">
        <f t="shared" si="76"/>
        <v>0</v>
      </c>
      <c r="AS201" s="303">
        <f t="shared" si="76"/>
        <v>0</v>
      </c>
      <c r="AT201" s="303">
        <f t="shared" si="76"/>
        <v>0</v>
      </c>
      <c r="AU201" s="303">
        <f t="shared" si="76"/>
        <v>0</v>
      </c>
      <c r="AV201" s="303">
        <f t="shared" si="76"/>
        <v>0</v>
      </c>
      <c r="AW201" s="303">
        <f t="shared" si="76"/>
        <v>0</v>
      </c>
      <c r="AX201" s="303">
        <f t="shared" si="76"/>
        <v>0</v>
      </c>
      <c r="AY201" s="303">
        <f t="shared" si="76"/>
        <v>0</v>
      </c>
      <c r="AZ201" s="303">
        <f t="shared" si="76"/>
        <v>0</v>
      </c>
      <c r="BA201" s="303">
        <f t="shared" si="76"/>
        <v>0</v>
      </c>
      <c r="BB201" s="303">
        <f t="shared" si="76"/>
        <v>0</v>
      </c>
      <c r="BC201" s="303">
        <f t="shared" si="70"/>
        <v>0</v>
      </c>
      <c r="BD201" s="303">
        <f t="shared" si="70"/>
        <v>0</v>
      </c>
      <c r="BE201" s="303">
        <f t="shared" si="70"/>
        <v>0</v>
      </c>
      <c r="BF201" s="303">
        <f t="shared" si="70"/>
        <v>0</v>
      </c>
    </row>
    <row r="202" spans="2:58" s="1745" customFormat="1" ht="14.25" x14ac:dyDescent="0.2">
      <c r="B202" s="2042" t="s">
        <v>98</v>
      </c>
      <c r="C202" s="2036" t="s">
        <v>1864</v>
      </c>
      <c r="D202" s="2037" t="s">
        <v>1865</v>
      </c>
      <c r="E202" s="2036" t="s">
        <v>15</v>
      </c>
      <c r="F202" s="2028" t="s">
        <v>16</v>
      </c>
      <c r="G202" s="2061">
        <v>17.39</v>
      </c>
      <c r="H202" s="2062">
        <v>0</v>
      </c>
      <c r="I202" s="2062">
        <v>0</v>
      </c>
      <c r="J202" s="2062">
        <v>0</v>
      </c>
      <c r="K202" s="2053">
        <v>14.86</v>
      </c>
      <c r="L202" s="1799"/>
      <c r="M202" s="303"/>
      <c r="N202" s="303"/>
      <c r="R202" s="303">
        <f t="shared" si="67"/>
        <v>0</v>
      </c>
      <c r="S202" s="303">
        <f t="shared" si="75"/>
        <v>0</v>
      </c>
      <c r="T202" s="303">
        <f t="shared" si="75"/>
        <v>0</v>
      </c>
      <c r="U202" s="303">
        <f t="shared" si="75"/>
        <v>0</v>
      </c>
      <c r="V202" s="303">
        <f t="shared" si="75"/>
        <v>0</v>
      </c>
      <c r="W202" s="303">
        <f t="shared" si="75"/>
        <v>0</v>
      </c>
      <c r="X202" s="303">
        <f t="shared" si="75"/>
        <v>0</v>
      </c>
      <c r="Y202" s="303">
        <f t="shared" si="75"/>
        <v>0</v>
      </c>
      <c r="Z202" s="303">
        <f t="shared" si="75"/>
        <v>0</v>
      </c>
      <c r="AA202" s="303">
        <f t="shared" si="75"/>
        <v>0</v>
      </c>
      <c r="AB202" s="303">
        <f t="shared" si="75"/>
        <v>0</v>
      </c>
      <c r="AC202" s="303">
        <f t="shared" si="75"/>
        <v>0</v>
      </c>
      <c r="AD202" s="303">
        <f t="shared" si="75"/>
        <v>0</v>
      </c>
      <c r="AE202" s="303">
        <f t="shared" si="75"/>
        <v>0</v>
      </c>
      <c r="AF202" s="303">
        <f t="shared" si="75"/>
        <v>0</v>
      </c>
      <c r="AG202" s="303">
        <f t="shared" si="68"/>
        <v>0</v>
      </c>
      <c r="AH202" s="303">
        <f t="shared" si="68"/>
        <v>0</v>
      </c>
      <c r="AI202" s="303">
        <f t="shared" si="68"/>
        <v>0</v>
      </c>
      <c r="AJ202" s="303">
        <f t="shared" si="68"/>
        <v>0</v>
      </c>
      <c r="AK202" s="1409" t="s">
        <v>1402</v>
      </c>
      <c r="AL202" s="73" t="s">
        <v>1402</v>
      </c>
      <c r="AM202" s="1409" t="s">
        <v>1402</v>
      </c>
      <c r="AN202" s="303">
        <f t="shared" si="69"/>
        <v>0</v>
      </c>
      <c r="AO202" s="303">
        <f t="shared" si="76"/>
        <v>0</v>
      </c>
      <c r="AP202" s="303">
        <f t="shared" si="76"/>
        <v>0</v>
      </c>
      <c r="AQ202" s="303">
        <f t="shared" si="76"/>
        <v>0</v>
      </c>
      <c r="AR202" s="303">
        <f t="shared" si="76"/>
        <v>0</v>
      </c>
      <c r="AS202" s="303">
        <f t="shared" si="76"/>
        <v>0</v>
      </c>
      <c r="AT202" s="303">
        <f t="shared" si="76"/>
        <v>0</v>
      </c>
      <c r="AU202" s="303">
        <f t="shared" si="76"/>
        <v>0</v>
      </c>
      <c r="AV202" s="303">
        <f t="shared" si="76"/>
        <v>0</v>
      </c>
      <c r="AW202" s="303">
        <f t="shared" si="76"/>
        <v>0</v>
      </c>
      <c r="AX202" s="303">
        <f t="shared" si="76"/>
        <v>0</v>
      </c>
      <c r="AY202" s="303">
        <f t="shared" si="76"/>
        <v>0</v>
      </c>
      <c r="AZ202" s="303">
        <f t="shared" si="76"/>
        <v>0</v>
      </c>
      <c r="BA202" s="303">
        <f t="shared" si="76"/>
        <v>0</v>
      </c>
      <c r="BB202" s="303">
        <f t="shared" si="76"/>
        <v>0</v>
      </c>
      <c r="BC202" s="303">
        <f t="shared" si="70"/>
        <v>0</v>
      </c>
      <c r="BD202" s="303">
        <f t="shared" si="70"/>
        <v>0</v>
      </c>
      <c r="BE202" s="303">
        <f t="shared" si="70"/>
        <v>0</v>
      </c>
      <c r="BF202" s="303">
        <f t="shared" si="70"/>
        <v>0</v>
      </c>
    </row>
    <row r="203" spans="2:58" ht="14.25" x14ac:dyDescent="0.2">
      <c r="B203" s="2042" t="s">
        <v>98</v>
      </c>
      <c r="C203" s="2036" t="s">
        <v>24</v>
      </c>
      <c r="D203" s="2037" t="s">
        <v>23</v>
      </c>
      <c r="E203" s="2036" t="s">
        <v>25</v>
      </c>
      <c r="F203" s="2028" t="s">
        <v>26</v>
      </c>
      <c r="G203" s="2061">
        <v>17.010000000000002</v>
      </c>
      <c r="H203" s="2062">
        <v>13230.851185167616</v>
      </c>
      <c r="I203" s="2062">
        <v>13230.851185167616</v>
      </c>
      <c r="J203" s="2062">
        <v>13230.85</v>
      </c>
      <c r="K203" s="2053">
        <v>12.04</v>
      </c>
      <c r="L203" s="1799"/>
      <c r="R203" s="303">
        <f t="shared" si="67"/>
        <v>159299.44826941809</v>
      </c>
      <c r="S203" s="303">
        <f t="shared" si="75"/>
        <v>74664.528420297662</v>
      </c>
      <c r="T203" s="303">
        <f t="shared" si="75"/>
        <v>1228.5790386227072</v>
      </c>
      <c r="U203" s="303">
        <f t="shared" si="75"/>
        <v>56146.062065057718</v>
      </c>
      <c r="V203" s="303">
        <f t="shared" si="75"/>
        <v>0</v>
      </c>
      <c r="W203" s="303">
        <f t="shared" si="75"/>
        <v>17266.260796643739</v>
      </c>
      <c r="X203" s="303">
        <f t="shared" si="75"/>
        <v>354.39779960270397</v>
      </c>
      <c r="Y203" s="303">
        <f t="shared" si="75"/>
        <v>278.79293568746044</v>
      </c>
      <c r="Z203" s="303">
        <f t="shared" si="75"/>
        <v>264.61702370335234</v>
      </c>
      <c r="AA203" s="303">
        <f t="shared" si="75"/>
        <v>1134.0729587286528</v>
      </c>
      <c r="AB203" s="303">
        <f t="shared" si="75"/>
        <v>1351.4369424849779</v>
      </c>
      <c r="AC203" s="303">
        <f t="shared" si="75"/>
        <v>633.19073529016464</v>
      </c>
      <c r="AD203" s="303">
        <f t="shared" si="75"/>
        <v>1606.6033581989248</v>
      </c>
      <c r="AE203" s="303">
        <f t="shared" si="75"/>
        <v>14.175911984108161</v>
      </c>
      <c r="AF203" s="303">
        <f t="shared" si="75"/>
        <v>0</v>
      </c>
      <c r="AG203" s="303">
        <f t="shared" si="68"/>
        <v>1838.1432539393584</v>
      </c>
      <c r="AH203" s="303">
        <f t="shared" si="68"/>
        <v>1134.0729587286528</v>
      </c>
      <c r="AI203" s="303">
        <f t="shared" si="68"/>
        <v>897.80775899351704</v>
      </c>
      <c r="AJ203" s="303">
        <f t="shared" si="68"/>
        <v>486.70631145438023</v>
      </c>
      <c r="AK203" s="1409" t="s">
        <v>1402</v>
      </c>
      <c r="AL203" s="73" t="s">
        <v>1402</v>
      </c>
      <c r="AM203" s="1409" t="s">
        <v>1402</v>
      </c>
      <c r="AN203" s="303">
        <f t="shared" si="69"/>
        <v>159299.43399999998</v>
      </c>
      <c r="AO203" s="303">
        <f t="shared" si="76"/>
        <v>74664.521732142835</v>
      </c>
      <c r="AP203" s="303">
        <f t="shared" si="76"/>
        <v>1228.5789285714286</v>
      </c>
      <c r="AQ203" s="303">
        <f t="shared" si="76"/>
        <v>56146.057035714279</v>
      </c>
      <c r="AR203" s="303">
        <f t="shared" si="76"/>
        <v>0</v>
      </c>
      <c r="AS203" s="303">
        <f t="shared" si="76"/>
        <v>17266.259249999999</v>
      </c>
      <c r="AT203" s="303">
        <f t="shared" si="76"/>
        <v>354.39776785714281</v>
      </c>
      <c r="AU203" s="303">
        <f t="shared" si="76"/>
        <v>278.79291071428565</v>
      </c>
      <c r="AV203" s="303">
        <f t="shared" si="76"/>
        <v>264.61700000000002</v>
      </c>
      <c r="AW203" s="303">
        <f t="shared" si="76"/>
        <v>1134.0728571428572</v>
      </c>
      <c r="AX203" s="303">
        <f t="shared" si="76"/>
        <v>1351.4368214285712</v>
      </c>
      <c r="AY203" s="303">
        <f t="shared" si="76"/>
        <v>633.19067857142863</v>
      </c>
      <c r="AZ203" s="303">
        <f t="shared" si="76"/>
        <v>1606.6032142857141</v>
      </c>
      <c r="BA203" s="303">
        <f t="shared" si="76"/>
        <v>14.175910714285715</v>
      </c>
      <c r="BB203" s="303">
        <f t="shared" si="76"/>
        <v>0</v>
      </c>
      <c r="BC203" s="303">
        <f t="shared" si="70"/>
        <v>1838.1430892857145</v>
      </c>
      <c r="BD203" s="303">
        <f t="shared" si="70"/>
        <v>1134.0728571428572</v>
      </c>
      <c r="BE203" s="303">
        <f t="shared" si="70"/>
        <v>897.80767857142871</v>
      </c>
      <c r="BF203" s="303">
        <f t="shared" si="70"/>
        <v>486.70626785714285</v>
      </c>
    </row>
    <row r="204" spans="2:58" ht="14.25" x14ac:dyDescent="0.2">
      <c r="B204" s="2042" t="s">
        <v>98</v>
      </c>
      <c r="C204" s="2036" t="s">
        <v>24</v>
      </c>
      <c r="D204" s="2037" t="s">
        <v>27</v>
      </c>
      <c r="E204" s="2036" t="s">
        <v>25</v>
      </c>
      <c r="F204" s="2028" t="s">
        <v>26</v>
      </c>
      <c r="G204" s="2061">
        <v>17.010000000000002</v>
      </c>
      <c r="H204" s="2062">
        <v>40487.683489065137</v>
      </c>
      <c r="I204" s="2062">
        <v>40487.683489065137</v>
      </c>
      <c r="J204" s="2062">
        <v>40487.68</v>
      </c>
      <c r="K204" s="2053">
        <v>12.04</v>
      </c>
      <c r="L204" s="1799"/>
      <c r="R204" s="303">
        <f t="shared" si="67"/>
        <v>487471.70920834423</v>
      </c>
      <c r="S204" s="303">
        <f t="shared" si="75"/>
        <v>228480.67386097074</v>
      </c>
      <c r="T204" s="303">
        <f t="shared" si="75"/>
        <v>3759.5706096989061</v>
      </c>
      <c r="U204" s="303">
        <f t="shared" si="75"/>
        <v>171812.37686323997</v>
      </c>
      <c r="V204" s="303">
        <f t="shared" si="75"/>
        <v>0</v>
      </c>
      <c r="W204" s="303">
        <f t="shared" si="75"/>
        <v>52836.426953230002</v>
      </c>
      <c r="X204" s="303">
        <f t="shared" si="75"/>
        <v>1084.4915220285304</v>
      </c>
      <c r="Y204" s="303">
        <f t="shared" si="75"/>
        <v>853.13333066244388</v>
      </c>
      <c r="Z204" s="303">
        <f t="shared" si="75"/>
        <v>809.75366978130285</v>
      </c>
      <c r="AA204" s="303">
        <f t="shared" si="75"/>
        <v>3470.3728704912978</v>
      </c>
      <c r="AB204" s="303">
        <f t="shared" si="75"/>
        <v>4135.5276706687964</v>
      </c>
      <c r="AC204" s="303">
        <f t="shared" si="75"/>
        <v>1937.6248526909746</v>
      </c>
      <c r="AD204" s="303">
        <f t="shared" si="75"/>
        <v>4916.3615665293382</v>
      </c>
      <c r="AE204" s="303">
        <f t="shared" si="75"/>
        <v>43.37966088114122</v>
      </c>
      <c r="AF204" s="303">
        <f t="shared" si="75"/>
        <v>0</v>
      </c>
      <c r="AG204" s="303">
        <f t="shared" si="68"/>
        <v>5624.896027587979</v>
      </c>
      <c r="AH204" s="303">
        <f t="shared" si="68"/>
        <v>3470.3728704912978</v>
      </c>
      <c r="AI204" s="303">
        <f t="shared" si="68"/>
        <v>2747.3785224722778</v>
      </c>
      <c r="AJ204" s="303">
        <f t="shared" si="68"/>
        <v>1489.3683569191819</v>
      </c>
      <c r="AK204" s="1409" t="s">
        <v>1402</v>
      </c>
      <c r="AL204" s="73" t="s">
        <v>1402</v>
      </c>
      <c r="AM204" s="1409" t="s">
        <v>1402</v>
      </c>
      <c r="AN204" s="303">
        <f t="shared" si="69"/>
        <v>487471.66719999997</v>
      </c>
      <c r="AO204" s="303">
        <f t="shared" si="76"/>
        <v>228480.6541714285</v>
      </c>
      <c r="AP204" s="303">
        <f t="shared" si="76"/>
        <v>3759.570285714286</v>
      </c>
      <c r="AQ204" s="303">
        <f t="shared" si="76"/>
        <v>171812.36205714286</v>
      </c>
      <c r="AR204" s="303">
        <f t="shared" si="76"/>
        <v>0</v>
      </c>
      <c r="AS204" s="303">
        <f t="shared" si="76"/>
        <v>52836.422399999996</v>
      </c>
      <c r="AT204" s="303">
        <f t="shared" si="76"/>
        <v>1084.4914285714285</v>
      </c>
      <c r="AU204" s="303">
        <f t="shared" si="76"/>
        <v>853.13325714285702</v>
      </c>
      <c r="AV204" s="303">
        <f t="shared" si="76"/>
        <v>809.75360000000012</v>
      </c>
      <c r="AW204" s="303">
        <f t="shared" si="76"/>
        <v>3470.3725714285715</v>
      </c>
      <c r="AX204" s="303">
        <f t="shared" si="76"/>
        <v>4135.5273142857141</v>
      </c>
      <c r="AY204" s="303">
        <f t="shared" si="76"/>
        <v>1937.624685714286</v>
      </c>
      <c r="AZ204" s="303">
        <f t="shared" si="76"/>
        <v>4916.361142857143</v>
      </c>
      <c r="BA204" s="303">
        <f t="shared" si="76"/>
        <v>43.379657142857148</v>
      </c>
      <c r="BB204" s="303">
        <f t="shared" si="76"/>
        <v>0</v>
      </c>
      <c r="BC204" s="303">
        <f t="shared" si="70"/>
        <v>5624.8955428571435</v>
      </c>
      <c r="BD204" s="303">
        <f t="shared" si="70"/>
        <v>3470.3725714285715</v>
      </c>
      <c r="BE204" s="303">
        <f t="shared" si="70"/>
        <v>2747.378285714286</v>
      </c>
      <c r="BF204" s="303">
        <f t="shared" si="70"/>
        <v>1489.3682285714287</v>
      </c>
    </row>
    <row r="205" spans="2:58" ht="14.25" x14ac:dyDescent="0.2">
      <c r="B205" s="2042" t="s">
        <v>98</v>
      </c>
      <c r="C205" s="2036" t="s">
        <v>24</v>
      </c>
      <c r="D205" s="2037" t="s">
        <v>28</v>
      </c>
      <c r="E205" s="2036" t="s">
        <v>25</v>
      </c>
      <c r="F205" s="2028" t="s">
        <v>26</v>
      </c>
      <c r="G205" s="2061">
        <v>17.010000000000002</v>
      </c>
      <c r="H205" s="2062">
        <v>5258.4687731177673</v>
      </c>
      <c r="I205" s="2062">
        <v>5258.4687731177673</v>
      </c>
      <c r="J205" s="2062">
        <v>5258.47</v>
      </c>
      <c r="K205" s="2053">
        <v>12.04</v>
      </c>
      <c r="L205" s="1799"/>
      <c r="R205" s="303">
        <f t="shared" si="67"/>
        <v>63311.964028337912</v>
      </c>
      <c r="S205" s="303">
        <f t="shared" si="75"/>
        <v>29674.666101440649</v>
      </c>
      <c r="T205" s="303">
        <f t="shared" si="75"/>
        <v>488.28638607522129</v>
      </c>
      <c r="U205" s="303">
        <f t="shared" si="75"/>
        <v>22314.68784363761</v>
      </c>
      <c r="V205" s="303">
        <f t="shared" si="75"/>
        <v>0</v>
      </c>
      <c r="W205" s="303">
        <f t="shared" si="75"/>
        <v>6862.3017489186859</v>
      </c>
      <c r="X205" s="303">
        <f t="shared" si="75"/>
        <v>140.85184213708303</v>
      </c>
      <c r="Y205" s="303">
        <f t="shared" si="75"/>
        <v>110.80344914783865</v>
      </c>
      <c r="Z205" s="303">
        <f t="shared" si="75"/>
        <v>105.16937546235535</v>
      </c>
      <c r="AA205" s="303">
        <f t="shared" si="75"/>
        <v>450.72589483866579</v>
      </c>
      <c r="AB205" s="303">
        <f t="shared" si="75"/>
        <v>537.1150246827433</v>
      </c>
      <c r="AC205" s="303">
        <f t="shared" si="75"/>
        <v>251.65529128492176</v>
      </c>
      <c r="AD205" s="303">
        <f t="shared" si="75"/>
        <v>638.52835102144309</v>
      </c>
      <c r="AE205" s="303">
        <f t="shared" si="75"/>
        <v>5.6340736854833224</v>
      </c>
      <c r="AF205" s="303">
        <f t="shared" si="75"/>
        <v>0</v>
      </c>
      <c r="AG205" s="303">
        <f t="shared" si="68"/>
        <v>730.55155455100419</v>
      </c>
      <c r="AH205" s="303">
        <f t="shared" si="68"/>
        <v>450.72589483866579</v>
      </c>
      <c r="AI205" s="303">
        <f t="shared" si="68"/>
        <v>356.82466674727709</v>
      </c>
      <c r="AJ205" s="303">
        <f t="shared" si="68"/>
        <v>193.43652986826075</v>
      </c>
      <c r="AK205" s="1409" t="s">
        <v>1402</v>
      </c>
      <c r="AL205" s="73" t="s">
        <v>1402</v>
      </c>
      <c r="AM205" s="1409" t="s">
        <v>1402</v>
      </c>
      <c r="AN205" s="303">
        <f t="shared" si="69"/>
        <v>63311.978799999997</v>
      </c>
      <c r="AO205" s="303">
        <f t="shared" si="76"/>
        <v>29674.673024999993</v>
      </c>
      <c r="AP205" s="303">
        <f t="shared" si="76"/>
        <v>488.28650000000005</v>
      </c>
      <c r="AQ205" s="303">
        <f t="shared" si="76"/>
        <v>22314.693050000002</v>
      </c>
      <c r="AR205" s="303">
        <f t="shared" si="76"/>
        <v>0</v>
      </c>
      <c r="AS205" s="303">
        <f t="shared" si="76"/>
        <v>6862.3033500000001</v>
      </c>
      <c r="AT205" s="303">
        <f t="shared" si="76"/>
        <v>140.85187499999998</v>
      </c>
      <c r="AU205" s="303">
        <f t="shared" si="76"/>
        <v>110.80347499999999</v>
      </c>
      <c r="AV205" s="303">
        <f t="shared" si="76"/>
        <v>105.16940000000001</v>
      </c>
      <c r="AW205" s="303">
        <f t="shared" si="76"/>
        <v>450.726</v>
      </c>
      <c r="AX205" s="303">
        <f t="shared" si="76"/>
        <v>537.11514999999997</v>
      </c>
      <c r="AY205" s="303">
        <f t="shared" si="76"/>
        <v>251.65535000000006</v>
      </c>
      <c r="AZ205" s="303">
        <f t="shared" si="76"/>
        <v>638.52850000000001</v>
      </c>
      <c r="BA205" s="303">
        <f t="shared" si="76"/>
        <v>5.6340750000000011</v>
      </c>
      <c r="BB205" s="303">
        <f t="shared" si="76"/>
        <v>0</v>
      </c>
      <c r="BC205" s="303">
        <f t="shared" si="70"/>
        <v>730.55172500000015</v>
      </c>
      <c r="BD205" s="303">
        <f t="shared" si="70"/>
        <v>450.726</v>
      </c>
      <c r="BE205" s="303">
        <f t="shared" si="70"/>
        <v>356.82475000000005</v>
      </c>
      <c r="BF205" s="303">
        <f t="shared" si="70"/>
        <v>193.43657500000003</v>
      </c>
    </row>
    <row r="206" spans="2:58" ht="14.25" x14ac:dyDescent="0.2">
      <c r="B206" s="2042" t="s">
        <v>98</v>
      </c>
      <c r="C206" s="2036" t="s">
        <v>24</v>
      </c>
      <c r="D206" s="2037" t="s">
        <v>29</v>
      </c>
      <c r="E206" s="2036" t="s">
        <v>25</v>
      </c>
      <c r="F206" s="2028" t="s">
        <v>26</v>
      </c>
      <c r="G206" s="2061">
        <v>17.34</v>
      </c>
      <c r="H206" s="2062">
        <v>1020.4510265270548</v>
      </c>
      <c r="I206" s="2062">
        <v>1020.4510265270548</v>
      </c>
      <c r="J206" s="2062">
        <v>1020.45</v>
      </c>
      <c r="K206" s="2053">
        <v>12.04</v>
      </c>
      <c r="L206" s="1799"/>
      <c r="R206" s="303">
        <f t="shared" si="67"/>
        <v>12286.230359385738</v>
      </c>
      <c r="S206" s="303">
        <f t="shared" si="75"/>
        <v>5758.6238107692807</v>
      </c>
      <c r="T206" s="303">
        <f t="shared" si="75"/>
        <v>94.756166748940799</v>
      </c>
      <c r="U206" s="303">
        <f t="shared" si="75"/>
        <v>4330.3568204265939</v>
      </c>
      <c r="V206" s="303">
        <f t="shared" si="75"/>
        <v>0</v>
      </c>
      <c r="W206" s="303">
        <f t="shared" si="75"/>
        <v>1331.6885896178064</v>
      </c>
      <c r="X206" s="303">
        <f t="shared" ref="S206:AF225" si="89">+$R206*VLOOKUP($E206,$P$5:$AF$7,X$1+3,FALSE)</f>
        <v>27.333509639117533</v>
      </c>
      <c r="Y206" s="303">
        <f t="shared" si="89"/>
        <v>21.502360916105793</v>
      </c>
      <c r="Z206" s="303">
        <f t="shared" si="89"/>
        <v>20.409020530541095</v>
      </c>
      <c r="AA206" s="303">
        <f t="shared" si="89"/>
        <v>87.467230845176118</v>
      </c>
      <c r="AB206" s="303">
        <f t="shared" si="89"/>
        <v>104.23178342383487</v>
      </c>
      <c r="AC206" s="303">
        <f t="shared" si="89"/>
        <v>48.835870555223337</v>
      </c>
      <c r="AD206" s="303">
        <f t="shared" si="89"/>
        <v>123.9119103639995</v>
      </c>
      <c r="AE206" s="303">
        <f t="shared" si="89"/>
        <v>1.0933403855647015</v>
      </c>
      <c r="AF206" s="303">
        <f t="shared" si="89"/>
        <v>0</v>
      </c>
      <c r="AG206" s="303">
        <f t="shared" si="68"/>
        <v>141.76980332822299</v>
      </c>
      <c r="AH206" s="303">
        <f t="shared" si="68"/>
        <v>87.467230845176118</v>
      </c>
      <c r="AI206" s="303">
        <f t="shared" si="68"/>
        <v>69.244891085764436</v>
      </c>
      <c r="AJ206" s="303">
        <f t="shared" si="68"/>
        <v>37.538019904388086</v>
      </c>
      <c r="AK206" s="1409" t="s">
        <v>1402</v>
      </c>
      <c r="AL206" s="73" t="s">
        <v>1402</v>
      </c>
      <c r="AM206" s="1409" t="s">
        <v>1402</v>
      </c>
      <c r="AN206" s="303">
        <f t="shared" si="69"/>
        <v>12286.217999999999</v>
      </c>
      <c r="AO206" s="303">
        <f t="shared" si="76"/>
        <v>5758.6180178571412</v>
      </c>
      <c r="AP206" s="303">
        <f t="shared" si="76"/>
        <v>94.756071428571431</v>
      </c>
      <c r="AQ206" s="303">
        <f t="shared" si="76"/>
        <v>4330.3524642857137</v>
      </c>
      <c r="AR206" s="303">
        <f t="shared" si="76"/>
        <v>0</v>
      </c>
      <c r="AS206" s="303">
        <f t="shared" si="76"/>
        <v>1331.6872499999999</v>
      </c>
      <c r="AT206" s="303">
        <f t="shared" ref="AO206:BB225" si="90">+$AN206*VLOOKUP($E206,$AL$5:$BB$7,AT$1+3,FALSE)</f>
        <v>27.33348214285714</v>
      </c>
      <c r="AU206" s="303">
        <f t="shared" si="90"/>
        <v>21.502339285714285</v>
      </c>
      <c r="AV206" s="303">
        <f t="shared" si="90"/>
        <v>20.409000000000002</v>
      </c>
      <c r="AW206" s="303">
        <f t="shared" si="90"/>
        <v>87.467142857142861</v>
      </c>
      <c r="AX206" s="303">
        <f t="shared" si="90"/>
        <v>104.23167857142856</v>
      </c>
      <c r="AY206" s="303">
        <f t="shared" si="90"/>
        <v>48.835821428571435</v>
      </c>
      <c r="AZ206" s="303">
        <f t="shared" si="90"/>
        <v>123.9117857142857</v>
      </c>
      <c r="BA206" s="303">
        <f t="shared" si="90"/>
        <v>1.0933392857142858</v>
      </c>
      <c r="BB206" s="303">
        <f t="shared" si="90"/>
        <v>0</v>
      </c>
      <c r="BC206" s="303">
        <f t="shared" si="70"/>
        <v>141.76966071428575</v>
      </c>
      <c r="BD206" s="303">
        <f t="shared" si="70"/>
        <v>87.467142857142861</v>
      </c>
      <c r="BE206" s="303">
        <f t="shared" si="70"/>
        <v>69.244821428571441</v>
      </c>
      <c r="BF206" s="303">
        <f t="shared" si="70"/>
        <v>37.537982142857146</v>
      </c>
    </row>
    <row r="207" spans="2:58" ht="14.25" x14ac:dyDescent="0.2">
      <c r="B207" s="2042" t="s">
        <v>98</v>
      </c>
      <c r="C207" s="2036" t="s">
        <v>24</v>
      </c>
      <c r="D207" s="2037" t="s">
        <v>30</v>
      </c>
      <c r="E207" s="2036" t="s">
        <v>25</v>
      </c>
      <c r="F207" s="2028" t="s">
        <v>26</v>
      </c>
      <c r="G207" s="2061">
        <v>17.34</v>
      </c>
      <c r="H207" s="2062">
        <v>987.38448649184943</v>
      </c>
      <c r="I207" s="2062">
        <v>987.38448649184943</v>
      </c>
      <c r="J207" s="2062">
        <v>987.38</v>
      </c>
      <c r="K207" s="2053">
        <v>12.04</v>
      </c>
      <c r="L207" s="1799"/>
      <c r="R207" s="303">
        <f t="shared" si="67"/>
        <v>11888.109217361867</v>
      </c>
      <c r="S207" s="303">
        <f t="shared" si="89"/>
        <v>5572.0222396634681</v>
      </c>
      <c r="T207" s="303">
        <f t="shared" si="89"/>
        <v>91.685702317100322</v>
      </c>
      <c r="U207" s="303">
        <f t="shared" si="89"/>
        <v>4190.0365958914845</v>
      </c>
      <c r="V207" s="303">
        <f t="shared" si="89"/>
        <v>0</v>
      </c>
      <c r="W207" s="303">
        <f t="shared" si="89"/>
        <v>1288.5367548718636</v>
      </c>
      <c r="X207" s="303">
        <f t="shared" si="89"/>
        <v>26.447798745317392</v>
      </c>
      <c r="Y207" s="303">
        <f t="shared" si="89"/>
        <v>20.805601679649683</v>
      </c>
      <c r="Z207" s="303">
        <f t="shared" si="89"/>
        <v>19.747689729836992</v>
      </c>
      <c r="AA207" s="303">
        <f t="shared" si="89"/>
        <v>84.63295598501567</v>
      </c>
      <c r="AB207" s="303">
        <f t="shared" si="89"/>
        <v>100.85427254881034</v>
      </c>
      <c r="AC207" s="303">
        <f t="shared" si="89"/>
        <v>47.25340042496709</v>
      </c>
      <c r="AD207" s="303">
        <f t="shared" si="89"/>
        <v>119.89668764543886</v>
      </c>
      <c r="AE207" s="303">
        <f t="shared" si="89"/>
        <v>1.0579119498126961</v>
      </c>
      <c r="AF207" s="303">
        <f t="shared" si="89"/>
        <v>0</v>
      </c>
      <c r="AG207" s="303">
        <f t="shared" si="68"/>
        <v>137.17591615904627</v>
      </c>
      <c r="AH207" s="303">
        <f t="shared" si="68"/>
        <v>84.63295598501567</v>
      </c>
      <c r="AI207" s="303">
        <f t="shared" si="68"/>
        <v>67.001090154804089</v>
      </c>
      <c r="AJ207" s="303">
        <f t="shared" ref="AJ207:AJ271" si="91">+$R207*VLOOKUP($E207,$P$5:$AJ$7,AJ$1+3,FALSE)</f>
        <v>36.321643610235895</v>
      </c>
      <c r="AK207" s="1409" t="s">
        <v>1402</v>
      </c>
      <c r="AL207" s="73" t="s">
        <v>1402</v>
      </c>
      <c r="AM207" s="1409" t="s">
        <v>1402</v>
      </c>
      <c r="AN207" s="303">
        <f t="shared" si="69"/>
        <v>11888.055199999999</v>
      </c>
      <c r="AO207" s="303">
        <f t="shared" si="90"/>
        <v>5571.9969214285693</v>
      </c>
      <c r="AP207" s="303">
        <f t="shared" si="90"/>
        <v>91.685285714285712</v>
      </c>
      <c r="AQ207" s="303">
        <f t="shared" si="90"/>
        <v>4190.0175571428572</v>
      </c>
      <c r="AR207" s="303">
        <f t="shared" si="90"/>
        <v>0</v>
      </c>
      <c r="AS207" s="303">
        <f t="shared" si="90"/>
        <v>1288.5309</v>
      </c>
      <c r="AT207" s="303">
        <f t="shared" si="90"/>
        <v>26.447678571428568</v>
      </c>
      <c r="AU207" s="303">
        <f t="shared" si="90"/>
        <v>20.805507142857142</v>
      </c>
      <c r="AV207" s="303">
        <f t="shared" si="90"/>
        <v>19.747600000000002</v>
      </c>
      <c r="AW207" s="303">
        <f t="shared" si="90"/>
        <v>84.632571428571424</v>
      </c>
      <c r="AX207" s="303">
        <f t="shared" si="90"/>
        <v>100.85381428571428</v>
      </c>
      <c r="AY207" s="303">
        <f t="shared" si="90"/>
        <v>47.253185714285721</v>
      </c>
      <c r="AZ207" s="303">
        <f t="shared" si="90"/>
        <v>119.89614285714285</v>
      </c>
      <c r="BA207" s="303">
        <f t="shared" si="90"/>
        <v>1.0579071428571429</v>
      </c>
      <c r="BB207" s="303">
        <f t="shared" si="90"/>
        <v>0</v>
      </c>
      <c r="BC207" s="303">
        <f t="shared" si="70"/>
        <v>137.17529285714286</v>
      </c>
      <c r="BD207" s="303">
        <f t="shared" si="70"/>
        <v>84.632571428571424</v>
      </c>
      <c r="BE207" s="303">
        <f t="shared" si="70"/>
        <v>67.000785714285726</v>
      </c>
      <c r="BF207" s="303">
        <f t="shared" ref="BF207:BF271" si="92">+$AN207*VLOOKUP($E207,$AL$5:$BF$7,BF$1+3,FALSE)</f>
        <v>36.321478571428571</v>
      </c>
    </row>
    <row r="208" spans="2:58" ht="14.25" x14ac:dyDescent="0.2">
      <c r="B208" s="2042" t="s">
        <v>98</v>
      </c>
      <c r="C208" s="2036" t="s">
        <v>24</v>
      </c>
      <c r="D208" s="2037" t="s">
        <v>31</v>
      </c>
      <c r="E208" s="2036" t="s">
        <v>25</v>
      </c>
      <c r="F208" s="2028" t="s">
        <v>26</v>
      </c>
      <c r="G208" s="2061">
        <v>17.34</v>
      </c>
      <c r="H208" s="2062">
        <v>2201.4672721951265</v>
      </c>
      <c r="I208" s="2062">
        <v>2201.4672721951265</v>
      </c>
      <c r="J208" s="2062">
        <v>2201.4699999999998</v>
      </c>
      <c r="K208" s="2053">
        <v>12.04</v>
      </c>
      <c r="L208" s="1799"/>
      <c r="R208" s="303">
        <f t="shared" ref="R208:R272" si="93">+I208*VLOOKUP($E208,$P$5:$R$7,3,FALSE)</f>
        <v>26505.665957229321</v>
      </c>
      <c r="S208" s="303">
        <f t="shared" si="89"/>
        <v>12423.351559983994</v>
      </c>
      <c r="T208" s="303">
        <f t="shared" si="89"/>
        <v>204.42196098954747</v>
      </c>
      <c r="U208" s="303">
        <f t="shared" si="89"/>
        <v>9342.0836172223189</v>
      </c>
      <c r="V208" s="303">
        <f t="shared" si="89"/>
        <v>0</v>
      </c>
      <c r="W208" s="303">
        <f t="shared" si="89"/>
        <v>2872.9147902146401</v>
      </c>
      <c r="X208" s="303">
        <f t="shared" si="89"/>
        <v>58.967873362369453</v>
      </c>
      <c r="Y208" s="303">
        <f t="shared" si="89"/>
        <v>46.388060378397306</v>
      </c>
      <c r="Z208" s="303">
        <f t="shared" si="89"/>
        <v>44.029345443902535</v>
      </c>
      <c r="AA208" s="303">
        <f t="shared" si="89"/>
        <v>188.69719475958229</v>
      </c>
      <c r="AB208" s="303">
        <f t="shared" si="89"/>
        <v>224.8641570885022</v>
      </c>
      <c r="AC208" s="303">
        <f t="shared" si="89"/>
        <v>105.35593374076679</v>
      </c>
      <c r="AD208" s="303">
        <f t="shared" si="89"/>
        <v>267.32102590940821</v>
      </c>
      <c r="AE208" s="303">
        <f t="shared" si="89"/>
        <v>2.3587149344947784</v>
      </c>
      <c r="AF208" s="303">
        <f t="shared" si="89"/>
        <v>0</v>
      </c>
      <c r="AG208" s="303">
        <f t="shared" ref="AG208:AJ272" si="94">+$R208*VLOOKUP($E208,$P$5:$AJ$7,AG$1+3,FALSE)</f>
        <v>305.84670317282297</v>
      </c>
      <c r="AH208" s="303">
        <f t="shared" si="94"/>
        <v>188.69719475958229</v>
      </c>
      <c r="AI208" s="303">
        <f t="shared" si="94"/>
        <v>149.38527918466932</v>
      </c>
      <c r="AJ208" s="303">
        <f t="shared" si="91"/>
        <v>80.982546084320731</v>
      </c>
      <c r="AK208" s="1409" t="s">
        <v>1402</v>
      </c>
      <c r="AL208" s="73" t="s">
        <v>1402</v>
      </c>
      <c r="AM208" s="1409" t="s">
        <v>1402</v>
      </c>
      <c r="AN208" s="303">
        <f t="shared" ref="AN208:AN272" si="95">+J208*K208</f>
        <v>26505.698799999995</v>
      </c>
      <c r="AO208" s="303">
        <f t="shared" si="90"/>
        <v>12423.366953571423</v>
      </c>
      <c r="AP208" s="303">
        <f t="shared" si="90"/>
        <v>204.42221428571426</v>
      </c>
      <c r="AQ208" s="303">
        <f t="shared" si="90"/>
        <v>9342.0951928571412</v>
      </c>
      <c r="AR208" s="303">
        <f t="shared" si="90"/>
        <v>0</v>
      </c>
      <c r="AS208" s="303">
        <f t="shared" si="90"/>
        <v>2872.9183499999995</v>
      </c>
      <c r="AT208" s="303">
        <f t="shared" si="90"/>
        <v>58.967946428571409</v>
      </c>
      <c r="AU208" s="303">
        <f t="shared" si="90"/>
        <v>46.388117857142845</v>
      </c>
      <c r="AV208" s="303">
        <f t="shared" si="90"/>
        <v>44.029399999999995</v>
      </c>
      <c r="AW208" s="303">
        <f t="shared" si="90"/>
        <v>188.69742857142856</v>
      </c>
      <c r="AX208" s="303">
        <f t="shared" si="90"/>
        <v>224.86443571428566</v>
      </c>
      <c r="AY208" s="303">
        <f t="shared" si="90"/>
        <v>105.35606428571428</v>
      </c>
      <c r="AZ208" s="303">
        <f t="shared" si="90"/>
        <v>267.3213571428571</v>
      </c>
      <c r="BA208" s="303">
        <f t="shared" si="90"/>
        <v>2.3587178571428571</v>
      </c>
      <c r="BB208" s="303">
        <f t="shared" si="90"/>
        <v>0</v>
      </c>
      <c r="BC208" s="303">
        <f t="shared" ref="BC208:BF272" si="96">+$AN208*VLOOKUP($E208,$AL$5:$BF$7,BC$1+3,FALSE)</f>
        <v>305.84708214285718</v>
      </c>
      <c r="BD208" s="303">
        <f t="shared" si="96"/>
        <v>188.69742857142856</v>
      </c>
      <c r="BE208" s="303">
        <f t="shared" si="96"/>
        <v>149.38546428571428</v>
      </c>
      <c r="BF208" s="303">
        <f t="shared" si="92"/>
        <v>80.982646428571428</v>
      </c>
    </row>
    <row r="209" spans="2:58" ht="14.25" x14ac:dyDescent="0.2">
      <c r="B209" s="2042" t="s">
        <v>98</v>
      </c>
      <c r="C209" s="2036" t="s">
        <v>24</v>
      </c>
      <c r="D209" s="2037" t="s">
        <v>32</v>
      </c>
      <c r="E209" s="2036" t="s">
        <v>25</v>
      </c>
      <c r="F209" s="2028" t="s">
        <v>26</v>
      </c>
      <c r="G209" s="2061">
        <v>17.34</v>
      </c>
      <c r="H209" s="2062">
        <v>3434.1027004181733</v>
      </c>
      <c r="I209" s="2062">
        <v>3434.1027004181733</v>
      </c>
      <c r="J209" s="2062">
        <v>3434.1</v>
      </c>
      <c r="K209" s="2053">
        <v>12.04</v>
      </c>
      <c r="L209" s="1799"/>
      <c r="R209" s="303">
        <f t="shared" si="93"/>
        <v>41346.596513034805</v>
      </c>
      <c r="S209" s="303">
        <f t="shared" si="89"/>
        <v>19379.377417609838</v>
      </c>
      <c r="T209" s="303">
        <f t="shared" si="89"/>
        <v>318.88096503883042</v>
      </c>
      <c r="U209" s="303">
        <f t="shared" si="89"/>
        <v>14572.860102274548</v>
      </c>
      <c r="V209" s="303">
        <f t="shared" si="89"/>
        <v>0</v>
      </c>
      <c r="W209" s="303">
        <f t="shared" si="89"/>
        <v>4481.5040240457165</v>
      </c>
      <c r="X209" s="303">
        <f t="shared" si="89"/>
        <v>91.984893761201064</v>
      </c>
      <c r="Y209" s="303">
        <f t="shared" si="89"/>
        <v>72.361449758811503</v>
      </c>
      <c r="Z209" s="303">
        <f t="shared" si="89"/>
        <v>68.68205400836348</v>
      </c>
      <c r="AA209" s="303">
        <f t="shared" si="89"/>
        <v>294.35166003584345</v>
      </c>
      <c r="AB209" s="303">
        <f t="shared" si="89"/>
        <v>350.76906154271342</v>
      </c>
      <c r="AC209" s="303">
        <f t="shared" si="89"/>
        <v>164.3463435200126</v>
      </c>
      <c r="AD209" s="303">
        <f t="shared" si="89"/>
        <v>416.9981850507782</v>
      </c>
      <c r="AE209" s="303">
        <f t="shared" si="89"/>
        <v>3.6793957504480432</v>
      </c>
      <c r="AF209" s="303">
        <f t="shared" si="89"/>
        <v>0</v>
      </c>
      <c r="AG209" s="303">
        <f t="shared" si="94"/>
        <v>477.09498230809629</v>
      </c>
      <c r="AH209" s="303">
        <f t="shared" si="94"/>
        <v>294.35166003584345</v>
      </c>
      <c r="AI209" s="303">
        <f t="shared" si="94"/>
        <v>233.0283975283761</v>
      </c>
      <c r="AJ209" s="303">
        <f t="shared" si="91"/>
        <v>126.32592076538282</v>
      </c>
      <c r="AK209" s="1409" t="s">
        <v>1402</v>
      </c>
      <c r="AL209" s="73" t="s">
        <v>1402</v>
      </c>
      <c r="AM209" s="1409" t="s">
        <v>1402</v>
      </c>
      <c r="AN209" s="303">
        <f t="shared" si="95"/>
        <v>41346.563999999998</v>
      </c>
      <c r="AO209" s="303">
        <f t="shared" si="90"/>
        <v>19379.362178571424</v>
      </c>
      <c r="AP209" s="303">
        <f t="shared" si="90"/>
        <v>318.8807142857143</v>
      </c>
      <c r="AQ209" s="303">
        <f t="shared" si="90"/>
        <v>14572.848642857143</v>
      </c>
      <c r="AR209" s="303">
        <f t="shared" si="90"/>
        <v>0</v>
      </c>
      <c r="AS209" s="303">
        <f t="shared" si="90"/>
        <v>4481.5005000000001</v>
      </c>
      <c r="AT209" s="303">
        <f t="shared" si="90"/>
        <v>91.984821428571422</v>
      </c>
      <c r="AU209" s="303">
        <f t="shared" si="90"/>
        <v>72.36139285714286</v>
      </c>
      <c r="AV209" s="303">
        <f t="shared" si="90"/>
        <v>68.682000000000002</v>
      </c>
      <c r="AW209" s="303">
        <f t="shared" si="90"/>
        <v>294.35142857142858</v>
      </c>
      <c r="AX209" s="303">
        <f t="shared" si="90"/>
        <v>350.76878571428568</v>
      </c>
      <c r="AY209" s="303">
        <f t="shared" si="90"/>
        <v>164.34621428571432</v>
      </c>
      <c r="AZ209" s="303">
        <f t="shared" si="90"/>
        <v>416.99785714285713</v>
      </c>
      <c r="BA209" s="303">
        <f t="shared" si="90"/>
        <v>3.6793928571428576</v>
      </c>
      <c r="BB209" s="303">
        <f t="shared" si="90"/>
        <v>0</v>
      </c>
      <c r="BC209" s="303">
        <f t="shared" si="96"/>
        <v>477.09460714285723</v>
      </c>
      <c r="BD209" s="303">
        <f t="shared" si="96"/>
        <v>294.35142857142858</v>
      </c>
      <c r="BE209" s="303">
        <f t="shared" si="96"/>
        <v>233.02821428571434</v>
      </c>
      <c r="BF209" s="303">
        <f t="shared" si="92"/>
        <v>126.32582142857144</v>
      </c>
    </row>
    <row r="210" spans="2:58" ht="14.25" x14ac:dyDescent="0.2">
      <c r="B210" s="2042" t="s">
        <v>98</v>
      </c>
      <c r="C210" s="2036" t="s">
        <v>24</v>
      </c>
      <c r="D210" s="2037" t="s">
        <v>33</v>
      </c>
      <c r="E210" s="2036" t="s">
        <v>25</v>
      </c>
      <c r="F210" s="2028" t="s">
        <v>26</v>
      </c>
      <c r="G210" s="2061">
        <v>17.34</v>
      </c>
      <c r="H210" s="2062">
        <v>1399.4578949008705</v>
      </c>
      <c r="I210" s="2062">
        <v>1399.4578949008705</v>
      </c>
      <c r="J210" s="2062">
        <v>1399.46</v>
      </c>
      <c r="K210" s="2053">
        <v>12.04</v>
      </c>
      <c r="L210" s="1799"/>
      <c r="R210" s="303">
        <f t="shared" si="93"/>
        <v>16849.473054606478</v>
      </c>
      <c r="S210" s="303">
        <f t="shared" si="89"/>
        <v>7897.4407847602306</v>
      </c>
      <c r="T210" s="303">
        <f t="shared" si="89"/>
        <v>129.94966166936655</v>
      </c>
      <c r="U210" s="303">
        <f t="shared" si="89"/>
        <v>5938.6995382900504</v>
      </c>
      <c r="V210" s="303">
        <f t="shared" si="89"/>
        <v>0</v>
      </c>
      <c r="W210" s="303">
        <f t="shared" si="89"/>
        <v>1826.2925528456358</v>
      </c>
      <c r="X210" s="303">
        <f t="shared" si="89"/>
        <v>37.485479327701881</v>
      </c>
      <c r="Y210" s="303">
        <f t="shared" si="89"/>
        <v>29.48857707112548</v>
      </c>
      <c r="Z210" s="303">
        <f t="shared" si="89"/>
        <v>27.98915789801741</v>
      </c>
      <c r="AA210" s="303">
        <f t="shared" si="89"/>
        <v>119.95353384864603</v>
      </c>
      <c r="AB210" s="303">
        <f t="shared" si="89"/>
        <v>142.94462783630317</v>
      </c>
      <c r="AC210" s="303">
        <f t="shared" si="89"/>
        <v>66.974056398827386</v>
      </c>
      <c r="AD210" s="303">
        <f t="shared" si="89"/>
        <v>169.93417295224853</v>
      </c>
      <c r="AE210" s="303">
        <f t="shared" si="89"/>
        <v>1.4994191731080755</v>
      </c>
      <c r="AF210" s="303">
        <f t="shared" si="89"/>
        <v>0</v>
      </c>
      <c r="AG210" s="303">
        <f t="shared" si="94"/>
        <v>194.42468611301382</v>
      </c>
      <c r="AH210" s="303">
        <f t="shared" si="94"/>
        <v>119.95353384864603</v>
      </c>
      <c r="AI210" s="303">
        <f t="shared" si="94"/>
        <v>94.963214296844797</v>
      </c>
      <c r="AJ210" s="303">
        <f t="shared" si="91"/>
        <v>51.480058276710594</v>
      </c>
      <c r="AK210" s="1409" t="s">
        <v>1402</v>
      </c>
      <c r="AL210" s="73" t="s">
        <v>1402</v>
      </c>
      <c r="AM210" s="1409" t="s">
        <v>1402</v>
      </c>
      <c r="AN210" s="303">
        <f t="shared" si="95"/>
        <v>16849.4984</v>
      </c>
      <c r="AO210" s="303">
        <f t="shared" si="90"/>
        <v>7897.4526642857127</v>
      </c>
      <c r="AP210" s="303">
        <f t="shared" si="90"/>
        <v>129.94985714285716</v>
      </c>
      <c r="AQ210" s="303">
        <f t="shared" si="90"/>
        <v>5938.708471428572</v>
      </c>
      <c r="AR210" s="303">
        <f t="shared" si="90"/>
        <v>0</v>
      </c>
      <c r="AS210" s="303">
        <f t="shared" si="90"/>
        <v>1826.2953</v>
      </c>
      <c r="AT210" s="303">
        <f t="shared" si="90"/>
        <v>37.48553571428571</v>
      </c>
      <c r="AU210" s="303">
        <f t="shared" si="90"/>
        <v>29.488621428571427</v>
      </c>
      <c r="AV210" s="303">
        <f t="shared" si="90"/>
        <v>27.989200000000004</v>
      </c>
      <c r="AW210" s="303">
        <f t="shared" si="90"/>
        <v>119.9537142857143</v>
      </c>
      <c r="AX210" s="303">
        <f t="shared" si="90"/>
        <v>142.94484285714287</v>
      </c>
      <c r="AY210" s="303">
        <f t="shared" si="90"/>
        <v>66.974157142857166</v>
      </c>
      <c r="AZ210" s="303">
        <f t="shared" si="90"/>
        <v>169.93442857142858</v>
      </c>
      <c r="BA210" s="303">
        <f t="shared" si="90"/>
        <v>1.4994214285714289</v>
      </c>
      <c r="BB210" s="303">
        <f t="shared" si="90"/>
        <v>0</v>
      </c>
      <c r="BC210" s="303">
        <f t="shared" si="96"/>
        <v>194.42497857142862</v>
      </c>
      <c r="BD210" s="303">
        <f t="shared" si="96"/>
        <v>119.9537142857143</v>
      </c>
      <c r="BE210" s="303">
        <f t="shared" si="96"/>
        <v>94.963357142857163</v>
      </c>
      <c r="BF210" s="303">
        <f t="shared" si="92"/>
        <v>51.480135714285723</v>
      </c>
    </row>
    <row r="211" spans="2:58" ht="14.25" x14ac:dyDescent="0.2">
      <c r="B211" s="2042" t="s">
        <v>98</v>
      </c>
      <c r="C211" s="2036" t="s">
        <v>24</v>
      </c>
      <c r="D211" s="2037" t="s">
        <v>34</v>
      </c>
      <c r="E211" s="2036" t="s">
        <v>25</v>
      </c>
      <c r="F211" s="2028" t="s">
        <v>26</v>
      </c>
      <c r="G211" s="2061">
        <v>17.47</v>
      </c>
      <c r="H211" s="2062">
        <v>25.768507728198003</v>
      </c>
      <c r="I211" s="2062">
        <v>25.768507728198003</v>
      </c>
      <c r="J211" s="2062">
        <v>25.77</v>
      </c>
      <c r="K211" s="2053">
        <v>12.04</v>
      </c>
      <c r="L211" s="1799"/>
      <c r="R211" s="303">
        <f t="shared" si="93"/>
        <v>310.25283304750394</v>
      </c>
      <c r="S211" s="303">
        <f t="shared" si="89"/>
        <v>145.41721093330591</v>
      </c>
      <c r="T211" s="303">
        <f t="shared" si="89"/>
        <v>2.3927900033326721</v>
      </c>
      <c r="U211" s="303">
        <f t="shared" si="89"/>
        <v>109.35050315230309</v>
      </c>
      <c r="V211" s="303">
        <f t="shared" si="89"/>
        <v>0</v>
      </c>
      <c r="W211" s="303">
        <f t="shared" si="89"/>
        <v>33.627902585298393</v>
      </c>
      <c r="X211" s="303">
        <f t="shared" si="89"/>
        <v>0.69022788557673209</v>
      </c>
      <c r="Y211" s="303">
        <f t="shared" si="89"/>
        <v>0.54297926998702928</v>
      </c>
      <c r="Z211" s="303">
        <f t="shared" si="89"/>
        <v>0.51537015456396007</v>
      </c>
      <c r="AA211" s="303">
        <f t="shared" si="89"/>
        <v>2.2087292338455433</v>
      </c>
      <c r="AB211" s="303">
        <f t="shared" si="89"/>
        <v>2.6320690036659387</v>
      </c>
      <c r="AC211" s="303">
        <f t="shared" si="89"/>
        <v>1.2332071555637618</v>
      </c>
      <c r="AD211" s="303">
        <f t="shared" si="89"/>
        <v>3.129033081281186</v>
      </c>
      <c r="AE211" s="303">
        <f t="shared" si="89"/>
        <v>2.7609115423069291E-2</v>
      </c>
      <c r="AF211" s="303">
        <f t="shared" si="89"/>
        <v>0</v>
      </c>
      <c r="AG211" s="303">
        <f t="shared" si="94"/>
        <v>3.5799819665246519</v>
      </c>
      <c r="AH211" s="303">
        <f t="shared" si="94"/>
        <v>2.2087292338455433</v>
      </c>
      <c r="AI211" s="303">
        <f t="shared" si="94"/>
        <v>1.748577310127722</v>
      </c>
      <c r="AJ211" s="303">
        <f t="shared" si="91"/>
        <v>0.9479129628587124</v>
      </c>
      <c r="AK211" s="1409" t="s">
        <v>1402</v>
      </c>
      <c r="AL211" s="73" t="s">
        <v>1402</v>
      </c>
      <c r="AM211" s="1409" t="s">
        <v>1402</v>
      </c>
      <c r="AN211" s="303">
        <f t="shared" si="95"/>
        <v>310.27079999999995</v>
      </c>
      <c r="AO211" s="303">
        <f t="shared" si="90"/>
        <v>145.4256321428571</v>
      </c>
      <c r="AP211" s="303">
        <f t="shared" si="90"/>
        <v>2.3929285714285715</v>
      </c>
      <c r="AQ211" s="303">
        <f t="shared" si="90"/>
        <v>109.35683571428571</v>
      </c>
      <c r="AR211" s="303">
        <f t="shared" si="90"/>
        <v>0</v>
      </c>
      <c r="AS211" s="303">
        <f t="shared" si="90"/>
        <v>33.629849999999998</v>
      </c>
      <c r="AT211" s="303">
        <f t="shared" si="90"/>
        <v>0.69026785714285699</v>
      </c>
      <c r="AU211" s="303">
        <f t="shared" si="90"/>
        <v>0.54301071428571424</v>
      </c>
      <c r="AV211" s="303">
        <f t="shared" si="90"/>
        <v>0.51539999999999997</v>
      </c>
      <c r="AW211" s="303">
        <f t="shared" si="90"/>
        <v>2.2088571428571426</v>
      </c>
      <c r="AX211" s="303">
        <f t="shared" si="90"/>
        <v>2.632221428571428</v>
      </c>
      <c r="AY211" s="303">
        <f t="shared" si="90"/>
        <v>1.2332785714285714</v>
      </c>
      <c r="AZ211" s="303">
        <f t="shared" si="90"/>
        <v>3.1292142857142853</v>
      </c>
      <c r="BA211" s="303">
        <f t="shared" si="90"/>
        <v>2.7610714285714287E-2</v>
      </c>
      <c r="BB211" s="303">
        <f t="shared" si="90"/>
        <v>0</v>
      </c>
      <c r="BC211" s="303">
        <f t="shared" si="96"/>
        <v>3.5801892857142859</v>
      </c>
      <c r="BD211" s="303">
        <f t="shared" si="96"/>
        <v>2.2088571428571426</v>
      </c>
      <c r="BE211" s="303">
        <f t="shared" si="96"/>
        <v>1.7486785714285715</v>
      </c>
      <c r="BF211" s="303">
        <f t="shared" si="92"/>
        <v>0.94796785714285714</v>
      </c>
    </row>
    <row r="212" spans="2:58" s="1745" customFormat="1" ht="14.25" x14ac:dyDescent="0.2">
      <c r="B212" s="2046" t="s">
        <v>98</v>
      </c>
      <c r="C212" s="2047" t="s">
        <v>292</v>
      </c>
      <c r="D212" s="2031" t="s">
        <v>90</v>
      </c>
      <c r="E212" s="2047" t="s">
        <v>25</v>
      </c>
      <c r="F212" s="2057" t="s">
        <v>26</v>
      </c>
      <c r="G212" s="2324">
        <v>17.010000000000002</v>
      </c>
      <c r="H212" s="2350">
        <v>1166.02140217186</v>
      </c>
      <c r="I212" s="2350">
        <v>1166.02140217186</v>
      </c>
      <c r="J212" s="2350">
        <v>1166.02</v>
      </c>
      <c r="K212" s="2060">
        <v>12.04</v>
      </c>
      <c r="L212" s="1799"/>
      <c r="M212" s="303"/>
      <c r="N212" s="303"/>
      <c r="R212" s="303">
        <f t="shared" si="93"/>
        <v>14038.897682149194</v>
      </c>
      <c r="S212" s="303">
        <f t="shared" si="89"/>
        <v>6580.1086341848413</v>
      </c>
      <c r="T212" s="303">
        <f t="shared" si="89"/>
        <v>108.27341591595844</v>
      </c>
      <c r="U212" s="303">
        <f t="shared" si="89"/>
        <v>4948.0951073593005</v>
      </c>
      <c r="V212" s="303">
        <f t="shared" si="89"/>
        <v>0</v>
      </c>
      <c r="W212" s="303">
        <f t="shared" si="89"/>
        <v>1521.6579298342774</v>
      </c>
      <c r="X212" s="303">
        <f t="shared" si="89"/>
        <v>31.232716129603389</v>
      </c>
      <c r="Y212" s="303">
        <f t="shared" si="89"/>
        <v>24.569736688621337</v>
      </c>
      <c r="Z212" s="303">
        <f t="shared" si="89"/>
        <v>23.320428043437204</v>
      </c>
      <c r="AA212" s="303">
        <f t="shared" si="89"/>
        <v>99.944691614730871</v>
      </c>
      <c r="AB212" s="303">
        <f t="shared" si="89"/>
        <v>119.10075750755428</v>
      </c>
      <c r="AC212" s="303">
        <f t="shared" si="89"/>
        <v>55.802452818224744</v>
      </c>
      <c r="AD212" s="303">
        <f t="shared" si="89"/>
        <v>141.58831312086872</v>
      </c>
      <c r="AE212" s="303">
        <f t="shared" si="89"/>
        <v>1.249308645184136</v>
      </c>
      <c r="AF212" s="303">
        <f t="shared" si="89"/>
        <v>0</v>
      </c>
      <c r="AG212" s="303">
        <f t="shared" si="94"/>
        <v>161.9936876588763</v>
      </c>
      <c r="AH212" s="303">
        <f t="shared" si="94"/>
        <v>99.944691614730871</v>
      </c>
      <c r="AI212" s="303">
        <f t="shared" si="94"/>
        <v>79.12288086166194</v>
      </c>
      <c r="AJ212" s="303">
        <f t="shared" si="91"/>
        <v>42.892930151321998</v>
      </c>
      <c r="AK212" s="1409" t="s">
        <v>1402</v>
      </c>
      <c r="AL212" s="73" t="s">
        <v>1402</v>
      </c>
      <c r="AM212" s="1409" t="s">
        <v>1402</v>
      </c>
      <c r="AN212" s="303">
        <f t="shared" si="95"/>
        <v>14038.880799999999</v>
      </c>
      <c r="AO212" s="303">
        <f t="shared" si="90"/>
        <v>6580.1007214285692</v>
      </c>
      <c r="AP212" s="303">
        <f t="shared" si="90"/>
        <v>108.27328571428572</v>
      </c>
      <c r="AQ212" s="303">
        <f t="shared" si="90"/>
        <v>4948.0891571428574</v>
      </c>
      <c r="AR212" s="303">
        <f t="shared" si="90"/>
        <v>0</v>
      </c>
      <c r="AS212" s="303">
        <f t="shared" si="90"/>
        <v>1521.6560999999999</v>
      </c>
      <c r="AT212" s="303">
        <f t="shared" si="90"/>
        <v>31.232678571428568</v>
      </c>
      <c r="AU212" s="303">
        <f t="shared" si="90"/>
        <v>24.569707142857141</v>
      </c>
      <c r="AV212" s="303">
        <f t="shared" si="90"/>
        <v>23.320400000000003</v>
      </c>
      <c r="AW212" s="303">
        <f t="shared" si="90"/>
        <v>99.944571428571436</v>
      </c>
      <c r="AX212" s="303">
        <f t="shared" si="90"/>
        <v>119.10061428571427</v>
      </c>
      <c r="AY212" s="303">
        <f t="shared" si="90"/>
        <v>55.80238571428572</v>
      </c>
      <c r="AZ212" s="303">
        <f t="shared" si="90"/>
        <v>141.58814285714286</v>
      </c>
      <c r="BA212" s="303">
        <f t="shared" si="90"/>
        <v>1.2493071428571429</v>
      </c>
      <c r="BB212" s="303">
        <f t="shared" si="90"/>
        <v>0</v>
      </c>
      <c r="BC212" s="303">
        <f t="shared" si="96"/>
        <v>161.99349285714288</v>
      </c>
      <c r="BD212" s="303">
        <f t="shared" si="96"/>
        <v>99.944571428571436</v>
      </c>
      <c r="BE212" s="303">
        <f t="shared" si="96"/>
        <v>79.122785714285726</v>
      </c>
      <c r="BF212" s="303">
        <f t="shared" si="92"/>
        <v>42.892878571428575</v>
      </c>
    </row>
    <row r="213" spans="2:58" ht="14.25" x14ac:dyDescent="0.2">
      <c r="B213" s="2036" t="s">
        <v>130</v>
      </c>
      <c r="C213" s="2036" t="s">
        <v>131</v>
      </c>
      <c r="D213" s="2037" t="s">
        <v>107</v>
      </c>
      <c r="E213" s="2036" t="s">
        <v>19</v>
      </c>
      <c r="F213" s="2028" t="s">
        <v>16</v>
      </c>
      <c r="G213" s="2325">
        <v>17.010000000000002</v>
      </c>
      <c r="H213" s="2062">
        <v>6628.4970703999998</v>
      </c>
      <c r="I213" s="2351">
        <v>6628.4970703999998</v>
      </c>
      <c r="J213" s="2049">
        <v>6628.4970703999998</v>
      </c>
      <c r="K213" s="2045">
        <v>19.73</v>
      </c>
      <c r="L213" s="1799"/>
      <c r="R213" s="303">
        <f t="shared" si="93"/>
        <v>130780.247198992</v>
      </c>
      <c r="S213" s="303">
        <f t="shared" si="89"/>
        <v>37420.233282790272</v>
      </c>
      <c r="T213" s="303">
        <f t="shared" si="89"/>
        <v>615.5032993942857</v>
      </c>
      <c r="U213" s="303">
        <f t="shared" si="89"/>
        <v>28128.500782318857</v>
      </c>
      <c r="V213" s="303">
        <f t="shared" si="89"/>
        <v>0</v>
      </c>
      <c r="W213" s="303">
        <f t="shared" si="89"/>
        <v>59609.127225954289</v>
      </c>
      <c r="X213" s="303">
        <f t="shared" si="89"/>
        <v>177.54902867142857</v>
      </c>
      <c r="Y213" s="303">
        <f t="shared" si="89"/>
        <v>139.67190255485713</v>
      </c>
      <c r="Z213" s="303">
        <f t="shared" si="89"/>
        <v>132.56994140800001</v>
      </c>
      <c r="AA213" s="303">
        <f t="shared" si="89"/>
        <v>568.15689174857141</v>
      </c>
      <c r="AB213" s="303">
        <f t="shared" si="89"/>
        <v>677.05362933371418</v>
      </c>
      <c r="AC213" s="303">
        <f t="shared" si="89"/>
        <v>317.22093122628576</v>
      </c>
      <c r="AD213" s="303">
        <f t="shared" si="89"/>
        <v>804.88892997714288</v>
      </c>
      <c r="AE213" s="303">
        <f t="shared" si="89"/>
        <v>7.1019611468571435</v>
      </c>
      <c r="AF213" s="303">
        <f t="shared" si="89"/>
        <v>0</v>
      </c>
      <c r="AG213" s="303">
        <f t="shared" si="94"/>
        <v>920.88762870914309</v>
      </c>
      <c r="AH213" s="303">
        <f t="shared" si="94"/>
        <v>568.15689174857141</v>
      </c>
      <c r="AI213" s="303">
        <f t="shared" si="94"/>
        <v>449.79087263428579</v>
      </c>
      <c r="AJ213" s="303">
        <f t="shared" si="91"/>
        <v>243.83399937542862</v>
      </c>
      <c r="AK213" s="1409" t="s">
        <v>1402</v>
      </c>
      <c r="AL213" s="73" t="s">
        <v>1402</v>
      </c>
      <c r="AM213" s="1409" t="s">
        <v>1402</v>
      </c>
      <c r="AN213" s="303">
        <f t="shared" si="95"/>
        <v>130780.247198992</v>
      </c>
      <c r="AO213" s="303">
        <f t="shared" si="90"/>
        <v>37420.233282790272</v>
      </c>
      <c r="AP213" s="303">
        <f t="shared" si="90"/>
        <v>615.5032993942857</v>
      </c>
      <c r="AQ213" s="303">
        <f t="shared" si="90"/>
        <v>28128.500782318857</v>
      </c>
      <c r="AR213" s="303">
        <f t="shared" si="90"/>
        <v>0</v>
      </c>
      <c r="AS213" s="303">
        <f t="shared" si="90"/>
        <v>59609.127225954289</v>
      </c>
      <c r="AT213" s="303">
        <f t="shared" si="90"/>
        <v>177.54902867142857</v>
      </c>
      <c r="AU213" s="303">
        <f t="shared" si="90"/>
        <v>139.67190255485713</v>
      </c>
      <c r="AV213" s="303">
        <f t="shared" si="90"/>
        <v>132.56994140800001</v>
      </c>
      <c r="AW213" s="303">
        <f t="shared" si="90"/>
        <v>568.15689174857141</v>
      </c>
      <c r="AX213" s="303">
        <f t="shared" si="90"/>
        <v>677.05362933371418</v>
      </c>
      <c r="AY213" s="303">
        <f t="shared" si="90"/>
        <v>317.22093122628576</v>
      </c>
      <c r="AZ213" s="303">
        <f t="shared" si="90"/>
        <v>804.88892997714288</v>
      </c>
      <c r="BA213" s="303">
        <f t="shared" si="90"/>
        <v>7.1019611468571435</v>
      </c>
      <c r="BB213" s="303">
        <f t="shared" si="90"/>
        <v>0</v>
      </c>
      <c r="BC213" s="303">
        <f t="shared" si="96"/>
        <v>920.88762870914309</v>
      </c>
      <c r="BD213" s="303">
        <f t="shared" si="96"/>
        <v>568.15689174857141</v>
      </c>
      <c r="BE213" s="303">
        <f t="shared" si="96"/>
        <v>449.79087263428579</v>
      </c>
      <c r="BF213" s="303">
        <f t="shared" si="92"/>
        <v>243.83399937542862</v>
      </c>
    </row>
    <row r="214" spans="2:58" ht="14.25" x14ac:dyDescent="0.2">
      <c r="B214" s="2042" t="s">
        <v>130</v>
      </c>
      <c r="C214" s="2036" t="s">
        <v>132</v>
      </c>
      <c r="D214" s="2037" t="s">
        <v>54</v>
      </c>
      <c r="E214" s="2036" t="s">
        <v>19</v>
      </c>
      <c r="F214" s="2028" t="s">
        <v>16</v>
      </c>
      <c r="G214" s="2325">
        <v>17.010000000000002</v>
      </c>
      <c r="H214" s="2062">
        <v>10360.948113156001</v>
      </c>
      <c r="I214" s="2351">
        <v>10360.948113156001</v>
      </c>
      <c r="J214" s="2049">
        <v>10360.948113156001</v>
      </c>
      <c r="K214" s="2045">
        <v>19.73</v>
      </c>
      <c r="L214" s="1799"/>
      <c r="R214" s="303">
        <f t="shared" si="93"/>
        <v>204421.5062725679</v>
      </c>
      <c r="S214" s="303">
        <f t="shared" si="89"/>
        <v>58491.25243737745</v>
      </c>
      <c r="T214" s="303">
        <f t="shared" si="89"/>
        <v>962.08803907877154</v>
      </c>
      <c r="U214" s="303">
        <f t="shared" si="89"/>
        <v>43967.423385899856</v>
      </c>
      <c r="V214" s="303">
        <f t="shared" si="89"/>
        <v>0</v>
      </c>
      <c r="W214" s="303">
        <f t="shared" si="89"/>
        <v>93174.526246167181</v>
      </c>
      <c r="X214" s="303">
        <f t="shared" si="89"/>
        <v>277.52539588810714</v>
      </c>
      <c r="Y214" s="303">
        <f t="shared" si="89"/>
        <v>218.31997809864427</v>
      </c>
      <c r="Z214" s="303">
        <f t="shared" si="89"/>
        <v>207.21896226312003</v>
      </c>
      <c r="AA214" s="303">
        <f t="shared" si="89"/>
        <v>888.08126684194292</v>
      </c>
      <c r="AB214" s="303">
        <f t="shared" si="89"/>
        <v>1058.2968429866485</v>
      </c>
      <c r="AC214" s="303">
        <f t="shared" si="89"/>
        <v>495.8453739867515</v>
      </c>
      <c r="AD214" s="303">
        <f t="shared" si="89"/>
        <v>1258.1151280260858</v>
      </c>
      <c r="AE214" s="303">
        <f t="shared" si="89"/>
        <v>11.101015835524288</v>
      </c>
      <c r="AF214" s="303">
        <f t="shared" si="89"/>
        <v>0</v>
      </c>
      <c r="AG214" s="303">
        <f t="shared" si="94"/>
        <v>1439.4317200063163</v>
      </c>
      <c r="AH214" s="303">
        <f t="shared" si="94"/>
        <v>888.08126684194292</v>
      </c>
      <c r="AI214" s="303">
        <f t="shared" si="94"/>
        <v>703.06433624987153</v>
      </c>
      <c r="AJ214" s="303">
        <f t="shared" si="91"/>
        <v>381.13487701966721</v>
      </c>
      <c r="AK214" s="1409" t="s">
        <v>1402</v>
      </c>
      <c r="AL214" s="73" t="s">
        <v>1402</v>
      </c>
      <c r="AM214" s="1409" t="s">
        <v>1402</v>
      </c>
      <c r="AN214" s="303">
        <f t="shared" si="95"/>
        <v>204421.5062725679</v>
      </c>
      <c r="AO214" s="303">
        <f t="shared" si="90"/>
        <v>58491.25243737745</v>
      </c>
      <c r="AP214" s="303">
        <f t="shared" si="90"/>
        <v>962.08803907877154</v>
      </c>
      <c r="AQ214" s="303">
        <f t="shared" si="90"/>
        <v>43967.423385899856</v>
      </c>
      <c r="AR214" s="303">
        <f t="shared" si="90"/>
        <v>0</v>
      </c>
      <c r="AS214" s="303">
        <f t="shared" si="90"/>
        <v>93174.526246167181</v>
      </c>
      <c r="AT214" s="303">
        <f t="shared" si="90"/>
        <v>277.52539588810714</v>
      </c>
      <c r="AU214" s="303">
        <f t="shared" si="90"/>
        <v>218.31997809864427</v>
      </c>
      <c r="AV214" s="303">
        <f t="shared" si="90"/>
        <v>207.21896226312003</v>
      </c>
      <c r="AW214" s="303">
        <f t="shared" si="90"/>
        <v>888.08126684194292</v>
      </c>
      <c r="AX214" s="303">
        <f t="shared" si="90"/>
        <v>1058.2968429866485</v>
      </c>
      <c r="AY214" s="303">
        <f t="shared" si="90"/>
        <v>495.8453739867515</v>
      </c>
      <c r="AZ214" s="303">
        <f t="shared" si="90"/>
        <v>1258.1151280260858</v>
      </c>
      <c r="BA214" s="303">
        <f t="shared" si="90"/>
        <v>11.101015835524288</v>
      </c>
      <c r="BB214" s="303">
        <f t="shared" si="90"/>
        <v>0</v>
      </c>
      <c r="BC214" s="303">
        <f t="shared" si="96"/>
        <v>1439.4317200063163</v>
      </c>
      <c r="BD214" s="303">
        <f t="shared" si="96"/>
        <v>888.08126684194292</v>
      </c>
      <c r="BE214" s="303">
        <f t="shared" si="96"/>
        <v>703.06433624987153</v>
      </c>
      <c r="BF214" s="303">
        <f t="shared" si="92"/>
        <v>381.13487701966721</v>
      </c>
    </row>
    <row r="215" spans="2:58" ht="14.25" x14ac:dyDescent="0.2">
      <c r="B215" s="2042" t="s">
        <v>130</v>
      </c>
      <c r="C215" s="2036" t="s">
        <v>135</v>
      </c>
      <c r="D215" s="2037" t="s">
        <v>136</v>
      </c>
      <c r="E215" s="2036" t="s">
        <v>19</v>
      </c>
      <c r="F215" s="2028" t="s">
        <v>16</v>
      </c>
      <c r="G215" s="2325">
        <v>17.010000000000002</v>
      </c>
      <c r="H215" s="2062">
        <v>51221.976563015094</v>
      </c>
      <c r="I215" s="2351">
        <v>51221.976563015094</v>
      </c>
      <c r="J215" s="2049">
        <v>51221.976563015094</v>
      </c>
      <c r="K215" s="2045">
        <v>19.73</v>
      </c>
      <c r="L215" s="1799"/>
      <c r="R215" s="303">
        <f t="shared" si="93"/>
        <v>1010609.5975882878</v>
      </c>
      <c r="S215" s="303">
        <f t="shared" si="89"/>
        <v>289166.35126127832</v>
      </c>
      <c r="T215" s="303">
        <f t="shared" si="89"/>
        <v>4756.3263951371155</v>
      </c>
      <c r="U215" s="303">
        <f t="shared" si="89"/>
        <v>217364.11625776617</v>
      </c>
      <c r="V215" s="303">
        <f t="shared" si="89"/>
        <v>0</v>
      </c>
      <c r="W215" s="303">
        <f t="shared" si="89"/>
        <v>460631.91780597146</v>
      </c>
      <c r="X215" s="303">
        <f t="shared" si="89"/>
        <v>1372.0172293664757</v>
      </c>
      <c r="Y215" s="303">
        <f t="shared" si="89"/>
        <v>1079.3202204349607</v>
      </c>
      <c r="Z215" s="303">
        <f t="shared" si="89"/>
        <v>1024.4395312603019</v>
      </c>
      <c r="AA215" s="303">
        <f t="shared" si="89"/>
        <v>4390.4551339727223</v>
      </c>
      <c r="AB215" s="303">
        <f t="shared" si="89"/>
        <v>5231.9590346508267</v>
      </c>
      <c r="AC215" s="303">
        <f t="shared" si="89"/>
        <v>2451.3374498014368</v>
      </c>
      <c r="AD215" s="303">
        <f t="shared" si="89"/>
        <v>6219.8114397946902</v>
      </c>
      <c r="AE215" s="303">
        <f t="shared" si="89"/>
        <v>54.880689174659032</v>
      </c>
      <c r="AF215" s="303">
        <f t="shared" si="89"/>
        <v>0</v>
      </c>
      <c r="AG215" s="303">
        <f t="shared" si="94"/>
        <v>7116.1960296474554</v>
      </c>
      <c r="AH215" s="303">
        <f t="shared" si="94"/>
        <v>4390.4551339727223</v>
      </c>
      <c r="AI215" s="303">
        <f t="shared" si="94"/>
        <v>3475.7769810617388</v>
      </c>
      <c r="AJ215" s="303">
        <f t="shared" si="91"/>
        <v>1884.2369949966269</v>
      </c>
      <c r="AK215" s="1409" t="s">
        <v>1402</v>
      </c>
      <c r="AL215" s="73" t="s">
        <v>1402</v>
      </c>
      <c r="AM215" s="1409" t="s">
        <v>1402</v>
      </c>
      <c r="AN215" s="303">
        <f t="shared" si="95"/>
        <v>1010609.5975882878</v>
      </c>
      <c r="AO215" s="303">
        <f t="shared" si="90"/>
        <v>289166.35126127832</v>
      </c>
      <c r="AP215" s="303">
        <f t="shared" si="90"/>
        <v>4756.3263951371155</v>
      </c>
      <c r="AQ215" s="303">
        <f t="shared" si="90"/>
        <v>217364.11625776617</v>
      </c>
      <c r="AR215" s="303">
        <f t="shared" si="90"/>
        <v>0</v>
      </c>
      <c r="AS215" s="303">
        <f t="shared" si="90"/>
        <v>460631.91780597146</v>
      </c>
      <c r="AT215" s="303">
        <f t="shared" si="90"/>
        <v>1372.0172293664757</v>
      </c>
      <c r="AU215" s="303">
        <f t="shared" si="90"/>
        <v>1079.3202204349607</v>
      </c>
      <c r="AV215" s="303">
        <f t="shared" si="90"/>
        <v>1024.4395312603019</v>
      </c>
      <c r="AW215" s="303">
        <f t="shared" si="90"/>
        <v>4390.4551339727223</v>
      </c>
      <c r="AX215" s="303">
        <f t="shared" si="90"/>
        <v>5231.9590346508267</v>
      </c>
      <c r="AY215" s="303">
        <f t="shared" si="90"/>
        <v>2451.3374498014368</v>
      </c>
      <c r="AZ215" s="303">
        <f t="shared" si="90"/>
        <v>6219.8114397946902</v>
      </c>
      <c r="BA215" s="303">
        <f t="shared" si="90"/>
        <v>54.880689174659032</v>
      </c>
      <c r="BB215" s="303">
        <f t="shared" si="90"/>
        <v>0</v>
      </c>
      <c r="BC215" s="303">
        <f t="shared" si="96"/>
        <v>7116.1960296474554</v>
      </c>
      <c r="BD215" s="303">
        <f t="shared" si="96"/>
        <v>4390.4551339727223</v>
      </c>
      <c r="BE215" s="303">
        <f t="shared" si="96"/>
        <v>3475.7769810617388</v>
      </c>
      <c r="BF215" s="303">
        <f t="shared" si="92"/>
        <v>1884.2369949966269</v>
      </c>
    </row>
    <row r="216" spans="2:58" ht="14.25" x14ac:dyDescent="0.2">
      <c r="B216" s="2042" t="s">
        <v>130</v>
      </c>
      <c r="C216" s="2036" t="s">
        <v>35</v>
      </c>
      <c r="D216" s="2037" t="s">
        <v>36</v>
      </c>
      <c r="E216" s="2036" t="s">
        <v>25</v>
      </c>
      <c r="F216" s="2028" t="s">
        <v>26</v>
      </c>
      <c r="G216" s="2325">
        <v>17.010000000000002</v>
      </c>
      <c r="H216" s="2062">
        <v>48505.50232786141</v>
      </c>
      <c r="I216" s="2351">
        <v>48505.50232786141</v>
      </c>
      <c r="J216" s="2049">
        <v>48505.50232786141</v>
      </c>
      <c r="K216" s="2045">
        <v>12.04</v>
      </c>
      <c r="L216" s="1799"/>
      <c r="R216" s="303">
        <f t="shared" si="93"/>
        <v>584006.24802745134</v>
      </c>
      <c r="S216" s="303">
        <f t="shared" si="89"/>
        <v>273726.94367233495</v>
      </c>
      <c r="T216" s="303">
        <f t="shared" si="89"/>
        <v>4504.0823590157024</v>
      </c>
      <c r="U216" s="303">
        <f t="shared" si="89"/>
        <v>205836.56380701761</v>
      </c>
      <c r="V216" s="303">
        <f t="shared" si="89"/>
        <v>0</v>
      </c>
      <c r="W216" s="303">
        <f t="shared" si="89"/>
        <v>63299.680537859138</v>
      </c>
      <c r="X216" s="303">
        <f t="shared" si="89"/>
        <v>1299.2545266391446</v>
      </c>
      <c r="Y216" s="303">
        <f t="shared" si="89"/>
        <v>1022.0802276227939</v>
      </c>
      <c r="Z216" s="303">
        <f t="shared" si="89"/>
        <v>970.11004655722832</v>
      </c>
      <c r="AA216" s="303">
        <f t="shared" si="89"/>
        <v>4157.6144852452635</v>
      </c>
      <c r="AB216" s="303">
        <f t="shared" si="89"/>
        <v>4954.4905949172726</v>
      </c>
      <c r="AC216" s="303">
        <f t="shared" si="89"/>
        <v>2321.3347542619395</v>
      </c>
      <c r="AD216" s="303">
        <f t="shared" si="89"/>
        <v>5889.9538540974563</v>
      </c>
      <c r="AE216" s="303">
        <f t="shared" si="89"/>
        <v>51.970181065565804</v>
      </c>
      <c r="AF216" s="303">
        <f t="shared" si="89"/>
        <v>0</v>
      </c>
      <c r="AG216" s="303">
        <f t="shared" si="94"/>
        <v>6738.8001448350324</v>
      </c>
      <c r="AH216" s="303">
        <f t="shared" si="94"/>
        <v>4157.6144852452635</v>
      </c>
      <c r="AI216" s="303">
        <f t="shared" si="94"/>
        <v>3291.4448008191675</v>
      </c>
      <c r="AJ216" s="303">
        <f t="shared" si="91"/>
        <v>1784.3095499177591</v>
      </c>
      <c r="AK216" s="1409" t="s">
        <v>1402</v>
      </c>
      <c r="AL216" s="73" t="s">
        <v>1402</v>
      </c>
      <c r="AM216" s="1409" t="s">
        <v>1402</v>
      </c>
      <c r="AN216" s="303">
        <f t="shared" si="95"/>
        <v>584006.24802745134</v>
      </c>
      <c r="AO216" s="303">
        <f t="shared" si="90"/>
        <v>273726.94367233495</v>
      </c>
      <c r="AP216" s="303">
        <f t="shared" si="90"/>
        <v>4504.0823590157024</v>
      </c>
      <c r="AQ216" s="303">
        <f t="shared" si="90"/>
        <v>205836.56380701761</v>
      </c>
      <c r="AR216" s="303">
        <f t="shared" si="90"/>
        <v>0</v>
      </c>
      <c r="AS216" s="303">
        <f t="shared" si="90"/>
        <v>63299.680537859138</v>
      </c>
      <c r="AT216" s="303">
        <f t="shared" si="90"/>
        <v>1299.2545266391446</v>
      </c>
      <c r="AU216" s="303">
        <f t="shared" si="90"/>
        <v>1022.0802276227939</v>
      </c>
      <c r="AV216" s="303">
        <f t="shared" si="90"/>
        <v>970.11004655722832</v>
      </c>
      <c r="AW216" s="303">
        <f t="shared" si="90"/>
        <v>4157.6144852452635</v>
      </c>
      <c r="AX216" s="303">
        <f t="shared" si="90"/>
        <v>4954.4905949172726</v>
      </c>
      <c r="AY216" s="303">
        <f t="shared" si="90"/>
        <v>2321.3347542619395</v>
      </c>
      <c r="AZ216" s="303">
        <f t="shared" si="90"/>
        <v>5889.9538540974563</v>
      </c>
      <c r="BA216" s="303">
        <f t="shared" si="90"/>
        <v>51.970181065565804</v>
      </c>
      <c r="BB216" s="303">
        <f t="shared" si="90"/>
        <v>0</v>
      </c>
      <c r="BC216" s="303">
        <f t="shared" si="96"/>
        <v>6738.8001448350324</v>
      </c>
      <c r="BD216" s="303">
        <f t="shared" si="96"/>
        <v>4157.6144852452635</v>
      </c>
      <c r="BE216" s="303">
        <f t="shared" si="96"/>
        <v>3291.4448008191675</v>
      </c>
      <c r="BF216" s="303">
        <f t="shared" si="92"/>
        <v>1784.3095499177591</v>
      </c>
    </row>
    <row r="217" spans="2:58" ht="14.25" x14ac:dyDescent="0.2">
      <c r="B217" s="2042" t="s">
        <v>130</v>
      </c>
      <c r="C217" s="2036" t="s">
        <v>35</v>
      </c>
      <c r="D217" s="2037" t="s">
        <v>23</v>
      </c>
      <c r="E217" s="2036" t="s">
        <v>25</v>
      </c>
      <c r="F217" s="2028" t="s">
        <v>26</v>
      </c>
      <c r="G217" s="2325">
        <v>17.010000000000002</v>
      </c>
      <c r="H217" s="2062">
        <v>5241.5768469897885</v>
      </c>
      <c r="I217" s="2351">
        <v>5241.5768469897885</v>
      </c>
      <c r="J217" s="2049">
        <v>5241.5768469897885</v>
      </c>
      <c r="K217" s="2045">
        <v>12.04</v>
      </c>
      <c r="L217" s="1799"/>
      <c r="R217" s="303">
        <f t="shared" si="93"/>
        <v>63108.585237757048</v>
      </c>
      <c r="S217" s="303">
        <f t="shared" si="89"/>
        <v>29579.341342602009</v>
      </c>
      <c r="T217" s="303">
        <f t="shared" si="89"/>
        <v>486.71785007762327</v>
      </c>
      <c r="U217" s="303">
        <f t="shared" si="89"/>
        <v>22243.005748547381</v>
      </c>
      <c r="V217" s="303">
        <f t="shared" si="89"/>
        <v>0</v>
      </c>
      <c r="W217" s="303">
        <f t="shared" si="89"/>
        <v>6840.2577853216735</v>
      </c>
      <c r="X217" s="303">
        <f t="shared" si="89"/>
        <v>140.3993798300836</v>
      </c>
      <c r="Y217" s="303">
        <f t="shared" si="89"/>
        <v>110.44751213299911</v>
      </c>
      <c r="Z217" s="303">
        <f t="shared" si="89"/>
        <v>104.83153693979578</v>
      </c>
      <c r="AA217" s="303">
        <f t="shared" si="89"/>
        <v>449.27801545626761</v>
      </c>
      <c r="AB217" s="303">
        <f t="shared" si="89"/>
        <v>535.38963508538552</v>
      </c>
      <c r="AC217" s="303">
        <f t="shared" si="89"/>
        <v>250.84689196308278</v>
      </c>
      <c r="AD217" s="303">
        <f t="shared" si="89"/>
        <v>636.47718856304573</v>
      </c>
      <c r="AE217" s="303">
        <f t="shared" si="89"/>
        <v>5.6159751932033455</v>
      </c>
      <c r="AF217" s="303">
        <f t="shared" si="89"/>
        <v>0</v>
      </c>
      <c r="AG217" s="303">
        <f t="shared" si="94"/>
        <v>728.20478338536714</v>
      </c>
      <c r="AH217" s="303">
        <f t="shared" si="94"/>
        <v>449.27801545626761</v>
      </c>
      <c r="AI217" s="303">
        <f t="shared" si="94"/>
        <v>355.67842890287858</v>
      </c>
      <c r="AJ217" s="303">
        <f t="shared" si="91"/>
        <v>192.81514829998153</v>
      </c>
      <c r="AK217" s="1409" t="s">
        <v>1402</v>
      </c>
      <c r="AL217" s="73" t="s">
        <v>1402</v>
      </c>
      <c r="AM217" s="1409" t="s">
        <v>1402</v>
      </c>
      <c r="AN217" s="303">
        <f t="shared" si="95"/>
        <v>63108.585237757048</v>
      </c>
      <c r="AO217" s="303">
        <f t="shared" si="90"/>
        <v>29579.341342602009</v>
      </c>
      <c r="AP217" s="303">
        <f t="shared" si="90"/>
        <v>486.71785007762327</v>
      </c>
      <c r="AQ217" s="303">
        <f t="shared" si="90"/>
        <v>22243.005748547381</v>
      </c>
      <c r="AR217" s="303">
        <f t="shared" si="90"/>
        <v>0</v>
      </c>
      <c r="AS217" s="303">
        <f t="shared" si="90"/>
        <v>6840.2577853216735</v>
      </c>
      <c r="AT217" s="303">
        <f t="shared" si="90"/>
        <v>140.3993798300836</v>
      </c>
      <c r="AU217" s="303">
        <f t="shared" si="90"/>
        <v>110.44751213299911</v>
      </c>
      <c r="AV217" s="303">
        <f t="shared" si="90"/>
        <v>104.83153693979578</v>
      </c>
      <c r="AW217" s="303">
        <f t="shared" si="90"/>
        <v>449.27801545626761</v>
      </c>
      <c r="AX217" s="303">
        <f t="shared" si="90"/>
        <v>535.38963508538552</v>
      </c>
      <c r="AY217" s="303">
        <f t="shared" si="90"/>
        <v>250.84689196308278</v>
      </c>
      <c r="AZ217" s="303">
        <f t="shared" si="90"/>
        <v>636.47718856304573</v>
      </c>
      <c r="BA217" s="303">
        <f t="shared" si="90"/>
        <v>5.6159751932033455</v>
      </c>
      <c r="BB217" s="303">
        <f t="shared" si="90"/>
        <v>0</v>
      </c>
      <c r="BC217" s="303">
        <f t="shared" si="96"/>
        <v>728.20478338536714</v>
      </c>
      <c r="BD217" s="303">
        <f t="shared" si="96"/>
        <v>449.27801545626761</v>
      </c>
      <c r="BE217" s="303">
        <f t="shared" si="96"/>
        <v>355.67842890287858</v>
      </c>
      <c r="BF217" s="303">
        <f t="shared" si="92"/>
        <v>192.81514829998153</v>
      </c>
    </row>
    <row r="218" spans="2:58" ht="14.25" x14ac:dyDescent="0.2">
      <c r="B218" s="2042" t="s">
        <v>130</v>
      </c>
      <c r="C218" s="2036" t="s">
        <v>35</v>
      </c>
      <c r="D218" s="2037" t="s">
        <v>37</v>
      </c>
      <c r="E218" s="2036" t="s">
        <v>25</v>
      </c>
      <c r="F218" s="2028" t="s">
        <v>26</v>
      </c>
      <c r="G218" s="2048">
        <v>17.260000000000002</v>
      </c>
      <c r="H218" s="2055">
        <v>2111.7800320773422</v>
      </c>
      <c r="I218" s="2351">
        <v>2111.7800320773422</v>
      </c>
      <c r="J218" s="2049">
        <v>2111.7800320773422</v>
      </c>
      <c r="K218" s="2053">
        <v>12.04</v>
      </c>
      <c r="L218" s="1799"/>
      <c r="R218" s="303">
        <f t="shared" si="93"/>
        <v>25425.831586211199</v>
      </c>
      <c r="S218" s="303">
        <f t="shared" si="89"/>
        <v>11917.227245305026</v>
      </c>
      <c r="T218" s="303">
        <f t="shared" si="89"/>
        <v>196.09386012146751</v>
      </c>
      <c r="U218" s="303">
        <f t="shared" si="89"/>
        <v>8961.4894075510638</v>
      </c>
      <c r="V218" s="303">
        <f t="shared" si="89"/>
        <v>0</v>
      </c>
      <c r="W218" s="303">
        <f t="shared" si="89"/>
        <v>2755.8729418609314</v>
      </c>
      <c r="X218" s="303">
        <f t="shared" si="89"/>
        <v>56.565536573500232</v>
      </c>
      <c r="Y218" s="303">
        <f t="shared" si="89"/>
        <v>44.49822210448685</v>
      </c>
      <c r="Z218" s="303">
        <f t="shared" si="89"/>
        <v>42.235600641546853</v>
      </c>
      <c r="AA218" s="303">
        <f t="shared" si="89"/>
        <v>181.00971703520077</v>
      </c>
      <c r="AB218" s="303">
        <f t="shared" si="89"/>
        <v>215.70324613361424</v>
      </c>
      <c r="AC218" s="303">
        <f t="shared" si="89"/>
        <v>101.06375867798711</v>
      </c>
      <c r="AD218" s="303">
        <f t="shared" si="89"/>
        <v>256.4304324665344</v>
      </c>
      <c r="AE218" s="303">
        <f t="shared" si="89"/>
        <v>2.2626214629400097</v>
      </c>
      <c r="AF218" s="303">
        <f t="shared" si="89"/>
        <v>0</v>
      </c>
      <c r="AG218" s="303">
        <f t="shared" si="94"/>
        <v>293.38658302788798</v>
      </c>
      <c r="AH218" s="303">
        <f t="shared" si="94"/>
        <v>181.00971703520077</v>
      </c>
      <c r="AI218" s="303">
        <f t="shared" si="94"/>
        <v>143.29935931953398</v>
      </c>
      <c r="AJ218" s="303">
        <f t="shared" si="91"/>
        <v>77.683336894273666</v>
      </c>
      <c r="AK218" s="1409" t="s">
        <v>1402</v>
      </c>
      <c r="AL218" s="73" t="s">
        <v>1402</v>
      </c>
      <c r="AM218" s="1409" t="s">
        <v>1402</v>
      </c>
      <c r="AN218" s="303">
        <f t="shared" si="95"/>
        <v>25425.831586211199</v>
      </c>
      <c r="AO218" s="303">
        <f t="shared" si="90"/>
        <v>11917.227245305026</v>
      </c>
      <c r="AP218" s="303">
        <f t="shared" si="90"/>
        <v>196.09386012146751</v>
      </c>
      <c r="AQ218" s="303">
        <f t="shared" si="90"/>
        <v>8961.4894075510638</v>
      </c>
      <c r="AR218" s="303">
        <f t="shared" si="90"/>
        <v>0</v>
      </c>
      <c r="AS218" s="303">
        <f t="shared" si="90"/>
        <v>2755.8729418609314</v>
      </c>
      <c r="AT218" s="303">
        <f t="shared" si="90"/>
        <v>56.565536573500232</v>
      </c>
      <c r="AU218" s="303">
        <f t="shared" si="90"/>
        <v>44.49822210448685</v>
      </c>
      <c r="AV218" s="303">
        <f t="shared" si="90"/>
        <v>42.235600641546853</v>
      </c>
      <c r="AW218" s="303">
        <f t="shared" si="90"/>
        <v>181.00971703520077</v>
      </c>
      <c r="AX218" s="303">
        <f t="shared" si="90"/>
        <v>215.70324613361424</v>
      </c>
      <c r="AY218" s="303">
        <f t="shared" si="90"/>
        <v>101.06375867798711</v>
      </c>
      <c r="AZ218" s="303">
        <f t="shared" si="90"/>
        <v>256.4304324665344</v>
      </c>
      <c r="BA218" s="303">
        <f t="shared" si="90"/>
        <v>2.2626214629400097</v>
      </c>
      <c r="BB218" s="303">
        <f t="shared" si="90"/>
        <v>0</v>
      </c>
      <c r="BC218" s="303">
        <f t="shared" si="96"/>
        <v>293.38658302788798</v>
      </c>
      <c r="BD218" s="303">
        <f t="shared" si="96"/>
        <v>181.00971703520077</v>
      </c>
      <c r="BE218" s="303">
        <f t="shared" si="96"/>
        <v>143.29935931953398</v>
      </c>
      <c r="BF218" s="303">
        <f t="shared" si="92"/>
        <v>77.683336894273666</v>
      </c>
    </row>
    <row r="219" spans="2:58" ht="14.25" x14ac:dyDescent="0.2">
      <c r="B219" s="2042" t="s">
        <v>130</v>
      </c>
      <c r="C219" s="2036" t="s">
        <v>35</v>
      </c>
      <c r="D219" s="2037" t="s">
        <v>38</v>
      </c>
      <c r="E219" s="2036" t="s">
        <v>25</v>
      </c>
      <c r="F219" s="2028" t="s">
        <v>26</v>
      </c>
      <c r="G219" s="2048">
        <v>17.010000000000002</v>
      </c>
      <c r="H219" s="2055">
        <v>11257.50290150283</v>
      </c>
      <c r="I219" s="2351">
        <v>11257.50290150283</v>
      </c>
      <c r="J219" s="2049">
        <v>11257.50290150283</v>
      </c>
      <c r="K219" s="2053">
        <v>12.04</v>
      </c>
      <c r="L219" s="1799"/>
      <c r="R219" s="303">
        <f t="shared" si="93"/>
        <v>135540.33493409408</v>
      </c>
      <c r="S219" s="303">
        <f t="shared" si="89"/>
        <v>63528.501195230783</v>
      </c>
      <c r="T219" s="303">
        <f t="shared" si="89"/>
        <v>1045.3395551395486</v>
      </c>
      <c r="U219" s="303">
        <f t="shared" si="89"/>
        <v>47772.017669877372</v>
      </c>
      <c r="V219" s="303">
        <f t="shared" si="89"/>
        <v>0</v>
      </c>
      <c r="W219" s="303">
        <f t="shared" si="89"/>
        <v>14691.041286461194</v>
      </c>
      <c r="X219" s="303">
        <f t="shared" si="89"/>
        <v>301.54025629025438</v>
      </c>
      <c r="Y219" s="303">
        <f t="shared" si="89"/>
        <v>237.21166828166679</v>
      </c>
      <c r="Z219" s="303">
        <f t="shared" si="89"/>
        <v>225.15005803005664</v>
      </c>
      <c r="AA219" s="303">
        <f t="shared" si="89"/>
        <v>964.9288201288141</v>
      </c>
      <c r="AB219" s="303">
        <f t="shared" si="89"/>
        <v>1149.8735106535034</v>
      </c>
      <c r="AC219" s="303">
        <f t="shared" si="89"/>
        <v>538.75192457192134</v>
      </c>
      <c r="AD219" s="303">
        <f t="shared" si="89"/>
        <v>1366.9824951824864</v>
      </c>
      <c r="AE219" s="303">
        <f t="shared" si="89"/>
        <v>12.061610251610178</v>
      </c>
      <c r="AF219" s="303">
        <f t="shared" si="89"/>
        <v>0</v>
      </c>
      <c r="AG219" s="303">
        <f t="shared" si="94"/>
        <v>1563.9887959587863</v>
      </c>
      <c r="AH219" s="303">
        <f t="shared" si="94"/>
        <v>964.9288201288141</v>
      </c>
      <c r="AI219" s="303">
        <f t="shared" si="94"/>
        <v>763.90198260197792</v>
      </c>
      <c r="AJ219" s="303">
        <f t="shared" si="91"/>
        <v>414.11528530528273</v>
      </c>
      <c r="AK219" s="1409" t="s">
        <v>1402</v>
      </c>
      <c r="AL219" s="73" t="s">
        <v>1402</v>
      </c>
      <c r="AM219" s="1409" t="s">
        <v>1402</v>
      </c>
      <c r="AN219" s="303">
        <f t="shared" si="95"/>
        <v>135540.33493409408</v>
      </c>
      <c r="AO219" s="303">
        <f t="shared" si="90"/>
        <v>63528.501195230783</v>
      </c>
      <c r="AP219" s="303">
        <f t="shared" si="90"/>
        <v>1045.3395551395486</v>
      </c>
      <c r="AQ219" s="303">
        <f t="shared" si="90"/>
        <v>47772.017669877372</v>
      </c>
      <c r="AR219" s="303">
        <f t="shared" si="90"/>
        <v>0</v>
      </c>
      <c r="AS219" s="303">
        <f t="shared" si="90"/>
        <v>14691.041286461194</v>
      </c>
      <c r="AT219" s="303">
        <f t="shared" si="90"/>
        <v>301.54025629025438</v>
      </c>
      <c r="AU219" s="303">
        <f t="shared" si="90"/>
        <v>237.21166828166679</v>
      </c>
      <c r="AV219" s="303">
        <f t="shared" si="90"/>
        <v>225.15005803005664</v>
      </c>
      <c r="AW219" s="303">
        <f t="shared" si="90"/>
        <v>964.9288201288141</v>
      </c>
      <c r="AX219" s="303">
        <f t="shared" si="90"/>
        <v>1149.8735106535034</v>
      </c>
      <c r="AY219" s="303">
        <f t="shared" si="90"/>
        <v>538.75192457192134</v>
      </c>
      <c r="AZ219" s="303">
        <f t="shared" si="90"/>
        <v>1366.9824951824864</v>
      </c>
      <c r="BA219" s="303">
        <f t="shared" si="90"/>
        <v>12.061610251610178</v>
      </c>
      <c r="BB219" s="303">
        <f t="shared" si="90"/>
        <v>0</v>
      </c>
      <c r="BC219" s="303">
        <f t="shared" si="96"/>
        <v>1563.9887959587863</v>
      </c>
      <c r="BD219" s="303">
        <f t="shared" si="96"/>
        <v>964.9288201288141</v>
      </c>
      <c r="BE219" s="303">
        <f t="shared" si="96"/>
        <v>763.90198260197792</v>
      </c>
      <c r="BF219" s="303">
        <f t="shared" si="92"/>
        <v>414.11528530528273</v>
      </c>
    </row>
    <row r="220" spans="2:58" s="1745" customFormat="1" ht="14.25" x14ac:dyDescent="0.2">
      <c r="B220" s="2042" t="s">
        <v>130</v>
      </c>
      <c r="C220" s="2036" t="s">
        <v>35</v>
      </c>
      <c r="D220" s="2037" t="s">
        <v>1977</v>
      </c>
      <c r="E220" s="2036" t="s">
        <v>25</v>
      </c>
      <c r="F220" s="2028" t="s">
        <v>26</v>
      </c>
      <c r="G220" s="2048">
        <v>17.010000000000002</v>
      </c>
      <c r="H220" s="2055">
        <v>5593.6545012488295</v>
      </c>
      <c r="I220" s="2351">
        <v>5593.6545012488295</v>
      </c>
      <c r="J220" s="2049">
        <v>5593.6545012488295</v>
      </c>
      <c r="K220" s="2053">
        <v>12.04</v>
      </c>
      <c r="L220" s="1799"/>
      <c r="M220" s="303"/>
      <c r="N220" s="303"/>
      <c r="R220" s="303">
        <f t="shared" ref="R220" si="97">+I220*VLOOKUP($E220,$P$5:$R$7,3,FALSE)</f>
        <v>67347.600195035906</v>
      </c>
      <c r="S220" s="303">
        <f t="shared" ref="S220:AF220" si="98">+$R220*VLOOKUP($E220,$P$5:$AF$7,S$1+3,FALSE)</f>
        <v>31566.190990797404</v>
      </c>
      <c r="T220" s="303">
        <f t="shared" si="98"/>
        <v>519.41077511596279</v>
      </c>
      <c r="U220" s="303">
        <f t="shared" si="98"/>
        <v>23737.072422799498</v>
      </c>
      <c r="V220" s="303">
        <f t="shared" si="98"/>
        <v>0</v>
      </c>
      <c r="W220" s="303">
        <f t="shared" si="98"/>
        <v>7299.7191241297223</v>
      </c>
      <c r="X220" s="303">
        <f t="shared" si="98"/>
        <v>149.83003128345078</v>
      </c>
      <c r="Y220" s="303">
        <f t="shared" si="98"/>
        <v>117.86629127631461</v>
      </c>
      <c r="Z220" s="303">
        <f t="shared" si="98"/>
        <v>111.87309002497661</v>
      </c>
      <c r="AA220" s="303">
        <f t="shared" si="98"/>
        <v>479.45610010704257</v>
      </c>
      <c r="AB220" s="303">
        <f t="shared" si="98"/>
        <v>571.35185262755897</v>
      </c>
      <c r="AC220" s="303">
        <f t="shared" si="98"/>
        <v>267.69632255976546</v>
      </c>
      <c r="AD220" s="303">
        <f t="shared" si="98"/>
        <v>679.22947515164356</v>
      </c>
      <c r="AE220" s="303">
        <f t="shared" si="98"/>
        <v>5.9932012513380322</v>
      </c>
      <c r="AF220" s="303">
        <f t="shared" si="98"/>
        <v>0</v>
      </c>
      <c r="AG220" s="303">
        <f t="shared" si="94"/>
        <v>777.1184289234983</v>
      </c>
      <c r="AH220" s="303">
        <f t="shared" si="94"/>
        <v>479.45610010704257</v>
      </c>
      <c r="AI220" s="303">
        <f t="shared" si="94"/>
        <v>379.56941258474211</v>
      </c>
      <c r="AJ220" s="303">
        <f t="shared" si="91"/>
        <v>205.7665762959391</v>
      </c>
      <c r="AK220" s="1409" t="s">
        <v>1402</v>
      </c>
      <c r="AL220" s="73" t="s">
        <v>1402</v>
      </c>
      <c r="AM220" s="1409" t="s">
        <v>1402</v>
      </c>
      <c r="AN220" s="303">
        <f t="shared" ref="AN220" si="99">+J220*K220</f>
        <v>67347.600195035906</v>
      </c>
      <c r="AO220" s="303">
        <f t="shared" ref="AO220:BB220" si="100">+$AN220*VLOOKUP($E220,$AL$5:$BB$7,AO$1+3,FALSE)</f>
        <v>31566.190990797404</v>
      </c>
      <c r="AP220" s="303">
        <f t="shared" si="100"/>
        <v>519.41077511596279</v>
      </c>
      <c r="AQ220" s="303">
        <f t="shared" si="100"/>
        <v>23737.072422799498</v>
      </c>
      <c r="AR220" s="303">
        <f t="shared" si="100"/>
        <v>0</v>
      </c>
      <c r="AS220" s="303">
        <f t="shared" si="100"/>
        <v>7299.7191241297223</v>
      </c>
      <c r="AT220" s="303">
        <f t="shared" si="100"/>
        <v>149.83003128345078</v>
      </c>
      <c r="AU220" s="303">
        <f t="shared" si="100"/>
        <v>117.86629127631461</v>
      </c>
      <c r="AV220" s="303">
        <f t="shared" si="100"/>
        <v>111.87309002497661</v>
      </c>
      <c r="AW220" s="303">
        <f t="shared" si="100"/>
        <v>479.45610010704257</v>
      </c>
      <c r="AX220" s="303">
        <f t="shared" si="100"/>
        <v>571.35185262755897</v>
      </c>
      <c r="AY220" s="303">
        <f t="shared" si="100"/>
        <v>267.69632255976546</v>
      </c>
      <c r="AZ220" s="303">
        <f t="shared" si="100"/>
        <v>679.22947515164356</v>
      </c>
      <c r="BA220" s="303">
        <f t="shared" si="100"/>
        <v>5.9932012513380322</v>
      </c>
      <c r="BB220" s="303">
        <f t="shared" si="100"/>
        <v>0</v>
      </c>
      <c r="BC220" s="303">
        <f t="shared" si="96"/>
        <v>777.1184289234983</v>
      </c>
      <c r="BD220" s="303">
        <f t="shared" si="96"/>
        <v>479.45610010704257</v>
      </c>
      <c r="BE220" s="303">
        <f t="shared" si="96"/>
        <v>379.56941258474211</v>
      </c>
      <c r="BF220" s="303">
        <f t="shared" si="92"/>
        <v>205.7665762959391</v>
      </c>
    </row>
    <row r="221" spans="2:58" ht="14.25" x14ac:dyDescent="0.2">
      <c r="B221" s="2042" t="s">
        <v>130</v>
      </c>
      <c r="C221" s="2036" t="s">
        <v>24</v>
      </c>
      <c r="D221" s="2037" t="s">
        <v>23</v>
      </c>
      <c r="E221" s="2036" t="s">
        <v>25</v>
      </c>
      <c r="F221" s="2028" t="s">
        <v>26</v>
      </c>
      <c r="G221" s="2048">
        <v>17.010000000000002</v>
      </c>
      <c r="H221" s="2055">
        <v>3012.1349585064372</v>
      </c>
      <c r="I221" s="2351">
        <v>3012.1349585064372</v>
      </c>
      <c r="J221" s="2049">
        <v>3012.1349585064372</v>
      </c>
      <c r="K221" s="2053">
        <v>12.04</v>
      </c>
      <c r="L221" s="1799"/>
      <c r="R221" s="303">
        <f t="shared" si="93"/>
        <v>36266.1049004175</v>
      </c>
      <c r="S221" s="303">
        <f t="shared" si="89"/>
        <v>16998.123028342929</v>
      </c>
      <c r="T221" s="303">
        <f t="shared" si="89"/>
        <v>279.69824614702634</v>
      </c>
      <c r="U221" s="303">
        <f t="shared" si="89"/>
        <v>12782.209848919101</v>
      </c>
      <c r="V221" s="303">
        <f t="shared" si="89"/>
        <v>0</v>
      </c>
      <c r="W221" s="303">
        <f t="shared" si="89"/>
        <v>3930.8361208509004</v>
      </c>
      <c r="X221" s="303">
        <f t="shared" si="89"/>
        <v>80.68218638856527</v>
      </c>
      <c r="Y221" s="303">
        <f t="shared" si="89"/>
        <v>63.469986625671346</v>
      </c>
      <c r="Z221" s="303">
        <f t="shared" si="89"/>
        <v>60.242699170128745</v>
      </c>
      <c r="AA221" s="303">
        <f t="shared" si="89"/>
        <v>258.18299644340891</v>
      </c>
      <c r="AB221" s="303">
        <f t="shared" si="89"/>
        <v>307.66807076172893</v>
      </c>
      <c r="AC221" s="303">
        <f t="shared" si="89"/>
        <v>144.15217301423667</v>
      </c>
      <c r="AD221" s="303">
        <f t="shared" si="89"/>
        <v>365.75924496149594</v>
      </c>
      <c r="AE221" s="303">
        <f t="shared" si="89"/>
        <v>3.2272874555426116</v>
      </c>
      <c r="AF221" s="303">
        <f t="shared" si="89"/>
        <v>0</v>
      </c>
      <c r="AG221" s="303">
        <f t="shared" si="94"/>
        <v>418.47160673535865</v>
      </c>
      <c r="AH221" s="303">
        <f t="shared" si="94"/>
        <v>258.18299644340891</v>
      </c>
      <c r="AI221" s="303">
        <f t="shared" si="94"/>
        <v>204.3948721843654</v>
      </c>
      <c r="AJ221" s="303">
        <f t="shared" si="91"/>
        <v>110.80353597362966</v>
      </c>
      <c r="AK221" s="1409" t="s">
        <v>1402</v>
      </c>
      <c r="AL221" s="73" t="s">
        <v>1402</v>
      </c>
      <c r="AM221" s="1409" t="s">
        <v>1402</v>
      </c>
      <c r="AN221" s="303">
        <f t="shared" si="95"/>
        <v>36266.1049004175</v>
      </c>
      <c r="AO221" s="303">
        <f t="shared" si="90"/>
        <v>16998.123028342929</v>
      </c>
      <c r="AP221" s="303">
        <f t="shared" si="90"/>
        <v>279.69824614702634</v>
      </c>
      <c r="AQ221" s="303">
        <f t="shared" si="90"/>
        <v>12782.209848919101</v>
      </c>
      <c r="AR221" s="303">
        <f t="shared" si="90"/>
        <v>0</v>
      </c>
      <c r="AS221" s="303">
        <f t="shared" si="90"/>
        <v>3930.8361208509004</v>
      </c>
      <c r="AT221" s="303">
        <f t="shared" si="90"/>
        <v>80.68218638856527</v>
      </c>
      <c r="AU221" s="303">
        <f t="shared" si="90"/>
        <v>63.469986625671346</v>
      </c>
      <c r="AV221" s="303">
        <f t="shared" si="90"/>
        <v>60.242699170128745</v>
      </c>
      <c r="AW221" s="303">
        <f t="shared" si="90"/>
        <v>258.18299644340891</v>
      </c>
      <c r="AX221" s="303">
        <f t="shared" si="90"/>
        <v>307.66807076172893</v>
      </c>
      <c r="AY221" s="303">
        <f t="shared" si="90"/>
        <v>144.15217301423667</v>
      </c>
      <c r="AZ221" s="303">
        <f t="shared" si="90"/>
        <v>365.75924496149594</v>
      </c>
      <c r="BA221" s="303">
        <f t="shared" si="90"/>
        <v>3.2272874555426116</v>
      </c>
      <c r="BB221" s="303">
        <f t="shared" si="90"/>
        <v>0</v>
      </c>
      <c r="BC221" s="303">
        <f t="shared" si="96"/>
        <v>418.47160673535865</v>
      </c>
      <c r="BD221" s="303">
        <f t="shared" si="96"/>
        <v>258.18299644340891</v>
      </c>
      <c r="BE221" s="303">
        <f t="shared" si="96"/>
        <v>204.3948721843654</v>
      </c>
      <c r="BF221" s="303">
        <f t="shared" si="92"/>
        <v>110.80353597362966</v>
      </c>
    </row>
    <row r="222" spans="2:58" ht="14.25" x14ac:dyDescent="0.2">
      <c r="B222" s="2042" t="s">
        <v>130</v>
      </c>
      <c r="C222" s="2036" t="s">
        <v>24</v>
      </c>
      <c r="D222" s="2037" t="s">
        <v>27</v>
      </c>
      <c r="E222" s="2036" t="s">
        <v>25</v>
      </c>
      <c r="F222" s="2028" t="s">
        <v>26</v>
      </c>
      <c r="G222" s="2048">
        <v>17.010000000000002</v>
      </c>
      <c r="H222" s="2055">
        <v>30632.74234312995</v>
      </c>
      <c r="I222" s="2351">
        <v>30632.74234312995</v>
      </c>
      <c r="J222" s="2049">
        <v>30632.74234312995</v>
      </c>
      <c r="K222" s="2053">
        <v>12.04</v>
      </c>
      <c r="L222" s="1799"/>
      <c r="R222" s="303">
        <f t="shared" si="93"/>
        <v>368818.21781128459</v>
      </c>
      <c r="S222" s="303">
        <f t="shared" si="89"/>
        <v>172867.1292013558</v>
      </c>
      <c r="T222" s="303">
        <f t="shared" si="89"/>
        <v>2844.4689318620672</v>
      </c>
      <c r="U222" s="303">
        <f t="shared" si="89"/>
        <v>129992.23018609645</v>
      </c>
      <c r="V222" s="303">
        <f t="shared" si="89"/>
        <v>0</v>
      </c>
      <c r="W222" s="303">
        <f t="shared" si="89"/>
        <v>39975.728757784585</v>
      </c>
      <c r="X222" s="303">
        <f t="shared" si="89"/>
        <v>820.51988419098075</v>
      </c>
      <c r="Y222" s="303">
        <f t="shared" si="89"/>
        <v>645.47564223023824</v>
      </c>
      <c r="Z222" s="303">
        <f t="shared" si="89"/>
        <v>612.65484686259913</v>
      </c>
      <c r="AA222" s="303">
        <f t="shared" si="89"/>
        <v>2625.6636294111386</v>
      </c>
      <c r="AB222" s="303">
        <f t="shared" si="89"/>
        <v>3128.9158250482733</v>
      </c>
      <c r="AC222" s="303">
        <f t="shared" si="89"/>
        <v>1465.9955264212192</v>
      </c>
      <c r="AD222" s="303">
        <f t="shared" si="89"/>
        <v>3719.6901416657797</v>
      </c>
      <c r="AE222" s="303">
        <f t="shared" si="89"/>
        <v>32.820795367639235</v>
      </c>
      <c r="AF222" s="303">
        <f t="shared" si="89"/>
        <v>0</v>
      </c>
      <c r="AG222" s="303">
        <f t="shared" si="94"/>
        <v>4255.763132670555</v>
      </c>
      <c r="AH222" s="303">
        <f t="shared" si="94"/>
        <v>2625.6636294111386</v>
      </c>
      <c r="AI222" s="303">
        <f t="shared" si="94"/>
        <v>2078.6503732838187</v>
      </c>
      <c r="AJ222" s="303">
        <f t="shared" si="91"/>
        <v>1126.8473076222804</v>
      </c>
      <c r="AK222" s="1409" t="s">
        <v>1402</v>
      </c>
      <c r="AL222" s="73" t="s">
        <v>1402</v>
      </c>
      <c r="AM222" s="1409" t="s">
        <v>1402</v>
      </c>
      <c r="AN222" s="303">
        <f t="shared" si="95"/>
        <v>368818.21781128459</v>
      </c>
      <c r="AO222" s="303">
        <f t="shared" si="90"/>
        <v>172867.1292013558</v>
      </c>
      <c r="AP222" s="303">
        <f t="shared" si="90"/>
        <v>2844.4689318620672</v>
      </c>
      <c r="AQ222" s="303">
        <f t="shared" si="90"/>
        <v>129992.23018609645</v>
      </c>
      <c r="AR222" s="303">
        <f t="shared" si="90"/>
        <v>0</v>
      </c>
      <c r="AS222" s="303">
        <f t="shared" si="90"/>
        <v>39975.728757784585</v>
      </c>
      <c r="AT222" s="303">
        <f t="shared" si="90"/>
        <v>820.51988419098075</v>
      </c>
      <c r="AU222" s="303">
        <f t="shared" si="90"/>
        <v>645.47564223023824</v>
      </c>
      <c r="AV222" s="303">
        <f t="shared" si="90"/>
        <v>612.65484686259913</v>
      </c>
      <c r="AW222" s="303">
        <f t="shared" si="90"/>
        <v>2625.6636294111386</v>
      </c>
      <c r="AX222" s="303">
        <f t="shared" si="90"/>
        <v>3128.9158250482733</v>
      </c>
      <c r="AY222" s="303">
        <f t="shared" si="90"/>
        <v>1465.9955264212192</v>
      </c>
      <c r="AZ222" s="303">
        <f t="shared" si="90"/>
        <v>3719.6901416657797</v>
      </c>
      <c r="BA222" s="303">
        <f t="shared" si="90"/>
        <v>32.820795367639235</v>
      </c>
      <c r="BB222" s="303">
        <f t="shared" si="90"/>
        <v>0</v>
      </c>
      <c r="BC222" s="303">
        <f t="shared" si="96"/>
        <v>4255.763132670555</v>
      </c>
      <c r="BD222" s="303">
        <f t="shared" si="96"/>
        <v>2625.6636294111386</v>
      </c>
      <c r="BE222" s="303">
        <f t="shared" si="96"/>
        <v>2078.6503732838187</v>
      </c>
      <c r="BF222" s="303">
        <f t="shared" si="92"/>
        <v>1126.8473076222804</v>
      </c>
    </row>
    <row r="223" spans="2:58" ht="14.25" x14ac:dyDescent="0.2">
      <c r="B223" s="2042" t="s">
        <v>130</v>
      </c>
      <c r="C223" s="2036" t="s">
        <v>24</v>
      </c>
      <c r="D223" s="2037" t="s">
        <v>28</v>
      </c>
      <c r="E223" s="2036" t="s">
        <v>25</v>
      </c>
      <c r="F223" s="2028" t="s">
        <v>26</v>
      </c>
      <c r="G223" s="2048">
        <v>17.010000000000002</v>
      </c>
      <c r="H223" s="2055">
        <v>3978.5264348308765</v>
      </c>
      <c r="I223" s="2351">
        <v>3978.5264348308765</v>
      </c>
      <c r="J223" s="2049">
        <v>3978.5264348308765</v>
      </c>
      <c r="K223" s="2053">
        <v>12.04</v>
      </c>
      <c r="L223" s="1799"/>
      <c r="R223" s="303">
        <f t="shared" si="93"/>
        <v>47901.458275363751</v>
      </c>
      <c r="S223" s="303">
        <f t="shared" si="89"/>
        <v>22451.677213129522</v>
      </c>
      <c r="T223" s="303">
        <f t="shared" si="89"/>
        <v>369.43459752001002</v>
      </c>
      <c r="U223" s="303">
        <f t="shared" si="89"/>
        <v>16883.161106664455</v>
      </c>
      <c r="V223" s="303">
        <f t="shared" si="89"/>
        <v>0</v>
      </c>
      <c r="W223" s="303">
        <f t="shared" si="89"/>
        <v>5191.9769974542942</v>
      </c>
      <c r="X223" s="303">
        <f t="shared" si="89"/>
        <v>106.56767236154133</v>
      </c>
      <c r="Y223" s="303">
        <f t="shared" si="89"/>
        <v>83.833235591079173</v>
      </c>
      <c r="Z223" s="303">
        <f t="shared" si="89"/>
        <v>79.570528696617544</v>
      </c>
      <c r="AA223" s="303">
        <f t="shared" si="89"/>
        <v>341.01655155693231</v>
      </c>
      <c r="AB223" s="303">
        <f t="shared" si="89"/>
        <v>406.37805727201095</v>
      </c>
      <c r="AC223" s="303">
        <f t="shared" si="89"/>
        <v>190.40090795262054</v>
      </c>
      <c r="AD223" s="303">
        <f t="shared" si="89"/>
        <v>483.10678137232071</v>
      </c>
      <c r="AE223" s="303">
        <f t="shared" si="89"/>
        <v>4.2627068944616537</v>
      </c>
      <c r="AF223" s="303">
        <f t="shared" si="89"/>
        <v>0</v>
      </c>
      <c r="AG223" s="303">
        <f t="shared" si="94"/>
        <v>552.73099398186116</v>
      </c>
      <c r="AH223" s="303">
        <f t="shared" si="94"/>
        <v>341.01655155693231</v>
      </c>
      <c r="AI223" s="303">
        <f t="shared" si="94"/>
        <v>269.97143664923811</v>
      </c>
      <c r="AJ223" s="303">
        <f t="shared" si="91"/>
        <v>146.35293670985013</v>
      </c>
      <c r="AK223" s="1409" t="s">
        <v>1402</v>
      </c>
      <c r="AL223" s="73" t="s">
        <v>1402</v>
      </c>
      <c r="AM223" s="1409" t="s">
        <v>1402</v>
      </c>
      <c r="AN223" s="303">
        <f t="shared" si="95"/>
        <v>47901.458275363751</v>
      </c>
      <c r="AO223" s="303">
        <f t="shared" si="90"/>
        <v>22451.677213129522</v>
      </c>
      <c r="AP223" s="303">
        <f t="shared" si="90"/>
        <v>369.43459752001002</v>
      </c>
      <c r="AQ223" s="303">
        <f t="shared" si="90"/>
        <v>16883.161106664455</v>
      </c>
      <c r="AR223" s="303">
        <f t="shared" si="90"/>
        <v>0</v>
      </c>
      <c r="AS223" s="303">
        <f t="shared" si="90"/>
        <v>5191.9769974542942</v>
      </c>
      <c r="AT223" s="303">
        <f t="shared" si="90"/>
        <v>106.56767236154133</v>
      </c>
      <c r="AU223" s="303">
        <f t="shared" si="90"/>
        <v>83.833235591079173</v>
      </c>
      <c r="AV223" s="303">
        <f t="shared" si="90"/>
        <v>79.570528696617544</v>
      </c>
      <c r="AW223" s="303">
        <f t="shared" si="90"/>
        <v>341.01655155693231</v>
      </c>
      <c r="AX223" s="303">
        <f t="shared" si="90"/>
        <v>406.37805727201095</v>
      </c>
      <c r="AY223" s="303">
        <f t="shared" si="90"/>
        <v>190.40090795262054</v>
      </c>
      <c r="AZ223" s="303">
        <f t="shared" si="90"/>
        <v>483.10678137232071</v>
      </c>
      <c r="BA223" s="303">
        <f t="shared" si="90"/>
        <v>4.2627068944616537</v>
      </c>
      <c r="BB223" s="303">
        <f t="shared" si="90"/>
        <v>0</v>
      </c>
      <c r="BC223" s="303">
        <f t="shared" si="96"/>
        <v>552.73099398186116</v>
      </c>
      <c r="BD223" s="303">
        <f t="shared" si="96"/>
        <v>341.01655155693231</v>
      </c>
      <c r="BE223" s="303">
        <f t="shared" si="96"/>
        <v>269.97143664923811</v>
      </c>
      <c r="BF223" s="303">
        <f t="shared" si="92"/>
        <v>146.35293670985013</v>
      </c>
    </row>
    <row r="224" spans="2:58" ht="14.25" x14ac:dyDescent="0.2">
      <c r="B224" s="2042" t="s">
        <v>130</v>
      </c>
      <c r="C224" s="2036" t="s">
        <v>24</v>
      </c>
      <c r="D224" s="2037" t="s">
        <v>29</v>
      </c>
      <c r="E224" s="2036" t="s">
        <v>25</v>
      </c>
      <c r="F224" s="2028" t="s">
        <v>26</v>
      </c>
      <c r="G224" s="2048">
        <v>17.34</v>
      </c>
      <c r="H224" s="2055">
        <v>772.06722330330865</v>
      </c>
      <c r="I224" s="2351">
        <v>772.06722330330865</v>
      </c>
      <c r="J224" s="2049">
        <v>772.06722330330865</v>
      </c>
      <c r="K224" s="2053">
        <v>12.04</v>
      </c>
      <c r="L224" s="1799"/>
      <c r="R224" s="303">
        <f t="shared" si="93"/>
        <v>9295.6893685718351</v>
      </c>
      <c r="S224" s="303">
        <f t="shared" si="89"/>
        <v>4356.9407840769918</v>
      </c>
      <c r="T224" s="303">
        <f t="shared" si="89"/>
        <v>71.691956449592951</v>
      </c>
      <c r="U224" s="303">
        <f t="shared" si="89"/>
        <v>3276.3224097463976</v>
      </c>
      <c r="V224" s="303">
        <f t="shared" si="89"/>
        <v>0</v>
      </c>
      <c r="W224" s="303">
        <f t="shared" si="89"/>
        <v>1007.5477264108177</v>
      </c>
      <c r="X224" s="303">
        <f t="shared" si="89"/>
        <v>20.680372052767193</v>
      </c>
      <c r="Y224" s="303">
        <f t="shared" si="89"/>
        <v>16.268559348176858</v>
      </c>
      <c r="Z224" s="303">
        <f t="shared" si="89"/>
        <v>15.441344466066173</v>
      </c>
      <c r="AA224" s="303">
        <f t="shared" si="89"/>
        <v>66.177190568855025</v>
      </c>
      <c r="AB224" s="303">
        <f t="shared" si="89"/>
        <v>78.861152094552239</v>
      </c>
      <c r="AC224" s="303">
        <f t="shared" si="89"/>
        <v>36.948931400944062</v>
      </c>
      <c r="AD224" s="303">
        <f t="shared" si="89"/>
        <v>93.751019972544611</v>
      </c>
      <c r="AE224" s="303">
        <f t="shared" si="89"/>
        <v>0.82721488211068783</v>
      </c>
      <c r="AF224" s="303">
        <f t="shared" si="89"/>
        <v>0</v>
      </c>
      <c r="AG224" s="303">
        <f t="shared" si="94"/>
        <v>107.26219638035253</v>
      </c>
      <c r="AH224" s="303">
        <f t="shared" si="94"/>
        <v>66.177190568855025</v>
      </c>
      <c r="AI224" s="303">
        <f t="shared" si="94"/>
        <v>52.390275867010239</v>
      </c>
      <c r="AJ224" s="303">
        <f t="shared" si="91"/>
        <v>28.401044285800285</v>
      </c>
      <c r="AK224" s="1409" t="s">
        <v>1402</v>
      </c>
      <c r="AL224" s="73" t="s">
        <v>1402</v>
      </c>
      <c r="AM224" s="1409" t="s">
        <v>1402</v>
      </c>
      <c r="AN224" s="303">
        <f t="shared" si="95"/>
        <v>9295.6893685718351</v>
      </c>
      <c r="AO224" s="303">
        <f t="shared" si="90"/>
        <v>4356.9407840769918</v>
      </c>
      <c r="AP224" s="303">
        <f t="shared" si="90"/>
        <v>71.691956449592951</v>
      </c>
      <c r="AQ224" s="303">
        <f t="shared" si="90"/>
        <v>3276.3224097463976</v>
      </c>
      <c r="AR224" s="303">
        <f t="shared" si="90"/>
        <v>0</v>
      </c>
      <c r="AS224" s="303">
        <f t="shared" si="90"/>
        <v>1007.5477264108177</v>
      </c>
      <c r="AT224" s="303">
        <f t="shared" si="90"/>
        <v>20.680372052767193</v>
      </c>
      <c r="AU224" s="303">
        <f t="shared" si="90"/>
        <v>16.268559348176858</v>
      </c>
      <c r="AV224" s="303">
        <f t="shared" si="90"/>
        <v>15.441344466066173</v>
      </c>
      <c r="AW224" s="303">
        <f t="shared" si="90"/>
        <v>66.177190568855025</v>
      </c>
      <c r="AX224" s="303">
        <f t="shared" si="90"/>
        <v>78.861152094552239</v>
      </c>
      <c r="AY224" s="303">
        <f t="shared" si="90"/>
        <v>36.948931400944062</v>
      </c>
      <c r="AZ224" s="303">
        <f t="shared" si="90"/>
        <v>93.751019972544611</v>
      </c>
      <c r="BA224" s="303">
        <f t="shared" si="90"/>
        <v>0.82721488211068783</v>
      </c>
      <c r="BB224" s="303">
        <f t="shared" si="90"/>
        <v>0</v>
      </c>
      <c r="BC224" s="303">
        <f t="shared" si="96"/>
        <v>107.26219638035253</v>
      </c>
      <c r="BD224" s="303">
        <f t="shared" si="96"/>
        <v>66.177190568855025</v>
      </c>
      <c r="BE224" s="303">
        <f t="shared" si="96"/>
        <v>52.390275867010239</v>
      </c>
      <c r="BF224" s="303">
        <f t="shared" si="92"/>
        <v>28.401044285800285</v>
      </c>
    </row>
    <row r="225" spans="2:58" ht="14.25" x14ac:dyDescent="0.2">
      <c r="B225" s="2042" t="s">
        <v>130</v>
      </c>
      <c r="C225" s="2036" t="s">
        <v>24</v>
      </c>
      <c r="D225" s="2037" t="s">
        <v>30</v>
      </c>
      <c r="E225" s="2036" t="s">
        <v>25</v>
      </c>
      <c r="F225" s="2028" t="s">
        <v>26</v>
      </c>
      <c r="G225" s="2048">
        <v>17.34</v>
      </c>
      <c r="H225" s="2055">
        <v>747.04927429294332</v>
      </c>
      <c r="I225" s="2351">
        <v>747.04927429294332</v>
      </c>
      <c r="J225" s="2049">
        <v>747.04927429294332</v>
      </c>
      <c r="K225" s="2053">
        <v>12.04</v>
      </c>
      <c r="L225" s="1799"/>
      <c r="R225" s="303">
        <f t="shared" si="93"/>
        <v>8994.4732624870376</v>
      </c>
      <c r="S225" s="303">
        <f t="shared" si="89"/>
        <v>4215.7591368224266</v>
      </c>
      <c r="T225" s="303">
        <f t="shared" si="89"/>
        <v>69.368861184344752</v>
      </c>
      <c r="U225" s="303">
        <f t="shared" si="89"/>
        <v>3170.1569561245547</v>
      </c>
      <c r="V225" s="303">
        <f t="shared" si="89"/>
        <v>0</v>
      </c>
      <c r="W225" s="303">
        <f t="shared" si="89"/>
        <v>974.89930295229101</v>
      </c>
      <c r="X225" s="303">
        <f t="shared" si="89"/>
        <v>20.01024841856098</v>
      </c>
      <c r="Y225" s="303">
        <f t="shared" si="89"/>
        <v>15.741395422601306</v>
      </c>
      <c r="Z225" s="303">
        <f t="shared" si="89"/>
        <v>14.940985485858869</v>
      </c>
      <c r="AA225" s="303">
        <f t="shared" ref="S225:AF243" si="101">+$R225*VLOOKUP($E225,$P$5:$AF$7,AA$1+3,FALSE)</f>
        <v>64.032794939395146</v>
      </c>
      <c r="AB225" s="303">
        <f t="shared" si="101"/>
        <v>76.30574730277921</v>
      </c>
      <c r="AC225" s="303">
        <f t="shared" si="101"/>
        <v>35.751643841162299</v>
      </c>
      <c r="AD225" s="303">
        <f t="shared" si="101"/>
        <v>90.713126164143119</v>
      </c>
      <c r="AE225" s="303">
        <f t="shared" si="101"/>
        <v>0.80040993674243943</v>
      </c>
      <c r="AF225" s="303">
        <f t="shared" si="101"/>
        <v>0</v>
      </c>
      <c r="AG225" s="303">
        <f t="shared" si="94"/>
        <v>103.78648846426965</v>
      </c>
      <c r="AH225" s="303">
        <f t="shared" si="94"/>
        <v>64.032794939395146</v>
      </c>
      <c r="AI225" s="303">
        <f t="shared" si="94"/>
        <v>50.692629327021166</v>
      </c>
      <c r="AJ225" s="303">
        <f t="shared" si="91"/>
        <v>27.480741161490421</v>
      </c>
      <c r="AK225" s="1409" t="s">
        <v>1402</v>
      </c>
      <c r="AL225" s="73" t="s">
        <v>1402</v>
      </c>
      <c r="AM225" s="1409" t="s">
        <v>1402</v>
      </c>
      <c r="AN225" s="303">
        <f t="shared" si="95"/>
        <v>8994.4732624870376</v>
      </c>
      <c r="AO225" s="303">
        <f t="shared" si="90"/>
        <v>4215.7591368224266</v>
      </c>
      <c r="AP225" s="303">
        <f t="shared" si="90"/>
        <v>69.368861184344752</v>
      </c>
      <c r="AQ225" s="303">
        <f t="shared" si="90"/>
        <v>3170.1569561245547</v>
      </c>
      <c r="AR225" s="303">
        <f t="shared" si="90"/>
        <v>0</v>
      </c>
      <c r="AS225" s="303">
        <f t="shared" si="90"/>
        <v>974.89930295229101</v>
      </c>
      <c r="AT225" s="303">
        <f t="shared" si="90"/>
        <v>20.01024841856098</v>
      </c>
      <c r="AU225" s="303">
        <f t="shared" si="90"/>
        <v>15.741395422601306</v>
      </c>
      <c r="AV225" s="303">
        <f t="shared" si="90"/>
        <v>14.940985485858869</v>
      </c>
      <c r="AW225" s="303">
        <f t="shared" ref="AO225:BB243" si="102">+$AN225*VLOOKUP($E225,$AL$5:$BB$7,AW$1+3,FALSE)</f>
        <v>64.032794939395146</v>
      </c>
      <c r="AX225" s="303">
        <f t="shared" si="102"/>
        <v>76.30574730277921</v>
      </c>
      <c r="AY225" s="303">
        <f t="shared" si="102"/>
        <v>35.751643841162299</v>
      </c>
      <c r="AZ225" s="303">
        <f t="shared" si="102"/>
        <v>90.713126164143119</v>
      </c>
      <c r="BA225" s="303">
        <f t="shared" si="102"/>
        <v>0.80040993674243943</v>
      </c>
      <c r="BB225" s="303">
        <f t="shared" si="102"/>
        <v>0</v>
      </c>
      <c r="BC225" s="303">
        <f t="shared" si="96"/>
        <v>103.78648846426965</v>
      </c>
      <c r="BD225" s="303">
        <f t="shared" si="96"/>
        <v>64.032794939395146</v>
      </c>
      <c r="BE225" s="303">
        <f t="shared" si="96"/>
        <v>50.692629327021166</v>
      </c>
      <c r="BF225" s="303">
        <f t="shared" si="92"/>
        <v>27.480741161490421</v>
      </c>
    </row>
    <row r="226" spans="2:58" ht="14.25" x14ac:dyDescent="0.2">
      <c r="B226" s="2042" t="s">
        <v>130</v>
      </c>
      <c r="C226" s="2036" t="s">
        <v>24</v>
      </c>
      <c r="D226" s="2037" t="s">
        <v>31</v>
      </c>
      <c r="E226" s="2036" t="s">
        <v>25</v>
      </c>
      <c r="F226" s="2028" t="s">
        <v>26</v>
      </c>
      <c r="G226" s="2048">
        <v>17.34</v>
      </c>
      <c r="H226" s="2055">
        <v>1665.617143648135</v>
      </c>
      <c r="I226" s="2351">
        <v>1665.617143648135</v>
      </c>
      <c r="J226" s="2049">
        <v>1665.617143648135</v>
      </c>
      <c r="K226" s="2053">
        <v>12.04</v>
      </c>
      <c r="L226" s="1799"/>
      <c r="R226" s="303">
        <f t="shared" si="93"/>
        <v>20054.030409523544</v>
      </c>
      <c r="S226" s="303">
        <f t="shared" si="101"/>
        <v>9399.4344595657767</v>
      </c>
      <c r="T226" s="303">
        <f t="shared" si="101"/>
        <v>154.66444905304112</v>
      </c>
      <c r="U226" s="303">
        <f t="shared" si="101"/>
        <v>7068.1653217239782</v>
      </c>
      <c r="V226" s="303">
        <f t="shared" si="101"/>
        <v>0</v>
      </c>
      <c r="W226" s="303">
        <f t="shared" si="101"/>
        <v>2173.630372460816</v>
      </c>
      <c r="X226" s="303">
        <f t="shared" si="101"/>
        <v>44.614744919146467</v>
      </c>
      <c r="Y226" s="303">
        <f t="shared" si="101"/>
        <v>35.09693266972856</v>
      </c>
      <c r="Z226" s="303">
        <f t="shared" si="101"/>
        <v>33.312342872962702</v>
      </c>
      <c r="AA226" s="303">
        <f t="shared" si="101"/>
        <v>142.76718374126872</v>
      </c>
      <c r="AB226" s="303">
        <f t="shared" si="101"/>
        <v>170.13089395834521</v>
      </c>
      <c r="AC226" s="303">
        <f t="shared" si="101"/>
        <v>79.711677588875048</v>
      </c>
      <c r="AD226" s="303">
        <f t="shared" si="101"/>
        <v>202.25351030013067</v>
      </c>
      <c r="AE226" s="303">
        <f t="shared" si="101"/>
        <v>1.784589796765859</v>
      </c>
      <c r="AF226" s="303">
        <f t="shared" si="101"/>
        <v>0</v>
      </c>
      <c r="AG226" s="303">
        <f t="shared" si="94"/>
        <v>231.40181031397307</v>
      </c>
      <c r="AH226" s="303">
        <f t="shared" si="94"/>
        <v>142.76718374126872</v>
      </c>
      <c r="AI226" s="303">
        <f t="shared" si="94"/>
        <v>113.02402046183775</v>
      </c>
      <c r="AJ226" s="303">
        <f t="shared" si="91"/>
        <v>61.270916355627833</v>
      </c>
      <c r="AK226" s="1409" t="s">
        <v>1402</v>
      </c>
      <c r="AL226" s="73" t="s">
        <v>1402</v>
      </c>
      <c r="AM226" s="1409" t="s">
        <v>1402</v>
      </c>
      <c r="AN226" s="303">
        <f t="shared" si="95"/>
        <v>20054.030409523544</v>
      </c>
      <c r="AO226" s="303">
        <f t="shared" si="102"/>
        <v>9399.4344595657767</v>
      </c>
      <c r="AP226" s="303">
        <f t="shared" si="102"/>
        <v>154.66444905304112</v>
      </c>
      <c r="AQ226" s="303">
        <f t="shared" si="102"/>
        <v>7068.1653217239782</v>
      </c>
      <c r="AR226" s="303">
        <f t="shared" si="102"/>
        <v>0</v>
      </c>
      <c r="AS226" s="303">
        <f t="shared" si="102"/>
        <v>2173.630372460816</v>
      </c>
      <c r="AT226" s="303">
        <f t="shared" si="102"/>
        <v>44.614744919146467</v>
      </c>
      <c r="AU226" s="303">
        <f t="shared" si="102"/>
        <v>35.09693266972856</v>
      </c>
      <c r="AV226" s="303">
        <f t="shared" si="102"/>
        <v>33.312342872962702</v>
      </c>
      <c r="AW226" s="303">
        <f t="shared" si="102"/>
        <v>142.76718374126872</v>
      </c>
      <c r="AX226" s="303">
        <f t="shared" si="102"/>
        <v>170.13089395834521</v>
      </c>
      <c r="AY226" s="303">
        <f t="shared" si="102"/>
        <v>79.711677588875048</v>
      </c>
      <c r="AZ226" s="303">
        <f t="shared" si="102"/>
        <v>202.25351030013067</v>
      </c>
      <c r="BA226" s="303">
        <f t="shared" si="102"/>
        <v>1.784589796765859</v>
      </c>
      <c r="BB226" s="303">
        <f t="shared" si="102"/>
        <v>0</v>
      </c>
      <c r="BC226" s="303">
        <f t="shared" si="96"/>
        <v>231.40181031397307</v>
      </c>
      <c r="BD226" s="303">
        <f t="shared" si="96"/>
        <v>142.76718374126872</v>
      </c>
      <c r="BE226" s="303">
        <f t="shared" si="96"/>
        <v>113.02402046183775</v>
      </c>
      <c r="BF226" s="303">
        <f t="shared" si="92"/>
        <v>61.270916355627833</v>
      </c>
    </row>
    <row r="227" spans="2:58" ht="14.25" x14ac:dyDescent="0.2">
      <c r="B227" s="2042" t="s">
        <v>130</v>
      </c>
      <c r="C227" s="2036" t="s">
        <v>24</v>
      </c>
      <c r="D227" s="2037" t="s">
        <v>32</v>
      </c>
      <c r="E227" s="2036" t="s">
        <v>25</v>
      </c>
      <c r="F227" s="2028" t="s">
        <v>26</v>
      </c>
      <c r="G227" s="2048">
        <v>17.34</v>
      </c>
      <c r="H227" s="2055">
        <v>2598.2218328239965</v>
      </c>
      <c r="I227" s="2055">
        <v>2598.2218328239965</v>
      </c>
      <c r="J227" s="2055">
        <v>2598.2218328239965</v>
      </c>
      <c r="K227" s="2053">
        <v>12.04</v>
      </c>
      <c r="L227" s="1799"/>
      <c r="R227" s="303">
        <f t="shared" si="93"/>
        <v>31282.590867200914</v>
      </c>
      <c r="S227" s="303">
        <f t="shared" si="101"/>
        <v>14662.322564447126</v>
      </c>
      <c r="T227" s="303">
        <f t="shared" si="101"/>
        <v>241.26345590508538</v>
      </c>
      <c r="U227" s="303">
        <f t="shared" si="101"/>
        <v>11025.739934862402</v>
      </c>
      <c r="V227" s="303">
        <f t="shared" si="101"/>
        <v>0</v>
      </c>
      <c r="W227" s="303">
        <f t="shared" si="101"/>
        <v>3390.6794918353148</v>
      </c>
      <c r="X227" s="303">
        <f t="shared" si="101"/>
        <v>69.595227664928458</v>
      </c>
      <c r="Y227" s="303">
        <f t="shared" si="101"/>
        <v>54.748245763077058</v>
      </c>
      <c r="Z227" s="303">
        <f t="shared" si="101"/>
        <v>51.964436656479933</v>
      </c>
      <c r="AA227" s="303">
        <f t="shared" si="101"/>
        <v>222.70472852777112</v>
      </c>
      <c r="AB227" s="303">
        <f t="shared" si="101"/>
        <v>265.38980149559387</v>
      </c>
      <c r="AC227" s="303">
        <f t="shared" si="101"/>
        <v>124.34347342800555</v>
      </c>
      <c r="AD227" s="303">
        <f t="shared" si="101"/>
        <v>315.4983654143424</v>
      </c>
      <c r="AE227" s="303">
        <f t="shared" si="101"/>
        <v>2.7838091065971393</v>
      </c>
      <c r="AF227" s="303">
        <f t="shared" si="101"/>
        <v>0</v>
      </c>
      <c r="AG227" s="303">
        <f t="shared" si="94"/>
        <v>360.96724748876238</v>
      </c>
      <c r="AH227" s="303">
        <f t="shared" si="94"/>
        <v>222.70472852777112</v>
      </c>
      <c r="AI227" s="303">
        <f t="shared" si="94"/>
        <v>176.30791008448548</v>
      </c>
      <c r="AJ227" s="303">
        <f t="shared" si="91"/>
        <v>95.577445993168439</v>
      </c>
      <c r="AK227" s="1409" t="s">
        <v>1402</v>
      </c>
      <c r="AL227" s="73" t="s">
        <v>1402</v>
      </c>
      <c r="AM227" s="1409" t="s">
        <v>1402</v>
      </c>
      <c r="AN227" s="303">
        <f t="shared" si="95"/>
        <v>31282.590867200914</v>
      </c>
      <c r="AO227" s="303">
        <f t="shared" si="102"/>
        <v>14662.322564447126</v>
      </c>
      <c r="AP227" s="303">
        <f t="shared" si="102"/>
        <v>241.26345590508538</v>
      </c>
      <c r="AQ227" s="303">
        <f t="shared" si="102"/>
        <v>11025.739934862402</v>
      </c>
      <c r="AR227" s="303">
        <f t="shared" si="102"/>
        <v>0</v>
      </c>
      <c r="AS227" s="303">
        <f t="shared" si="102"/>
        <v>3390.6794918353148</v>
      </c>
      <c r="AT227" s="303">
        <f t="shared" si="102"/>
        <v>69.595227664928458</v>
      </c>
      <c r="AU227" s="303">
        <f t="shared" si="102"/>
        <v>54.748245763077058</v>
      </c>
      <c r="AV227" s="303">
        <f t="shared" si="102"/>
        <v>51.964436656479933</v>
      </c>
      <c r="AW227" s="303">
        <f t="shared" si="102"/>
        <v>222.70472852777112</v>
      </c>
      <c r="AX227" s="303">
        <f t="shared" si="102"/>
        <v>265.38980149559387</v>
      </c>
      <c r="AY227" s="303">
        <f t="shared" si="102"/>
        <v>124.34347342800555</v>
      </c>
      <c r="AZ227" s="303">
        <f t="shared" si="102"/>
        <v>315.4983654143424</v>
      </c>
      <c r="BA227" s="303">
        <f t="shared" si="102"/>
        <v>2.7838091065971393</v>
      </c>
      <c r="BB227" s="303">
        <f t="shared" si="102"/>
        <v>0</v>
      </c>
      <c r="BC227" s="303">
        <f t="shared" si="96"/>
        <v>360.96724748876238</v>
      </c>
      <c r="BD227" s="303">
        <f t="shared" si="96"/>
        <v>222.70472852777112</v>
      </c>
      <c r="BE227" s="303">
        <f t="shared" si="96"/>
        <v>176.30791008448548</v>
      </c>
      <c r="BF227" s="303">
        <f t="shared" si="92"/>
        <v>95.577445993168439</v>
      </c>
    </row>
    <row r="228" spans="2:58" ht="14.25" x14ac:dyDescent="0.2">
      <c r="B228" s="2042" t="s">
        <v>130</v>
      </c>
      <c r="C228" s="2036" t="s">
        <v>24</v>
      </c>
      <c r="D228" s="2037" t="s">
        <v>33</v>
      </c>
      <c r="E228" s="2036" t="s">
        <v>25</v>
      </c>
      <c r="F228" s="2028" t="s">
        <v>26</v>
      </c>
      <c r="G228" s="2048">
        <v>17.34</v>
      </c>
      <c r="H228" s="2055">
        <v>1058.8215827693741</v>
      </c>
      <c r="I228" s="2055">
        <v>1058.8215827693741</v>
      </c>
      <c r="J228" s="2055">
        <v>1058.8215827693741</v>
      </c>
      <c r="K228" s="2053">
        <v>12.04</v>
      </c>
      <c r="L228" s="1799"/>
      <c r="R228" s="303">
        <f t="shared" si="93"/>
        <v>12748.211856543263</v>
      </c>
      <c r="S228" s="303">
        <f t="shared" si="101"/>
        <v>5975.157081906741</v>
      </c>
      <c r="T228" s="303">
        <f t="shared" si="101"/>
        <v>98.319146971441882</v>
      </c>
      <c r="U228" s="303">
        <f t="shared" si="101"/>
        <v>4493.1850165948936</v>
      </c>
      <c r="V228" s="303">
        <f t="shared" si="101"/>
        <v>0</v>
      </c>
      <c r="W228" s="303">
        <f t="shared" si="101"/>
        <v>1381.7621655140331</v>
      </c>
      <c r="X228" s="303">
        <f t="shared" si="101"/>
        <v>28.361292395608231</v>
      </c>
      <c r="Y228" s="303">
        <f t="shared" si="101"/>
        <v>22.31088335121181</v>
      </c>
      <c r="Z228" s="303">
        <f t="shared" si="101"/>
        <v>21.176431655387482</v>
      </c>
      <c r="AA228" s="303">
        <f t="shared" si="101"/>
        <v>90.756135665946346</v>
      </c>
      <c r="AB228" s="303">
        <f t="shared" si="101"/>
        <v>108.15106166858605</v>
      </c>
      <c r="AC228" s="303">
        <f t="shared" si="101"/>
        <v>50.672175746820052</v>
      </c>
      <c r="AD228" s="303">
        <f t="shared" si="101"/>
        <v>128.571192193424</v>
      </c>
      <c r="AE228" s="303">
        <f t="shared" si="101"/>
        <v>1.1344516958243294</v>
      </c>
      <c r="AF228" s="303">
        <f t="shared" si="101"/>
        <v>0</v>
      </c>
      <c r="AG228" s="303">
        <f t="shared" si="94"/>
        <v>147.10056989188806</v>
      </c>
      <c r="AH228" s="303">
        <f t="shared" si="94"/>
        <v>90.756135665946346</v>
      </c>
      <c r="AI228" s="303">
        <f t="shared" si="94"/>
        <v>71.848607402207534</v>
      </c>
      <c r="AJ228" s="303">
        <f t="shared" si="91"/>
        <v>38.949508223301976</v>
      </c>
      <c r="AK228" s="1409" t="s">
        <v>1402</v>
      </c>
      <c r="AL228" s="73" t="s">
        <v>1402</v>
      </c>
      <c r="AM228" s="1409" t="s">
        <v>1402</v>
      </c>
      <c r="AN228" s="303">
        <f t="shared" si="95"/>
        <v>12748.211856543263</v>
      </c>
      <c r="AO228" s="303">
        <f t="shared" si="102"/>
        <v>5975.157081906741</v>
      </c>
      <c r="AP228" s="303">
        <f t="shared" si="102"/>
        <v>98.319146971441882</v>
      </c>
      <c r="AQ228" s="303">
        <f t="shared" si="102"/>
        <v>4493.1850165948936</v>
      </c>
      <c r="AR228" s="303">
        <f t="shared" si="102"/>
        <v>0</v>
      </c>
      <c r="AS228" s="303">
        <f t="shared" si="102"/>
        <v>1381.7621655140331</v>
      </c>
      <c r="AT228" s="303">
        <f t="shared" si="102"/>
        <v>28.361292395608231</v>
      </c>
      <c r="AU228" s="303">
        <f t="shared" si="102"/>
        <v>22.31088335121181</v>
      </c>
      <c r="AV228" s="303">
        <f t="shared" si="102"/>
        <v>21.176431655387482</v>
      </c>
      <c r="AW228" s="303">
        <f t="shared" si="102"/>
        <v>90.756135665946346</v>
      </c>
      <c r="AX228" s="303">
        <f t="shared" si="102"/>
        <v>108.15106166858605</v>
      </c>
      <c r="AY228" s="303">
        <f t="shared" si="102"/>
        <v>50.672175746820052</v>
      </c>
      <c r="AZ228" s="303">
        <f t="shared" si="102"/>
        <v>128.571192193424</v>
      </c>
      <c r="BA228" s="303">
        <f t="shared" si="102"/>
        <v>1.1344516958243294</v>
      </c>
      <c r="BB228" s="303">
        <f t="shared" si="102"/>
        <v>0</v>
      </c>
      <c r="BC228" s="303">
        <f t="shared" si="96"/>
        <v>147.10056989188806</v>
      </c>
      <c r="BD228" s="303">
        <f t="shared" si="96"/>
        <v>90.756135665946346</v>
      </c>
      <c r="BE228" s="303">
        <f t="shared" si="96"/>
        <v>71.848607402207534</v>
      </c>
      <c r="BF228" s="303">
        <f t="shared" si="92"/>
        <v>38.949508223301976</v>
      </c>
    </row>
    <row r="229" spans="2:58" ht="14.25" x14ac:dyDescent="0.2">
      <c r="B229" s="2042" t="s">
        <v>130</v>
      </c>
      <c r="C229" s="2036" t="s">
        <v>24</v>
      </c>
      <c r="D229" s="2037" t="s">
        <v>34</v>
      </c>
      <c r="E229" s="2036" t="s">
        <v>25</v>
      </c>
      <c r="F229" s="2028" t="s">
        <v>26</v>
      </c>
      <c r="G229" s="2048">
        <v>17.46</v>
      </c>
      <c r="H229" s="2055">
        <v>19.496300844626781</v>
      </c>
      <c r="I229" s="2055">
        <v>19.496300844626781</v>
      </c>
      <c r="J229" s="2055">
        <v>19.496300844626781</v>
      </c>
      <c r="K229" s="2053">
        <v>12.04</v>
      </c>
      <c r="L229" s="1799"/>
      <c r="R229" s="303">
        <f t="shared" si="93"/>
        <v>234.73546216930643</v>
      </c>
      <c r="S229" s="303">
        <f t="shared" si="101"/>
        <v>110.02180344498132</v>
      </c>
      <c r="T229" s="303">
        <f t="shared" si="101"/>
        <v>1.8103707927153441</v>
      </c>
      <c r="U229" s="303">
        <f t="shared" si="101"/>
        <v>82.733945227091212</v>
      </c>
      <c r="V229" s="303">
        <f t="shared" si="101"/>
        <v>0</v>
      </c>
      <c r="W229" s="303">
        <f t="shared" si="101"/>
        <v>25.442672602237948</v>
      </c>
      <c r="X229" s="303">
        <f t="shared" si="101"/>
        <v>0.52222234405250301</v>
      </c>
      <c r="Y229" s="303">
        <f t="shared" si="101"/>
        <v>0.41081491065463571</v>
      </c>
      <c r="Z229" s="303">
        <f t="shared" si="101"/>
        <v>0.38992601689253564</v>
      </c>
      <c r="AA229" s="303">
        <f t="shared" si="101"/>
        <v>1.6711115009680098</v>
      </c>
      <c r="AB229" s="303">
        <f t="shared" si="101"/>
        <v>1.9914078719868782</v>
      </c>
      <c r="AC229" s="303">
        <f t="shared" si="101"/>
        <v>0.93303725470713894</v>
      </c>
      <c r="AD229" s="303">
        <f t="shared" si="101"/>
        <v>2.3674079597046807</v>
      </c>
      <c r="AE229" s="303">
        <f t="shared" si="101"/>
        <v>2.0888893762100125E-2</v>
      </c>
      <c r="AF229" s="303">
        <f t="shared" si="101"/>
        <v>0</v>
      </c>
      <c r="AG229" s="303">
        <f t="shared" si="94"/>
        <v>2.7085932244856497</v>
      </c>
      <c r="AH229" s="303">
        <f t="shared" si="94"/>
        <v>1.6711115009680098</v>
      </c>
      <c r="AI229" s="303">
        <f t="shared" si="94"/>
        <v>1.3229632715996746</v>
      </c>
      <c r="AJ229" s="303">
        <f t="shared" si="91"/>
        <v>0.71718535249877091</v>
      </c>
      <c r="AK229" s="1409" t="s">
        <v>1402</v>
      </c>
      <c r="AL229" s="73" t="s">
        <v>1402</v>
      </c>
      <c r="AM229" s="1409" t="s">
        <v>1402</v>
      </c>
      <c r="AN229" s="303">
        <f t="shared" si="95"/>
        <v>234.73546216930643</v>
      </c>
      <c r="AO229" s="303">
        <f t="shared" si="102"/>
        <v>110.02180344498132</v>
      </c>
      <c r="AP229" s="303">
        <f t="shared" si="102"/>
        <v>1.8103707927153441</v>
      </c>
      <c r="AQ229" s="303">
        <f t="shared" si="102"/>
        <v>82.733945227091212</v>
      </c>
      <c r="AR229" s="303">
        <f t="shared" si="102"/>
        <v>0</v>
      </c>
      <c r="AS229" s="303">
        <f t="shared" si="102"/>
        <v>25.442672602237948</v>
      </c>
      <c r="AT229" s="303">
        <f t="shared" si="102"/>
        <v>0.52222234405250301</v>
      </c>
      <c r="AU229" s="303">
        <f t="shared" si="102"/>
        <v>0.41081491065463571</v>
      </c>
      <c r="AV229" s="303">
        <f t="shared" si="102"/>
        <v>0.38992601689253564</v>
      </c>
      <c r="AW229" s="303">
        <f t="shared" si="102"/>
        <v>1.6711115009680098</v>
      </c>
      <c r="AX229" s="303">
        <f t="shared" si="102"/>
        <v>1.9914078719868782</v>
      </c>
      <c r="AY229" s="303">
        <f t="shared" si="102"/>
        <v>0.93303725470713894</v>
      </c>
      <c r="AZ229" s="303">
        <f t="shared" si="102"/>
        <v>2.3674079597046807</v>
      </c>
      <c r="BA229" s="303">
        <f t="shared" si="102"/>
        <v>2.0888893762100125E-2</v>
      </c>
      <c r="BB229" s="303">
        <f t="shared" si="102"/>
        <v>0</v>
      </c>
      <c r="BC229" s="303">
        <f t="shared" si="96"/>
        <v>2.7085932244856497</v>
      </c>
      <c r="BD229" s="303">
        <f t="shared" si="96"/>
        <v>1.6711115009680098</v>
      </c>
      <c r="BE229" s="303">
        <f t="shared" si="96"/>
        <v>1.3229632715996746</v>
      </c>
      <c r="BF229" s="303">
        <f t="shared" si="92"/>
        <v>0.71718535249877091</v>
      </c>
    </row>
    <row r="230" spans="2:58" ht="14.25" x14ac:dyDescent="0.2">
      <c r="B230" s="2042" t="s">
        <v>130</v>
      </c>
      <c r="C230" s="2036" t="s">
        <v>292</v>
      </c>
      <c r="D230" s="2037" t="s">
        <v>90</v>
      </c>
      <c r="E230" s="2036" t="s">
        <v>25</v>
      </c>
      <c r="F230" s="2028" t="s">
        <v>26</v>
      </c>
      <c r="G230" s="2048">
        <v>17.010000000000002</v>
      </c>
      <c r="H230" s="2055">
        <v>860.77821117856001</v>
      </c>
      <c r="I230" s="2055">
        <v>860.77821117856001</v>
      </c>
      <c r="J230" s="2055">
        <v>860.77821117856001</v>
      </c>
      <c r="K230" s="2053">
        <v>12.04</v>
      </c>
      <c r="L230" s="1799"/>
      <c r="R230" s="303">
        <f t="shared" si="93"/>
        <v>10363.769662589862</v>
      </c>
      <c r="S230" s="303">
        <f t="shared" si="101"/>
        <v>4857.5558981544373</v>
      </c>
      <c r="T230" s="303">
        <f t="shared" si="101"/>
        <v>79.929405323723444</v>
      </c>
      <c r="U230" s="303">
        <f t="shared" si="101"/>
        <v>3652.773823294161</v>
      </c>
      <c r="V230" s="303">
        <f t="shared" si="101"/>
        <v>0</v>
      </c>
      <c r="W230" s="303">
        <f t="shared" si="101"/>
        <v>1123.3155655880209</v>
      </c>
      <c r="X230" s="303">
        <f t="shared" si="101"/>
        <v>23.056559227997141</v>
      </c>
      <c r="Y230" s="303">
        <f t="shared" si="101"/>
        <v>18.137826592691084</v>
      </c>
      <c r="Z230" s="303">
        <f t="shared" si="101"/>
        <v>17.215564223571203</v>
      </c>
      <c r="AA230" s="303">
        <f t="shared" si="101"/>
        <v>73.780989529590869</v>
      </c>
      <c r="AB230" s="303">
        <f t="shared" si="101"/>
        <v>87.922345856095774</v>
      </c>
      <c r="AC230" s="303">
        <f t="shared" si="101"/>
        <v>41.19438582068824</v>
      </c>
      <c r="AD230" s="303">
        <f t="shared" si="101"/>
        <v>104.52306850025371</v>
      </c>
      <c r="AE230" s="303">
        <f t="shared" si="101"/>
        <v>0.92226236911988591</v>
      </c>
      <c r="AF230" s="303">
        <f t="shared" si="101"/>
        <v>0</v>
      </c>
      <c r="AG230" s="303">
        <f t="shared" si="94"/>
        <v>119.58668719587854</v>
      </c>
      <c r="AH230" s="303">
        <f t="shared" si="94"/>
        <v>73.780989529590869</v>
      </c>
      <c r="AI230" s="303">
        <f t="shared" si="94"/>
        <v>58.409950044259446</v>
      </c>
      <c r="AJ230" s="303">
        <f t="shared" si="91"/>
        <v>31.664341339782748</v>
      </c>
      <c r="AK230" s="1409" t="s">
        <v>1402</v>
      </c>
      <c r="AL230" s="73" t="s">
        <v>1402</v>
      </c>
      <c r="AM230" s="1409" t="s">
        <v>1402</v>
      </c>
      <c r="AN230" s="303">
        <f t="shared" si="95"/>
        <v>10363.769662589862</v>
      </c>
      <c r="AO230" s="303">
        <f t="shared" si="102"/>
        <v>4857.5558981544373</v>
      </c>
      <c r="AP230" s="303">
        <f t="shared" si="102"/>
        <v>79.929405323723444</v>
      </c>
      <c r="AQ230" s="303">
        <f t="shared" si="102"/>
        <v>3652.773823294161</v>
      </c>
      <c r="AR230" s="303">
        <f t="shared" si="102"/>
        <v>0</v>
      </c>
      <c r="AS230" s="303">
        <f t="shared" si="102"/>
        <v>1123.3155655880209</v>
      </c>
      <c r="AT230" s="303">
        <f t="shared" si="102"/>
        <v>23.056559227997141</v>
      </c>
      <c r="AU230" s="303">
        <f t="shared" si="102"/>
        <v>18.137826592691084</v>
      </c>
      <c r="AV230" s="303">
        <f t="shared" si="102"/>
        <v>17.215564223571203</v>
      </c>
      <c r="AW230" s="303">
        <f t="shared" si="102"/>
        <v>73.780989529590869</v>
      </c>
      <c r="AX230" s="303">
        <f t="shared" si="102"/>
        <v>87.922345856095774</v>
      </c>
      <c r="AY230" s="303">
        <f t="shared" si="102"/>
        <v>41.19438582068824</v>
      </c>
      <c r="AZ230" s="303">
        <f t="shared" si="102"/>
        <v>104.52306850025371</v>
      </c>
      <c r="BA230" s="303">
        <f t="shared" si="102"/>
        <v>0.92226236911988591</v>
      </c>
      <c r="BB230" s="303">
        <f t="shared" si="102"/>
        <v>0</v>
      </c>
      <c r="BC230" s="303">
        <f t="shared" si="96"/>
        <v>119.58668719587854</v>
      </c>
      <c r="BD230" s="303">
        <f t="shared" si="96"/>
        <v>73.780989529590869</v>
      </c>
      <c r="BE230" s="303">
        <f t="shared" si="96"/>
        <v>58.409950044259446</v>
      </c>
      <c r="BF230" s="303">
        <f t="shared" si="92"/>
        <v>31.664341339782748</v>
      </c>
    </row>
    <row r="231" spans="2:58" ht="14.25" x14ac:dyDescent="0.2">
      <c r="B231" s="2042" t="s">
        <v>130</v>
      </c>
      <c r="C231" s="2036" t="s">
        <v>108</v>
      </c>
      <c r="D231" s="2037" t="s">
        <v>166</v>
      </c>
      <c r="E231" s="2036" t="s">
        <v>25</v>
      </c>
      <c r="F231" s="2028" t="s">
        <v>26</v>
      </c>
      <c r="G231" s="2048">
        <v>17.39</v>
      </c>
      <c r="H231" s="2055">
        <v>10763.57598845155</v>
      </c>
      <c r="I231" s="2055">
        <v>10763.57598845155</v>
      </c>
      <c r="J231" s="2055">
        <v>10763.57598845155</v>
      </c>
      <c r="K231" s="2053">
        <v>12.04</v>
      </c>
      <c r="L231" s="1799"/>
      <c r="R231" s="303">
        <f t="shared" si="93"/>
        <v>129593.45490095665</v>
      </c>
      <c r="S231" s="303">
        <f t="shared" si="101"/>
        <v>60741.165783401033</v>
      </c>
      <c r="T231" s="303">
        <f t="shared" si="101"/>
        <v>999.47491321335826</v>
      </c>
      <c r="U231" s="303">
        <f t="shared" si="101"/>
        <v>45676.003533850468</v>
      </c>
      <c r="V231" s="303">
        <f t="shared" si="101"/>
        <v>0</v>
      </c>
      <c r="W231" s="303">
        <f t="shared" si="101"/>
        <v>14046.466664929272</v>
      </c>
      <c r="X231" s="303">
        <f t="shared" si="101"/>
        <v>288.31007111923793</v>
      </c>
      <c r="Y231" s="303">
        <f t="shared" si="101"/>
        <v>226.80392261380049</v>
      </c>
      <c r="Z231" s="303">
        <f t="shared" si="101"/>
        <v>215.27151976903102</v>
      </c>
      <c r="AA231" s="303">
        <f t="shared" si="101"/>
        <v>922.59222758156147</v>
      </c>
      <c r="AB231" s="303">
        <f t="shared" si="101"/>
        <v>1099.4224045346939</v>
      </c>
      <c r="AC231" s="303">
        <f t="shared" si="101"/>
        <v>515.11399373303857</v>
      </c>
      <c r="AD231" s="303">
        <f t="shared" si="101"/>
        <v>1307.0056557405453</v>
      </c>
      <c r="AE231" s="303">
        <f t="shared" si="101"/>
        <v>11.532402844769519</v>
      </c>
      <c r="AF231" s="303">
        <f t="shared" si="101"/>
        <v>0</v>
      </c>
      <c r="AG231" s="303">
        <f t="shared" si="94"/>
        <v>1495.3682355384478</v>
      </c>
      <c r="AH231" s="303">
        <f t="shared" si="94"/>
        <v>922.59222758156147</v>
      </c>
      <c r="AI231" s="303">
        <f t="shared" si="94"/>
        <v>730.38551350206956</v>
      </c>
      <c r="AJ231" s="303">
        <f t="shared" si="91"/>
        <v>395.94583100375348</v>
      </c>
      <c r="AK231" s="1409" t="s">
        <v>1402</v>
      </c>
      <c r="AL231" s="73" t="s">
        <v>1402</v>
      </c>
      <c r="AM231" s="1409" t="s">
        <v>1402</v>
      </c>
      <c r="AN231" s="303">
        <f t="shared" si="95"/>
        <v>129593.45490095665</v>
      </c>
      <c r="AO231" s="303">
        <f t="shared" si="102"/>
        <v>60741.165783401033</v>
      </c>
      <c r="AP231" s="303">
        <f t="shared" si="102"/>
        <v>999.47491321335826</v>
      </c>
      <c r="AQ231" s="303">
        <f t="shared" si="102"/>
        <v>45676.003533850468</v>
      </c>
      <c r="AR231" s="303">
        <f t="shared" si="102"/>
        <v>0</v>
      </c>
      <c r="AS231" s="303">
        <f t="shared" si="102"/>
        <v>14046.466664929272</v>
      </c>
      <c r="AT231" s="303">
        <f t="shared" si="102"/>
        <v>288.31007111923793</v>
      </c>
      <c r="AU231" s="303">
        <f t="shared" si="102"/>
        <v>226.80392261380049</v>
      </c>
      <c r="AV231" s="303">
        <f t="shared" si="102"/>
        <v>215.27151976903102</v>
      </c>
      <c r="AW231" s="303">
        <f t="shared" si="102"/>
        <v>922.59222758156147</v>
      </c>
      <c r="AX231" s="303">
        <f t="shared" si="102"/>
        <v>1099.4224045346939</v>
      </c>
      <c r="AY231" s="303">
        <f t="shared" si="102"/>
        <v>515.11399373303857</v>
      </c>
      <c r="AZ231" s="303">
        <f t="shared" si="102"/>
        <v>1307.0056557405453</v>
      </c>
      <c r="BA231" s="303">
        <f t="shared" si="102"/>
        <v>11.532402844769519</v>
      </c>
      <c r="BB231" s="303">
        <f t="shared" si="102"/>
        <v>0</v>
      </c>
      <c r="BC231" s="303">
        <f t="shared" si="96"/>
        <v>1495.3682355384478</v>
      </c>
      <c r="BD231" s="303">
        <f t="shared" si="96"/>
        <v>922.59222758156147</v>
      </c>
      <c r="BE231" s="303">
        <f t="shared" si="96"/>
        <v>730.38551350206956</v>
      </c>
      <c r="BF231" s="303">
        <f t="shared" si="92"/>
        <v>395.94583100375348</v>
      </c>
    </row>
    <row r="232" spans="2:58" ht="14.25" x14ac:dyDescent="0.2">
      <c r="B232" s="2042" t="s">
        <v>130</v>
      </c>
      <c r="C232" s="2036" t="s">
        <v>108</v>
      </c>
      <c r="D232" s="2037" t="s">
        <v>202</v>
      </c>
      <c r="E232" s="2036" t="s">
        <v>25</v>
      </c>
      <c r="F232" s="2028" t="s">
        <v>26</v>
      </c>
      <c r="G232" s="2048">
        <v>17.48</v>
      </c>
      <c r="H232" s="2055">
        <v>655.74053222612065</v>
      </c>
      <c r="I232" s="2055">
        <v>655.74053222612065</v>
      </c>
      <c r="J232" s="2055">
        <v>655.74053222612065</v>
      </c>
      <c r="K232" s="2053">
        <v>12.04</v>
      </c>
      <c r="L232" s="1799"/>
      <c r="R232" s="303">
        <f t="shared" si="93"/>
        <v>7895.116008002492</v>
      </c>
      <c r="S232" s="303">
        <f t="shared" si="101"/>
        <v>3700.484339180332</v>
      </c>
      <c r="T232" s="303">
        <f t="shared" si="101"/>
        <v>60.890192278139779</v>
      </c>
      <c r="U232" s="303">
        <f t="shared" si="101"/>
        <v>2782.6817871109874</v>
      </c>
      <c r="V232" s="303">
        <f t="shared" si="101"/>
        <v>0</v>
      </c>
      <c r="W232" s="303">
        <f t="shared" si="101"/>
        <v>855.74139455508737</v>
      </c>
      <c r="X232" s="303">
        <f t="shared" si="101"/>
        <v>17.564478541771088</v>
      </c>
      <c r="Y232" s="303">
        <f t="shared" si="101"/>
        <v>13.817389786193255</v>
      </c>
      <c r="Z232" s="303">
        <f t="shared" si="101"/>
        <v>13.114810644522414</v>
      </c>
      <c r="AA232" s="303">
        <f t="shared" si="101"/>
        <v>56.206331333667485</v>
      </c>
      <c r="AB232" s="303">
        <f t="shared" si="101"/>
        <v>66.979211505953742</v>
      </c>
      <c r="AC232" s="303">
        <f t="shared" si="101"/>
        <v>31.381868327964352</v>
      </c>
      <c r="AD232" s="303">
        <f t="shared" si="101"/>
        <v>79.625636056028924</v>
      </c>
      <c r="AE232" s="303">
        <f t="shared" si="101"/>
        <v>0.70257914167084357</v>
      </c>
      <c r="AF232" s="303">
        <f t="shared" si="101"/>
        <v>0</v>
      </c>
      <c r="AG232" s="303">
        <f t="shared" si="94"/>
        <v>91.101095369986055</v>
      </c>
      <c r="AH232" s="303">
        <f t="shared" si="94"/>
        <v>56.206331333667485</v>
      </c>
      <c r="AI232" s="303">
        <f t="shared" si="94"/>
        <v>44.496678972486762</v>
      </c>
      <c r="AJ232" s="303">
        <f t="shared" si="91"/>
        <v>24.121883864032299</v>
      </c>
      <c r="AK232" s="1409" t="s">
        <v>1402</v>
      </c>
      <c r="AL232" s="73" t="s">
        <v>1402</v>
      </c>
      <c r="AM232" s="1409" t="s">
        <v>1402</v>
      </c>
      <c r="AN232" s="303">
        <f t="shared" si="95"/>
        <v>7895.116008002492</v>
      </c>
      <c r="AO232" s="303">
        <f t="shared" si="102"/>
        <v>3700.484339180332</v>
      </c>
      <c r="AP232" s="303">
        <f t="shared" si="102"/>
        <v>60.890192278139779</v>
      </c>
      <c r="AQ232" s="303">
        <f t="shared" si="102"/>
        <v>2782.6817871109874</v>
      </c>
      <c r="AR232" s="303">
        <f t="shared" si="102"/>
        <v>0</v>
      </c>
      <c r="AS232" s="303">
        <f t="shared" si="102"/>
        <v>855.74139455508737</v>
      </c>
      <c r="AT232" s="303">
        <f t="shared" si="102"/>
        <v>17.564478541771088</v>
      </c>
      <c r="AU232" s="303">
        <f t="shared" si="102"/>
        <v>13.817389786193255</v>
      </c>
      <c r="AV232" s="303">
        <f t="shared" si="102"/>
        <v>13.114810644522414</v>
      </c>
      <c r="AW232" s="303">
        <f t="shared" si="102"/>
        <v>56.206331333667485</v>
      </c>
      <c r="AX232" s="303">
        <f t="shared" si="102"/>
        <v>66.979211505953742</v>
      </c>
      <c r="AY232" s="303">
        <f t="shared" si="102"/>
        <v>31.381868327964352</v>
      </c>
      <c r="AZ232" s="303">
        <f t="shared" si="102"/>
        <v>79.625636056028924</v>
      </c>
      <c r="BA232" s="303">
        <f t="shared" si="102"/>
        <v>0.70257914167084357</v>
      </c>
      <c r="BB232" s="303">
        <f t="shared" si="102"/>
        <v>0</v>
      </c>
      <c r="BC232" s="303">
        <f t="shared" si="96"/>
        <v>91.101095369986055</v>
      </c>
      <c r="BD232" s="303">
        <f t="shared" si="96"/>
        <v>56.206331333667485</v>
      </c>
      <c r="BE232" s="303">
        <f t="shared" si="96"/>
        <v>44.496678972486762</v>
      </c>
      <c r="BF232" s="303">
        <f t="shared" si="92"/>
        <v>24.121883864032299</v>
      </c>
    </row>
    <row r="233" spans="2:58" ht="14.25" x14ac:dyDescent="0.2">
      <c r="B233" s="2042" t="s">
        <v>130</v>
      </c>
      <c r="C233" s="2036" t="s">
        <v>108</v>
      </c>
      <c r="D233" s="2037" t="s">
        <v>101</v>
      </c>
      <c r="E233" s="2036" t="s">
        <v>25</v>
      </c>
      <c r="F233" s="2028" t="s">
        <v>26</v>
      </c>
      <c r="G233" s="2048">
        <v>17.48</v>
      </c>
      <c r="H233" s="2055">
        <v>1373.9754991886257</v>
      </c>
      <c r="I233" s="2055">
        <v>1373.9754991886257</v>
      </c>
      <c r="J233" s="2055">
        <v>1373.9754991886257</v>
      </c>
      <c r="K233" s="2053">
        <v>12.04</v>
      </c>
      <c r="L233" s="1799"/>
      <c r="R233" s="303">
        <f t="shared" si="93"/>
        <v>16542.665010231052</v>
      </c>
      <c r="S233" s="303">
        <f t="shared" si="101"/>
        <v>7753.6381652426671</v>
      </c>
      <c r="T233" s="303">
        <f t="shared" si="101"/>
        <v>127.58343921037239</v>
      </c>
      <c r="U233" s="303">
        <f t="shared" si="101"/>
        <v>5830.5631719140183</v>
      </c>
      <c r="V233" s="303">
        <f t="shared" si="101"/>
        <v>0</v>
      </c>
      <c r="W233" s="303">
        <f t="shared" si="101"/>
        <v>1793.0380264411565</v>
      </c>
      <c r="X233" s="303">
        <f t="shared" si="101"/>
        <v>36.802915156838182</v>
      </c>
      <c r="Y233" s="303">
        <f t="shared" si="101"/>
        <v>28.95162659004604</v>
      </c>
      <c r="Z233" s="303">
        <f t="shared" si="101"/>
        <v>27.479509983772516</v>
      </c>
      <c r="AA233" s="303">
        <f t="shared" si="101"/>
        <v>117.7693285018822</v>
      </c>
      <c r="AB233" s="303">
        <f t="shared" si="101"/>
        <v>140.34178313140961</v>
      </c>
      <c r="AC233" s="303">
        <f t="shared" si="101"/>
        <v>65.754541746884243</v>
      </c>
      <c r="AD233" s="303">
        <f t="shared" si="101"/>
        <v>166.83988204433311</v>
      </c>
      <c r="AE233" s="303">
        <f t="shared" si="101"/>
        <v>1.4721166062735276</v>
      </c>
      <c r="AF233" s="303">
        <f t="shared" si="101"/>
        <v>0</v>
      </c>
      <c r="AG233" s="303">
        <f t="shared" si="94"/>
        <v>190.8844532801341</v>
      </c>
      <c r="AH233" s="303">
        <f t="shared" si="94"/>
        <v>117.7693285018822</v>
      </c>
      <c r="AI233" s="303">
        <f t="shared" si="94"/>
        <v>93.234051730656759</v>
      </c>
      <c r="AJ233" s="303">
        <f t="shared" si="91"/>
        <v>50.542670148724447</v>
      </c>
      <c r="AK233" s="1409" t="s">
        <v>1402</v>
      </c>
      <c r="AL233" s="73" t="s">
        <v>1402</v>
      </c>
      <c r="AM233" s="1409" t="s">
        <v>1402</v>
      </c>
      <c r="AN233" s="303">
        <f t="shared" si="95"/>
        <v>16542.665010231052</v>
      </c>
      <c r="AO233" s="303">
        <f t="shared" si="102"/>
        <v>7753.6381652426671</v>
      </c>
      <c r="AP233" s="303">
        <f t="shared" si="102"/>
        <v>127.58343921037239</v>
      </c>
      <c r="AQ233" s="303">
        <f t="shared" si="102"/>
        <v>5830.5631719140183</v>
      </c>
      <c r="AR233" s="303">
        <f t="shared" si="102"/>
        <v>0</v>
      </c>
      <c r="AS233" s="303">
        <f t="shared" si="102"/>
        <v>1793.0380264411565</v>
      </c>
      <c r="AT233" s="303">
        <f t="shared" si="102"/>
        <v>36.802915156838182</v>
      </c>
      <c r="AU233" s="303">
        <f t="shared" si="102"/>
        <v>28.95162659004604</v>
      </c>
      <c r="AV233" s="303">
        <f t="shared" si="102"/>
        <v>27.479509983772516</v>
      </c>
      <c r="AW233" s="303">
        <f t="shared" si="102"/>
        <v>117.7693285018822</v>
      </c>
      <c r="AX233" s="303">
        <f t="shared" si="102"/>
        <v>140.34178313140961</v>
      </c>
      <c r="AY233" s="303">
        <f t="shared" si="102"/>
        <v>65.754541746884243</v>
      </c>
      <c r="AZ233" s="303">
        <f t="shared" si="102"/>
        <v>166.83988204433311</v>
      </c>
      <c r="BA233" s="303">
        <f t="shared" si="102"/>
        <v>1.4721166062735276</v>
      </c>
      <c r="BB233" s="303">
        <f t="shared" si="102"/>
        <v>0</v>
      </c>
      <c r="BC233" s="303">
        <f t="shared" si="96"/>
        <v>190.8844532801341</v>
      </c>
      <c r="BD233" s="303">
        <f t="shared" si="96"/>
        <v>117.7693285018822</v>
      </c>
      <c r="BE233" s="303">
        <f t="shared" si="96"/>
        <v>93.234051730656759</v>
      </c>
      <c r="BF233" s="303">
        <f t="shared" si="92"/>
        <v>50.542670148724447</v>
      </c>
    </row>
    <row r="234" spans="2:58" ht="14.25" x14ac:dyDescent="0.2">
      <c r="B234" s="2042" t="s">
        <v>130</v>
      </c>
      <c r="C234" s="2036" t="s">
        <v>108</v>
      </c>
      <c r="D234" s="2037" t="s">
        <v>110</v>
      </c>
      <c r="E234" s="2036" t="s">
        <v>25</v>
      </c>
      <c r="F234" s="2028" t="s">
        <v>26</v>
      </c>
      <c r="G234" s="2048">
        <v>17.39</v>
      </c>
      <c r="H234" s="2055">
        <v>3183.6888214328469</v>
      </c>
      <c r="I234" s="2055">
        <v>3183.6888214328469</v>
      </c>
      <c r="J234" s="2055">
        <v>3183.6888214328469</v>
      </c>
      <c r="K234" s="2053">
        <v>12.04</v>
      </c>
      <c r="L234" s="1799"/>
      <c r="R234" s="303">
        <f t="shared" si="93"/>
        <v>38331.613410051476</v>
      </c>
      <c r="S234" s="303">
        <f t="shared" si="101"/>
        <v>17966.238238378715</v>
      </c>
      <c r="T234" s="303">
        <f t="shared" si="101"/>
        <v>295.62824770447867</v>
      </c>
      <c r="U234" s="303">
        <f t="shared" si="101"/>
        <v>13510.210920094674</v>
      </c>
      <c r="V234" s="303">
        <f t="shared" si="101"/>
        <v>0</v>
      </c>
      <c r="W234" s="303">
        <f t="shared" si="101"/>
        <v>4154.713911969865</v>
      </c>
      <c r="X234" s="303">
        <f t="shared" si="101"/>
        <v>85.277379145522673</v>
      </c>
      <c r="Y234" s="303">
        <f t="shared" si="101"/>
        <v>67.084871594477846</v>
      </c>
      <c r="Z234" s="303">
        <f t="shared" si="101"/>
        <v>63.673776428656943</v>
      </c>
      <c r="AA234" s="303">
        <f t="shared" si="101"/>
        <v>272.8876132656726</v>
      </c>
      <c r="AB234" s="303">
        <f t="shared" si="101"/>
        <v>325.1910724749265</v>
      </c>
      <c r="AC234" s="303">
        <f t="shared" si="101"/>
        <v>152.36225074000055</v>
      </c>
      <c r="AD234" s="303">
        <f t="shared" si="101"/>
        <v>386.59078545970283</v>
      </c>
      <c r="AE234" s="303">
        <f t="shared" si="101"/>
        <v>3.4110951658209077</v>
      </c>
      <c r="AF234" s="303">
        <f t="shared" si="101"/>
        <v>0</v>
      </c>
      <c r="AG234" s="303">
        <f t="shared" si="94"/>
        <v>442.30533983477773</v>
      </c>
      <c r="AH234" s="303">
        <f t="shared" si="94"/>
        <v>272.8876132656726</v>
      </c>
      <c r="AI234" s="303">
        <f t="shared" si="94"/>
        <v>216.03602716865751</v>
      </c>
      <c r="AJ234" s="303">
        <f t="shared" si="91"/>
        <v>117.11426735985117</v>
      </c>
      <c r="AK234" s="1409" t="s">
        <v>1402</v>
      </c>
      <c r="AL234" s="73" t="s">
        <v>1402</v>
      </c>
      <c r="AM234" s="1409" t="s">
        <v>1402</v>
      </c>
      <c r="AN234" s="303">
        <f t="shared" si="95"/>
        <v>38331.613410051476</v>
      </c>
      <c r="AO234" s="303">
        <f t="shared" si="102"/>
        <v>17966.238238378715</v>
      </c>
      <c r="AP234" s="303">
        <f t="shared" si="102"/>
        <v>295.62824770447867</v>
      </c>
      <c r="AQ234" s="303">
        <f t="shared" si="102"/>
        <v>13510.210920094674</v>
      </c>
      <c r="AR234" s="303">
        <f t="shared" si="102"/>
        <v>0</v>
      </c>
      <c r="AS234" s="303">
        <f t="shared" si="102"/>
        <v>4154.713911969865</v>
      </c>
      <c r="AT234" s="303">
        <f t="shared" si="102"/>
        <v>85.277379145522673</v>
      </c>
      <c r="AU234" s="303">
        <f t="shared" si="102"/>
        <v>67.084871594477846</v>
      </c>
      <c r="AV234" s="303">
        <f t="shared" si="102"/>
        <v>63.673776428656943</v>
      </c>
      <c r="AW234" s="303">
        <f t="shared" si="102"/>
        <v>272.8876132656726</v>
      </c>
      <c r="AX234" s="303">
        <f t="shared" si="102"/>
        <v>325.1910724749265</v>
      </c>
      <c r="AY234" s="303">
        <f t="shared" si="102"/>
        <v>152.36225074000055</v>
      </c>
      <c r="AZ234" s="303">
        <f t="shared" si="102"/>
        <v>386.59078545970283</v>
      </c>
      <c r="BA234" s="303">
        <f t="shared" si="102"/>
        <v>3.4110951658209077</v>
      </c>
      <c r="BB234" s="303">
        <f t="shared" si="102"/>
        <v>0</v>
      </c>
      <c r="BC234" s="303">
        <f t="shared" si="96"/>
        <v>442.30533983477773</v>
      </c>
      <c r="BD234" s="303">
        <f t="shared" si="96"/>
        <v>272.8876132656726</v>
      </c>
      <c r="BE234" s="303">
        <f t="shared" si="96"/>
        <v>216.03602716865751</v>
      </c>
      <c r="BF234" s="303">
        <f t="shared" si="92"/>
        <v>117.11426735985117</v>
      </c>
    </row>
    <row r="235" spans="2:58" ht="14.25" x14ac:dyDescent="0.2">
      <c r="B235" s="2042" t="s">
        <v>130</v>
      </c>
      <c r="C235" s="2036" t="s">
        <v>108</v>
      </c>
      <c r="D235" s="2037" t="s">
        <v>203</v>
      </c>
      <c r="E235" s="2036" t="s">
        <v>25</v>
      </c>
      <c r="F235" s="2028" t="s">
        <v>26</v>
      </c>
      <c r="G235" s="2048">
        <v>17.48</v>
      </c>
      <c r="H235" s="2055">
        <v>329.39854359630311</v>
      </c>
      <c r="I235" s="2055">
        <v>329.39854359630311</v>
      </c>
      <c r="J235" s="2055">
        <v>329.39854359630311</v>
      </c>
      <c r="K235" s="2053">
        <v>12.04</v>
      </c>
      <c r="L235" s="1799"/>
      <c r="R235" s="303">
        <f t="shared" si="93"/>
        <v>3965.9584648994892</v>
      </c>
      <c r="S235" s="303">
        <f t="shared" si="101"/>
        <v>1858.8665669161371</v>
      </c>
      <c r="T235" s="303">
        <f t="shared" si="101"/>
        <v>30.58700761965672</v>
      </c>
      <c r="U235" s="303">
        <f t="shared" si="101"/>
        <v>1397.826248218312</v>
      </c>
      <c r="V235" s="303">
        <f t="shared" si="101"/>
        <v>0</v>
      </c>
      <c r="W235" s="303">
        <f t="shared" si="101"/>
        <v>429.86509939317551</v>
      </c>
      <c r="X235" s="303">
        <f t="shared" si="101"/>
        <v>8.8231752749009758</v>
      </c>
      <c r="Y235" s="303">
        <f t="shared" si="101"/>
        <v>6.9408978829221004</v>
      </c>
      <c r="Z235" s="303">
        <f t="shared" si="101"/>
        <v>6.5879708719260623</v>
      </c>
      <c r="AA235" s="303">
        <f t="shared" si="101"/>
        <v>28.234160879683124</v>
      </c>
      <c r="AB235" s="303">
        <f t="shared" si="101"/>
        <v>33.645708381622384</v>
      </c>
      <c r="AC235" s="303">
        <f t="shared" si="101"/>
        <v>15.764073157823081</v>
      </c>
      <c r="AD235" s="303">
        <f t="shared" si="101"/>
        <v>39.998394579551089</v>
      </c>
      <c r="AE235" s="303">
        <f t="shared" si="101"/>
        <v>0.35292701099603907</v>
      </c>
      <c r="AF235" s="303">
        <f t="shared" si="101"/>
        <v>0</v>
      </c>
      <c r="AG235" s="303">
        <f t="shared" si="94"/>
        <v>45.762869092486405</v>
      </c>
      <c r="AH235" s="303">
        <f t="shared" si="94"/>
        <v>28.234160879683124</v>
      </c>
      <c r="AI235" s="303">
        <f t="shared" si="94"/>
        <v>22.352044029749145</v>
      </c>
      <c r="AJ235" s="303">
        <f t="shared" si="91"/>
        <v>12.117160710864008</v>
      </c>
      <c r="AK235" s="1409" t="s">
        <v>1402</v>
      </c>
      <c r="AL235" s="73" t="s">
        <v>1402</v>
      </c>
      <c r="AM235" s="1409" t="s">
        <v>1402</v>
      </c>
      <c r="AN235" s="303">
        <f t="shared" si="95"/>
        <v>3965.9584648994892</v>
      </c>
      <c r="AO235" s="303">
        <f t="shared" si="102"/>
        <v>1858.8665669161371</v>
      </c>
      <c r="AP235" s="303">
        <f t="shared" si="102"/>
        <v>30.58700761965672</v>
      </c>
      <c r="AQ235" s="303">
        <f t="shared" si="102"/>
        <v>1397.826248218312</v>
      </c>
      <c r="AR235" s="303">
        <f t="shared" si="102"/>
        <v>0</v>
      </c>
      <c r="AS235" s="303">
        <f t="shared" si="102"/>
        <v>429.86509939317551</v>
      </c>
      <c r="AT235" s="303">
        <f t="shared" si="102"/>
        <v>8.8231752749009758</v>
      </c>
      <c r="AU235" s="303">
        <f t="shared" si="102"/>
        <v>6.9408978829221004</v>
      </c>
      <c r="AV235" s="303">
        <f t="shared" si="102"/>
        <v>6.5879708719260623</v>
      </c>
      <c r="AW235" s="303">
        <f t="shared" si="102"/>
        <v>28.234160879683124</v>
      </c>
      <c r="AX235" s="303">
        <f t="shared" si="102"/>
        <v>33.645708381622384</v>
      </c>
      <c r="AY235" s="303">
        <f t="shared" si="102"/>
        <v>15.764073157823081</v>
      </c>
      <c r="AZ235" s="303">
        <f t="shared" si="102"/>
        <v>39.998394579551089</v>
      </c>
      <c r="BA235" s="303">
        <f t="shared" si="102"/>
        <v>0.35292701099603907</v>
      </c>
      <c r="BB235" s="303">
        <f t="shared" si="102"/>
        <v>0</v>
      </c>
      <c r="BC235" s="303">
        <f t="shared" si="96"/>
        <v>45.762869092486405</v>
      </c>
      <c r="BD235" s="303">
        <f t="shared" si="96"/>
        <v>28.234160879683124</v>
      </c>
      <c r="BE235" s="303">
        <f t="shared" si="96"/>
        <v>22.352044029749145</v>
      </c>
      <c r="BF235" s="303">
        <f t="shared" si="92"/>
        <v>12.117160710864008</v>
      </c>
    </row>
    <row r="236" spans="2:58" ht="14.25" x14ac:dyDescent="0.2">
      <c r="B236" s="2042" t="s">
        <v>130</v>
      </c>
      <c r="C236" s="2036" t="s">
        <v>108</v>
      </c>
      <c r="D236" s="2037" t="s">
        <v>204</v>
      </c>
      <c r="E236" s="2036" t="s">
        <v>25</v>
      </c>
      <c r="F236" s="2028" t="s">
        <v>26</v>
      </c>
      <c r="G236" s="2048">
        <v>17.48</v>
      </c>
      <c r="H236" s="2055">
        <v>244.06177093979517</v>
      </c>
      <c r="I236" s="2055">
        <v>244.06177093979517</v>
      </c>
      <c r="J236" s="2055">
        <v>244.06177093979517</v>
      </c>
      <c r="K236" s="2053">
        <v>12.04</v>
      </c>
      <c r="L236" s="1799"/>
      <c r="R236" s="303">
        <f t="shared" si="93"/>
        <v>2938.5037221151338</v>
      </c>
      <c r="S236" s="303">
        <f t="shared" si="101"/>
        <v>1377.2928723641794</v>
      </c>
      <c r="T236" s="303">
        <f t="shared" si="101"/>
        <v>22.66287873012384</v>
      </c>
      <c r="U236" s="303">
        <f t="shared" si="101"/>
        <v>1035.6935579666595</v>
      </c>
      <c r="V236" s="303">
        <f t="shared" si="101"/>
        <v>0</v>
      </c>
      <c r="W236" s="303">
        <f t="shared" si="101"/>
        <v>318.50061107643268</v>
      </c>
      <c r="X236" s="303">
        <f t="shared" si="101"/>
        <v>6.5373688644587986</v>
      </c>
      <c r="Y236" s="303">
        <f t="shared" si="101"/>
        <v>5.1427301733742548</v>
      </c>
      <c r="Z236" s="303">
        <f t="shared" si="101"/>
        <v>4.8812354187959039</v>
      </c>
      <c r="AA236" s="303">
        <f t="shared" si="101"/>
        <v>20.919580366268161</v>
      </c>
      <c r="AB236" s="303">
        <f t="shared" si="101"/>
        <v>24.92916660313622</v>
      </c>
      <c r="AC236" s="303">
        <f t="shared" si="101"/>
        <v>11.680099037833056</v>
      </c>
      <c r="AD236" s="303">
        <f t="shared" si="101"/>
        <v>29.636072185546556</v>
      </c>
      <c r="AE236" s="303">
        <f t="shared" si="101"/>
        <v>0.26149475457835203</v>
      </c>
      <c r="AF236" s="303">
        <f t="shared" si="101"/>
        <v>0</v>
      </c>
      <c r="AG236" s="303">
        <f t="shared" si="94"/>
        <v>33.907153176992978</v>
      </c>
      <c r="AH236" s="303">
        <f t="shared" si="94"/>
        <v>20.919580366268161</v>
      </c>
      <c r="AI236" s="303">
        <f t="shared" si="94"/>
        <v>16.561334456628963</v>
      </c>
      <c r="AJ236" s="303">
        <f t="shared" si="91"/>
        <v>8.9779865738567519</v>
      </c>
      <c r="AK236" s="1409" t="s">
        <v>1402</v>
      </c>
      <c r="AL236" s="73" t="s">
        <v>1402</v>
      </c>
      <c r="AM236" s="1409" t="s">
        <v>1402</v>
      </c>
      <c r="AN236" s="303">
        <f t="shared" si="95"/>
        <v>2938.5037221151338</v>
      </c>
      <c r="AO236" s="303">
        <f t="shared" si="102"/>
        <v>1377.2928723641794</v>
      </c>
      <c r="AP236" s="303">
        <f t="shared" si="102"/>
        <v>22.66287873012384</v>
      </c>
      <c r="AQ236" s="303">
        <f t="shared" si="102"/>
        <v>1035.6935579666595</v>
      </c>
      <c r="AR236" s="303">
        <f t="shared" si="102"/>
        <v>0</v>
      </c>
      <c r="AS236" s="303">
        <f t="shared" si="102"/>
        <v>318.50061107643268</v>
      </c>
      <c r="AT236" s="303">
        <f t="shared" si="102"/>
        <v>6.5373688644587986</v>
      </c>
      <c r="AU236" s="303">
        <f t="shared" si="102"/>
        <v>5.1427301733742548</v>
      </c>
      <c r="AV236" s="303">
        <f t="shared" si="102"/>
        <v>4.8812354187959039</v>
      </c>
      <c r="AW236" s="303">
        <f t="shared" si="102"/>
        <v>20.919580366268161</v>
      </c>
      <c r="AX236" s="303">
        <f t="shared" si="102"/>
        <v>24.92916660313622</v>
      </c>
      <c r="AY236" s="303">
        <f t="shared" si="102"/>
        <v>11.680099037833056</v>
      </c>
      <c r="AZ236" s="303">
        <f t="shared" si="102"/>
        <v>29.636072185546556</v>
      </c>
      <c r="BA236" s="303">
        <f t="shared" si="102"/>
        <v>0.26149475457835203</v>
      </c>
      <c r="BB236" s="303">
        <f t="shared" si="102"/>
        <v>0</v>
      </c>
      <c r="BC236" s="303">
        <f t="shared" si="96"/>
        <v>33.907153176992978</v>
      </c>
      <c r="BD236" s="303">
        <f t="shared" si="96"/>
        <v>20.919580366268161</v>
      </c>
      <c r="BE236" s="303">
        <f t="shared" si="96"/>
        <v>16.561334456628963</v>
      </c>
      <c r="BF236" s="303">
        <f t="shared" si="92"/>
        <v>8.9779865738567519</v>
      </c>
    </row>
    <row r="237" spans="2:58" ht="14.25" x14ac:dyDescent="0.2">
      <c r="B237" s="2042" t="s">
        <v>130</v>
      </c>
      <c r="C237" s="2036" t="s">
        <v>108</v>
      </c>
      <c r="D237" s="2037" t="s">
        <v>205</v>
      </c>
      <c r="E237" s="2036" t="s">
        <v>25</v>
      </c>
      <c r="F237" s="2028" t="s">
        <v>26</v>
      </c>
      <c r="G237" s="2048">
        <v>17.39</v>
      </c>
      <c r="H237" s="2055">
        <v>781.10293523493783</v>
      </c>
      <c r="I237" s="2055">
        <v>781.10293523493783</v>
      </c>
      <c r="J237" s="2055">
        <v>781.10293523493783</v>
      </c>
      <c r="K237" s="2053">
        <v>12.04</v>
      </c>
      <c r="L237" s="1799"/>
      <c r="R237" s="303">
        <f t="shared" si="93"/>
        <v>9404.4793402286505</v>
      </c>
      <c r="S237" s="303">
        <f t="shared" si="101"/>
        <v>4407.9312427311606</v>
      </c>
      <c r="T237" s="303">
        <f t="shared" si="101"/>
        <v>72.530986843244236</v>
      </c>
      <c r="U237" s="303">
        <f t="shared" si="101"/>
        <v>3314.6660987362611</v>
      </c>
      <c r="V237" s="303">
        <f t="shared" si="101"/>
        <v>0</v>
      </c>
      <c r="W237" s="303">
        <f t="shared" si="101"/>
        <v>1019.3393304815938</v>
      </c>
      <c r="X237" s="303">
        <f t="shared" si="101"/>
        <v>20.922400050935831</v>
      </c>
      <c r="Y237" s="303">
        <f t="shared" si="101"/>
        <v>16.458954706736186</v>
      </c>
      <c r="Z237" s="303">
        <f t="shared" si="101"/>
        <v>15.622058704698757</v>
      </c>
      <c r="AA237" s="303">
        <f t="shared" si="101"/>
        <v>66.951680162994677</v>
      </c>
      <c r="AB237" s="303">
        <f t="shared" si="101"/>
        <v>79.784085527568635</v>
      </c>
      <c r="AC237" s="303">
        <f t="shared" si="101"/>
        <v>37.381354757672028</v>
      </c>
      <c r="AD237" s="303">
        <f t="shared" si="101"/>
        <v>94.848213564242442</v>
      </c>
      <c r="AE237" s="303">
        <f t="shared" si="101"/>
        <v>0.83689600203743342</v>
      </c>
      <c r="AF237" s="303">
        <f t="shared" si="101"/>
        <v>0</v>
      </c>
      <c r="AG237" s="303">
        <f t="shared" si="94"/>
        <v>108.51751493085388</v>
      </c>
      <c r="AH237" s="303">
        <f t="shared" si="94"/>
        <v>66.951680162994677</v>
      </c>
      <c r="AI237" s="303">
        <f t="shared" si="94"/>
        <v>53.003413462370787</v>
      </c>
      <c r="AJ237" s="303">
        <f t="shared" si="91"/>
        <v>28.733429403285214</v>
      </c>
      <c r="AK237" s="1409" t="s">
        <v>1402</v>
      </c>
      <c r="AL237" s="73" t="s">
        <v>1402</v>
      </c>
      <c r="AM237" s="1409" t="s">
        <v>1402</v>
      </c>
      <c r="AN237" s="303">
        <f t="shared" si="95"/>
        <v>9404.4793402286505</v>
      </c>
      <c r="AO237" s="303">
        <f t="shared" si="102"/>
        <v>4407.9312427311606</v>
      </c>
      <c r="AP237" s="303">
        <f t="shared" si="102"/>
        <v>72.530986843244236</v>
      </c>
      <c r="AQ237" s="303">
        <f t="shared" si="102"/>
        <v>3314.6660987362611</v>
      </c>
      <c r="AR237" s="303">
        <f t="shared" si="102"/>
        <v>0</v>
      </c>
      <c r="AS237" s="303">
        <f t="shared" si="102"/>
        <v>1019.3393304815938</v>
      </c>
      <c r="AT237" s="303">
        <f t="shared" si="102"/>
        <v>20.922400050935831</v>
      </c>
      <c r="AU237" s="303">
        <f t="shared" si="102"/>
        <v>16.458954706736186</v>
      </c>
      <c r="AV237" s="303">
        <f t="shared" si="102"/>
        <v>15.622058704698757</v>
      </c>
      <c r="AW237" s="303">
        <f t="shared" si="102"/>
        <v>66.951680162994677</v>
      </c>
      <c r="AX237" s="303">
        <f t="shared" si="102"/>
        <v>79.784085527568635</v>
      </c>
      <c r="AY237" s="303">
        <f t="shared" si="102"/>
        <v>37.381354757672028</v>
      </c>
      <c r="AZ237" s="303">
        <f t="shared" si="102"/>
        <v>94.848213564242442</v>
      </c>
      <c r="BA237" s="303">
        <f t="shared" si="102"/>
        <v>0.83689600203743342</v>
      </c>
      <c r="BB237" s="303">
        <f t="shared" si="102"/>
        <v>0</v>
      </c>
      <c r="BC237" s="303">
        <f t="shared" si="96"/>
        <v>108.51751493085388</v>
      </c>
      <c r="BD237" s="303">
        <f t="shared" si="96"/>
        <v>66.951680162994677</v>
      </c>
      <c r="BE237" s="303">
        <f t="shared" si="96"/>
        <v>53.003413462370787</v>
      </c>
      <c r="BF237" s="303">
        <f t="shared" si="92"/>
        <v>28.733429403285214</v>
      </c>
    </row>
    <row r="238" spans="2:58" ht="14.25" x14ac:dyDescent="0.2">
      <c r="B238" s="2042" t="s">
        <v>130</v>
      </c>
      <c r="C238" s="2036" t="s">
        <v>243</v>
      </c>
      <c r="D238" s="2037" t="s">
        <v>248</v>
      </c>
      <c r="E238" s="2036" t="s">
        <v>25</v>
      </c>
      <c r="F238" s="2028" t="s">
        <v>26</v>
      </c>
      <c r="G238" s="2048">
        <v>17.420000000000002</v>
      </c>
      <c r="H238" s="2055">
        <v>22526.827827880901</v>
      </c>
      <c r="I238" s="2055">
        <v>22526.827827880901</v>
      </c>
      <c r="J238" s="2055">
        <v>22526.827827880901</v>
      </c>
      <c r="K238" s="2053">
        <v>12.04</v>
      </c>
      <c r="L238" s="1799"/>
      <c r="R238" s="303">
        <f t="shared" si="93"/>
        <v>271223.00704768603</v>
      </c>
      <c r="S238" s="303">
        <f t="shared" si="101"/>
        <v>127123.71661012358</v>
      </c>
      <c r="T238" s="303">
        <f t="shared" si="101"/>
        <v>2091.7768697317979</v>
      </c>
      <c r="U238" s="303">
        <f t="shared" si="101"/>
        <v>95594.202946743171</v>
      </c>
      <c r="V238" s="303">
        <f t="shared" si="101"/>
        <v>0</v>
      </c>
      <c r="W238" s="303">
        <f t="shared" si="101"/>
        <v>29397.510315384574</v>
      </c>
      <c r="X238" s="303">
        <f t="shared" si="101"/>
        <v>603.39717396109552</v>
      </c>
      <c r="Y238" s="303">
        <f t="shared" si="101"/>
        <v>474.67244351606178</v>
      </c>
      <c r="Z238" s="303">
        <f t="shared" si="101"/>
        <v>450.53655655761804</v>
      </c>
      <c r="AA238" s="303">
        <f t="shared" si="101"/>
        <v>1930.8709566755058</v>
      </c>
      <c r="AB238" s="303">
        <f t="shared" si="101"/>
        <v>2300.9545567049777</v>
      </c>
      <c r="AC238" s="303">
        <f t="shared" si="101"/>
        <v>1078.0696174771576</v>
      </c>
      <c r="AD238" s="303">
        <f t="shared" si="101"/>
        <v>2735.4005219569663</v>
      </c>
      <c r="AE238" s="303">
        <f t="shared" si="101"/>
        <v>24.135886958443823</v>
      </c>
      <c r="AF238" s="303">
        <f t="shared" si="101"/>
        <v>0</v>
      </c>
      <c r="AG238" s="303">
        <f t="shared" si="94"/>
        <v>3129.620008944883</v>
      </c>
      <c r="AH238" s="303">
        <f t="shared" si="94"/>
        <v>1930.8709566755058</v>
      </c>
      <c r="AI238" s="303">
        <f t="shared" si="94"/>
        <v>1528.6061740347757</v>
      </c>
      <c r="AJ238" s="303">
        <f t="shared" si="91"/>
        <v>828.66545223990465</v>
      </c>
      <c r="AK238" s="1409" t="s">
        <v>1402</v>
      </c>
      <c r="AL238" s="73" t="s">
        <v>1402</v>
      </c>
      <c r="AM238" s="1409" t="s">
        <v>1402</v>
      </c>
      <c r="AN238" s="303">
        <f t="shared" si="95"/>
        <v>271223.00704768603</v>
      </c>
      <c r="AO238" s="303">
        <f t="shared" si="102"/>
        <v>127123.71661012358</v>
      </c>
      <c r="AP238" s="303">
        <f t="shared" si="102"/>
        <v>2091.7768697317979</v>
      </c>
      <c r="AQ238" s="303">
        <f t="shared" si="102"/>
        <v>95594.202946743171</v>
      </c>
      <c r="AR238" s="303">
        <f t="shared" si="102"/>
        <v>0</v>
      </c>
      <c r="AS238" s="303">
        <f t="shared" si="102"/>
        <v>29397.510315384574</v>
      </c>
      <c r="AT238" s="303">
        <f t="shared" si="102"/>
        <v>603.39717396109552</v>
      </c>
      <c r="AU238" s="303">
        <f t="shared" si="102"/>
        <v>474.67244351606178</v>
      </c>
      <c r="AV238" s="303">
        <f t="shared" si="102"/>
        <v>450.53655655761804</v>
      </c>
      <c r="AW238" s="303">
        <f t="shared" si="102"/>
        <v>1930.8709566755058</v>
      </c>
      <c r="AX238" s="303">
        <f t="shared" si="102"/>
        <v>2300.9545567049777</v>
      </c>
      <c r="AY238" s="303">
        <f t="shared" si="102"/>
        <v>1078.0696174771576</v>
      </c>
      <c r="AZ238" s="303">
        <f t="shared" si="102"/>
        <v>2735.4005219569663</v>
      </c>
      <c r="BA238" s="303">
        <f t="shared" si="102"/>
        <v>24.135886958443823</v>
      </c>
      <c r="BB238" s="303">
        <f t="shared" si="102"/>
        <v>0</v>
      </c>
      <c r="BC238" s="303">
        <f t="shared" si="96"/>
        <v>3129.620008944883</v>
      </c>
      <c r="BD238" s="303">
        <f t="shared" si="96"/>
        <v>1930.8709566755058</v>
      </c>
      <c r="BE238" s="303">
        <f t="shared" si="96"/>
        <v>1528.6061740347757</v>
      </c>
      <c r="BF238" s="303">
        <f t="shared" si="92"/>
        <v>828.66545223990465</v>
      </c>
    </row>
    <row r="239" spans="2:58" ht="14.25" x14ac:dyDescent="0.2">
      <c r="B239" s="2042" t="s">
        <v>130</v>
      </c>
      <c r="C239" s="2036" t="s">
        <v>243</v>
      </c>
      <c r="D239" s="2037" t="s">
        <v>249</v>
      </c>
      <c r="E239" s="2036" t="s">
        <v>25</v>
      </c>
      <c r="F239" s="2028" t="s">
        <v>26</v>
      </c>
      <c r="G239" s="2048">
        <v>17.010000000000002</v>
      </c>
      <c r="H239" s="2055">
        <v>3064.2498483052614</v>
      </c>
      <c r="I239" s="2055">
        <v>3064.2498483052614</v>
      </c>
      <c r="J239" s="2055">
        <v>3064.2498483052614</v>
      </c>
      <c r="K239" s="2053">
        <v>12.04</v>
      </c>
      <c r="L239" s="1799"/>
      <c r="R239" s="303">
        <f t="shared" si="93"/>
        <v>36893.568173595348</v>
      </c>
      <c r="S239" s="303">
        <f t="shared" si="101"/>
        <v>17292.21851895408</v>
      </c>
      <c r="T239" s="303">
        <f t="shared" si="101"/>
        <v>284.53748591406003</v>
      </c>
      <c r="U239" s="303">
        <f t="shared" si="101"/>
        <v>13003.363106272542</v>
      </c>
      <c r="V239" s="303">
        <f t="shared" si="101"/>
        <v>0</v>
      </c>
      <c r="W239" s="303">
        <f t="shared" si="101"/>
        <v>3998.8460520383665</v>
      </c>
      <c r="X239" s="303">
        <f t="shared" si="101"/>
        <v>82.078120936748064</v>
      </c>
      <c r="Y239" s="303">
        <f t="shared" si="101"/>
        <v>64.568121803575153</v>
      </c>
      <c r="Z239" s="303">
        <f t="shared" si="101"/>
        <v>61.28499696610524</v>
      </c>
      <c r="AA239" s="303">
        <f t="shared" si="101"/>
        <v>262.64998699759389</v>
      </c>
      <c r="AB239" s="303">
        <f t="shared" si="101"/>
        <v>312.99123450546597</v>
      </c>
      <c r="AC239" s="303">
        <f t="shared" si="101"/>
        <v>146.64624274032326</v>
      </c>
      <c r="AD239" s="303">
        <f t="shared" si="101"/>
        <v>372.0874815799246</v>
      </c>
      <c r="AE239" s="303">
        <f t="shared" si="101"/>
        <v>3.2831248374699236</v>
      </c>
      <c r="AF239" s="303">
        <f t="shared" si="101"/>
        <v>0</v>
      </c>
      <c r="AG239" s="303">
        <f t="shared" si="94"/>
        <v>425.71185392526678</v>
      </c>
      <c r="AH239" s="303">
        <f t="shared" si="94"/>
        <v>262.64998699759389</v>
      </c>
      <c r="AI239" s="303">
        <f t="shared" si="94"/>
        <v>207.9312397064285</v>
      </c>
      <c r="AJ239" s="303">
        <f t="shared" si="91"/>
        <v>112.72061941980071</v>
      </c>
      <c r="AK239" s="1409" t="s">
        <v>1402</v>
      </c>
      <c r="AL239" s="73" t="s">
        <v>1402</v>
      </c>
      <c r="AM239" s="1409" t="s">
        <v>1402</v>
      </c>
      <c r="AN239" s="303">
        <f t="shared" si="95"/>
        <v>36893.568173595348</v>
      </c>
      <c r="AO239" s="303">
        <f t="shared" si="102"/>
        <v>17292.21851895408</v>
      </c>
      <c r="AP239" s="303">
        <f t="shared" si="102"/>
        <v>284.53748591406003</v>
      </c>
      <c r="AQ239" s="303">
        <f t="shared" si="102"/>
        <v>13003.363106272542</v>
      </c>
      <c r="AR239" s="303">
        <f t="shared" si="102"/>
        <v>0</v>
      </c>
      <c r="AS239" s="303">
        <f t="shared" si="102"/>
        <v>3998.8460520383665</v>
      </c>
      <c r="AT239" s="303">
        <f t="shared" si="102"/>
        <v>82.078120936748064</v>
      </c>
      <c r="AU239" s="303">
        <f t="shared" si="102"/>
        <v>64.568121803575153</v>
      </c>
      <c r="AV239" s="303">
        <f t="shared" si="102"/>
        <v>61.28499696610524</v>
      </c>
      <c r="AW239" s="303">
        <f t="shared" si="102"/>
        <v>262.64998699759389</v>
      </c>
      <c r="AX239" s="303">
        <f t="shared" si="102"/>
        <v>312.99123450546597</v>
      </c>
      <c r="AY239" s="303">
        <f t="shared" si="102"/>
        <v>146.64624274032326</v>
      </c>
      <c r="AZ239" s="303">
        <f t="shared" si="102"/>
        <v>372.0874815799246</v>
      </c>
      <c r="BA239" s="303">
        <f t="shared" si="102"/>
        <v>3.2831248374699236</v>
      </c>
      <c r="BB239" s="303">
        <f t="shared" si="102"/>
        <v>0</v>
      </c>
      <c r="BC239" s="303">
        <f t="shared" si="96"/>
        <v>425.71185392526678</v>
      </c>
      <c r="BD239" s="303">
        <f t="shared" si="96"/>
        <v>262.64998699759389</v>
      </c>
      <c r="BE239" s="303">
        <f t="shared" si="96"/>
        <v>207.9312397064285</v>
      </c>
      <c r="BF239" s="303">
        <f t="shared" si="92"/>
        <v>112.72061941980071</v>
      </c>
    </row>
    <row r="240" spans="2:58" ht="14.25" x14ac:dyDescent="0.2">
      <c r="B240" s="2042" t="s">
        <v>130</v>
      </c>
      <c r="C240" s="2036" t="s">
        <v>59</v>
      </c>
      <c r="D240" s="2037" t="s">
        <v>102</v>
      </c>
      <c r="E240" s="2036" t="s">
        <v>25</v>
      </c>
      <c r="F240" s="2028" t="s">
        <v>26</v>
      </c>
      <c r="G240" s="2048">
        <v>17.079999999999998</v>
      </c>
      <c r="H240" s="2055">
        <v>16439.400467893596</v>
      </c>
      <c r="I240" s="2351">
        <v>16439.400467893596</v>
      </c>
      <c r="J240" s="2049">
        <v>16439.400467893596</v>
      </c>
      <c r="K240" s="2053">
        <v>12.04</v>
      </c>
      <c r="L240" s="1799"/>
      <c r="R240" s="303">
        <f t="shared" si="93"/>
        <v>197930.3816334389</v>
      </c>
      <c r="S240" s="303">
        <f t="shared" si="101"/>
        <v>92771.059568995232</v>
      </c>
      <c r="T240" s="303">
        <f t="shared" si="101"/>
        <v>1526.5157577329769</v>
      </c>
      <c r="U240" s="303">
        <f t="shared" si="101"/>
        <v>69761.770128397038</v>
      </c>
      <c r="V240" s="303">
        <f t="shared" si="101"/>
        <v>0</v>
      </c>
      <c r="W240" s="303">
        <f t="shared" si="101"/>
        <v>21453.417610601144</v>
      </c>
      <c r="X240" s="303">
        <f t="shared" si="101"/>
        <v>440.34108396143557</v>
      </c>
      <c r="Y240" s="303">
        <f t="shared" si="101"/>
        <v>346.40165271632935</v>
      </c>
      <c r="Z240" s="303">
        <f t="shared" si="101"/>
        <v>328.788009357872</v>
      </c>
      <c r="AA240" s="303">
        <f t="shared" si="101"/>
        <v>1409.0914686765941</v>
      </c>
      <c r="AB240" s="303">
        <f t="shared" si="101"/>
        <v>1679.1673335062744</v>
      </c>
      <c r="AC240" s="303">
        <f t="shared" si="101"/>
        <v>786.74273667776515</v>
      </c>
      <c r="AD240" s="303">
        <f t="shared" si="101"/>
        <v>1996.2129139585081</v>
      </c>
      <c r="AE240" s="303">
        <f t="shared" si="101"/>
        <v>17.613643358457427</v>
      </c>
      <c r="AF240" s="303">
        <f t="shared" si="101"/>
        <v>0</v>
      </c>
      <c r="AG240" s="303">
        <f t="shared" si="94"/>
        <v>2283.9024221466466</v>
      </c>
      <c r="AH240" s="303">
        <f t="shared" si="94"/>
        <v>1409.0914686765941</v>
      </c>
      <c r="AI240" s="303">
        <f t="shared" si="94"/>
        <v>1115.5307460356371</v>
      </c>
      <c r="AJ240" s="303">
        <f t="shared" si="91"/>
        <v>604.73508864037171</v>
      </c>
      <c r="AK240" s="1409" t="s">
        <v>1402</v>
      </c>
      <c r="AL240" s="73" t="s">
        <v>1402</v>
      </c>
      <c r="AM240" s="1409" t="s">
        <v>1402</v>
      </c>
      <c r="AN240" s="303">
        <f t="shared" si="95"/>
        <v>197930.3816334389</v>
      </c>
      <c r="AO240" s="303">
        <f t="shared" si="102"/>
        <v>92771.059568995232</v>
      </c>
      <c r="AP240" s="303">
        <f t="shared" si="102"/>
        <v>1526.5157577329769</v>
      </c>
      <c r="AQ240" s="303">
        <f t="shared" si="102"/>
        <v>69761.770128397038</v>
      </c>
      <c r="AR240" s="303">
        <f t="shared" si="102"/>
        <v>0</v>
      </c>
      <c r="AS240" s="303">
        <f t="shared" si="102"/>
        <v>21453.417610601144</v>
      </c>
      <c r="AT240" s="303">
        <f t="shared" si="102"/>
        <v>440.34108396143557</v>
      </c>
      <c r="AU240" s="303">
        <f t="shared" si="102"/>
        <v>346.40165271632935</v>
      </c>
      <c r="AV240" s="303">
        <f t="shared" si="102"/>
        <v>328.788009357872</v>
      </c>
      <c r="AW240" s="303">
        <f t="shared" si="102"/>
        <v>1409.0914686765941</v>
      </c>
      <c r="AX240" s="303">
        <f t="shared" si="102"/>
        <v>1679.1673335062744</v>
      </c>
      <c r="AY240" s="303">
        <f t="shared" si="102"/>
        <v>786.74273667776515</v>
      </c>
      <c r="AZ240" s="303">
        <f t="shared" si="102"/>
        <v>1996.2129139585081</v>
      </c>
      <c r="BA240" s="303">
        <f t="shared" si="102"/>
        <v>17.613643358457427</v>
      </c>
      <c r="BB240" s="303">
        <f t="shared" si="102"/>
        <v>0</v>
      </c>
      <c r="BC240" s="303">
        <f t="shared" si="96"/>
        <v>2283.9024221466466</v>
      </c>
      <c r="BD240" s="303">
        <f t="shared" si="96"/>
        <v>1409.0914686765941</v>
      </c>
      <c r="BE240" s="303">
        <f t="shared" si="96"/>
        <v>1115.5307460356371</v>
      </c>
      <c r="BF240" s="303">
        <f t="shared" si="92"/>
        <v>604.73508864037171</v>
      </c>
    </row>
    <row r="241" spans="2:58" ht="14.25" x14ac:dyDescent="0.2">
      <c r="B241" s="2042" t="s">
        <v>130</v>
      </c>
      <c r="C241" s="2036" t="s">
        <v>59</v>
      </c>
      <c r="D241" s="2037" t="s">
        <v>103</v>
      </c>
      <c r="E241" s="2036" t="s">
        <v>25</v>
      </c>
      <c r="F241" s="2028" t="s">
        <v>26</v>
      </c>
      <c r="G241" s="2048">
        <v>17.41</v>
      </c>
      <c r="H241" s="2055">
        <v>2376.3653805377394</v>
      </c>
      <c r="I241" s="2351">
        <v>2376.3653805377394</v>
      </c>
      <c r="J241" s="2049">
        <v>2376.3653805377394</v>
      </c>
      <c r="K241" s="2053">
        <v>12.04</v>
      </c>
      <c r="L241" s="1799"/>
      <c r="R241" s="303">
        <f t="shared" si="93"/>
        <v>28611.439181674381</v>
      </c>
      <c r="S241" s="303">
        <f t="shared" si="101"/>
        <v>13410.339063527432</v>
      </c>
      <c r="T241" s="303">
        <f t="shared" si="101"/>
        <v>220.66249962136155</v>
      </c>
      <c r="U241" s="303">
        <f t="shared" si="101"/>
        <v>10084.276232696222</v>
      </c>
      <c r="V241" s="303">
        <f t="shared" si="101"/>
        <v>0</v>
      </c>
      <c r="W241" s="303">
        <f t="shared" si="101"/>
        <v>3101.1568216017499</v>
      </c>
      <c r="X241" s="303">
        <f t="shared" si="101"/>
        <v>63.652644121546579</v>
      </c>
      <c r="Y241" s="303">
        <f t="shared" si="101"/>
        <v>50.073413375616646</v>
      </c>
      <c r="Z241" s="303">
        <f t="shared" si="101"/>
        <v>47.527307610754796</v>
      </c>
      <c r="AA241" s="303">
        <f t="shared" si="101"/>
        <v>203.68846118894911</v>
      </c>
      <c r="AB241" s="303">
        <f t="shared" si="101"/>
        <v>242.72874958349766</v>
      </c>
      <c r="AC241" s="303">
        <f t="shared" si="101"/>
        <v>113.72605749716327</v>
      </c>
      <c r="AD241" s="303">
        <f t="shared" si="101"/>
        <v>288.55865335101123</v>
      </c>
      <c r="AE241" s="303">
        <f t="shared" si="101"/>
        <v>2.5461057648618639</v>
      </c>
      <c r="AF241" s="303">
        <f t="shared" si="101"/>
        <v>0</v>
      </c>
      <c r="AG241" s="303">
        <f t="shared" si="94"/>
        <v>330.1450475104217</v>
      </c>
      <c r="AH241" s="303">
        <f t="shared" si="94"/>
        <v>203.68846118894911</v>
      </c>
      <c r="AI241" s="303">
        <f t="shared" si="94"/>
        <v>161.25336510791806</v>
      </c>
      <c r="AJ241" s="303">
        <f t="shared" si="91"/>
        <v>87.416297926923988</v>
      </c>
      <c r="AK241" s="1409" t="s">
        <v>1402</v>
      </c>
      <c r="AL241" s="73" t="s">
        <v>1402</v>
      </c>
      <c r="AM241" s="1409" t="s">
        <v>1402</v>
      </c>
      <c r="AN241" s="303">
        <f t="shared" si="95"/>
        <v>28611.439181674381</v>
      </c>
      <c r="AO241" s="303">
        <f t="shared" si="102"/>
        <v>13410.339063527432</v>
      </c>
      <c r="AP241" s="303">
        <f t="shared" si="102"/>
        <v>220.66249962136155</v>
      </c>
      <c r="AQ241" s="303">
        <f t="shared" si="102"/>
        <v>10084.276232696222</v>
      </c>
      <c r="AR241" s="303">
        <f t="shared" si="102"/>
        <v>0</v>
      </c>
      <c r="AS241" s="303">
        <f t="shared" si="102"/>
        <v>3101.1568216017499</v>
      </c>
      <c r="AT241" s="303">
        <f t="shared" si="102"/>
        <v>63.652644121546579</v>
      </c>
      <c r="AU241" s="303">
        <f t="shared" si="102"/>
        <v>50.073413375616646</v>
      </c>
      <c r="AV241" s="303">
        <f t="shared" si="102"/>
        <v>47.527307610754796</v>
      </c>
      <c r="AW241" s="303">
        <f t="shared" si="102"/>
        <v>203.68846118894911</v>
      </c>
      <c r="AX241" s="303">
        <f t="shared" si="102"/>
        <v>242.72874958349766</v>
      </c>
      <c r="AY241" s="303">
        <f t="shared" si="102"/>
        <v>113.72605749716327</v>
      </c>
      <c r="AZ241" s="303">
        <f t="shared" si="102"/>
        <v>288.55865335101123</v>
      </c>
      <c r="BA241" s="303">
        <f t="shared" si="102"/>
        <v>2.5461057648618639</v>
      </c>
      <c r="BB241" s="303">
        <f t="shared" si="102"/>
        <v>0</v>
      </c>
      <c r="BC241" s="303">
        <f t="shared" si="96"/>
        <v>330.1450475104217</v>
      </c>
      <c r="BD241" s="303">
        <f t="shared" si="96"/>
        <v>203.68846118894911</v>
      </c>
      <c r="BE241" s="303">
        <f t="shared" si="96"/>
        <v>161.25336510791806</v>
      </c>
      <c r="BF241" s="303">
        <f t="shared" si="92"/>
        <v>87.416297926923988</v>
      </c>
    </row>
    <row r="242" spans="2:58" ht="14.25" x14ac:dyDescent="0.2">
      <c r="B242" s="2042" t="s">
        <v>130</v>
      </c>
      <c r="C242" s="2036" t="s">
        <v>59</v>
      </c>
      <c r="D242" s="2037" t="s">
        <v>60</v>
      </c>
      <c r="E242" s="2036" t="s">
        <v>25</v>
      </c>
      <c r="F242" s="2028" t="s">
        <v>26</v>
      </c>
      <c r="G242" s="2048">
        <v>17.010000000000002</v>
      </c>
      <c r="H242" s="2055">
        <v>4033.138242074589</v>
      </c>
      <c r="I242" s="2351">
        <v>4033.138242074589</v>
      </c>
      <c r="J242" s="2049">
        <v>4033.138242074589</v>
      </c>
      <c r="K242" s="2053">
        <v>12.04</v>
      </c>
      <c r="L242" s="1799"/>
      <c r="R242" s="303">
        <f t="shared" si="93"/>
        <v>48558.984434578051</v>
      </c>
      <c r="S242" s="303">
        <f t="shared" si="101"/>
        <v>22759.863343935918</v>
      </c>
      <c r="T242" s="303">
        <f t="shared" si="101"/>
        <v>374.50569390692618</v>
      </c>
      <c r="U242" s="303">
        <f t="shared" si="101"/>
        <v>17114.910211546525</v>
      </c>
      <c r="V242" s="303">
        <f t="shared" si="101"/>
        <v>0</v>
      </c>
      <c r="W242" s="303">
        <f t="shared" si="101"/>
        <v>5263.2454059073389</v>
      </c>
      <c r="X242" s="303">
        <f t="shared" si="101"/>
        <v>108.03048862699791</v>
      </c>
      <c r="Y242" s="303">
        <f t="shared" si="101"/>
        <v>84.983984386571692</v>
      </c>
      <c r="Z242" s="303">
        <f t="shared" si="101"/>
        <v>80.662764841491793</v>
      </c>
      <c r="AA242" s="303">
        <f t="shared" si="101"/>
        <v>345.69756360639337</v>
      </c>
      <c r="AB242" s="303">
        <f t="shared" si="101"/>
        <v>411.9562632976187</v>
      </c>
      <c r="AC242" s="303">
        <f t="shared" si="101"/>
        <v>193.01447301356967</v>
      </c>
      <c r="AD242" s="303">
        <f t="shared" si="101"/>
        <v>489.73821510905725</v>
      </c>
      <c r="AE242" s="303">
        <f t="shared" si="101"/>
        <v>4.3212195450799173</v>
      </c>
      <c r="AF242" s="303">
        <f t="shared" si="101"/>
        <v>0</v>
      </c>
      <c r="AG242" s="303">
        <f t="shared" si="94"/>
        <v>560.31813434536264</v>
      </c>
      <c r="AH242" s="303">
        <f t="shared" si="94"/>
        <v>345.69756360639337</v>
      </c>
      <c r="AI242" s="303">
        <f t="shared" si="94"/>
        <v>273.67723785506143</v>
      </c>
      <c r="AJ242" s="303">
        <f t="shared" si="91"/>
        <v>148.36187104774382</v>
      </c>
      <c r="AK242" s="1409" t="s">
        <v>1402</v>
      </c>
      <c r="AL242" s="73" t="s">
        <v>1402</v>
      </c>
      <c r="AM242" s="1409" t="s">
        <v>1402</v>
      </c>
      <c r="AN242" s="303">
        <f t="shared" si="95"/>
        <v>48558.984434578051</v>
      </c>
      <c r="AO242" s="303">
        <f t="shared" si="102"/>
        <v>22759.863343935918</v>
      </c>
      <c r="AP242" s="303">
        <f t="shared" si="102"/>
        <v>374.50569390692618</v>
      </c>
      <c r="AQ242" s="303">
        <f t="shared" si="102"/>
        <v>17114.910211546525</v>
      </c>
      <c r="AR242" s="303">
        <f t="shared" si="102"/>
        <v>0</v>
      </c>
      <c r="AS242" s="303">
        <f t="shared" si="102"/>
        <v>5263.2454059073389</v>
      </c>
      <c r="AT242" s="303">
        <f t="shared" si="102"/>
        <v>108.03048862699791</v>
      </c>
      <c r="AU242" s="303">
        <f t="shared" si="102"/>
        <v>84.983984386571692</v>
      </c>
      <c r="AV242" s="303">
        <f t="shared" si="102"/>
        <v>80.662764841491793</v>
      </c>
      <c r="AW242" s="303">
        <f t="shared" si="102"/>
        <v>345.69756360639337</v>
      </c>
      <c r="AX242" s="303">
        <f t="shared" si="102"/>
        <v>411.9562632976187</v>
      </c>
      <c r="AY242" s="303">
        <f t="shared" si="102"/>
        <v>193.01447301356967</v>
      </c>
      <c r="AZ242" s="303">
        <f t="shared" si="102"/>
        <v>489.73821510905725</v>
      </c>
      <c r="BA242" s="303">
        <f t="shared" si="102"/>
        <v>4.3212195450799173</v>
      </c>
      <c r="BB242" s="303">
        <f t="shared" si="102"/>
        <v>0</v>
      </c>
      <c r="BC242" s="303">
        <f t="shared" si="96"/>
        <v>560.31813434536264</v>
      </c>
      <c r="BD242" s="303">
        <f t="shared" si="96"/>
        <v>345.69756360639337</v>
      </c>
      <c r="BE242" s="303">
        <f t="shared" si="96"/>
        <v>273.67723785506143</v>
      </c>
      <c r="BF242" s="303">
        <f t="shared" si="92"/>
        <v>148.36187104774382</v>
      </c>
    </row>
    <row r="243" spans="2:58" ht="14.25" x14ac:dyDescent="0.2">
      <c r="B243" s="2042" t="s">
        <v>130</v>
      </c>
      <c r="C243" s="2036" t="s">
        <v>59</v>
      </c>
      <c r="D243" s="2037" t="s">
        <v>210</v>
      </c>
      <c r="E243" s="2036" t="s">
        <v>25</v>
      </c>
      <c r="F243" s="2028" t="s">
        <v>26</v>
      </c>
      <c r="G243" s="2048">
        <v>17.100000000000001</v>
      </c>
      <c r="H243" s="2055">
        <v>1148.8550710045265</v>
      </c>
      <c r="I243" s="2351">
        <v>1148.8550710045265</v>
      </c>
      <c r="J243" s="2049">
        <v>1148.8550710045265</v>
      </c>
      <c r="K243" s="2053">
        <v>12.04</v>
      </c>
      <c r="L243" s="1799"/>
      <c r="R243" s="303">
        <f t="shared" si="93"/>
        <v>13832.215054894497</v>
      </c>
      <c r="S243" s="303">
        <f t="shared" si="101"/>
        <v>6483.2353489080415</v>
      </c>
      <c r="T243" s="303">
        <f t="shared" si="101"/>
        <v>106.67939945042032</v>
      </c>
      <c r="U243" s="303">
        <f t="shared" si="101"/>
        <v>4875.2485548842078</v>
      </c>
      <c r="V243" s="303">
        <f t="shared" si="101"/>
        <v>0</v>
      </c>
      <c r="W243" s="303">
        <f t="shared" si="101"/>
        <v>1499.2558676609069</v>
      </c>
      <c r="X243" s="303">
        <f t="shared" si="101"/>
        <v>30.772903687621238</v>
      </c>
      <c r="Y243" s="303">
        <f t="shared" si="101"/>
        <v>24.208017567595377</v>
      </c>
      <c r="Z243" s="303">
        <f t="shared" si="101"/>
        <v>22.977101420090531</v>
      </c>
      <c r="AA243" s="303">
        <f t="shared" si="101"/>
        <v>98.473291800387983</v>
      </c>
      <c r="AB243" s="303">
        <f t="shared" si="101"/>
        <v>117.34733939546234</v>
      </c>
      <c r="AC243" s="303">
        <f t="shared" si="101"/>
        <v>54.980921255216629</v>
      </c>
      <c r="AD243" s="303">
        <f t="shared" ref="S243:AF261" si="103">+$R243*VLOOKUP($E243,$P$5:$AF$7,AD$1+3,FALSE)</f>
        <v>139.50383005054962</v>
      </c>
      <c r="AE243" s="303">
        <f t="shared" si="103"/>
        <v>1.2309161475048498</v>
      </c>
      <c r="AF243" s="303">
        <f t="shared" si="103"/>
        <v>0</v>
      </c>
      <c r="AG243" s="303">
        <f t="shared" si="94"/>
        <v>159.60879379312888</v>
      </c>
      <c r="AH243" s="303">
        <f t="shared" si="94"/>
        <v>98.473291800387983</v>
      </c>
      <c r="AI243" s="303">
        <f t="shared" si="94"/>
        <v>77.958022675307163</v>
      </c>
      <c r="AJ243" s="303">
        <f t="shared" si="91"/>
        <v>42.261454397666512</v>
      </c>
      <c r="AK243" s="1409" t="s">
        <v>1402</v>
      </c>
      <c r="AL243" s="73" t="s">
        <v>1402</v>
      </c>
      <c r="AM243" s="1409" t="s">
        <v>1402</v>
      </c>
      <c r="AN243" s="303">
        <f t="shared" si="95"/>
        <v>13832.215054894497</v>
      </c>
      <c r="AO243" s="303">
        <f t="shared" si="102"/>
        <v>6483.2353489080415</v>
      </c>
      <c r="AP243" s="303">
        <f t="shared" si="102"/>
        <v>106.67939945042032</v>
      </c>
      <c r="AQ243" s="303">
        <f t="shared" si="102"/>
        <v>4875.2485548842078</v>
      </c>
      <c r="AR243" s="303">
        <f t="shared" si="102"/>
        <v>0</v>
      </c>
      <c r="AS243" s="303">
        <f t="shared" si="102"/>
        <v>1499.2558676609069</v>
      </c>
      <c r="AT243" s="303">
        <f t="shared" si="102"/>
        <v>30.772903687621238</v>
      </c>
      <c r="AU243" s="303">
        <f t="shared" si="102"/>
        <v>24.208017567595377</v>
      </c>
      <c r="AV243" s="303">
        <f t="shared" si="102"/>
        <v>22.977101420090531</v>
      </c>
      <c r="AW243" s="303">
        <f t="shared" si="102"/>
        <v>98.473291800387983</v>
      </c>
      <c r="AX243" s="303">
        <f t="shared" si="102"/>
        <v>117.34733939546234</v>
      </c>
      <c r="AY243" s="303">
        <f t="shared" si="102"/>
        <v>54.980921255216629</v>
      </c>
      <c r="AZ243" s="303">
        <f t="shared" ref="AO243:BB261" si="104">+$AN243*VLOOKUP($E243,$AL$5:$BB$7,AZ$1+3,FALSE)</f>
        <v>139.50383005054962</v>
      </c>
      <c r="BA243" s="303">
        <f t="shared" si="104"/>
        <v>1.2309161475048498</v>
      </c>
      <c r="BB243" s="303">
        <f t="shared" si="104"/>
        <v>0</v>
      </c>
      <c r="BC243" s="303">
        <f t="shared" si="96"/>
        <v>159.60879379312888</v>
      </c>
      <c r="BD243" s="303">
        <f t="shared" si="96"/>
        <v>98.473291800387983</v>
      </c>
      <c r="BE243" s="303">
        <f t="shared" si="96"/>
        <v>77.958022675307163</v>
      </c>
      <c r="BF243" s="303">
        <f t="shared" si="92"/>
        <v>42.261454397666512</v>
      </c>
    </row>
    <row r="244" spans="2:58" ht="14.25" x14ac:dyDescent="0.2">
      <c r="B244" s="2042" t="s">
        <v>130</v>
      </c>
      <c r="C244" s="2036" t="s">
        <v>59</v>
      </c>
      <c r="D244" s="2037" t="s">
        <v>107</v>
      </c>
      <c r="E244" s="2036" t="s">
        <v>25</v>
      </c>
      <c r="F244" s="2028" t="s">
        <v>26</v>
      </c>
      <c r="G244" s="2048">
        <v>17.010000000000002</v>
      </c>
      <c r="H244" s="2055">
        <v>668.2343757254273</v>
      </c>
      <c r="I244" s="2351">
        <v>668.2343757254273</v>
      </c>
      <c r="J244" s="2049">
        <v>668.2343757254273</v>
      </c>
      <c r="K244" s="2053">
        <v>12.04</v>
      </c>
      <c r="L244" s="1799"/>
      <c r="R244" s="303">
        <f t="shared" si="93"/>
        <v>8045.541883734144</v>
      </c>
      <c r="S244" s="303">
        <f t="shared" si="103"/>
        <v>3770.9897752990978</v>
      </c>
      <c r="T244" s="303">
        <f t="shared" si="103"/>
        <v>62.050334888789678</v>
      </c>
      <c r="U244" s="303">
        <f t="shared" si="103"/>
        <v>2835.7003044176881</v>
      </c>
      <c r="V244" s="303">
        <f t="shared" si="103"/>
        <v>0</v>
      </c>
      <c r="W244" s="303">
        <f t="shared" si="103"/>
        <v>872.04586032168254</v>
      </c>
      <c r="X244" s="303">
        <f t="shared" si="103"/>
        <v>17.899135064073942</v>
      </c>
      <c r="Y244" s="303">
        <f t="shared" si="103"/>
        <v>14.080652917071502</v>
      </c>
      <c r="Z244" s="303">
        <f t="shared" si="103"/>
        <v>13.364687514508548</v>
      </c>
      <c r="AA244" s="303">
        <f t="shared" si="103"/>
        <v>57.277232205036626</v>
      </c>
      <c r="AB244" s="303">
        <f t="shared" si="103"/>
        <v>68.255368377668646</v>
      </c>
      <c r="AC244" s="303">
        <f t="shared" si="103"/>
        <v>31.979787981145453</v>
      </c>
      <c r="AD244" s="303">
        <f t="shared" si="103"/>
        <v>81.142745623801886</v>
      </c>
      <c r="AE244" s="303">
        <f t="shared" si="103"/>
        <v>0.71596540256295782</v>
      </c>
      <c r="AF244" s="303">
        <f t="shared" si="103"/>
        <v>0</v>
      </c>
      <c r="AG244" s="303">
        <f t="shared" si="94"/>
        <v>92.836847198996878</v>
      </c>
      <c r="AH244" s="303">
        <f t="shared" si="94"/>
        <v>57.277232205036626</v>
      </c>
      <c r="AI244" s="303">
        <f t="shared" si="94"/>
        <v>45.344475495654002</v>
      </c>
      <c r="AJ244" s="303">
        <f t="shared" si="91"/>
        <v>24.581478821328222</v>
      </c>
      <c r="AK244" s="1409" t="s">
        <v>1402</v>
      </c>
      <c r="AL244" s="73" t="s">
        <v>1402</v>
      </c>
      <c r="AM244" s="1409" t="s">
        <v>1402</v>
      </c>
      <c r="AN244" s="303">
        <f t="shared" si="95"/>
        <v>8045.541883734144</v>
      </c>
      <c r="AO244" s="303">
        <f t="shared" si="104"/>
        <v>3770.9897752990978</v>
      </c>
      <c r="AP244" s="303">
        <f t="shared" si="104"/>
        <v>62.050334888789678</v>
      </c>
      <c r="AQ244" s="303">
        <f t="shared" si="104"/>
        <v>2835.7003044176881</v>
      </c>
      <c r="AR244" s="303">
        <f t="shared" si="104"/>
        <v>0</v>
      </c>
      <c r="AS244" s="303">
        <f t="shared" si="104"/>
        <v>872.04586032168254</v>
      </c>
      <c r="AT244" s="303">
        <f t="shared" si="104"/>
        <v>17.899135064073942</v>
      </c>
      <c r="AU244" s="303">
        <f t="shared" si="104"/>
        <v>14.080652917071502</v>
      </c>
      <c r="AV244" s="303">
        <f t="shared" si="104"/>
        <v>13.364687514508548</v>
      </c>
      <c r="AW244" s="303">
        <f t="shared" si="104"/>
        <v>57.277232205036626</v>
      </c>
      <c r="AX244" s="303">
        <f t="shared" si="104"/>
        <v>68.255368377668646</v>
      </c>
      <c r="AY244" s="303">
        <f t="shared" si="104"/>
        <v>31.979787981145453</v>
      </c>
      <c r="AZ244" s="303">
        <f t="shared" si="104"/>
        <v>81.142745623801886</v>
      </c>
      <c r="BA244" s="303">
        <f t="shared" si="104"/>
        <v>0.71596540256295782</v>
      </c>
      <c r="BB244" s="303">
        <f t="shared" si="104"/>
        <v>0</v>
      </c>
      <c r="BC244" s="303">
        <f t="shared" si="96"/>
        <v>92.836847198996878</v>
      </c>
      <c r="BD244" s="303">
        <f t="shared" si="96"/>
        <v>57.277232205036626</v>
      </c>
      <c r="BE244" s="303">
        <f t="shared" si="96"/>
        <v>45.344475495654002</v>
      </c>
      <c r="BF244" s="303">
        <f t="shared" si="92"/>
        <v>24.581478821328222</v>
      </c>
    </row>
    <row r="245" spans="2:58" ht="14.25" x14ac:dyDescent="0.2">
      <c r="B245" s="2042" t="s">
        <v>130</v>
      </c>
      <c r="C245" s="2036" t="s">
        <v>59</v>
      </c>
      <c r="D245" s="2037" t="s">
        <v>106</v>
      </c>
      <c r="E245" s="2036" t="s">
        <v>25</v>
      </c>
      <c r="F245" s="2028" t="s">
        <v>26</v>
      </c>
      <c r="G245" s="2048">
        <v>17.32</v>
      </c>
      <c r="H245" s="2055">
        <v>2826.7053993010404</v>
      </c>
      <c r="I245" s="2351">
        <v>2826.7053993010404</v>
      </c>
      <c r="J245" s="2049">
        <v>2826.7053993010404</v>
      </c>
      <c r="K245" s="2053">
        <v>12.04</v>
      </c>
      <c r="L245" s="1799"/>
      <c r="R245" s="303">
        <f t="shared" si="93"/>
        <v>34033.533007584527</v>
      </c>
      <c r="S245" s="303">
        <f t="shared" si="103"/>
        <v>15951.704290841331</v>
      </c>
      <c r="T245" s="303">
        <f t="shared" si="103"/>
        <v>262.4797870779538</v>
      </c>
      <c r="U245" s="303">
        <f t="shared" si="103"/>
        <v>11995.326269462486</v>
      </c>
      <c r="V245" s="303">
        <f t="shared" si="103"/>
        <v>0</v>
      </c>
      <c r="W245" s="303">
        <f t="shared" si="103"/>
        <v>3688.8505460878578</v>
      </c>
      <c r="X245" s="303">
        <f t="shared" si="103"/>
        <v>75.71532319556357</v>
      </c>
      <c r="Y245" s="303">
        <f t="shared" si="103"/>
        <v>59.56272091384335</v>
      </c>
      <c r="Z245" s="303">
        <f t="shared" si="103"/>
        <v>56.534107986020814</v>
      </c>
      <c r="AA245" s="303">
        <f t="shared" si="103"/>
        <v>242.28903422580348</v>
      </c>
      <c r="AB245" s="303">
        <f t="shared" si="103"/>
        <v>288.72776578574911</v>
      </c>
      <c r="AC245" s="303">
        <f t="shared" si="103"/>
        <v>135.27804410940698</v>
      </c>
      <c r="AD245" s="303">
        <f t="shared" si="103"/>
        <v>343.24279848655493</v>
      </c>
      <c r="AE245" s="303">
        <f t="shared" si="103"/>
        <v>3.028612927822544</v>
      </c>
      <c r="AF245" s="303">
        <f t="shared" si="103"/>
        <v>0</v>
      </c>
      <c r="AG245" s="303">
        <f t="shared" si="94"/>
        <v>392.71014297432322</v>
      </c>
      <c r="AH245" s="303">
        <f t="shared" si="94"/>
        <v>242.28903422580348</v>
      </c>
      <c r="AI245" s="303">
        <f t="shared" si="94"/>
        <v>191.81215209542779</v>
      </c>
      <c r="AJ245" s="303">
        <f t="shared" si="91"/>
        <v>103.98237718857401</v>
      </c>
      <c r="AK245" s="1409" t="s">
        <v>1402</v>
      </c>
      <c r="AL245" s="73" t="s">
        <v>1402</v>
      </c>
      <c r="AM245" s="1409" t="s">
        <v>1402</v>
      </c>
      <c r="AN245" s="303">
        <f t="shared" si="95"/>
        <v>34033.533007584527</v>
      </c>
      <c r="AO245" s="303">
        <f t="shared" si="104"/>
        <v>15951.704290841331</v>
      </c>
      <c r="AP245" s="303">
        <f t="shared" si="104"/>
        <v>262.4797870779538</v>
      </c>
      <c r="AQ245" s="303">
        <f t="shared" si="104"/>
        <v>11995.326269462486</v>
      </c>
      <c r="AR245" s="303">
        <f t="shared" si="104"/>
        <v>0</v>
      </c>
      <c r="AS245" s="303">
        <f t="shared" si="104"/>
        <v>3688.8505460878578</v>
      </c>
      <c r="AT245" s="303">
        <f t="shared" si="104"/>
        <v>75.71532319556357</v>
      </c>
      <c r="AU245" s="303">
        <f t="shared" si="104"/>
        <v>59.56272091384335</v>
      </c>
      <c r="AV245" s="303">
        <f t="shared" si="104"/>
        <v>56.534107986020814</v>
      </c>
      <c r="AW245" s="303">
        <f t="shared" si="104"/>
        <v>242.28903422580348</v>
      </c>
      <c r="AX245" s="303">
        <f t="shared" si="104"/>
        <v>288.72776578574911</v>
      </c>
      <c r="AY245" s="303">
        <f t="shared" si="104"/>
        <v>135.27804410940698</v>
      </c>
      <c r="AZ245" s="303">
        <f t="shared" si="104"/>
        <v>343.24279848655493</v>
      </c>
      <c r="BA245" s="303">
        <f t="shared" si="104"/>
        <v>3.028612927822544</v>
      </c>
      <c r="BB245" s="303">
        <f t="shared" si="104"/>
        <v>0</v>
      </c>
      <c r="BC245" s="303">
        <f t="shared" si="96"/>
        <v>392.71014297432322</v>
      </c>
      <c r="BD245" s="303">
        <f t="shared" si="96"/>
        <v>242.28903422580348</v>
      </c>
      <c r="BE245" s="303">
        <f t="shared" si="96"/>
        <v>191.81215209542779</v>
      </c>
      <c r="BF245" s="303">
        <f t="shared" si="92"/>
        <v>103.98237718857401</v>
      </c>
    </row>
    <row r="246" spans="2:58" ht="14.25" x14ac:dyDescent="0.2">
      <c r="B246" s="2042" t="s">
        <v>130</v>
      </c>
      <c r="C246" s="2036" t="s">
        <v>59</v>
      </c>
      <c r="D246" s="2037" t="s">
        <v>209</v>
      </c>
      <c r="E246" s="2036" t="s">
        <v>25</v>
      </c>
      <c r="F246" s="2028" t="s">
        <v>26</v>
      </c>
      <c r="G246" s="2048">
        <v>17.41</v>
      </c>
      <c r="H246" s="2055">
        <v>54.275592807192382</v>
      </c>
      <c r="I246" s="2351">
        <v>54.275592807192382</v>
      </c>
      <c r="J246" s="2049">
        <v>54.275592807192382</v>
      </c>
      <c r="K246" s="2053">
        <v>12.04</v>
      </c>
      <c r="L246" s="1799"/>
      <c r="R246" s="303">
        <f t="shared" si="93"/>
        <v>653.47813739859623</v>
      </c>
      <c r="S246" s="303">
        <f t="shared" si="103"/>
        <v>306.28880069515947</v>
      </c>
      <c r="T246" s="303">
        <f t="shared" si="103"/>
        <v>5.0398764749535783</v>
      </c>
      <c r="U246" s="303">
        <f t="shared" si="103"/>
        <v>230.32235490537852</v>
      </c>
      <c r="V246" s="303">
        <f t="shared" si="103"/>
        <v>0</v>
      </c>
      <c r="W246" s="303">
        <f t="shared" si="103"/>
        <v>70.829648613386055</v>
      </c>
      <c r="X246" s="303">
        <f t="shared" si="103"/>
        <v>1.4538105216212243</v>
      </c>
      <c r="Y246" s="303">
        <f t="shared" si="103"/>
        <v>1.1436642770086964</v>
      </c>
      <c r="Z246" s="303">
        <f t="shared" si="103"/>
        <v>1.0855118561438477</v>
      </c>
      <c r="AA246" s="303">
        <f t="shared" si="103"/>
        <v>4.6521936691879189</v>
      </c>
      <c r="AB246" s="303">
        <f t="shared" si="103"/>
        <v>5.5438641224489356</v>
      </c>
      <c r="AC246" s="303">
        <f t="shared" si="103"/>
        <v>2.5974747986299214</v>
      </c>
      <c r="AD246" s="303">
        <f t="shared" si="103"/>
        <v>6.5906076980162176</v>
      </c>
      <c r="AE246" s="303">
        <f t="shared" si="103"/>
        <v>5.8152420864848987E-2</v>
      </c>
      <c r="AF246" s="303">
        <f t="shared" si="103"/>
        <v>0</v>
      </c>
      <c r="AG246" s="303">
        <f t="shared" si="94"/>
        <v>7.5404305721420855</v>
      </c>
      <c r="AH246" s="303">
        <f t="shared" si="94"/>
        <v>4.6521936691879189</v>
      </c>
      <c r="AI246" s="303">
        <f t="shared" si="94"/>
        <v>3.6829866547737695</v>
      </c>
      <c r="AJ246" s="303">
        <f t="shared" si="91"/>
        <v>1.9965664496931486</v>
      </c>
      <c r="AK246" s="1409" t="s">
        <v>1402</v>
      </c>
      <c r="AL246" s="73" t="s">
        <v>1402</v>
      </c>
      <c r="AM246" s="1409" t="s">
        <v>1402</v>
      </c>
      <c r="AN246" s="303">
        <f t="shared" si="95"/>
        <v>653.47813739859623</v>
      </c>
      <c r="AO246" s="303">
        <f t="shared" si="104"/>
        <v>306.28880069515947</v>
      </c>
      <c r="AP246" s="303">
        <f t="shared" si="104"/>
        <v>5.0398764749535783</v>
      </c>
      <c r="AQ246" s="303">
        <f t="shared" si="104"/>
        <v>230.32235490537852</v>
      </c>
      <c r="AR246" s="303">
        <f t="shared" si="104"/>
        <v>0</v>
      </c>
      <c r="AS246" s="303">
        <f t="shared" si="104"/>
        <v>70.829648613386055</v>
      </c>
      <c r="AT246" s="303">
        <f t="shared" si="104"/>
        <v>1.4538105216212243</v>
      </c>
      <c r="AU246" s="303">
        <f t="shared" si="104"/>
        <v>1.1436642770086964</v>
      </c>
      <c r="AV246" s="303">
        <f t="shared" si="104"/>
        <v>1.0855118561438477</v>
      </c>
      <c r="AW246" s="303">
        <f t="shared" si="104"/>
        <v>4.6521936691879189</v>
      </c>
      <c r="AX246" s="303">
        <f t="shared" si="104"/>
        <v>5.5438641224489356</v>
      </c>
      <c r="AY246" s="303">
        <f t="shared" si="104"/>
        <v>2.5974747986299214</v>
      </c>
      <c r="AZ246" s="303">
        <f t="shared" si="104"/>
        <v>6.5906076980162176</v>
      </c>
      <c r="BA246" s="303">
        <f t="shared" si="104"/>
        <v>5.8152420864848987E-2</v>
      </c>
      <c r="BB246" s="303">
        <f t="shared" si="104"/>
        <v>0</v>
      </c>
      <c r="BC246" s="303">
        <f t="shared" si="96"/>
        <v>7.5404305721420855</v>
      </c>
      <c r="BD246" s="303">
        <f t="shared" si="96"/>
        <v>4.6521936691879189</v>
      </c>
      <c r="BE246" s="303">
        <f t="shared" si="96"/>
        <v>3.6829866547737695</v>
      </c>
      <c r="BF246" s="303">
        <f t="shared" si="92"/>
        <v>1.9965664496931486</v>
      </c>
    </row>
    <row r="247" spans="2:58" ht="14.25" x14ac:dyDescent="0.2">
      <c r="B247" s="2042" t="s">
        <v>130</v>
      </c>
      <c r="C247" s="2036" t="s">
        <v>59</v>
      </c>
      <c r="D247" s="2037" t="s">
        <v>207</v>
      </c>
      <c r="E247" s="2036" t="s">
        <v>25</v>
      </c>
      <c r="F247" s="2028" t="s">
        <v>26</v>
      </c>
      <c r="G247" s="2048">
        <v>17.010000000000002</v>
      </c>
      <c r="H247" s="2055">
        <v>5835.9421501213692</v>
      </c>
      <c r="I247" s="2351">
        <v>5835.9421501213692</v>
      </c>
      <c r="J247" s="2049">
        <v>5835.9421501213692</v>
      </c>
      <c r="K247" s="2053">
        <v>12.04</v>
      </c>
      <c r="L247" s="1799"/>
      <c r="R247" s="303">
        <f t="shared" si="93"/>
        <v>70264.743487461281</v>
      </c>
      <c r="S247" s="303">
        <f t="shared" si="103"/>
        <v>32933.472112167045</v>
      </c>
      <c r="T247" s="303">
        <f t="shared" si="103"/>
        <v>541.90891393984145</v>
      </c>
      <c r="U247" s="303">
        <f t="shared" si="103"/>
        <v>24765.237367050751</v>
      </c>
      <c r="V247" s="303">
        <f t="shared" si="103"/>
        <v>0</v>
      </c>
      <c r="W247" s="303">
        <f t="shared" si="103"/>
        <v>7615.9045059083865</v>
      </c>
      <c r="X247" s="303">
        <f t="shared" si="103"/>
        <v>156.31987902110808</v>
      </c>
      <c r="Y247" s="303">
        <f t="shared" si="103"/>
        <v>122.97163816327169</v>
      </c>
      <c r="Z247" s="303">
        <f t="shared" si="103"/>
        <v>116.71884300242739</v>
      </c>
      <c r="AA247" s="303">
        <f t="shared" si="103"/>
        <v>500.22361286754597</v>
      </c>
      <c r="AB247" s="303">
        <f t="shared" si="103"/>
        <v>596.09980533382554</v>
      </c>
      <c r="AC247" s="303">
        <f t="shared" si="103"/>
        <v>279.29151718437987</v>
      </c>
      <c r="AD247" s="303">
        <f t="shared" si="103"/>
        <v>708.65011822902341</v>
      </c>
      <c r="AE247" s="303">
        <f t="shared" si="103"/>
        <v>6.2527951608443244</v>
      </c>
      <c r="AF247" s="303">
        <f t="shared" si="103"/>
        <v>0</v>
      </c>
      <c r="AG247" s="303">
        <f t="shared" si="94"/>
        <v>810.77910585614745</v>
      </c>
      <c r="AH247" s="303">
        <f t="shared" si="94"/>
        <v>500.22361286754597</v>
      </c>
      <c r="AI247" s="303">
        <f t="shared" si="94"/>
        <v>396.01036018680725</v>
      </c>
      <c r="AJ247" s="303">
        <f t="shared" si="91"/>
        <v>214.67930052232182</v>
      </c>
      <c r="AK247" s="1409" t="s">
        <v>1402</v>
      </c>
      <c r="AL247" s="73" t="s">
        <v>1402</v>
      </c>
      <c r="AM247" s="1409" t="s">
        <v>1402</v>
      </c>
      <c r="AN247" s="303">
        <f t="shared" si="95"/>
        <v>70264.743487461281</v>
      </c>
      <c r="AO247" s="303">
        <f t="shared" si="104"/>
        <v>32933.472112167045</v>
      </c>
      <c r="AP247" s="303">
        <f t="shared" si="104"/>
        <v>541.90891393984145</v>
      </c>
      <c r="AQ247" s="303">
        <f t="shared" si="104"/>
        <v>24765.237367050751</v>
      </c>
      <c r="AR247" s="303">
        <f t="shared" si="104"/>
        <v>0</v>
      </c>
      <c r="AS247" s="303">
        <f t="shared" si="104"/>
        <v>7615.9045059083865</v>
      </c>
      <c r="AT247" s="303">
        <f t="shared" si="104"/>
        <v>156.31987902110808</v>
      </c>
      <c r="AU247" s="303">
        <f t="shared" si="104"/>
        <v>122.97163816327169</v>
      </c>
      <c r="AV247" s="303">
        <f t="shared" si="104"/>
        <v>116.71884300242739</v>
      </c>
      <c r="AW247" s="303">
        <f t="shared" si="104"/>
        <v>500.22361286754597</v>
      </c>
      <c r="AX247" s="303">
        <f t="shared" si="104"/>
        <v>596.09980533382554</v>
      </c>
      <c r="AY247" s="303">
        <f t="shared" si="104"/>
        <v>279.29151718437987</v>
      </c>
      <c r="AZ247" s="303">
        <f t="shared" si="104"/>
        <v>708.65011822902341</v>
      </c>
      <c r="BA247" s="303">
        <f t="shared" si="104"/>
        <v>6.2527951608443244</v>
      </c>
      <c r="BB247" s="303">
        <f t="shared" si="104"/>
        <v>0</v>
      </c>
      <c r="BC247" s="303">
        <f t="shared" si="96"/>
        <v>810.77910585614745</v>
      </c>
      <c r="BD247" s="303">
        <f t="shared" si="96"/>
        <v>500.22361286754597</v>
      </c>
      <c r="BE247" s="303">
        <f t="shared" si="96"/>
        <v>396.01036018680725</v>
      </c>
      <c r="BF247" s="303">
        <f t="shared" si="92"/>
        <v>214.67930052232182</v>
      </c>
    </row>
    <row r="248" spans="2:58" ht="14.25" x14ac:dyDescent="0.2">
      <c r="B248" s="2042" t="s">
        <v>130</v>
      </c>
      <c r="C248" s="2036" t="s">
        <v>59</v>
      </c>
      <c r="D248" s="2037" t="s">
        <v>105</v>
      </c>
      <c r="E248" s="2036" t="s">
        <v>25</v>
      </c>
      <c r="F248" s="2028" t="s">
        <v>26</v>
      </c>
      <c r="G248" s="2048">
        <v>17.41</v>
      </c>
      <c r="H248" s="2055">
        <v>44.253856216841683</v>
      </c>
      <c r="I248" s="2351">
        <v>44.253856216841683</v>
      </c>
      <c r="J248" s="2049">
        <v>44.253856216841683</v>
      </c>
      <c r="K248" s="2053">
        <v>12.04</v>
      </c>
      <c r="L248" s="1799"/>
      <c r="R248" s="303">
        <f t="shared" si="93"/>
        <v>532.81642885077383</v>
      </c>
      <c r="S248" s="303">
        <f t="shared" si="103"/>
        <v>249.73399360082686</v>
      </c>
      <c r="T248" s="303">
        <f t="shared" si="103"/>
        <v>4.1092866487067283</v>
      </c>
      <c r="U248" s="303">
        <f t="shared" si="103"/>
        <v>187.79439984589746</v>
      </c>
      <c r="V248" s="303">
        <f t="shared" si="103"/>
        <v>0</v>
      </c>
      <c r="W248" s="303">
        <f t="shared" si="103"/>
        <v>57.751282362978394</v>
      </c>
      <c r="X248" s="303">
        <f t="shared" si="103"/>
        <v>1.1853711486654022</v>
      </c>
      <c r="Y248" s="303">
        <f t="shared" si="103"/>
        <v>0.93249197028344966</v>
      </c>
      <c r="Z248" s="303">
        <f t="shared" si="103"/>
        <v>0.88507712433683372</v>
      </c>
      <c r="AA248" s="303">
        <f t="shared" si="103"/>
        <v>3.7931876757292873</v>
      </c>
      <c r="AB248" s="303">
        <f t="shared" si="103"/>
        <v>4.5202153135773999</v>
      </c>
      <c r="AC248" s="303">
        <f t="shared" si="103"/>
        <v>2.1178631189488524</v>
      </c>
      <c r="AD248" s="303">
        <f t="shared" si="103"/>
        <v>5.3736825406164899</v>
      </c>
      <c r="AE248" s="303">
        <f t="shared" si="103"/>
        <v>4.7414845946616095E-2</v>
      </c>
      <c r="AF248" s="303">
        <f t="shared" si="103"/>
        <v>0</v>
      </c>
      <c r="AG248" s="303">
        <f t="shared" si="94"/>
        <v>6.1481250244112209</v>
      </c>
      <c r="AH248" s="303">
        <f t="shared" si="94"/>
        <v>3.7931876757292873</v>
      </c>
      <c r="AI248" s="303">
        <f t="shared" si="94"/>
        <v>3.002940243285686</v>
      </c>
      <c r="AJ248" s="303">
        <f t="shared" si="91"/>
        <v>1.6279097108338192</v>
      </c>
      <c r="AK248" s="1409" t="s">
        <v>1402</v>
      </c>
      <c r="AL248" s="73" t="s">
        <v>1402</v>
      </c>
      <c r="AM248" s="1409" t="s">
        <v>1402</v>
      </c>
      <c r="AN248" s="303">
        <f t="shared" si="95"/>
        <v>532.81642885077383</v>
      </c>
      <c r="AO248" s="303">
        <f t="shared" si="104"/>
        <v>249.73399360082686</v>
      </c>
      <c r="AP248" s="303">
        <f t="shared" si="104"/>
        <v>4.1092866487067283</v>
      </c>
      <c r="AQ248" s="303">
        <f t="shared" si="104"/>
        <v>187.79439984589746</v>
      </c>
      <c r="AR248" s="303">
        <f t="shared" si="104"/>
        <v>0</v>
      </c>
      <c r="AS248" s="303">
        <f t="shared" si="104"/>
        <v>57.751282362978394</v>
      </c>
      <c r="AT248" s="303">
        <f t="shared" si="104"/>
        <v>1.1853711486654022</v>
      </c>
      <c r="AU248" s="303">
        <f t="shared" si="104"/>
        <v>0.93249197028344966</v>
      </c>
      <c r="AV248" s="303">
        <f t="shared" si="104"/>
        <v>0.88507712433683372</v>
      </c>
      <c r="AW248" s="303">
        <f t="shared" si="104"/>
        <v>3.7931876757292873</v>
      </c>
      <c r="AX248" s="303">
        <f t="shared" si="104"/>
        <v>4.5202153135773999</v>
      </c>
      <c r="AY248" s="303">
        <f t="shared" si="104"/>
        <v>2.1178631189488524</v>
      </c>
      <c r="AZ248" s="303">
        <f t="shared" si="104"/>
        <v>5.3736825406164899</v>
      </c>
      <c r="BA248" s="303">
        <f t="shared" si="104"/>
        <v>4.7414845946616095E-2</v>
      </c>
      <c r="BB248" s="303">
        <f t="shared" si="104"/>
        <v>0</v>
      </c>
      <c r="BC248" s="303">
        <f t="shared" si="96"/>
        <v>6.1481250244112209</v>
      </c>
      <c r="BD248" s="303">
        <f t="shared" si="96"/>
        <v>3.7931876757292873</v>
      </c>
      <c r="BE248" s="303">
        <f t="shared" si="96"/>
        <v>3.002940243285686</v>
      </c>
      <c r="BF248" s="303">
        <f t="shared" si="92"/>
        <v>1.6279097108338192</v>
      </c>
    </row>
    <row r="249" spans="2:58" ht="14.25" x14ac:dyDescent="0.2">
      <c r="B249" s="2042" t="s">
        <v>130</v>
      </c>
      <c r="C249" s="2036" t="s">
        <v>59</v>
      </c>
      <c r="D249" s="2037" t="s">
        <v>208</v>
      </c>
      <c r="E249" s="2036" t="s">
        <v>25</v>
      </c>
      <c r="F249" s="2028" t="s">
        <v>26</v>
      </c>
      <c r="G249" s="2048">
        <v>17.079999999999998</v>
      </c>
      <c r="H249" s="2055">
        <v>346.42973644468441</v>
      </c>
      <c r="I249" s="2351">
        <v>346.42973644468441</v>
      </c>
      <c r="J249" s="2049">
        <v>346.42973644468441</v>
      </c>
      <c r="K249" s="2053">
        <v>12.04</v>
      </c>
      <c r="L249" s="1799"/>
      <c r="R249" s="303">
        <f t="shared" si="93"/>
        <v>4171.0140267939996</v>
      </c>
      <c r="S249" s="303">
        <f t="shared" si="103"/>
        <v>1954.9772377008771</v>
      </c>
      <c r="T249" s="303">
        <f t="shared" si="103"/>
        <v>32.168475527006407</v>
      </c>
      <c r="U249" s="303">
        <f t="shared" si="103"/>
        <v>1470.0993315841927</v>
      </c>
      <c r="V249" s="303">
        <f t="shared" si="103"/>
        <v>0</v>
      </c>
      <c r="W249" s="303">
        <f t="shared" si="103"/>
        <v>452.09080606031307</v>
      </c>
      <c r="X249" s="303">
        <f t="shared" si="103"/>
        <v>9.279367940482615</v>
      </c>
      <c r="Y249" s="303">
        <f t="shared" si="103"/>
        <v>7.2997694465129914</v>
      </c>
      <c r="Z249" s="303">
        <f t="shared" si="103"/>
        <v>6.928594728893688</v>
      </c>
      <c r="AA249" s="303">
        <f t="shared" si="103"/>
        <v>29.693977409544377</v>
      </c>
      <c r="AB249" s="303">
        <f t="shared" si="103"/>
        <v>35.385323079707042</v>
      </c>
      <c r="AC249" s="303">
        <f t="shared" si="103"/>
        <v>16.579137386995612</v>
      </c>
      <c r="AD249" s="303">
        <f t="shared" si="103"/>
        <v>42.066467996854527</v>
      </c>
      <c r="AE249" s="303">
        <f t="shared" si="103"/>
        <v>0.37117471761930471</v>
      </c>
      <c r="AF249" s="303">
        <f t="shared" si="103"/>
        <v>0</v>
      </c>
      <c r="AG249" s="303">
        <f t="shared" si="94"/>
        <v>48.128988384636514</v>
      </c>
      <c r="AH249" s="303">
        <f t="shared" si="94"/>
        <v>29.693977409544377</v>
      </c>
      <c r="AI249" s="303">
        <f t="shared" si="94"/>
        <v>23.507732115889301</v>
      </c>
      <c r="AJ249" s="303">
        <f t="shared" si="91"/>
        <v>12.743665304929463</v>
      </c>
      <c r="AK249" s="1409" t="s">
        <v>1402</v>
      </c>
      <c r="AL249" s="73" t="s">
        <v>1402</v>
      </c>
      <c r="AM249" s="1409" t="s">
        <v>1402</v>
      </c>
      <c r="AN249" s="303">
        <f t="shared" si="95"/>
        <v>4171.0140267939996</v>
      </c>
      <c r="AO249" s="303">
        <f t="shared" si="104"/>
        <v>1954.9772377008771</v>
      </c>
      <c r="AP249" s="303">
        <f t="shared" si="104"/>
        <v>32.168475527006407</v>
      </c>
      <c r="AQ249" s="303">
        <f t="shared" si="104"/>
        <v>1470.0993315841927</v>
      </c>
      <c r="AR249" s="303">
        <f t="shared" si="104"/>
        <v>0</v>
      </c>
      <c r="AS249" s="303">
        <f t="shared" si="104"/>
        <v>452.09080606031307</v>
      </c>
      <c r="AT249" s="303">
        <f t="shared" si="104"/>
        <v>9.279367940482615</v>
      </c>
      <c r="AU249" s="303">
        <f t="shared" si="104"/>
        <v>7.2997694465129914</v>
      </c>
      <c r="AV249" s="303">
        <f t="shared" si="104"/>
        <v>6.928594728893688</v>
      </c>
      <c r="AW249" s="303">
        <f t="shared" si="104"/>
        <v>29.693977409544377</v>
      </c>
      <c r="AX249" s="303">
        <f t="shared" si="104"/>
        <v>35.385323079707042</v>
      </c>
      <c r="AY249" s="303">
        <f t="shared" si="104"/>
        <v>16.579137386995612</v>
      </c>
      <c r="AZ249" s="303">
        <f t="shared" si="104"/>
        <v>42.066467996854527</v>
      </c>
      <c r="BA249" s="303">
        <f t="shared" si="104"/>
        <v>0.37117471761930471</v>
      </c>
      <c r="BB249" s="303">
        <f t="shared" si="104"/>
        <v>0</v>
      </c>
      <c r="BC249" s="303">
        <f t="shared" si="96"/>
        <v>48.128988384636514</v>
      </c>
      <c r="BD249" s="303">
        <f t="shared" si="96"/>
        <v>29.693977409544377</v>
      </c>
      <c r="BE249" s="303">
        <f t="shared" si="96"/>
        <v>23.507732115889301</v>
      </c>
      <c r="BF249" s="303">
        <f t="shared" si="92"/>
        <v>12.743665304929463</v>
      </c>
    </row>
    <row r="250" spans="2:58" ht="14.25" x14ac:dyDescent="0.2">
      <c r="B250" s="2042" t="s">
        <v>130</v>
      </c>
      <c r="C250" s="2036" t="s">
        <v>59</v>
      </c>
      <c r="D250" s="2037" t="s">
        <v>104</v>
      </c>
      <c r="E250" s="2036" t="s">
        <v>25</v>
      </c>
      <c r="F250" s="2028" t="s">
        <v>26</v>
      </c>
      <c r="G250" s="2048">
        <v>17.260000000000002</v>
      </c>
      <c r="H250" s="2055">
        <v>426.78206276625281</v>
      </c>
      <c r="I250" s="2351">
        <v>426.78206276625281</v>
      </c>
      <c r="J250" s="2049">
        <v>426.78206276625281</v>
      </c>
      <c r="K250" s="2053">
        <v>12.04</v>
      </c>
      <c r="L250" s="1799"/>
      <c r="R250" s="303">
        <f t="shared" si="93"/>
        <v>5138.4560357056835</v>
      </c>
      <c r="S250" s="303">
        <f t="shared" si="103"/>
        <v>2408.4226334891282</v>
      </c>
      <c r="T250" s="303">
        <f t="shared" si="103"/>
        <v>39.629762971152047</v>
      </c>
      <c r="U250" s="303">
        <f t="shared" si="103"/>
        <v>1811.0801677816485</v>
      </c>
      <c r="V250" s="303">
        <f t="shared" si="103"/>
        <v>0</v>
      </c>
      <c r="W250" s="303">
        <f t="shared" si="103"/>
        <v>556.95059190995994</v>
      </c>
      <c r="X250" s="303">
        <f t="shared" si="103"/>
        <v>11.431662395524627</v>
      </c>
      <c r="Y250" s="303">
        <f t="shared" si="103"/>
        <v>8.9929077511460402</v>
      </c>
      <c r="Z250" s="303">
        <f t="shared" si="103"/>
        <v>8.5356412553250571</v>
      </c>
      <c r="AA250" s="303">
        <f t="shared" si="103"/>
        <v>36.581319665678812</v>
      </c>
      <c r="AB250" s="303">
        <f t="shared" si="103"/>
        <v>43.592739268267252</v>
      </c>
      <c r="AC250" s="303">
        <f t="shared" si="103"/>
        <v>20.424570146670675</v>
      </c>
      <c r="AD250" s="303">
        <f t="shared" si="103"/>
        <v>51.82353619304498</v>
      </c>
      <c r="AE250" s="303">
        <f t="shared" si="103"/>
        <v>0.45726649582098516</v>
      </c>
      <c r="AF250" s="303">
        <f t="shared" si="103"/>
        <v>0</v>
      </c>
      <c r="AG250" s="303">
        <f t="shared" si="94"/>
        <v>59.292222291454415</v>
      </c>
      <c r="AH250" s="303">
        <f t="shared" si="94"/>
        <v>36.581319665678812</v>
      </c>
      <c r="AI250" s="303">
        <f t="shared" si="94"/>
        <v>28.960211401995732</v>
      </c>
      <c r="AJ250" s="303">
        <f t="shared" si="91"/>
        <v>15.699483023187158</v>
      </c>
      <c r="AK250" s="1409" t="s">
        <v>1402</v>
      </c>
      <c r="AL250" s="73" t="s">
        <v>1402</v>
      </c>
      <c r="AM250" s="1409" t="s">
        <v>1402</v>
      </c>
      <c r="AN250" s="303">
        <f t="shared" si="95"/>
        <v>5138.4560357056835</v>
      </c>
      <c r="AO250" s="303">
        <f t="shared" si="104"/>
        <v>2408.4226334891282</v>
      </c>
      <c r="AP250" s="303">
        <f t="shared" si="104"/>
        <v>39.629762971152047</v>
      </c>
      <c r="AQ250" s="303">
        <f t="shared" si="104"/>
        <v>1811.0801677816485</v>
      </c>
      <c r="AR250" s="303">
        <f t="shared" si="104"/>
        <v>0</v>
      </c>
      <c r="AS250" s="303">
        <f t="shared" si="104"/>
        <v>556.95059190995994</v>
      </c>
      <c r="AT250" s="303">
        <f t="shared" si="104"/>
        <v>11.431662395524627</v>
      </c>
      <c r="AU250" s="303">
        <f t="shared" si="104"/>
        <v>8.9929077511460402</v>
      </c>
      <c r="AV250" s="303">
        <f t="shared" si="104"/>
        <v>8.5356412553250571</v>
      </c>
      <c r="AW250" s="303">
        <f t="shared" si="104"/>
        <v>36.581319665678812</v>
      </c>
      <c r="AX250" s="303">
        <f t="shared" si="104"/>
        <v>43.592739268267252</v>
      </c>
      <c r="AY250" s="303">
        <f t="shared" si="104"/>
        <v>20.424570146670675</v>
      </c>
      <c r="AZ250" s="303">
        <f t="shared" si="104"/>
        <v>51.82353619304498</v>
      </c>
      <c r="BA250" s="303">
        <f t="shared" si="104"/>
        <v>0.45726649582098516</v>
      </c>
      <c r="BB250" s="303">
        <f t="shared" si="104"/>
        <v>0</v>
      </c>
      <c r="BC250" s="303">
        <f t="shared" si="96"/>
        <v>59.292222291454415</v>
      </c>
      <c r="BD250" s="303">
        <f t="shared" si="96"/>
        <v>36.581319665678812</v>
      </c>
      <c r="BE250" s="303">
        <f t="shared" si="96"/>
        <v>28.960211401995732</v>
      </c>
      <c r="BF250" s="303">
        <f t="shared" si="92"/>
        <v>15.699483023187158</v>
      </c>
    </row>
    <row r="251" spans="2:58" ht="14.25" x14ac:dyDescent="0.2">
      <c r="B251" s="2042" t="s">
        <v>130</v>
      </c>
      <c r="C251" s="2036" t="s">
        <v>111</v>
      </c>
      <c r="D251" s="2037" t="s">
        <v>112</v>
      </c>
      <c r="E251" s="2036" t="s">
        <v>25</v>
      </c>
      <c r="F251" s="2028" t="s">
        <v>26</v>
      </c>
      <c r="G251" s="2048">
        <v>17.329999999999998</v>
      </c>
      <c r="H251" s="2055">
        <v>7468.3103413730951</v>
      </c>
      <c r="I251" s="2351">
        <v>7468.3103413730951</v>
      </c>
      <c r="J251" s="2049">
        <v>7468.3103413730951</v>
      </c>
      <c r="K251" s="2053">
        <v>12.04</v>
      </c>
      <c r="L251" s="1799"/>
      <c r="R251" s="303">
        <f t="shared" si="93"/>
        <v>89918.456510132062</v>
      </c>
      <c r="S251" s="303">
        <f t="shared" si="103"/>
        <v>42145.275608584372</v>
      </c>
      <c r="T251" s="303">
        <f t="shared" si="103"/>
        <v>693.48596027035887</v>
      </c>
      <c r="U251" s="303">
        <f t="shared" si="103"/>
        <v>31692.308384355398</v>
      </c>
      <c r="V251" s="303">
        <f t="shared" si="103"/>
        <v>0</v>
      </c>
      <c r="W251" s="303">
        <f t="shared" si="103"/>
        <v>9746.1449954918899</v>
      </c>
      <c r="X251" s="303">
        <f t="shared" si="103"/>
        <v>200.04402700106502</v>
      </c>
      <c r="Y251" s="303">
        <f t="shared" si="103"/>
        <v>157.36796790750449</v>
      </c>
      <c r="Z251" s="303">
        <f t="shared" si="103"/>
        <v>149.36620682746192</v>
      </c>
      <c r="AA251" s="303">
        <f t="shared" si="103"/>
        <v>640.14088640340822</v>
      </c>
      <c r="AB251" s="303">
        <f t="shared" si="103"/>
        <v>762.83455629739467</v>
      </c>
      <c r="AC251" s="303">
        <f t="shared" si="103"/>
        <v>357.41199490856962</v>
      </c>
      <c r="AD251" s="303">
        <f t="shared" si="103"/>
        <v>906.8662557381615</v>
      </c>
      <c r="AE251" s="303">
        <f t="shared" si="103"/>
        <v>8.001761080042602</v>
      </c>
      <c r="AF251" s="303">
        <f t="shared" si="103"/>
        <v>0</v>
      </c>
      <c r="AG251" s="303">
        <f t="shared" si="94"/>
        <v>1037.561686712191</v>
      </c>
      <c r="AH251" s="303">
        <f t="shared" si="94"/>
        <v>640.14088640340822</v>
      </c>
      <c r="AI251" s="303">
        <f t="shared" si="94"/>
        <v>506.77820173603158</v>
      </c>
      <c r="AJ251" s="303">
        <f t="shared" si="91"/>
        <v>274.72713041479602</v>
      </c>
      <c r="AK251" s="1409" t="s">
        <v>1402</v>
      </c>
      <c r="AL251" s="73" t="s">
        <v>1402</v>
      </c>
      <c r="AM251" s="1409" t="s">
        <v>1402</v>
      </c>
      <c r="AN251" s="303">
        <f t="shared" si="95"/>
        <v>89918.456510132062</v>
      </c>
      <c r="AO251" s="303">
        <f t="shared" si="104"/>
        <v>42145.275608584372</v>
      </c>
      <c r="AP251" s="303">
        <f t="shared" si="104"/>
        <v>693.48596027035887</v>
      </c>
      <c r="AQ251" s="303">
        <f t="shared" si="104"/>
        <v>31692.308384355398</v>
      </c>
      <c r="AR251" s="303">
        <f t="shared" si="104"/>
        <v>0</v>
      </c>
      <c r="AS251" s="303">
        <f t="shared" si="104"/>
        <v>9746.1449954918899</v>
      </c>
      <c r="AT251" s="303">
        <f t="shared" si="104"/>
        <v>200.04402700106502</v>
      </c>
      <c r="AU251" s="303">
        <f t="shared" si="104"/>
        <v>157.36796790750449</v>
      </c>
      <c r="AV251" s="303">
        <f t="shared" si="104"/>
        <v>149.36620682746192</v>
      </c>
      <c r="AW251" s="303">
        <f t="shared" si="104"/>
        <v>640.14088640340822</v>
      </c>
      <c r="AX251" s="303">
        <f t="shared" si="104"/>
        <v>762.83455629739467</v>
      </c>
      <c r="AY251" s="303">
        <f t="shared" si="104"/>
        <v>357.41199490856962</v>
      </c>
      <c r="AZ251" s="303">
        <f t="shared" si="104"/>
        <v>906.8662557381615</v>
      </c>
      <c r="BA251" s="303">
        <f t="shared" si="104"/>
        <v>8.001761080042602</v>
      </c>
      <c r="BB251" s="303">
        <f t="shared" si="104"/>
        <v>0</v>
      </c>
      <c r="BC251" s="303">
        <f t="shared" si="96"/>
        <v>1037.561686712191</v>
      </c>
      <c r="BD251" s="303">
        <f t="shared" si="96"/>
        <v>640.14088640340822</v>
      </c>
      <c r="BE251" s="303">
        <f t="shared" si="96"/>
        <v>506.77820173603158</v>
      </c>
      <c r="BF251" s="303">
        <f t="shared" si="92"/>
        <v>274.72713041479602</v>
      </c>
    </row>
    <row r="252" spans="2:58" ht="14.25" x14ac:dyDescent="0.2">
      <c r="B252" s="2042" t="s">
        <v>130</v>
      </c>
      <c r="C252" s="2036" t="s">
        <v>111</v>
      </c>
      <c r="D252" s="2037" t="s">
        <v>113</v>
      </c>
      <c r="E252" s="2036" t="s">
        <v>25</v>
      </c>
      <c r="F252" s="2028" t="s">
        <v>26</v>
      </c>
      <c r="G252" s="2048">
        <v>17.43</v>
      </c>
      <c r="H252" s="2055">
        <v>802.65461834702353</v>
      </c>
      <c r="I252" s="2351">
        <v>802.65461834702353</v>
      </c>
      <c r="J252" s="2049">
        <v>802.65461834702353</v>
      </c>
      <c r="K252" s="2053">
        <v>12.04</v>
      </c>
      <c r="L252" s="1799"/>
      <c r="R252" s="303">
        <f t="shared" si="93"/>
        <v>9663.9616048981625</v>
      </c>
      <c r="S252" s="303">
        <f t="shared" si="103"/>
        <v>4529.5520087504692</v>
      </c>
      <c r="T252" s="303">
        <f t="shared" si="103"/>
        <v>74.53221456079504</v>
      </c>
      <c r="U252" s="303">
        <f t="shared" si="103"/>
        <v>3406.1222054283335</v>
      </c>
      <c r="V252" s="303">
        <f t="shared" si="103"/>
        <v>0</v>
      </c>
      <c r="W252" s="303">
        <f t="shared" si="103"/>
        <v>1047.4642769428656</v>
      </c>
      <c r="X252" s="303">
        <f t="shared" si="103"/>
        <v>21.499677277152411</v>
      </c>
      <c r="Y252" s="303">
        <f t="shared" si="103"/>
        <v>16.913079458026566</v>
      </c>
      <c r="Z252" s="303">
        <f t="shared" si="103"/>
        <v>16.053092366940472</v>
      </c>
      <c r="AA252" s="303">
        <f t="shared" si="103"/>
        <v>68.798967286887731</v>
      </c>
      <c r="AB252" s="303">
        <f t="shared" si="103"/>
        <v>81.985436016874544</v>
      </c>
      <c r="AC252" s="303">
        <f t="shared" si="103"/>
        <v>38.412756735178988</v>
      </c>
      <c r="AD252" s="303">
        <f t="shared" si="103"/>
        <v>97.465203656424279</v>
      </c>
      <c r="AE252" s="303">
        <f t="shared" si="103"/>
        <v>0.85998709108609672</v>
      </c>
      <c r="AF252" s="303">
        <f t="shared" si="103"/>
        <v>0</v>
      </c>
      <c r="AG252" s="303">
        <f t="shared" si="94"/>
        <v>111.51165947749722</v>
      </c>
      <c r="AH252" s="303">
        <f t="shared" si="94"/>
        <v>68.798967286887731</v>
      </c>
      <c r="AI252" s="303">
        <f t="shared" si="94"/>
        <v>54.465849102119464</v>
      </c>
      <c r="AJ252" s="303">
        <f t="shared" si="91"/>
        <v>29.526223460622653</v>
      </c>
      <c r="AK252" s="1409" t="s">
        <v>1402</v>
      </c>
      <c r="AL252" s="73" t="s">
        <v>1402</v>
      </c>
      <c r="AM252" s="1409" t="s">
        <v>1402</v>
      </c>
      <c r="AN252" s="303">
        <f t="shared" si="95"/>
        <v>9663.9616048981625</v>
      </c>
      <c r="AO252" s="303">
        <f t="shared" si="104"/>
        <v>4529.5520087504692</v>
      </c>
      <c r="AP252" s="303">
        <f t="shared" si="104"/>
        <v>74.53221456079504</v>
      </c>
      <c r="AQ252" s="303">
        <f t="shared" si="104"/>
        <v>3406.1222054283335</v>
      </c>
      <c r="AR252" s="303">
        <f t="shared" si="104"/>
        <v>0</v>
      </c>
      <c r="AS252" s="303">
        <f t="shared" si="104"/>
        <v>1047.4642769428656</v>
      </c>
      <c r="AT252" s="303">
        <f t="shared" si="104"/>
        <v>21.499677277152411</v>
      </c>
      <c r="AU252" s="303">
        <f t="shared" si="104"/>
        <v>16.913079458026566</v>
      </c>
      <c r="AV252" s="303">
        <f t="shared" si="104"/>
        <v>16.053092366940472</v>
      </c>
      <c r="AW252" s="303">
        <f t="shared" si="104"/>
        <v>68.798967286887731</v>
      </c>
      <c r="AX252" s="303">
        <f t="shared" si="104"/>
        <v>81.985436016874544</v>
      </c>
      <c r="AY252" s="303">
        <f t="shared" si="104"/>
        <v>38.412756735178988</v>
      </c>
      <c r="AZ252" s="303">
        <f t="shared" si="104"/>
        <v>97.465203656424279</v>
      </c>
      <c r="BA252" s="303">
        <f t="shared" si="104"/>
        <v>0.85998709108609672</v>
      </c>
      <c r="BB252" s="303">
        <f t="shared" si="104"/>
        <v>0</v>
      </c>
      <c r="BC252" s="303">
        <f t="shared" si="96"/>
        <v>111.51165947749722</v>
      </c>
      <c r="BD252" s="303">
        <f t="shared" si="96"/>
        <v>68.798967286887731</v>
      </c>
      <c r="BE252" s="303">
        <f t="shared" si="96"/>
        <v>54.465849102119464</v>
      </c>
      <c r="BF252" s="303">
        <f t="shared" si="92"/>
        <v>29.526223460622653</v>
      </c>
    </row>
    <row r="253" spans="2:58" ht="14.25" x14ac:dyDescent="0.2">
      <c r="B253" s="2042" t="s">
        <v>130</v>
      </c>
      <c r="C253" s="2036" t="s">
        <v>111</v>
      </c>
      <c r="D253" s="2037" t="s">
        <v>114</v>
      </c>
      <c r="E253" s="2036" t="s">
        <v>25</v>
      </c>
      <c r="F253" s="2028" t="s">
        <v>26</v>
      </c>
      <c r="G253" s="2048">
        <v>17.43</v>
      </c>
      <c r="H253" s="2055">
        <v>2130.2858611730371</v>
      </c>
      <c r="I253" s="2351">
        <v>2130.2858611730371</v>
      </c>
      <c r="J253" s="2049">
        <v>2130.2858611730371</v>
      </c>
      <c r="K253" s="2053">
        <v>12.04</v>
      </c>
      <c r="L253" s="1799"/>
      <c r="R253" s="303">
        <f t="shared" si="93"/>
        <v>25648.641768523365</v>
      </c>
      <c r="S253" s="303">
        <f t="shared" si="103"/>
        <v>12021.659604426839</v>
      </c>
      <c r="T253" s="303">
        <f t="shared" si="103"/>
        <v>197.81225853749632</v>
      </c>
      <c r="U253" s="303">
        <f t="shared" si="103"/>
        <v>9040.0202151635804</v>
      </c>
      <c r="V253" s="303">
        <f t="shared" si="103"/>
        <v>0</v>
      </c>
      <c r="W253" s="303">
        <f t="shared" si="103"/>
        <v>2780.0230488308134</v>
      </c>
      <c r="X253" s="303">
        <f t="shared" si="103"/>
        <v>57.061228424277772</v>
      </c>
      <c r="Y253" s="303">
        <f t="shared" si="103"/>
        <v>44.888166360431846</v>
      </c>
      <c r="Z253" s="303">
        <f t="shared" si="103"/>
        <v>42.605717223460744</v>
      </c>
      <c r="AA253" s="303">
        <f t="shared" si="103"/>
        <v>182.59593095768889</v>
      </c>
      <c r="AB253" s="303">
        <f t="shared" si="103"/>
        <v>217.59348439124591</v>
      </c>
      <c r="AC253" s="303">
        <f t="shared" si="103"/>
        <v>101.94939478470965</v>
      </c>
      <c r="AD253" s="303">
        <f t="shared" si="103"/>
        <v>258.67756885672594</v>
      </c>
      <c r="AE253" s="303">
        <f t="shared" si="103"/>
        <v>2.2824491369711115</v>
      </c>
      <c r="AF253" s="303">
        <f t="shared" si="103"/>
        <v>0</v>
      </c>
      <c r="AG253" s="303">
        <f t="shared" si="94"/>
        <v>295.95757142725415</v>
      </c>
      <c r="AH253" s="303">
        <f t="shared" si="94"/>
        <v>182.59593095768889</v>
      </c>
      <c r="AI253" s="303">
        <f t="shared" si="94"/>
        <v>144.5551120081704</v>
      </c>
      <c r="AJ253" s="303">
        <f t="shared" si="91"/>
        <v>78.364087036008158</v>
      </c>
      <c r="AK253" s="1409" t="s">
        <v>1402</v>
      </c>
      <c r="AL253" s="73" t="s">
        <v>1402</v>
      </c>
      <c r="AM253" s="1409" t="s">
        <v>1402</v>
      </c>
      <c r="AN253" s="303">
        <f t="shared" si="95"/>
        <v>25648.641768523365</v>
      </c>
      <c r="AO253" s="303">
        <f t="shared" si="104"/>
        <v>12021.659604426839</v>
      </c>
      <c r="AP253" s="303">
        <f t="shared" si="104"/>
        <v>197.81225853749632</v>
      </c>
      <c r="AQ253" s="303">
        <f t="shared" si="104"/>
        <v>9040.0202151635804</v>
      </c>
      <c r="AR253" s="303">
        <f t="shared" si="104"/>
        <v>0</v>
      </c>
      <c r="AS253" s="303">
        <f t="shared" si="104"/>
        <v>2780.0230488308134</v>
      </c>
      <c r="AT253" s="303">
        <f t="shared" si="104"/>
        <v>57.061228424277772</v>
      </c>
      <c r="AU253" s="303">
        <f t="shared" si="104"/>
        <v>44.888166360431846</v>
      </c>
      <c r="AV253" s="303">
        <f t="shared" si="104"/>
        <v>42.605717223460744</v>
      </c>
      <c r="AW253" s="303">
        <f t="shared" si="104"/>
        <v>182.59593095768889</v>
      </c>
      <c r="AX253" s="303">
        <f t="shared" si="104"/>
        <v>217.59348439124591</v>
      </c>
      <c r="AY253" s="303">
        <f t="shared" si="104"/>
        <v>101.94939478470965</v>
      </c>
      <c r="AZ253" s="303">
        <f t="shared" si="104"/>
        <v>258.67756885672594</v>
      </c>
      <c r="BA253" s="303">
        <f t="shared" si="104"/>
        <v>2.2824491369711115</v>
      </c>
      <c r="BB253" s="303">
        <f t="shared" si="104"/>
        <v>0</v>
      </c>
      <c r="BC253" s="303">
        <f t="shared" si="96"/>
        <v>295.95757142725415</v>
      </c>
      <c r="BD253" s="303">
        <f t="shared" si="96"/>
        <v>182.59593095768889</v>
      </c>
      <c r="BE253" s="303">
        <f t="shared" si="96"/>
        <v>144.5551120081704</v>
      </c>
      <c r="BF253" s="303">
        <f t="shared" si="92"/>
        <v>78.364087036008158</v>
      </c>
    </row>
    <row r="254" spans="2:58" ht="14.25" x14ac:dyDescent="0.2">
      <c r="B254" s="2042" t="s">
        <v>130</v>
      </c>
      <c r="C254" s="2036" t="s">
        <v>111</v>
      </c>
      <c r="D254" s="2037" t="s">
        <v>115</v>
      </c>
      <c r="E254" s="2036" t="s">
        <v>25</v>
      </c>
      <c r="F254" s="2028" t="s">
        <v>26</v>
      </c>
      <c r="G254" s="2048">
        <v>17.43</v>
      </c>
      <c r="H254" s="2055">
        <v>886.2797109018253</v>
      </c>
      <c r="I254" s="2351">
        <v>886.2797109018253</v>
      </c>
      <c r="J254" s="2049">
        <v>886.2797109018253</v>
      </c>
      <c r="K254" s="2053">
        <v>12.04</v>
      </c>
      <c r="L254" s="1799"/>
      <c r="R254" s="303">
        <f t="shared" si="93"/>
        <v>10670.807719257977</v>
      </c>
      <c r="S254" s="303">
        <f t="shared" si="103"/>
        <v>5001.4663256999065</v>
      </c>
      <c r="T254" s="303">
        <f t="shared" si="103"/>
        <v>82.297401726598082</v>
      </c>
      <c r="U254" s="303">
        <f t="shared" si="103"/>
        <v>3760.9912589055316</v>
      </c>
      <c r="V254" s="303">
        <f t="shared" si="103"/>
        <v>0</v>
      </c>
      <c r="W254" s="303">
        <f t="shared" si="103"/>
        <v>1156.595022726882</v>
      </c>
      <c r="X254" s="303">
        <f t="shared" si="103"/>
        <v>23.739635113441746</v>
      </c>
      <c r="Y254" s="303">
        <f t="shared" si="103"/>
        <v>18.675179622574177</v>
      </c>
      <c r="Z254" s="303">
        <f t="shared" si="103"/>
        <v>17.725594218036509</v>
      </c>
      <c r="AA254" s="303">
        <f t="shared" si="103"/>
        <v>75.966832363013609</v>
      </c>
      <c r="AB254" s="303">
        <f t="shared" si="103"/>
        <v>90.52714189925787</v>
      </c>
      <c r="AC254" s="303">
        <f t="shared" si="103"/>
        <v>42.414814736015934</v>
      </c>
      <c r="AD254" s="303">
        <f t="shared" si="103"/>
        <v>107.61967918093593</v>
      </c>
      <c r="AE254" s="303">
        <f t="shared" si="103"/>
        <v>0.94958540453767015</v>
      </c>
      <c r="AF254" s="303">
        <f t="shared" si="103"/>
        <v>0</v>
      </c>
      <c r="AG254" s="303">
        <f t="shared" si="94"/>
        <v>123.12957412171791</v>
      </c>
      <c r="AH254" s="303">
        <f t="shared" si="94"/>
        <v>75.966832363013609</v>
      </c>
      <c r="AI254" s="303">
        <f t="shared" si="94"/>
        <v>60.140408954052447</v>
      </c>
      <c r="AJ254" s="303">
        <f t="shared" si="91"/>
        <v>32.60243222246001</v>
      </c>
      <c r="AK254" s="1409" t="s">
        <v>1402</v>
      </c>
      <c r="AL254" s="73" t="s">
        <v>1402</v>
      </c>
      <c r="AM254" s="1409" t="s">
        <v>1402</v>
      </c>
      <c r="AN254" s="303">
        <f t="shared" si="95"/>
        <v>10670.807719257977</v>
      </c>
      <c r="AO254" s="303">
        <f t="shared" si="104"/>
        <v>5001.4663256999065</v>
      </c>
      <c r="AP254" s="303">
        <f t="shared" si="104"/>
        <v>82.297401726598082</v>
      </c>
      <c r="AQ254" s="303">
        <f t="shared" si="104"/>
        <v>3760.9912589055316</v>
      </c>
      <c r="AR254" s="303">
        <f t="shared" si="104"/>
        <v>0</v>
      </c>
      <c r="AS254" s="303">
        <f t="shared" si="104"/>
        <v>1156.595022726882</v>
      </c>
      <c r="AT254" s="303">
        <f t="shared" si="104"/>
        <v>23.739635113441746</v>
      </c>
      <c r="AU254" s="303">
        <f t="shared" si="104"/>
        <v>18.675179622574177</v>
      </c>
      <c r="AV254" s="303">
        <f t="shared" si="104"/>
        <v>17.725594218036509</v>
      </c>
      <c r="AW254" s="303">
        <f t="shared" si="104"/>
        <v>75.966832363013609</v>
      </c>
      <c r="AX254" s="303">
        <f t="shared" si="104"/>
        <v>90.52714189925787</v>
      </c>
      <c r="AY254" s="303">
        <f t="shared" si="104"/>
        <v>42.414814736015934</v>
      </c>
      <c r="AZ254" s="303">
        <f t="shared" si="104"/>
        <v>107.61967918093593</v>
      </c>
      <c r="BA254" s="303">
        <f t="shared" si="104"/>
        <v>0.94958540453767015</v>
      </c>
      <c r="BB254" s="303">
        <f t="shared" si="104"/>
        <v>0</v>
      </c>
      <c r="BC254" s="303">
        <f t="shared" si="96"/>
        <v>123.12957412171791</v>
      </c>
      <c r="BD254" s="303">
        <f t="shared" si="96"/>
        <v>75.966832363013609</v>
      </c>
      <c r="BE254" s="303">
        <f t="shared" si="96"/>
        <v>60.140408954052447</v>
      </c>
      <c r="BF254" s="303">
        <f t="shared" si="92"/>
        <v>32.60243222246001</v>
      </c>
    </row>
    <row r="255" spans="2:58" ht="14.25" x14ac:dyDescent="0.2">
      <c r="B255" s="2042" t="s">
        <v>130</v>
      </c>
      <c r="C255" s="2036" t="s">
        <v>111</v>
      </c>
      <c r="D255" s="2037" t="s">
        <v>116</v>
      </c>
      <c r="E255" s="2036" t="s">
        <v>25</v>
      </c>
      <c r="F255" s="2028" t="s">
        <v>26</v>
      </c>
      <c r="G255" s="2048">
        <v>17.43</v>
      </c>
      <c r="H255" s="2055">
        <v>1030.6556545271922</v>
      </c>
      <c r="I255" s="2351">
        <v>1030.6556545271922</v>
      </c>
      <c r="J255" s="2049">
        <v>1030.6556545271922</v>
      </c>
      <c r="K255" s="2053">
        <v>12.04</v>
      </c>
      <c r="L255" s="1799"/>
      <c r="R255" s="303">
        <f t="shared" si="93"/>
        <v>12409.094080507393</v>
      </c>
      <c r="S255" s="303">
        <f t="shared" si="103"/>
        <v>5816.2107132800566</v>
      </c>
      <c r="T255" s="303">
        <f t="shared" si="103"/>
        <v>95.703739348953562</v>
      </c>
      <c r="U255" s="303">
        <f t="shared" si="103"/>
        <v>4373.6608882471774</v>
      </c>
      <c r="V255" s="303">
        <f t="shared" si="103"/>
        <v>0</v>
      </c>
      <c r="W255" s="303">
        <f t="shared" si="103"/>
        <v>1345.0056291579858</v>
      </c>
      <c r="X255" s="303">
        <f t="shared" si="103"/>
        <v>27.606847889121216</v>
      </c>
      <c r="Y255" s="303">
        <f t="shared" si="103"/>
        <v>21.717387006108691</v>
      </c>
      <c r="Z255" s="303">
        <f t="shared" si="103"/>
        <v>20.613113090543845</v>
      </c>
      <c r="AA255" s="303">
        <f t="shared" si="103"/>
        <v>88.341913245187911</v>
      </c>
      <c r="AB255" s="303">
        <f t="shared" si="103"/>
        <v>105.27411328384891</v>
      </c>
      <c r="AC255" s="303">
        <f t="shared" si="103"/>
        <v>49.324234895229921</v>
      </c>
      <c r="AD255" s="303">
        <f t="shared" si="103"/>
        <v>125.15104376401619</v>
      </c>
      <c r="AE255" s="303">
        <f t="shared" si="103"/>
        <v>1.1042739155648489</v>
      </c>
      <c r="AF255" s="303">
        <f t="shared" si="103"/>
        <v>0</v>
      </c>
      <c r="AG255" s="303">
        <f t="shared" si="94"/>
        <v>143.18751771824208</v>
      </c>
      <c r="AH255" s="303">
        <f t="shared" si="94"/>
        <v>88.341913245187911</v>
      </c>
      <c r="AI255" s="303">
        <f t="shared" si="94"/>
        <v>69.937347985773769</v>
      </c>
      <c r="AJ255" s="303">
        <f t="shared" si="91"/>
        <v>37.913404434393144</v>
      </c>
      <c r="AK255" s="1409" t="s">
        <v>1402</v>
      </c>
      <c r="AL255" s="73" t="s">
        <v>1402</v>
      </c>
      <c r="AM255" s="1409" t="s">
        <v>1402</v>
      </c>
      <c r="AN255" s="303">
        <f t="shared" si="95"/>
        <v>12409.094080507393</v>
      </c>
      <c r="AO255" s="303">
        <f t="shared" si="104"/>
        <v>5816.2107132800566</v>
      </c>
      <c r="AP255" s="303">
        <f t="shared" si="104"/>
        <v>95.703739348953562</v>
      </c>
      <c r="AQ255" s="303">
        <f t="shared" si="104"/>
        <v>4373.6608882471774</v>
      </c>
      <c r="AR255" s="303">
        <f t="shared" si="104"/>
        <v>0</v>
      </c>
      <c r="AS255" s="303">
        <f t="shared" si="104"/>
        <v>1345.0056291579858</v>
      </c>
      <c r="AT255" s="303">
        <f t="shared" si="104"/>
        <v>27.606847889121216</v>
      </c>
      <c r="AU255" s="303">
        <f t="shared" si="104"/>
        <v>21.717387006108691</v>
      </c>
      <c r="AV255" s="303">
        <f t="shared" si="104"/>
        <v>20.613113090543845</v>
      </c>
      <c r="AW255" s="303">
        <f t="shared" si="104"/>
        <v>88.341913245187911</v>
      </c>
      <c r="AX255" s="303">
        <f t="shared" si="104"/>
        <v>105.27411328384891</v>
      </c>
      <c r="AY255" s="303">
        <f t="shared" si="104"/>
        <v>49.324234895229921</v>
      </c>
      <c r="AZ255" s="303">
        <f t="shared" si="104"/>
        <v>125.15104376401619</v>
      </c>
      <c r="BA255" s="303">
        <f t="shared" si="104"/>
        <v>1.1042739155648489</v>
      </c>
      <c r="BB255" s="303">
        <f t="shared" si="104"/>
        <v>0</v>
      </c>
      <c r="BC255" s="303">
        <f t="shared" si="96"/>
        <v>143.18751771824208</v>
      </c>
      <c r="BD255" s="303">
        <f t="shared" si="96"/>
        <v>88.341913245187911</v>
      </c>
      <c r="BE255" s="303">
        <f t="shared" si="96"/>
        <v>69.937347985773769</v>
      </c>
      <c r="BF255" s="303">
        <f t="shared" si="92"/>
        <v>37.913404434393144</v>
      </c>
    </row>
    <row r="256" spans="2:58" ht="14.25" x14ac:dyDescent="0.2">
      <c r="B256" s="2042" t="s">
        <v>130</v>
      </c>
      <c r="C256" s="2036" t="s">
        <v>111</v>
      </c>
      <c r="D256" s="2037" t="s">
        <v>117</v>
      </c>
      <c r="E256" s="2036" t="s">
        <v>25</v>
      </c>
      <c r="F256" s="2028" t="s">
        <v>26</v>
      </c>
      <c r="G256" s="2048">
        <v>17.43</v>
      </c>
      <c r="H256" s="2055">
        <v>198.63743185742337</v>
      </c>
      <c r="I256" s="2351">
        <v>198.63743185742337</v>
      </c>
      <c r="J256" s="2049">
        <v>198.63743185742337</v>
      </c>
      <c r="K256" s="2053">
        <v>12.04</v>
      </c>
      <c r="L256" s="1799"/>
      <c r="R256" s="303">
        <f t="shared" si="93"/>
        <v>2391.5946795633772</v>
      </c>
      <c r="S256" s="303">
        <f t="shared" si="103"/>
        <v>1120.9535931354092</v>
      </c>
      <c r="T256" s="303">
        <f t="shared" si="103"/>
        <v>18.444904386760744</v>
      </c>
      <c r="U256" s="303">
        <f t="shared" si="103"/>
        <v>842.9321304749659</v>
      </c>
      <c r="V256" s="303">
        <f t="shared" si="103"/>
        <v>0</v>
      </c>
      <c r="W256" s="303">
        <f t="shared" si="103"/>
        <v>259.22184857393751</v>
      </c>
      <c r="X256" s="303">
        <f t="shared" si="103"/>
        <v>5.3206454961809824</v>
      </c>
      <c r="Y256" s="303">
        <f t="shared" si="103"/>
        <v>4.1855744569957061</v>
      </c>
      <c r="Z256" s="303">
        <f t="shared" si="103"/>
        <v>3.9727486371484679</v>
      </c>
      <c r="AA256" s="303">
        <f t="shared" si="103"/>
        <v>17.026065587779147</v>
      </c>
      <c r="AB256" s="303">
        <f t="shared" si="103"/>
        <v>20.289394825436815</v>
      </c>
      <c r="AC256" s="303">
        <f t="shared" si="103"/>
        <v>9.5062199531766911</v>
      </c>
      <c r="AD256" s="303">
        <f t="shared" si="103"/>
        <v>24.120259582687122</v>
      </c>
      <c r="AE256" s="303">
        <f t="shared" si="103"/>
        <v>0.21282581984723933</v>
      </c>
      <c r="AF256" s="303">
        <f t="shared" si="103"/>
        <v>0</v>
      </c>
      <c r="AG256" s="303">
        <f t="shared" si="94"/>
        <v>27.596414640192037</v>
      </c>
      <c r="AH256" s="303">
        <f t="shared" si="94"/>
        <v>17.026065587779147</v>
      </c>
      <c r="AI256" s="303">
        <f t="shared" si="94"/>
        <v>13.478968590325159</v>
      </c>
      <c r="AJ256" s="303">
        <f t="shared" si="91"/>
        <v>7.3070198147552174</v>
      </c>
      <c r="AK256" s="1409" t="s">
        <v>1402</v>
      </c>
      <c r="AL256" s="73" t="s">
        <v>1402</v>
      </c>
      <c r="AM256" s="1409" t="s">
        <v>1402</v>
      </c>
      <c r="AN256" s="303">
        <f t="shared" si="95"/>
        <v>2391.5946795633772</v>
      </c>
      <c r="AO256" s="303">
        <f t="shared" si="104"/>
        <v>1120.9535931354092</v>
      </c>
      <c r="AP256" s="303">
        <f t="shared" si="104"/>
        <v>18.444904386760744</v>
      </c>
      <c r="AQ256" s="303">
        <f t="shared" si="104"/>
        <v>842.9321304749659</v>
      </c>
      <c r="AR256" s="303">
        <f t="shared" si="104"/>
        <v>0</v>
      </c>
      <c r="AS256" s="303">
        <f t="shared" si="104"/>
        <v>259.22184857393751</v>
      </c>
      <c r="AT256" s="303">
        <f t="shared" si="104"/>
        <v>5.3206454961809824</v>
      </c>
      <c r="AU256" s="303">
        <f t="shared" si="104"/>
        <v>4.1855744569957061</v>
      </c>
      <c r="AV256" s="303">
        <f t="shared" si="104"/>
        <v>3.9727486371484679</v>
      </c>
      <c r="AW256" s="303">
        <f t="shared" si="104"/>
        <v>17.026065587779147</v>
      </c>
      <c r="AX256" s="303">
        <f t="shared" si="104"/>
        <v>20.289394825436815</v>
      </c>
      <c r="AY256" s="303">
        <f t="shared" si="104"/>
        <v>9.5062199531766911</v>
      </c>
      <c r="AZ256" s="303">
        <f t="shared" si="104"/>
        <v>24.120259582687122</v>
      </c>
      <c r="BA256" s="303">
        <f t="shared" si="104"/>
        <v>0.21282581984723933</v>
      </c>
      <c r="BB256" s="303">
        <f t="shared" si="104"/>
        <v>0</v>
      </c>
      <c r="BC256" s="303">
        <f t="shared" si="96"/>
        <v>27.596414640192037</v>
      </c>
      <c r="BD256" s="303">
        <f t="shared" si="96"/>
        <v>17.026065587779147</v>
      </c>
      <c r="BE256" s="303">
        <f t="shared" si="96"/>
        <v>13.478968590325159</v>
      </c>
      <c r="BF256" s="303">
        <f t="shared" si="92"/>
        <v>7.3070198147552174</v>
      </c>
    </row>
    <row r="257" spans="2:58" ht="14.25" x14ac:dyDescent="0.2">
      <c r="B257" s="2042" t="s">
        <v>130</v>
      </c>
      <c r="C257" s="2036" t="s">
        <v>111</v>
      </c>
      <c r="D257" s="2037" t="s">
        <v>118</v>
      </c>
      <c r="E257" s="2036" t="s">
        <v>25</v>
      </c>
      <c r="F257" s="2028" t="s">
        <v>26</v>
      </c>
      <c r="G257" s="2048">
        <v>17.329999999999998</v>
      </c>
      <c r="H257" s="2055">
        <v>249.57985118040477</v>
      </c>
      <c r="I257" s="2351">
        <v>249.57985118040477</v>
      </c>
      <c r="J257" s="2049">
        <v>249.57985118040477</v>
      </c>
      <c r="K257" s="2053">
        <v>12.04</v>
      </c>
      <c r="L257" s="1799"/>
      <c r="R257" s="303">
        <f t="shared" si="93"/>
        <v>3004.9414082120734</v>
      </c>
      <c r="S257" s="303">
        <f t="shared" si="103"/>
        <v>1408.4325816077053</v>
      </c>
      <c r="T257" s="303">
        <f t="shared" si="103"/>
        <v>23.175271895323302</v>
      </c>
      <c r="U257" s="303">
        <f t="shared" si="103"/>
        <v>1059.1099256162749</v>
      </c>
      <c r="V257" s="303">
        <f t="shared" si="103"/>
        <v>0</v>
      </c>
      <c r="W257" s="303">
        <f t="shared" si="103"/>
        <v>325.70170579042821</v>
      </c>
      <c r="X257" s="303">
        <f t="shared" si="103"/>
        <v>6.6851745851894124</v>
      </c>
      <c r="Y257" s="303">
        <f t="shared" si="103"/>
        <v>5.2590040070156716</v>
      </c>
      <c r="Z257" s="303">
        <f t="shared" si="103"/>
        <v>4.9915970236080964</v>
      </c>
      <c r="AA257" s="303">
        <f t="shared" si="103"/>
        <v>21.392558672606125</v>
      </c>
      <c r="AB257" s="303">
        <f t="shared" si="103"/>
        <v>25.49279908485563</v>
      </c>
      <c r="AC257" s="303">
        <f t="shared" si="103"/>
        <v>11.944178592205088</v>
      </c>
      <c r="AD257" s="303">
        <f t="shared" si="103"/>
        <v>30.306124786192008</v>
      </c>
      <c r="AE257" s="303">
        <f t="shared" si="103"/>
        <v>0.26740698340757657</v>
      </c>
      <c r="AF257" s="303">
        <f t="shared" si="103"/>
        <v>0</v>
      </c>
      <c r="AG257" s="303">
        <f t="shared" si="94"/>
        <v>34.673772181849095</v>
      </c>
      <c r="AH257" s="303">
        <f t="shared" si="94"/>
        <v>21.392558672606125</v>
      </c>
      <c r="AI257" s="303">
        <f t="shared" si="94"/>
        <v>16.935775615813185</v>
      </c>
      <c r="AJ257" s="303">
        <f t="shared" si="91"/>
        <v>9.180973096993462</v>
      </c>
      <c r="AK257" s="1409" t="s">
        <v>1402</v>
      </c>
      <c r="AL257" s="73" t="s">
        <v>1402</v>
      </c>
      <c r="AM257" s="1409" t="s">
        <v>1402</v>
      </c>
      <c r="AN257" s="303">
        <f t="shared" si="95"/>
        <v>3004.9414082120734</v>
      </c>
      <c r="AO257" s="303">
        <f t="shared" si="104"/>
        <v>1408.4325816077053</v>
      </c>
      <c r="AP257" s="303">
        <f t="shared" si="104"/>
        <v>23.175271895323302</v>
      </c>
      <c r="AQ257" s="303">
        <f t="shared" si="104"/>
        <v>1059.1099256162749</v>
      </c>
      <c r="AR257" s="303">
        <f t="shared" si="104"/>
        <v>0</v>
      </c>
      <c r="AS257" s="303">
        <f t="shared" si="104"/>
        <v>325.70170579042821</v>
      </c>
      <c r="AT257" s="303">
        <f t="shared" si="104"/>
        <v>6.6851745851894124</v>
      </c>
      <c r="AU257" s="303">
        <f t="shared" si="104"/>
        <v>5.2590040070156716</v>
      </c>
      <c r="AV257" s="303">
        <f t="shared" si="104"/>
        <v>4.9915970236080964</v>
      </c>
      <c r="AW257" s="303">
        <f t="shared" si="104"/>
        <v>21.392558672606125</v>
      </c>
      <c r="AX257" s="303">
        <f t="shared" si="104"/>
        <v>25.49279908485563</v>
      </c>
      <c r="AY257" s="303">
        <f t="shared" si="104"/>
        <v>11.944178592205088</v>
      </c>
      <c r="AZ257" s="303">
        <f t="shared" si="104"/>
        <v>30.306124786192008</v>
      </c>
      <c r="BA257" s="303">
        <f t="shared" si="104"/>
        <v>0.26740698340757657</v>
      </c>
      <c r="BB257" s="303">
        <f t="shared" si="104"/>
        <v>0</v>
      </c>
      <c r="BC257" s="303">
        <f t="shared" si="96"/>
        <v>34.673772181849095</v>
      </c>
      <c r="BD257" s="303">
        <f t="shared" si="96"/>
        <v>21.392558672606125</v>
      </c>
      <c r="BE257" s="303">
        <f t="shared" si="96"/>
        <v>16.935775615813185</v>
      </c>
      <c r="BF257" s="303">
        <f t="shared" si="92"/>
        <v>9.180973096993462</v>
      </c>
    </row>
    <row r="258" spans="2:58" s="1745" customFormat="1" ht="14.25" x14ac:dyDescent="0.2">
      <c r="B258" s="2042" t="s">
        <v>130</v>
      </c>
      <c r="C258" s="2043" t="s">
        <v>111</v>
      </c>
      <c r="D258" s="2037" t="s">
        <v>119</v>
      </c>
      <c r="E258" s="2036" t="s">
        <v>25</v>
      </c>
      <c r="F258" s="2028" t="s">
        <v>26</v>
      </c>
      <c r="G258" s="2048">
        <v>17.43</v>
      </c>
      <c r="H258" s="2055">
        <v>411.66519218913999</v>
      </c>
      <c r="I258" s="2049">
        <v>411.66519218913999</v>
      </c>
      <c r="J258" s="2049">
        <v>411.66519218913999</v>
      </c>
      <c r="K258" s="2053">
        <v>12.04</v>
      </c>
      <c r="L258" s="1799"/>
      <c r="M258" s="303"/>
      <c r="N258" s="303"/>
      <c r="R258" s="303">
        <f t="shared" si="93"/>
        <v>4956.4489139572452</v>
      </c>
      <c r="S258" s="303">
        <f t="shared" si="103"/>
        <v>2323.1148934930711</v>
      </c>
      <c r="T258" s="303">
        <f t="shared" si="103"/>
        <v>38.226053560420148</v>
      </c>
      <c r="U258" s="303">
        <f t="shared" si="103"/>
        <v>1746.9306477112004</v>
      </c>
      <c r="V258" s="303">
        <f t="shared" si="103"/>
        <v>0</v>
      </c>
      <c r="W258" s="303">
        <f t="shared" si="103"/>
        <v>537.22307580682764</v>
      </c>
      <c r="X258" s="303">
        <f t="shared" si="103"/>
        <v>11.026746219351962</v>
      </c>
      <c r="Y258" s="303">
        <f t="shared" si="103"/>
        <v>8.6743736925568768</v>
      </c>
      <c r="Z258" s="303">
        <f t="shared" si="103"/>
        <v>8.2333038437828012</v>
      </c>
      <c r="AA258" s="303">
        <f t="shared" si="103"/>
        <v>35.285587901926284</v>
      </c>
      <c r="AB258" s="303">
        <f t="shared" si="103"/>
        <v>42.048658916462152</v>
      </c>
      <c r="AC258" s="303">
        <f t="shared" si="103"/>
        <v>19.701119911908844</v>
      </c>
      <c r="AD258" s="303">
        <f t="shared" si="103"/>
        <v>49.987916194395567</v>
      </c>
      <c r="AE258" s="303">
        <f t="shared" si="103"/>
        <v>0.44106984877407862</v>
      </c>
      <c r="AF258" s="303">
        <f t="shared" si="103"/>
        <v>0</v>
      </c>
      <c r="AG258" s="303">
        <f t="shared" si="94"/>
        <v>57.192057057705533</v>
      </c>
      <c r="AH258" s="303">
        <f t="shared" si="94"/>
        <v>35.285587901926284</v>
      </c>
      <c r="AI258" s="303">
        <f t="shared" si="94"/>
        <v>27.934423755691647</v>
      </c>
      <c r="AJ258" s="303">
        <f t="shared" si="91"/>
        <v>15.143398141243365</v>
      </c>
      <c r="AK258" s="1409" t="s">
        <v>1402</v>
      </c>
      <c r="AL258" s="73" t="s">
        <v>1402</v>
      </c>
      <c r="AM258" s="1409" t="s">
        <v>1402</v>
      </c>
      <c r="AN258" s="303">
        <f t="shared" si="95"/>
        <v>4956.4489139572452</v>
      </c>
      <c r="AO258" s="303">
        <f t="shared" si="104"/>
        <v>2323.1148934930711</v>
      </c>
      <c r="AP258" s="303">
        <f t="shared" si="104"/>
        <v>38.226053560420148</v>
      </c>
      <c r="AQ258" s="303">
        <f t="shared" si="104"/>
        <v>1746.9306477112004</v>
      </c>
      <c r="AR258" s="303">
        <f t="shared" si="104"/>
        <v>0</v>
      </c>
      <c r="AS258" s="303">
        <f t="shared" si="104"/>
        <v>537.22307580682764</v>
      </c>
      <c r="AT258" s="303">
        <f t="shared" si="104"/>
        <v>11.026746219351962</v>
      </c>
      <c r="AU258" s="303">
        <f t="shared" si="104"/>
        <v>8.6743736925568768</v>
      </c>
      <c r="AV258" s="303">
        <f t="shared" si="104"/>
        <v>8.2333038437828012</v>
      </c>
      <c r="AW258" s="303">
        <f t="shared" si="104"/>
        <v>35.285587901926284</v>
      </c>
      <c r="AX258" s="303">
        <f t="shared" si="104"/>
        <v>42.048658916462152</v>
      </c>
      <c r="AY258" s="303">
        <f t="shared" si="104"/>
        <v>19.701119911908844</v>
      </c>
      <c r="AZ258" s="303">
        <f t="shared" si="104"/>
        <v>49.987916194395567</v>
      </c>
      <c r="BA258" s="303">
        <f t="shared" si="104"/>
        <v>0.44106984877407862</v>
      </c>
      <c r="BB258" s="303">
        <f t="shared" si="104"/>
        <v>0</v>
      </c>
      <c r="BC258" s="303">
        <f t="shared" si="96"/>
        <v>57.192057057705533</v>
      </c>
      <c r="BD258" s="303">
        <f t="shared" si="96"/>
        <v>35.285587901926284</v>
      </c>
      <c r="BE258" s="303">
        <f t="shared" si="96"/>
        <v>27.934423755691647</v>
      </c>
      <c r="BF258" s="303">
        <f t="shared" si="92"/>
        <v>15.143398141243365</v>
      </c>
    </row>
    <row r="259" spans="2:58" s="1745" customFormat="1" ht="14.25" x14ac:dyDescent="0.2">
      <c r="B259" s="2042" t="s">
        <v>130</v>
      </c>
      <c r="C259" s="2043" t="s">
        <v>111</v>
      </c>
      <c r="D259" s="2037" t="s">
        <v>120</v>
      </c>
      <c r="E259" s="2036" t="s">
        <v>25</v>
      </c>
      <c r="F259" s="2028" t="s">
        <v>26</v>
      </c>
      <c r="G259" s="2048">
        <v>17.010000000000002</v>
      </c>
      <c r="H259" s="2055">
        <v>570.96871114044905</v>
      </c>
      <c r="I259" s="2049">
        <v>570.96871114044905</v>
      </c>
      <c r="J259" s="2049">
        <v>570.96871114044905</v>
      </c>
      <c r="K259" s="2053">
        <v>12.04</v>
      </c>
      <c r="L259" s="1799"/>
      <c r="M259" s="303"/>
      <c r="N259" s="303"/>
      <c r="R259" s="303">
        <f t="shared" si="93"/>
        <v>6874.4632821310061</v>
      </c>
      <c r="S259" s="303">
        <f t="shared" si="103"/>
        <v>3222.0987874036546</v>
      </c>
      <c r="T259" s="303">
        <f t="shared" si="103"/>
        <v>53.018523177327417</v>
      </c>
      <c r="U259" s="303">
        <f t="shared" si="103"/>
        <v>2422.9465092038627</v>
      </c>
      <c r="V259" s="303">
        <f t="shared" si="103"/>
        <v>0</v>
      </c>
      <c r="W259" s="303">
        <f t="shared" si="103"/>
        <v>745.11416803828592</v>
      </c>
      <c r="X259" s="303">
        <f t="shared" si="103"/>
        <v>15.293804762690597</v>
      </c>
      <c r="Y259" s="303">
        <f t="shared" si="103"/>
        <v>12.031126413316604</v>
      </c>
      <c r="Z259" s="303">
        <f t="shared" si="103"/>
        <v>11.419374222808981</v>
      </c>
      <c r="AA259" s="303">
        <f t="shared" si="103"/>
        <v>48.940175240609918</v>
      </c>
      <c r="AB259" s="303">
        <f t="shared" si="103"/>
        <v>58.320375495060148</v>
      </c>
      <c r="AC259" s="303">
        <f t="shared" si="103"/>
        <v>27.324931176007208</v>
      </c>
      <c r="AD259" s="303">
        <f t="shared" si="103"/>
        <v>69.331914924197378</v>
      </c>
      <c r="AE259" s="303">
        <f t="shared" si="103"/>
        <v>0.61175219050762408</v>
      </c>
      <c r="AF259" s="303">
        <f t="shared" si="103"/>
        <v>0</v>
      </c>
      <c r="AG259" s="303">
        <f t="shared" si="94"/>
        <v>79.323867369155252</v>
      </c>
      <c r="AH259" s="303">
        <f t="shared" si="94"/>
        <v>48.940175240609918</v>
      </c>
      <c r="AI259" s="303">
        <f t="shared" si="94"/>
        <v>38.744305398816195</v>
      </c>
      <c r="AJ259" s="303">
        <f t="shared" si="91"/>
        <v>21.003491874095094</v>
      </c>
      <c r="AK259" s="1409" t="s">
        <v>1402</v>
      </c>
      <c r="AL259" s="73" t="s">
        <v>1402</v>
      </c>
      <c r="AM259" s="1409" t="s">
        <v>1402</v>
      </c>
      <c r="AN259" s="303">
        <f t="shared" si="95"/>
        <v>6874.4632821310061</v>
      </c>
      <c r="AO259" s="303">
        <f t="shared" si="104"/>
        <v>3222.0987874036546</v>
      </c>
      <c r="AP259" s="303">
        <f t="shared" si="104"/>
        <v>53.018523177327417</v>
      </c>
      <c r="AQ259" s="303">
        <f t="shared" si="104"/>
        <v>2422.9465092038627</v>
      </c>
      <c r="AR259" s="303">
        <f t="shared" si="104"/>
        <v>0</v>
      </c>
      <c r="AS259" s="303">
        <f t="shared" si="104"/>
        <v>745.11416803828592</v>
      </c>
      <c r="AT259" s="303">
        <f t="shared" si="104"/>
        <v>15.293804762690597</v>
      </c>
      <c r="AU259" s="303">
        <f t="shared" si="104"/>
        <v>12.031126413316604</v>
      </c>
      <c r="AV259" s="303">
        <f t="shared" si="104"/>
        <v>11.419374222808981</v>
      </c>
      <c r="AW259" s="303">
        <f t="shared" si="104"/>
        <v>48.940175240609918</v>
      </c>
      <c r="AX259" s="303">
        <f t="shared" si="104"/>
        <v>58.320375495060148</v>
      </c>
      <c r="AY259" s="303">
        <f t="shared" si="104"/>
        <v>27.324931176007208</v>
      </c>
      <c r="AZ259" s="303">
        <f t="shared" si="104"/>
        <v>69.331914924197378</v>
      </c>
      <c r="BA259" s="303">
        <f t="shared" si="104"/>
        <v>0.61175219050762408</v>
      </c>
      <c r="BB259" s="303">
        <f t="shared" si="104"/>
        <v>0</v>
      </c>
      <c r="BC259" s="303">
        <f t="shared" si="96"/>
        <v>79.323867369155252</v>
      </c>
      <c r="BD259" s="303">
        <f t="shared" si="96"/>
        <v>48.940175240609918</v>
      </c>
      <c r="BE259" s="303">
        <f t="shared" si="96"/>
        <v>38.744305398816195</v>
      </c>
      <c r="BF259" s="303">
        <f t="shared" si="92"/>
        <v>21.003491874095094</v>
      </c>
    </row>
    <row r="260" spans="2:58" s="1745" customFormat="1" ht="14.25" x14ac:dyDescent="0.2">
      <c r="B260" s="2042" t="s">
        <v>130</v>
      </c>
      <c r="C260" s="2043" t="s">
        <v>111</v>
      </c>
      <c r="D260" s="2037" t="s">
        <v>121</v>
      </c>
      <c r="E260" s="2036" t="s">
        <v>25</v>
      </c>
      <c r="F260" s="2028" t="s">
        <v>26</v>
      </c>
      <c r="G260" s="2048">
        <v>16.600000000000001</v>
      </c>
      <c r="H260" s="2055">
        <v>1078.3659339932394</v>
      </c>
      <c r="I260" s="2049">
        <v>1078.3659339932394</v>
      </c>
      <c r="J260" s="2049">
        <v>1078.3659339932394</v>
      </c>
      <c r="K260" s="2053">
        <v>12.04</v>
      </c>
      <c r="L260" s="1799"/>
      <c r="M260" s="303"/>
      <c r="N260" s="303"/>
      <c r="R260" s="303">
        <f t="shared" si="93"/>
        <v>12983.525845278602</v>
      </c>
      <c r="S260" s="303">
        <f t="shared" si="103"/>
        <v>6085.4500439382755</v>
      </c>
      <c r="T260" s="303">
        <f t="shared" si="103"/>
        <v>100.13397958508652</v>
      </c>
      <c r="U260" s="303">
        <f t="shared" si="103"/>
        <v>4576.1228670384535</v>
      </c>
      <c r="V260" s="303">
        <f t="shared" si="103"/>
        <v>0</v>
      </c>
      <c r="W260" s="303">
        <f t="shared" si="103"/>
        <v>1407.2675438611775</v>
      </c>
      <c r="X260" s="303">
        <f t="shared" si="103"/>
        <v>28.884801803390339</v>
      </c>
      <c r="Y260" s="303">
        <f t="shared" si="103"/>
        <v>22.722710752000399</v>
      </c>
      <c r="Z260" s="303">
        <f t="shared" si="103"/>
        <v>21.56731867986479</v>
      </c>
      <c r="AA260" s="303">
        <f t="shared" si="103"/>
        <v>92.431365770849098</v>
      </c>
      <c r="AB260" s="303">
        <f t="shared" si="103"/>
        <v>110.14737754359517</v>
      </c>
      <c r="AC260" s="303">
        <f t="shared" si="103"/>
        <v>51.607512555390755</v>
      </c>
      <c r="AD260" s="303">
        <f t="shared" si="103"/>
        <v>130.9444348420362</v>
      </c>
      <c r="AE260" s="303">
        <f t="shared" si="103"/>
        <v>1.1553920721356137</v>
      </c>
      <c r="AF260" s="303">
        <f t="shared" si="103"/>
        <v>0</v>
      </c>
      <c r="AG260" s="303">
        <f t="shared" si="94"/>
        <v>149.81583868691794</v>
      </c>
      <c r="AH260" s="303">
        <f t="shared" si="94"/>
        <v>92.431365770849098</v>
      </c>
      <c r="AI260" s="303">
        <f t="shared" si="94"/>
        <v>73.174831235255553</v>
      </c>
      <c r="AJ260" s="303">
        <f t="shared" si="91"/>
        <v>39.668461143322737</v>
      </c>
      <c r="AK260" s="1409" t="s">
        <v>1402</v>
      </c>
      <c r="AL260" s="73" t="s">
        <v>1402</v>
      </c>
      <c r="AM260" s="1409" t="s">
        <v>1402</v>
      </c>
      <c r="AN260" s="303">
        <f t="shared" si="95"/>
        <v>12983.525845278602</v>
      </c>
      <c r="AO260" s="303">
        <f t="shared" si="104"/>
        <v>6085.4500439382755</v>
      </c>
      <c r="AP260" s="303">
        <f t="shared" si="104"/>
        <v>100.13397958508652</v>
      </c>
      <c r="AQ260" s="303">
        <f t="shared" si="104"/>
        <v>4576.1228670384535</v>
      </c>
      <c r="AR260" s="303">
        <f t="shared" si="104"/>
        <v>0</v>
      </c>
      <c r="AS260" s="303">
        <f t="shared" si="104"/>
        <v>1407.2675438611775</v>
      </c>
      <c r="AT260" s="303">
        <f t="shared" si="104"/>
        <v>28.884801803390339</v>
      </c>
      <c r="AU260" s="303">
        <f t="shared" si="104"/>
        <v>22.722710752000399</v>
      </c>
      <c r="AV260" s="303">
        <f t="shared" si="104"/>
        <v>21.56731867986479</v>
      </c>
      <c r="AW260" s="303">
        <f t="shared" si="104"/>
        <v>92.431365770849098</v>
      </c>
      <c r="AX260" s="303">
        <f t="shared" si="104"/>
        <v>110.14737754359517</v>
      </c>
      <c r="AY260" s="303">
        <f t="shared" si="104"/>
        <v>51.607512555390755</v>
      </c>
      <c r="AZ260" s="303">
        <f t="shared" si="104"/>
        <v>130.9444348420362</v>
      </c>
      <c r="BA260" s="303">
        <f t="shared" si="104"/>
        <v>1.1553920721356137</v>
      </c>
      <c r="BB260" s="303">
        <f t="shared" si="104"/>
        <v>0</v>
      </c>
      <c r="BC260" s="303">
        <f t="shared" si="96"/>
        <v>149.81583868691794</v>
      </c>
      <c r="BD260" s="303">
        <f t="shared" si="96"/>
        <v>92.431365770849098</v>
      </c>
      <c r="BE260" s="303">
        <f t="shared" si="96"/>
        <v>73.174831235255553</v>
      </c>
      <c r="BF260" s="303">
        <f t="shared" si="92"/>
        <v>39.668461143322737</v>
      </c>
    </row>
    <row r="261" spans="2:58" s="1745" customFormat="1" ht="14.25" x14ac:dyDescent="0.2">
      <c r="B261" s="2042" t="s">
        <v>130</v>
      </c>
      <c r="C261" s="2043" t="s">
        <v>111</v>
      </c>
      <c r="D261" s="2037" t="s">
        <v>122</v>
      </c>
      <c r="E261" s="2036" t="s">
        <v>25</v>
      </c>
      <c r="F261" s="2028" t="s">
        <v>26</v>
      </c>
      <c r="G261" s="2048">
        <v>17.010000000000002</v>
      </c>
      <c r="H261" s="2055">
        <v>907.12274439450539</v>
      </c>
      <c r="I261" s="2049">
        <v>907.12274439450539</v>
      </c>
      <c r="J261" s="2049">
        <v>907.12274439450539</v>
      </c>
      <c r="K261" s="2053">
        <v>12.04</v>
      </c>
      <c r="L261" s="1799"/>
      <c r="M261" s="303"/>
      <c r="N261" s="303"/>
      <c r="R261" s="303">
        <f t="shared" si="93"/>
        <v>10921.757842509844</v>
      </c>
      <c r="S261" s="303">
        <f t="shared" si="103"/>
        <v>5119.0880300634199</v>
      </c>
      <c r="T261" s="303">
        <f t="shared" si="103"/>
        <v>84.232826265204068</v>
      </c>
      <c r="U261" s="303">
        <f t="shared" si="103"/>
        <v>3849.4401603198257</v>
      </c>
      <c r="V261" s="303">
        <f t="shared" si="103"/>
        <v>0</v>
      </c>
      <c r="W261" s="303">
        <f t="shared" si="103"/>
        <v>1183.7951814348294</v>
      </c>
      <c r="X261" s="303">
        <f t="shared" si="103"/>
        <v>24.297930653424245</v>
      </c>
      <c r="Y261" s="303">
        <f t="shared" si="103"/>
        <v>19.114372114027077</v>
      </c>
      <c r="Z261" s="303">
        <f t="shared" si="103"/>
        <v>18.142454887890107</v>
      </c>
      <c r="AA261" s="303">
        <f t="shared" si="103"/>
        <v>77.753378090957597</v>
      </c>
      <c r="AB261" s="303">
        <f t="shared" si="103"/>
        <v>92.656108891724472</v>
      </c>
      <c r="AC261" s="303">
        <f t="shared" si="103"/>
        <v>43.412302767451337</v>
      </c>
      <c r="AD261" s="303">
        <f t="shared" si="103"/>
        <v>110.15061896218992</v>
      </c>
      <c r="AE261" s="303">
        <f t="shared" si="103"/>
        <v>0.97191722613697007</v>
      </c>
      <c r="AF261" s="303">
        <f t="shared" si="103"/>
        <v>0</v>
      </c>
      <c r="AG261" s="303">
        <f t="shared" si="94"/>
        <v>126.02526698909379</v>
      </c>
      <c r="AH261" s="303">
        <f t="shared" si="94"/>
        <v>77.753378090957597</v>
      </c>
      <c r="AI261" s="303">
        <f t="shared" si="94"/>
        <v>61.554757655341447</v>
      </c>
      <c r="AJ261" s="303">
        <f t="shared" si="91"/>
        <v>33.369158097369308</v>
      </c>
      <c r="AK261" s="1409" t="s">
        <v>1402</v>
      </c>
      <c r="AL261" s="73" t="s">
        <v>1402</v>
      </c>
      <c r="AM261" s="1409" t="s">
        <v>1402</v>
      </c>
      <c r="AN261" s="303">
        <f t="shared" si="95"/>
        <v>10921.757842509844</v>
      </c>
      <c r="AO261" s="303">
        <f t="shared" si="104"/>
        <v>5119.0880300634199</v>
      </c>
      <c r="AP261" s="303">
        <f t="shared" si="104"/>
        <v>84.232826265204068</v>
      </c>
      <c r="AQ261" s="303">
        <f t="shared" si="104"/>
        <v>3849.4401603198257</v>
      </c>
      <c r="AR261" s="303">
        <f t="shared" si="104"/>
        <v>0</v>
      </c>
      <c r="AS261" s="303">
        <f t="shared" si="104"/>
        <v>1183.7951814348294</v>
      </c>
      <c r="AT261" s="303">
        <f t="shared" si="104"/>
        <v>24.297930653424245</v>
      </c>
      <c r="AU261" s="303">
        <f t="shared" si="104"/>
        <v>19.114372114027077</v>
      </c>
      <c r="AV261" s="303">
        <f t="shared" si="104"/>
        <v>18.142454887890107</v>
      </c>
      <c r="AW261" s="303">
        <f t="shared" si="104"/>
        <v>77.753378090957597</v>
      </c>
      <c r="AX261" s="303">
        <f t="shared" si="104"/>
        <v>92.656108891724472</v>
      </c>
      <c r="AY261" s="303">
        <f t="shared" si="104"/>
        <v>43.412302767451337</v>
      </c>
      <c r="AZ261" s="303">
        <f t="shared" si="104"/>
        <v>110.15061896218992</v>
      </c>
      <c r="BA261" s="303">
        <f t="shared" si="104"/>
        <v>0.97191722613697007</v>
      </c>
      <c r="BB261" s="303">
        <f t="shared" si="104"/>
        <v>0</v>
      </c>
      <c r="BC261" s="303">
        <f t="shared" si="96"/>
        <v>126.02526698909379</v>
      </c>
      <c r="BD261" s="303">
        <f t="shared" si="96"/>
        <v>77.753378090957597</v>
      </c>
      <c r="BE261" s="303">
        <f t="shared" si="96"/>
        <v>61.554757655341447</v>
      </c>
      <c r="BF261" s="303">
        <f t="shared" si="92"/>
        <v>33.369158097369308</v>
      </c>
    </row>
    <row r="262" spans="2:58" s="1745" customFormat="1" ht="14.25" x14ac:dyDescent="0.2">
      <c r="B262" s="2042" t="s">
        <v>130</v>
      </c>
      <c r="C262" s="2043" t="s">
        <v>111</v>
      </c>
      <c r="D262" s="2037" t="s">
        <v>123</v>
      </c>
      <c r="E262" s="2036" t="s">
        <v>25</v>
      </c>
      <c r="F262" s="2028" t="s">
        <v>26</v>
      </c>
      <c r="G262" s="2048">
        <v>17.010000000000002</v>
      </c>
      <c r="H262" s="2055">
        <v>1804</v>
      </c>
      <c r="I262" s="2049">
        <v>1804</v>
      </c>
      <c r="J262" s="2049">
        <v>1804</v>
      </c>
      <c r="K262" s="2053">
        <v>12.04</v>
      </c>
      <c r="L262" s="1799"/>
      <c r="M262" s="303"/>
      <c r="N262" s="303"/>
      <c r="R262" s="303">
        <f t="shared" si="93"/>
        <v>21720.16</v>
      </c>
      <c r="S262" s="303">
        <f t="shared" ref="S262:AF280" si="105">+$R262*VLOOKUP($E262,$P$5:$AF$7,S$1+3,FALSE)</f>
        <v>10180.358571428569</v>
      </c>
      <c r="T262" s="303">
        <f t="shared" si="105"/>
        <v>167.51428571428573</v>
      </c>
      <c r="U262" s="303">
        <f t="shared" si="105"/>
        <v>7655.4028571428571</v>
      </c>
      <c r="V262" s="303">
        <f t="shared" si="105"/>
        <v>0</v>
      </c>
      <c r="W262" s="303">
        <f t="shared" si="105"/>
        <v>2354.2200000000003</v>
      </c>
      <c r="X262" s="303">
        <f t="shared" si="105"/>
        <v>48.321428571428569</v>
      </c>
      <c r="Y262" s="303">
        <f t="shared" si="105"/>
        <v>38.012857142857143</v>
      </c>
      <c r="Z262" s="303">
        <f t="shared" si="105"/>
        <v>36.080000000000005</v>
      </c>
      <c r="AA262" s="303">
        <f t="shared" si="105"/>
        <v>154.62857142857143</v>
      </c>
      <c r="AB262" s="303">
        <f t="shared" si="105"/>
        <v>184.2657142857143</v>
      </c>
      <c r="AC262" s="303">
        <f t="shared" si="105"/>
        <v>86.334285714285727</v>
      </c>
      <c r="AD262" s="303">
        <f t="shared" si="105"/>
        <v>219.05714285714285</v>
      </c>
      <c r="AE262" s="303">
        <f t="shared" si="105"/>
        <v>1.9328571428571431</v>
      </c>
      <c r="AF262" s="303">
        <f t="shared" si="105"/>
        <v>0</v>
      </c>
      <c r="AG262" s="303">
        <f t="shared" si="94"/>
        <v>250.62714285714293</v>
      </c>
      <c r="AH262" s="303">
        <f t="shared" si="94"/>
        <v>154.62857142857143</v>
      </c>
      <c r="AI262" s="303">
        <f t="shared" si="94"/>
        <v>122.41428571428574</v>
      </c>
      <c r="AJ262" s="303">
        <f t="shared" si="91"/>
        <v>66.361428571428576</v>
      </c>
      <c r="AK262" s="1409" t="s">
        <v>1402</v>
      </c>
      <c r="AL262" s="73" t="s">
        <v>1402</v>
      </c>
      <c r="AM262" s="1409" t="s">
        <v>1402</v>
      </c>
      <c r="AN262" s="303">
        <f t="shared" si="95"/>
        <v>21720.16</v>
      </c>
      <c r="AO262" s="303">
        <f t="shared" ref="AO262:BB280" si="106">+$AN262*VLOOKUP($E262,$AL$5:$BB$7,AO$1+3,FALSE)</f>
        <v>10180.358571428569</v>
      </c>
      <c r="AP262" s="303">
        <f t="shared" si="106"/>
        <v>167.51428571428573</v>
      </c>
      <c r="AQ262" s="303">
        <f t="shared" si="106"/>
        <v>7655.4028571428571</v>
      </c>
      <c r="AR262" s="303">
        <f t="shared" si="106"/>
        <v>0</v>
      </c>
      <c r="AS262" s="303">
        <f t="shared" si="106"/>
        <v>2354.2200000000003</v>
      </c>
      <c r="AT262" s="303">
        <f t="shared" si="106"/>
        <v>48.321428571428569</v>
      </c>
      <c r="AU262" s="303">
        <f t="shared" si="106"/>
        <v>38.012857142857143</v>
      </c>
      <c r="AV262" s="303">
        <f t="shared" si="106"/>
        <v>36.080000000000005</v>
      </c>
      <c r="AW262" s="303">
        <f t="shared" si="106"/>
        <v>154.62857142857143</v>
      </c>
      <c r="AX262" s="303">
        <f t="shared" si="106"/>
        <v>184.2657142857143</v>
      </c>
      <c r="AY262" s="303">
        <f t="shared" si="106"/>
        <v>86.334285714285727</v>
      </c>
      <c r="AZ262" s="303">
        <f t="shared" si="106"/>
        <v>219.05714285714285</v>
      </c>
      <c r="BA262" s="303">
        <f t="shared" si="106"/>
        <v>1.9328571428571431</v>
      </c>
      <c r="BB262" s="303">
        <f t="shared" si="106"/>
        <v>0</v>
      </c>
      <c r="BC262" s="303">
        <f t="shared" si="96"/>
        <v>250.62714285714293</v>
      </c>
      <c r="BD262" s="303">
        <f t="shared" si="96"/>
        <v>154.62857142857143</v>
      </c>
      <c r="BE262" s="303">
        <f t="shared" si="96"/>
        <v>122.41428571428574</v>
      </c>
      <c r="BF262" s="303">
        <f t="shared" si="92"/>
        <v>66.361428571428576</v>
      </c>
    </row>
    <row r="263" spans="2:58" s="1745" customFormat="1" ht="14.25" x14ac:dyDescent="0.2">
      <c r="B263" s="2042" t="s">
        <v>130</v>
      </c>
      <c r="C263" s="2043" t="s">
        <v>111</v>
      </c>
      <c r="D263" s="2037" t="s">
        <v>124</v>
      </c>
      <c r="E263" s="2036" t="s">
        <v>25</v>
      </c>
      <c r="F263" s="2028" t="s">
        <v>26</v>
      </c>
      <c r="G263" s="2048">
        <v>17.010000000000002</v>
      </c>
      <c r="H263" s="2055">
        <v>761.54261047180626</v>
      </c>
      <c r="I263" s="2049">
        <v>761.54261047180626</v>
      </c>
      <c r="J263" s="2049">
        <v>761.54261047180626</v>
      </c>
      <c r="K263" s="2053">
        <v>12.04</v>
      </c>
      <c r="L263" s="1799"/>
      <c r="M263" s="303"/>
      <c r="N263" s="303"/>
      <c r="R263" s="303">
        <f t="shared" si="93"/>
        <v>9168.9730300805459</v>
      </c>
      <c r="S263" s="303">
        <f t="shared" si="105"/>
        <v>4297.548138594645</v>
      </c>
      <c r="T263" s="303">
        <f t="shared" si="105"/>
        <v>70.714670972382009</v>
      </c>
      <c r="U263" s="303">
        <f t="shared" si="105"/>
        <v>3231.6604634378573</v>
      </c>
      <c r="V263" s="303">
        <f t="shared" si="105"/>
        <v>0</v>
      </c>
      <c r="W263" s="303">
        <f t="shared" si="105"/>
        <v>993.81310666570698</v>
      </c>
      <c r="X263" s="303">
        <f t="shared" si="105"/>
        <v>20.398462780494807</v>
      </c>
      <c r="Y263" s="303">
        <f t="shared" si="105"/>
        <v>16.046790720655913</v>
      </c>
      <c r="Z263" s="303">
        <f t="shared" si="105"/>
        <v>15.230852209436126</v>
      </c>
      <c r="AA263" s="303">
        <f t="shared" si="105"/>
        <v>65.275080897583393</v>
      </c>
      <c r="AB263" s="303">
        <f t="shared" si="105"/>
        <v>77.786138069620193</v>
      </c>
      <c r="AC263" s="303">
        <f t="shared" si="105"/>
        <v>36.445253501150731</v>
      </c>
      <c r="AD263" s="303">
        <f t="shared" si="105"/>
        <v>92.47303127157646</v>
      </c>
      <c r="AE263" s="303">
        <f t="shared" si="105"/>
        <v>0.81593851121979244</v>
      </c>
      <c r="AF263" s="303">
        <f t="shared" si="105"/>
        <v>0</v>
      </c>
      <c r="AG263" s="303">
        <f t="shared" si="94"/>
        <v>105.80002695483309</v>
      </c>
      <c r="AH263" s="303">
        <f t="shared" si="94"/>
        <v>65.275080897583393</v>
      </c>
      <c r="AI263" s="303">
        <f t="shared" si="94"/>
        <v>51.67610571058686</v>
      </c>
      <c r="AJ263" s="303">
        <f t="shared" si="91"/>
        <v>28.013888885212872</v>
      </c>
      <c r="AK263" s="1409" t="s">
        <v>1402</v>
      </c>
      <c r="AL263" s="73" t="s">
        <v>1402</v>
      </c>
      <c r="AM263" s="1409" t="s">
        <v>1402</v>
      </c>
      <c r="AN263" s="303">
        <f t="shared" si="95"/>
        <v>9168.9730300805459</v>
      </c>
      <c r="AO263" s="303">
        <f t="shared" si="106"/>
        <v>4297.548138594645</v>
      </c>
      <c r="AP263" s="303">
        <f t="shared" si="106"/>
        <v>70.714670972382009</v>
      </c>
      <c r="AQ263" s="303">
        <f t="shared" si="106"/>
        <v>3231.6604634378573</v>
      </c>
      <c r="AR263" s="303">
        <f t="shared" si="106"/>
        <v>0</v>
      </c>
      <c r="AS263" s="303">
        <f t="shared" si="106"/>
        <v>993.81310666570698</v>
      </c>
      <c r="AT263" s="303">
        <f t="shared" si="106"/>
        <v>20.398462780494807</v>
      </c>
      <c r="AU263" s="303">
        <f t="shared" si="106"/>
        <v>16.046790720655913</v>
      </c>
      <c r="AV263" s="303">
        <f t="shared" si="106"/>
        <v>15.230852209436126</v>
      </c>
      <c r="AW263" s="303">
        <f t="shared" si="106"/>
        <v>65.275080897583393</v>
      </c>
      <c r="AX263" s="303">
        <f t="shared" si="106"/>
        <v>77.786138069620193</v>
      </c>
      <c r="AY263" s="303">
        <f t="shared" si="106"/>
        <v>36.445253501150731</v>
      </c>
      <c r="AZ263" s="303">
        <f t="shared" si="106"/>
        <v>92.47303127157646</v>
      </c>
      <c r="BA263" s="303">
        <f t="shared" si="106"/>
        <v>0.81593851121979244</v>
      </c>
      <c r="BB263" s="303">
        <f t="shared" si="106"/>
        <v>0</v>
      </c>
      <c r="BC263" s="303">
        <f t="shared" si="96"/>
        <v>105.80002695483309</v>
      </c>
      <c r="BD263" s="303">
        <f t="shared" si="96"/>
        <v>65.275080897583393</v>
      </c>
      <c r="BE263" s="303">
        <f t="shared" si="96"/>
        <v>51.67610571058686</v>
      </c>
      <c r="BF263" s="303">
        <f t="shared" si="92"/>
        <v>28.013888885212872</v>
      </c>
    </row>
    <row r="264" spans="2:58" s="1745" customFormat="1" ht="14.25" x14ac:dyDescent="0.2">
      <c r="B264" s="2042" t="s">
        <v>130</v>
      </c>
      <c r="C264" s="2043" t="s">
        <v>111</v>
      </c>
      <c r="D264" s="2037" t="s">
        <v>125</v>
      </c>
      <c r="E264" s="2036" t="s">
        <v>25</v>
      </c>
      <c r="F264" s="2028" t="s">
        <v>26</v>
      </c>
      <c r="G264" s="2048">
        <v>17.43</v>
      </c>
      <c r="H264" s="2055">
        <v>0.26667644970668941</v>
      </c>
      <c r="I264" s="2049">
        <v>0.26667644970668941</v>
      </c>
      <c r="J264" s="2049">
        <v>0.26667644970668941</v>
      </c>
      <c r="K264" s="2053">
        <v>12.04</v>
      </c>
      <c r="L264" s="1799"/>
      <c r="M264" s="303"/>
      <c r="N264" s="303"/>
      <c r="R264" s="303">
        <f t="shared" si="93"/>
        <v>3.2107844544685404</v>
      </c>
      <c r="S264" s="303">
        <f t="shared" si="105"/>
        <v>1.5049123506483566</v>
      </c>
      <c r="T264" s="303">
        <f t="shared" si="105"/>
        <v>2.4762813187049735E-2</v>
      </c>
      <c r="U264" s="303">
        <f t="shared" si="105"/>
        <v>1.1316605626481728</v>
      </c>
      <c r="V264" s="303">
        <f t="shared" si="105"/>
        <v>0</v>
      </c>
      <c r="W264" s="303">
        <f t="shared" si="105"/>
        <v>0.34801276686722971</v>
      </c>
      <c r="X264" s="303">
        <f t="shared" si="105"/>
        <v>7.1431191885720372E-3</v>
      </c>
      <c r="Y264" s="303">
        <f t="shared" si="105"/>
        <v>5.6192537616766699E-3</v>
      </c>
      <c r="Z264" s="303">
        <f t="shared" si="105"/>
        <v>5.3335289941337889E-3</v>
      </c>
      <c r="AA264" s="303">
        <f t="shared" si="105"/>
        <v>2.2857981403430521E-2</v>
      </c>
      <c r="AB264" s="303">
        <f t="shared" si="105"/>
        <v>2.7239094505754704E-2</v>
      </c>
      <c r="AC264" s="303">
        <f t="shared" si="105"/>
        <v>1.2762372950248711E-2</v>
      </c>
      <c r="AD264" s="303">
        <f t="shared" si="105"/>
        <v>3.2382140321526573E-2</v>
      </c>
      <c r="AE264" s="303">
        <f t="shared" si="105"/>
        <v>2.8572476754288152E-4</v>
      </c>
      <c r="AF264" s="303">
        <f t="shared" si="105"/>
        <v>0</v>
      </c>
      <c r="AG264" s="303">
        <f t="shared" si="94"/>
        <v>3.7048978191393647E-2</v>
      </c>
      <c r="AH264" s="303">
        <f t="shared" si="94"/>
        <v>2.2857981403430521E-2</v>
      </c>
      <c r="AI264" s="303">
        <f t="shared" si="94"/>
        <v>1.80959019443825E-2</v>
      </c>
      <c r="AJ264" s="303">
        <f t="shared" si="91"/>
        <v>9.8098836856389329E-3</v>
      </c>
      <c r="AK264" s="1409" t="s">
        <v>1402</v>
      </c>
      <c r="AL264" s="73" t="s">
        <v>1402</v>
      </c>
      <c r="AM264" s="1409" t="s">
        <v>1402</v>
      </c>
      <c r="AN264" s="303">
        <f t="shared" si="95"/>
        <v>3.2107844544685404</v>
      </c>
      <c r="AO264" s="303">
        <f t="shared" si="106"/>
        <v>1.5049123506483566</v>
      </c>
      <c r="AP264" s="303">
        <f t="shared" si="106"/>
        <v>2.4762813187049735E-2</v>
      </c>
      <c r="AQ264" s="303">
        <f t="shared" si="106"/>
        <v>1.1316605626481728</v>
      </c>
      <c r="AR264" s="303">
        <f t="shared" si="106"/>
        <v>0</v>
      </c>
      <c r="AS264" s="303">
        <f t="shared" si="106"/>
        <v>0.34801276686722971</v>
      </c>
      <c r="AT264" s="303">
        <f t="shared" si="106"/>
        <v>7.1431191885720372E-3</v>
      </c>
      <c r="AU264" s="303">
        <f t="shared" si="106"/>
        <v>5.6192537616766699E-3</v>
      </c>
      <c r="AV264" s="303">
        <f t="shared" si="106"/>
        <v>5.3335289941337889E-3</v>
      </c>
      <c r="AW264" s="303">
        <f t="shared" si="106"/>
        <v>2.2857981403430521E-2</v>
      </c>
      <c r="AX264" s="303">
        <f t="shared" si="106"/>
        <v>2.7239094505754704E-2</v>
      </c>
      <c r="AY264" s="303">
        <f t="shared" si="106"/>
        <v>1.2762372950248711E-2</v>
      </c>
      <c r="AZ264" s="303">
        <f t="shared" si="106"/>
        <v>3.2382140321526573E-2</v>
      </c>
      <c r="BA264" s="303">
        <f t="shared" si="106"/>
        <v>2.8572476754288152E-4</v>
      </c>
      <c r="BB264" s="303">
        <f t="shared" si="106"/>
        <v>0</v>
      </c>
      <c r="BC264" s="303">
        <f t="shared" si="96"/>
        <v>3.7048978191393647E-2</v>
      </c>
      <c r="BD264" s="303">
        <f t="shared" si="96"/>
        <v>2.2857981403430521E-2</v>
      </c>
      <c r="BE264" s="303">
        <f t="shared" si="96"/>
        <v>1.80959019443825E-2</v>
      </c>
      <c r="BF264" s="303">
        <f t="shared" si="92"/>
        <v>9.8098836856389329E-3</v>
      </c>
    </row>
    <row r="265" spans="2:58" s="1745" customFormat="1" ht="14.25" x14ac:dyDescent="0.2">
      <c r="B265" s="2042" t="s">
        <v>130</v>
      </c>
      <c r="C265" s="2043" t="s">
        <v>111</v>
      </c>
      <c r="D265" s="2037" t="s">
        <v>126</v>
      </c>
      <c r="E265" s="2036" t="s">
        <v>25</v>
      </c>
      <c r="F265" s="2028" t="s">
        <v>26</v>
      </c>
      <c r="G265" s="2048">
        <v>17.329999999999998</v>
      </c>
      <c r="H265" s="2055">
        <v>3186.0134370424457</v>
      </c>
      <c r="I265" s="2049">
        <v>3186.0134370424457</v>
      </c>
      <c r="J265" s="2049">
        <v>3186.0134370424457</v>
      </c>
      <c r="K265" s="2053">
        <v>12.04</v>
      </c>
      <c r="L265" s="1799"/>
      <c r="M265" s="303"/>
      <c r="N265" s="303"/>
      <c r="R265" s="303">
        <f t="shared" si="93"/>
        <v>38359.601781991041</v>
      </c>
      <c r="S265" s="303">
        <f t="shared" si="105"/>
        <v>17979.356542395595</v>
      </c>
      <c r="T265" s="303">
        <f t="shared" si="105"/>
        <v>295.84410486822708</v>
      </c>
      <c r="U265" s="303">
        <f t="shared" si="105"/>
        <v>13520.075592477977</v>
      </c>
      <c r="V265" s="303">
        <f t="shared" si="105"/>
        <v>0</v>
      </c>
      <c r="W265" s="303">
        <f t="shared" si="105"/>
        <v>4157.7475353403916</v>
      </c>
      <c r="X265" s="303">
        <f t="shared" si="105"/>
        <v>85.339645635065494</v>
      </c>
      <c r="Y265" s="303">
        <f t="shared" si="105"/>
        <v>67.133854566251529</v>
      </c>
      <c r="Z265" s="303">
        <f t="shared" si="105"/>
        <v>63.720268740848915</v>
      </c>
      <c r="AA265" s="303">
        <f t="shared" si="105"/>
        <v>273.08686603220963</v>
      </c>
      <c r="AB265" s="303">
        <f t="shared" si="105"/>
        <v>325.4285153550498</v>
      </c>
      <c r="AC265" s="303">
        <f t="shared" si="105"/>
        <v>152.47350020131705</v>
      </c>
      <c r="AD265" s="303">
        <f t="shared" si="105"/>
        <v>386.87306021229693</v>
      </c>
      <c r="AE265" s="303">
        <f t="shared" si="105"/>
        <v>3.4135858254026203</v>
      </c>
      <c r="AF265" s="303">
        <f t="shared" si="105"/>
        <v>0</v>
      </c>
      <c r="AG265" s="303">
        <f t="shared" si="94"/>
        <v>442.62829536053982</v>
      </c>
      <c r="AH265" s="303">
        <f t="shared" si="94"/>
        <v>273.08686603220963</v>
      </c>
      <c r="AI265" s="303">
        <f t="shared" si="94"/>
        <v>216.19376894216597</v>
      </c>
      <c r="AJ265" s="303">
        <f t="shared" si="91"/>
        <v>117.19978000548997</v>
      </c>
      <c r="AK265" s="1409" t="s">
        <v>1402</v>
      </c>
      <c r="AL265" s="73" t="s">
        <v>1402</v>
      </c>
      <c r="AM265" s="1409" t="s">
        <v>1402</v>
      </c>
      <c r="AN265" s="303">
        <f t="shared" si="95"/>
        <v>38359.601781991041</v>
      </c>
      <c r="AO265" s="303">
        <f t="shared" si="106"/>
        <v>17979.356542395595</v>
      </c>
      <c r="AP265" s="303">
        <f t="shared" si="106"/>
        <v>295.84410486822708</v>
      </c>
      <c r="AQ265" s="303">
        <f t="shared" si="106"/>
        <v>13520.075592477977</v>
      </c>
      <c r="AR265" s="303">
        <f t="shared" si="106"/>
        <v>0</v>
      </c>
      <c r="AS265" s="303">
        <f t="shared" si="106"/>
        <v>4157.7475353403916</v>
      </c>
      <c r="AT265" s="303">
        <f t="shared" si="106"/>
        <v>85.339645635065494</v>
      </c>
      <c r="AU265" s="303">
        <f t="shared" si="106"/>
        <v>67.133854566251529</v>
      </c>
      <c r="AV265" s="303">
        <f t="shared" si="106"/>
        <v>63.720268740848915</v>
      </c>
      <c r="AW265" s="303">
        <f t="shared" si="106"/>
        <v>273.08686603220963</v>
      </c>
      <c r="AX265" s="303">
        <f t="shared" si="106"/>
        <v>325.4285153550498</v>
      </c>
      <c r="AY265" s="303">
        <f t="shared" si="106"/>
        <v>152.47350020131705</v>
      </c>
      <c r="AZ265" s="303">
        <f t="shared" si="106"/>
        <v>386.87306021229693</v>
      </c>
      <c r="BA265" s="303">
        <f t="shared" si="106"/>
        <v>3.4135858254026203</v>
      </c>
      <c r="BB265" s="303">
        <f t="shared" si="106"/>
        <v>0</v>
      </c>
      <c r="BC265" s="303">
        <f t="shared" si="96"/>
        <v>442.62829536053982</v>
      </c>
      <c r="BD265" s="303">
        <f t="shared" si="96"/>
        <v>273.08686603220963</v>
      </c>
      <c r="BE265" s="303">
        <f t="shared" si="96"/>
        <v>216.19376894216597</v>
      </c>
      <c r="BF265" s="303">
        <f t="shared" si="92"/>
        <v>117.19978000548997</v>
      </c>
    </row>
    <row r="266" spans="2:58" s="1745" customFormat="1" ht="14.25" x14ac:dyDescent="0.2">
      <c r="B266" s="2042" t="s">
        <v>130</v>
      </c>
      <c r="C266" s="2043" t="s">
        <v>111</v>
      </c>
      <c r="D266" s="2037" t="s">
        <v>127</v>
      </c>
      <c r="E266" s="2036" t="s">
        <v>25</v>
      </c>
      <c r="F266" s="2028" t="s">
        <v>26</v>
      </c>
      <c r="G266" s="2048">
        <v>17.329999999999998</v>
      </c>
      <c r="H266" s="2055">
        <v>218.07420167388236</v>
      </c>
      <c r="I266" s="2049">
        <v>218.07420167388236</v>
      </c>
      <c r="J266" s="2049">
        <v>218.07420167388236</v>
      </c>
      <c r="K266" s="2053">
        <v>12.04</v>
      </c>
      <c r="L266" s="1799"/>
      <c r="M266" s="303"/>
      <c r="N266" s="303"/>
      <c r="R266" s="303">
        <f t="shared" si="93"/>
        <v>2625.6133881535434</v>
      </c>
      <c r="S266" s="303">
        <f t="shared" si="105"/>
        <v>1230.6394502317908</v>
      </c>
      <c r="T266" s="303">
        <f t="shared" si="105"/>
        <v>20.249747298289076</v>
      </c>
      <c r="U266" s="303">
        <f t="shared" si="105"/>
        <v>925.41345153181078</v>
      </c>
      <c r="V266" s="303">
        <f t="shared" si="105"/>
        <v>0</v>
      </c>
      <c r="W266" s="303">
        <f t="shared" si="105"/>
        <v>284.58683318441643</v>
      </c>
      <c r="X266" s="303">
        <f t="shared" si="105"/>
        <v>5.8412732591218477</v>
      </c>
      <c r="Y266" s="303">
        <f t="shared" si="105"/>
        <v>4.5951349638425203</v>
      </c>
      <c r="Z266" s="303">
        <f t="shared" si="105"/>
        <v>4.3614840334776472</v>
      </c>
      <c r="AA266" s="303">
        <f t="shared" si="105"/>
        <v>18.692074429189915</v>
      </c>
      <c r="AB266" s="303">
        <f t="shared" si="105"/>
        <v>22.274722028117981</v>
      </c>
      <c r="AC266" s="303">
        <f t="shared" si="105"/>
        <v>10.436408222964371</v>
      </c>
      <c r="AD266" s="303">
        <f t="shared" si="105"/>
        <v>26.480438774685712</v>
      </c>
      <c r="AE266" s="303">
        <f t="shared" si="105"/>
        <v>0.23365093036487397</v>
      </c>
      <c r="AF266" s="303">
        <f t="shared" si="105"/>
        <v>0</v>
      </c>
      <c r="AG266" s="303">
        <f t="shared" si="94"/>
        <v>30.296737303978659</v>
      </c>
      <c r="AH266" s="303">
        <f t="shared" si="94"/>
        <v>18.692074429189915</v>
      </c>
      <c r="AI266" s="303">
        <f t="shared" si="94"/>
        <v>14.797892256442019</v>
      </c>
      <c r="AJ266" s="303">
        <f t="shared" si="91"/>
        <v>8.0220152758606726</v>
      </c>
      <c r="AK266" s="1409" t="s">
        <v>1402</v>
      </c>
      <c r="AL266" s="73" t="s">
        <v>1402</v>
      </c>
      <c r="AM266" s="1409" t="s">
        <v>1402</v>
      </c>
      <c r="AN266" s="303">
        <f t="shared" si="95"/>
        <v>2625.6133881535434</v>
      </c>
      <c r="AO266" s="303">
        <f t="shared" si="106"/>
        <v>1230.6394502317908</v>
      </c>
      <c r="AP266" s="303">
        <f t="shared" si="106"/>
        <v>20.249747298289076</v>
      </c>
      <c r="AQ266" s="303">
        <f t="shared" si="106"/>
        <v>925.41345153181078</v>
      </c>
      <c r="AR266" s="303">
        <f t="shared" si="106"/>
        <v>0</v>
      </c>
      <c r="AS266" s="303">
        <f t="shared" si="106"/>
        <v>284.58683318441643</v>
      </c>
      <c r="AT266" s="303">
        <f t="shared" si="106"/>
        <v>5.8412732591218477</v>
      </c>
      <c r="AU266" s="303">
        <f t="shared" si="106"/>
        <v>4.5951349638425203</v>
      </c>
      <c r="AV266" s="303">
        <f t="shared" si="106"/>
        <v>4.3614840334776472</v>
      </c>
      <c r="AW266" s="303">
        <f t="shared" si="106"/>
        <v>18.692074429189915</v>
      </c>
      <c r="AX266" s="303">
        <f t="shared" si="106"/>
        <v>22.274722028117981</v>
      </c>
      <c r="AY266" s="303">
        <f t="shared" si="106"/>
        <v>10.436408222964371</v>
      </c>
      <c r="AZ266" s="303">
        <f t="shared" si="106"/>
        <v>26.480438774685712</v>
      </c>
      <c r="BA266" s="303">
        <f t="shared" si="106"/>
        <v>0.23365093036487397</v>
      </c>
      <c r="BB266" s="303">
        <f t="shared" si="106"/>
        <v>0</v>
      </c>
      <c r="BC266" s="303">
        <f t="shared" si="96"/>
        <v>30.296737303978659</v>
      </c>
      <c r="BD266" s="303">
        <f t="shared" si="96"/>
        <v>18.692074429189915</v>
      </c>
      <c r="BE266" s="303">
        <f t="shared" si="96"/>
        <v>14.797892256442019</v>
      </c>
      <c r="BF266" s="303">
        <f t="shared" si="92"/>
        <v>8.0220152758606726</v>
      </c>
    </row>
    <row r="267" spans="2:58" s="1745" customFormat="1" ht="14.25" x14ac:dyDescent="0.2">
      <c r="B267" s="2064" t="s">
        <v>130</v>
      </c>
      <c r="C267" s="2297" t="s">
        <v>194</v>
      </c>
      <c r="D267" s="2031" t="s">
        <v>1859</v>
      </c>
      <c r="E267" s="2047" t="s">
        <v>25</v>
      </c>
      <c r="F267" s="2057" t="s">
        <v>26</v>
      </c>
      <c r="G267" s="2326">
        <v>17.55</v>
      </c>
      <c r="H267" s="2059">
        <v>763</v>
      </c>
      <c r="I267" s="2352">
        <v>763</v>
      </c>
      <c r="J267" s="2352">
        <v>763</v>
      </c>
      <c r="K267" s="2060">
        <v>12.04</v>
      </c>
      <c r="L267" s="1799"/>
      <c r="M267" s="303"/>
      <c r="N267" s="303"/>
      <c r="R267" s="303">
        <f t="shared" si="93"/>
        <v>9186.5199999999986</v>
      </c>
      <c r="S267" s="303">
        <f t="shared" si="105"/>
        <v>4305.7724999999982</v>
      </c>
      <c r="T267" s="303">
        <f t="shared" si="105"/>
        <v>70.849999999999994</v>
      </c>
      <c r="U267" s="303">
        <f t="shared" si="105"/>
        <v>3237.8449999999998</v>
      </c>
      <c r="V267" s="303">
        <f t="shared" si="105"/>
        <v>0</v>
      </c>
      <c r="W267" s="303">
        <f t="shared" si="105"/>
        <v>995.71499999999992</v>
      </c>
      <c r="X267" s="303">
        <f t="shared" si="105"/>
        <v>20.437499999999996</v>
      </c>
      <c r="Y267" s="303">
        <f t="shared" si="105"/>
        <v>16.077499999999997</v>
      </c>
      <c r="Z267" s="303">
        <f t="shared" si="105"/>
        <v>15.26</v>
      </c>
      <c r="AA267" s="303">
        <f t="shared" si="105"/>
        <v>65.399999999999991</v>
      </c>
      <c r="AB267" s="303">
        <f t="shared" si="105"/>
        <v>77.934999999999988</v>
      </c>
      <c r="AC267" s="303">
        <f t="shared" si="105"/>
        <v>36.515000000000001</v>
      </c>
      <c r="AD267" s="303">
        <f t="shared" si="105"/>
        <v>92.649999999999991</v>
      </c>
      <c r="AE267" s="303">
        <f t="shared" si="105"/>
        <v>0.8175</v>
      </c>
      <c r="AF267" s="303">
        <f t="shared" si="105"/>
        <v>0</v>
      </c>
      <c r="AG267" s="303">
        <f t="shared" si="94"/>
        <v>106.00250000000001</v>
      </c>
      <c r="AH267" s="303">
        <f t="shared" si="94"/>
        <v>65.399999999999991</v>
      </c>
      <c r="AI267" s="303">
        <f t="shared" si="94"/>
        <v>51.775000000000006</v>
      </c>
      <c r="AJ267" s="303">
        <f t="shared" si="91"/>
        <v>28.067499999999999</v>
      </c>
      <c r="AK267" s="1409" t="s">
        <v>1402</v>
      </c>
      <c r="AL267" s="73" t="s">
        <v>1402</v>
      </c>
      <c r="AM267" s="1409" t="s">
        <v>1402</v>
      </c>
      <c r="AN267" s="303">
        <f t="shared" si="95"/>
        <v>9186.5199999999986</v>
      </c>
      <c r="AO267" s="303">
        <f t="shared" si="106"/>
        <v>4305.7724999999982</v>
      </c>
      <c r="AP267" s="303">
        <f t="shared" si="106"/>
        <v>70.849999999999994</v>
      </c>
      <c r="AQ267" s="303">
        <f t="shared" si="106"/>
        <v>3237.8449999999998</v>
      </c>
      <c r="AR267" s="303">
        <f t="shared" si="106"/>
        <v>0</v>
      </c>
      <c r="AS267" s="303">
        <f t="shared" si="106"/>
        <v>995.71499999999992</v>
      </c>
      <c r="AT267" s="303">
        <f t="shared" si="106"/>
        <v>20.437499999999996</v>
      </c>
      <c r="AU267" s="303">
        <f t="shared" si="106"/>
        <v>16.077499999999997</v>
      </c>
      <c r="AV267" s="303">
        <f t="shared" si="106"/>
        <v>15.26</v>
      </c>
      <c r="AW267" s="303">
        <f t="shared" si="106"/>
        <v>65.399999999999991</v>
      </c>
      <c r="AX267" s="303">
        <f t="shared" si="106"/>
        <v>77.934999999999988</v>
      </c>
      <c r="AY267" s="303">
        <f t="shared" si="106"/>
        <v>36.515000000000001</v>
      </c>
      <c r="AZ267" s="303">
        <f t="shared" si="106"/>
        <v>92.649999999999991</v>
      </c>
      <c r="BA267" s="303">
        <f t="shared" si="106"/>
        <v>0.8175</v>
      </c>
      <c r="BB267" s="303">
        <f t="shared" si="106"/>
        <v>0</v>
      </c>
      <c r="BC267" s="303">
        <f t="shared" si="96"/>
        <v>106.00250000000001</v>
      </c>
      <c r="BD267" s="303">
        <f t="shared" si="96"/>
        <v>65.399999999999991</v>
      </c>
      <c r="BE267" s="303">
        <f t="shared" si="96"/>
        <v>51.775000000000006</v>
      </c>
      <c r="BF267" s="303">
        <f t="shared" si="92"/>
        <v>28.067499999999999</v>
      </c>
    </row>
    <row r="268" spans="2:58" ht="14.25" x14ac:dyDescent="0.2">
      <c r="B268" s="2036" t="s">
        <v>144</v>
      </c>
      <c r="C268" s="2036" t="s">
        <v>145</v>
      </c>
      <c r="D268" s="2037" t="s">
        <v>146</v>
      </c>
      <c r="E268" s="2036" t="s">
        <v>19</v>
      </c>
      <c r="F268" s="2028" t="s">
        <v>16</v>
      </c>
      <c r="G268" s="2038">
        <v>17.010000000000002</v>
      </c>
      <c r="H268" s="2055">
        <v>13270.946373835255</v>
      </c>
      <c r="I268" s="2049">
        <v>13270.946373835255</v>
      </c>
      <c r="J268" s="2353">
        <v>15356.598433744635</v>
      </c>
      <c r="K268" s="2321">
        <v>20.58</v>
      </c>
      <c r="M268" s="1640"/>
      <c r="N268" s="1640"/>
      <c r="R268" s="303">
        <f t="shared" si="93"/>
        <v>261835.7719557696</v>
      </c>
      <c r="S268" s="303">
        <f t="shared" si="105"/>
        <v>74919.231904004933</v>
      </c>
      <c r="T268" s="303">
        <f t="shared" si="105"/>
        <v>1232.3021632847024</v>
      </c>
      <c r="U268" s="303">
        <f t="shared" si="105"/>
        <v>56316.208862110892</v>
      </c>
      <c r="V268" s="303">
        <f t="shared" si="105"/>
        <v>0</v>
      </c>
      <c r="W268" s="303">
        <f t="shared" si="105"/>
        <v>119343.72489041848</v>
      </c>
      <c r="X268" s="303">
        <f t="shared" si="105"/>
        <v>355.47177787058718</v>
      </c>
      <c r="Y268" s="303">
        <f t="shared" si="105"/>
        <v>279.63779859152856</v>
      </c>
      <c r="Z268" s="303">
        <f t="shared" si="105"/>
        <v>265.41892747670511</v>
      </c>
      <c r="AA268" s="303">
        <f t="shared" si="105"/>
        <v>1137.5096891858791</v>
      </c>
      <c r="AB268" s="303">
        <f t="shared" si="105"/>
        <v>1355.5323796131722</v>
      </c>
      <c r="AC268" s="303">
        <f t="shared" si="105"/>
        <v>635.10957646211591</v>
      </c>
      <c r="AD268" s="303">
        <f t="shared" si="105"/>
        <v>1611.4720596799955</v>
      </c>
      <c r="AE268" s="303">
        <f t="shared" si="105"/>
        <v>14.218871114823489</v>
      </c>
      <c r="AF268" s="303">
        <f t="shared" si="105"/>
        <v>0</v>
      </c>
      <c r="AG268" s="303">
        <f t="shared" si="94"/>
        <v>1843.7136212221128</v>
      </c>
      <c r="AH268" s="303">
        <f t="shared" si="94"/>
        <v>1137.5096891858791</v>
      </c>
      <c r="AI268" s="303">
        <f t="shared" si="94"/>
        <v>900.52850393882102</v>
      </c>
      <c r="AJ268" s="303">
        <f t="shared" si="91"/>
        <v>488.18124160893984</v>
      </c>
      <c r="AK268" s="1409" t="s">
        <v>1402</v>
      </c>
      <c r="AL268" s="73" t="s">
        <v>1402</v>
      </c>
      <c r="AM268" s="1409" t="s">
        <v>1402</v>
      </c>
      <c r="AN268" s="303">
        <f t="shared" si="95"/>
        <v>316038.79576646455</v>
      </c>
      <c r="AO268" s="303">
        <f t="shared" si="106"/>
        <v>90428.37674101266</v>
      </c>
      <c r="AP268" s="303">
        <f t="shared" si="106"/>
        <v>1487.4029197610741</v>
      </c>
      <c r="AQ268" s="303">
        <f t="shared" si="106"/>
        <v>67974.313433081086</v>
      </c>
      <c r="AR268" s="303">
        <f t="shared" si="106"/>
        <v>0</v>
      </c>
      <c r="AS268" s="303">
        <f t="shared" si="106"/>
        <v>144049.25199839941</v>
      </c>
      <c r="AT268" s="303">
        <f t="shared" si="106"/>
        <v>429.0585345464637</v>
      </c>
      <c r="AU268" s="303">
        <f t="shared" si="106"/>
        <v>337.5260471765514</v>
      </c>
      <c r="AV268" s="303">
        <f t="shared" si="106"/>
        <v>320.36370579469292</v>
      </c>
      <c r="AW268" s="303">
        <f t="shared" si="106"/>
        <v>1372.9873105486838</v>
      </c>
      <c r="AX268" s="303">
        <f t="shared" si="106"/>
        <v>1636.1432117371812</v>
      </c>
      <c r="AY268" s="303">
        <f t="shared" si="106"/>
        <v>766.58458172301528</v>
      </c>
      <c r="AZ268" s="303">
        <f t="shared" si="106"/>
        <v>1945.0653566106355</v>
      </c>
      <c r="BA268" s="303">
        <f t="shared" si="106"/>
        <v>17.16234138185855</v>
      </c>
      <c r="BB268" s="303">
        <f t="shared" si="106"/>
        <v>0</v>
      </c>
      <c r="BC268" s="303">
        <f t="shared" si="96"/>
        <v>2225.3835991809924</v>
      </c>
      <c r="BD268" s="303">
        <f t="shared" si="96"/>
        <v>1372.9873105486838</v>
      </c>
      <c r="BE268" s="303">
        <f t="shared" si="96"/>
        <v>1086.9482875177082</v>
      </c>
      <c r="BF268" s="303">
        <f t="shared" si="92"/>
        <v>589.24038744381028</v>
      </c>
    </row>
    <row r="269" spans="2:58" ht="14.25" x14ac:dyDescent="0.2">
      <c r="B269" s="2063" t="s">
        <v>144</v>
      </c>
      <c r="C269" s="2036" t="s">
        <v>147</v>
      </c>
      <c r="D269" s="2037" t="s">
        <v>124</v>
      </c>
      <c r="E269" s="2036" t="s">
        <v>15</v>
      </c>
      <c r="F269" s="2028" t="s">
        <v>16</v>
      </c>
      <c r="G269" s="2038">
        <v>17.010000000000002</v>
      </c>
      <c r="H269" s="2055">
        <v>850.49648186293314</v>
      </c>
      <c r="I269" s="2049">
        <v>850.49648186293314</v>
      </c>
      <c r="J269" s="2353">
        <v>1400</v>
      </c>
      <c r="K269" s="2321">
        <v>15.25</v>
      </c>
      <c r="L269" s="1799"/>
      <c r="M269" s="1640"/>
      <c r="N269" s="1640"/>
      <c r="R269" s="303">
        <f t="shared" si="93"/>
        <v>12638.377720483186</v>
      </c>
      <c r="S269" s="303">
        <f t="shared" si="105"/>
        <v>4797.7114039375101</v>
      </c>
      <c r="T269" s="303">
        <f t="shared" si="105"/>
        <v>78.974673315843788</v>
      </c>
      <c r="U269" s="303">
        <f t="shared" si="105"/>
        <v>3609.1425705340612</v>
      </c>
      <c r="V269" s="303">
        <f t="shared" si="105"/>
        <v>0</v>
      </c>
      <c r="W269" s="303">
        <f t="shared" si="105"/>
        <v>3510.1204801457338</v>
      </c>
      <c r="X269" s="303">
        <f t="shared" si="105"/>
        <v>22.781155764185709</v>
      </c>
      <c r="Y269" s="303">
        <f t="shared" si="105"/>
        <v>17.92117586782609</v>
      </c>
      <c r="Z269" s="303">
        <f t="shared" si="105"/>
        <v>17.009929637258661</v>
      </c>
      <c r="AA269" s="303">
        <f t="shared" si="105"/>
        <v>72.899698445394264</v>
      </c>
      <c r="AB269" s="303">
        <f t="shared" si="105"/>
        <v>86.872140647428154</v>
      </c>
      <c r="AC269" s="303">
        <f t="shared" si="105"/>
        <v>40.702331632011806</v>
      </c>
      <c r="AD269" s="303">
        <f t="shared" si="105"/>
        <v>103.27457279764188</v>
      </c>
      <c r="AE269" s="303">
        <f t="shared" si="105"/>
        <v>0.91124623056742837</v>
      </c>
      <c r="AF269" s="303">
        <f t="shared" si="105"/>
        <v>0</v>
      </c>
      <c r="AG269" s="303">
        <f t="shared" si="94"/>
        <v>118.15826123024324</v>
      </c>
      <c r="AH269" s="303">
        <f t="shared" si="94"/>
        <v>72.899698445394264</v>
      </c>
      <c r="AI269" s="303">
        <f t="shared" si="94"/>
        <v>57.712261269270471</v>
      </c>
      <c r="AJ269" s="303">
        <f t="shared" si="91"/>
        <v>31.286120582815045</v>
      </c>
      <c r="AK269" s="1409" t="s">
        <v>1402</v>
      </c>
      <c r="AL269" s="73" t="s">
        <v>1402</v>
      </c>
      <c r="AM269" s="1409" t="s">
        <v>1402</v>
      </c>
      <c r="AN269" s="303">
        <f t="shared" si="95"/>
        <v>21350</v>
      </c>
      <c r="AO269" s="303">
        <f t="shared" si="106"/>
        <v>8104.769515477793</v>
      </c>
      <c r="AP269" s="303">
        <f t="shared" si="106"/>
        <v>133.41184387617767</v>
      </c>
      <c r="AQ269" s="303">
        <f t="shared" si="106"/>
        <v>6096.9212651413191</v>
      </c>
      <c r="AR269" s="303">
        <f t="shared" si="106"/>
        <v>0</v>
      </c>
      <c r="AS269" s="303">
        <f t="shared" si="106"/>
        <v>5929.6433378196507</v>
      </c>
      <c r="AT269" s="303">
        <f t="shared" si="106"/>
        <v>38.484185733512781</v>
      </c>
      <c r="AU269" s="303">
        <f t="shared" si="106"/>
        <v>30.274226110363394</v>
      </c>
      <c r="AV269" s="303">
        <f t="shared" si="106"/>
        <v>28.734858681022882</v>
      </c>
      <c r="AW269" s="303">
        <f t="shared" si="106"/>
        <v>123.14939434724091</v>
      </c>
      <c r="AX269" s="303">
        <f t="shared" si="106"/>
        <v>146.75302826379541</v>
      </c>
      <c r="AY269" s="303">
        <f t="shared" si="106"/>
        <v>68.758411843876189</v>
      </c>
      <c r="AZ269" s="303">
        <f t="shared" si="106"/>
        <v>174.46164199192464</v>
      </c>
      <c r="BA269" s="303">
        <f t="shared" si="106"/>
        <v>1.5393674293405115</v>
      </c>
      <c r="BB269" s="303">
        <f t="shared" si="106"/>
        <v>0</v>
      </c>
      <c r="BC269" s="303">
        <f t="shared" si="96"/>
        <v>199.60464333781971</v>
      </c>
      <c r="BD269" s="303">
        <f t="shared" si="96"/>
        <v>123.14939434724091</v>
      </c>
      <c r="BE269" s="303">
        <f t="shared" si="96"/>
        <v>97.493270524899074</v>
      </c>
      <c r="BF269" s="303">
        <f t="shared" si="92"/>
        <v>52.851615074024231</v>
      </c>
    </row>
    <row r="270" spans="2:58" ht="14.25" x14ac:dyDescent="0.2">
      <c r="B270" s="2063" t="s">
        <v>144</v>
      </c>
      <c r="C270" s="2036" t="s">
        <v>148</v>
      </c>
      <c r="D270" s="2037" t="s">
        <v>149</v>
      </c>
      <c r="E270" s="2036" t="s">
        <v>19</v>
      </c>
      <c r="F270" s="2028" t="s">
        <v>16</v>
      </c>
      <c r="G270" s="2038">
        <v>17.010000000000002</v>
      </c>
      <c r="H270" s="2055">
        <v>21909.331999999999</v>
      </c>
      <c r="I270" s="2049">
        <v>21909.331999999999</v>
      </c>
      <c r="J270" s="2353">
        <v>21909.331999999999</v>
      </c>
      <c r="K270" s="2321">
        <v>20.58</v>
      </c>
      <c r="L270" s="1799"/>
      <c r="M270" s="1640"/>
      <c r="N270" s="1640"/>
      <c r="R270" s="303">
        <f t="shared" si="93"/>
        <v>432271.12036</v>
      </c>
      <c r="S270" s="303">
        <f t="shared" si="105"/>
        <v>123686.00390142853</v>
      </c>
      <c r="T270" s="303">
        <f t="shared" si="105"/>
        <v>2034.4379714285715</v>
      </c>
      <c r="U270" s="303">
        <f t="shared" si="105"/>
        <v>92973.815294285712</v>
      </c>
      <c r="V270" s="303">
        <f t="shared" si="105"/>
        <v>0</v>
      </c>
      <c r="W270" s="303">
        <f t="shared" si="105"/>
        <v>197027.49277142857</v>
      </c>
      <c r="X270" s="303">
        <f t="shared" si="105"/>
        <v>586.8571071428571</v>
      </c>
      <c r="Y270" s="303">
        <f t="shared" si="105"/>
        <v>461.6609242857142</v>
      </c>
      <c r="Z270" s="303">
        <f t="shared" si="105"/>
        <v>438.18664000000001</v>
      </c>
      <c r="AA270" s="303">
        <f t="shared" si="105"/>
        <v>1877.9427428571428</v>
      </c>
      <c r="AB270" s="303">
        <f t="shared" si="105"/>
        <v>2237.881768571428</v>
      </c>
      <c r="AC270" s="303">
        <f t="shared" si="105"/>
        <v>1048.5180314285715</v>
      </c>
      <c r="AD270" s="303">
        <f t="shared" si="105"/>
        <v>2660.4188857142858</v>
      </c>
      <c r="AE270" s="303">
        <f t="shared" si="105"/>
        <v>23.474284285714287</v>
      </c>
      <c r="AF270" s="303">
        <f t="shared" si="105"/>
        <v>0</v>
      </c>
      <c r="AG270" s="303">
        <f t="shared" si="94"/>
        <v>3043.8321957142862</v>
      </c>
      <c r="AH270" s="303">
        <f t="shared" si="94"/>
        <v>1877.9427428571428</v>
      </c>
      <c r="AI270" s="303">
        <f t="shared" si="94"/>
        <v>1486.7046714285716</v>
      </c>
      <c r="AJ270" s="303">
        <f t="shared" si="91"/>
        <v>805.95042714285728</v>
      </c>
      <c r="AK270" s="1409" t="s">
        <v>1402</v>
      </c>
      <c r="AL270" s="73" t="s">
        <v>1402</v>
      </c>
      <c r="AM270" s="1409" t="s">
        <v>1402</v>
      </c>
      <c r="AN270" s="303">
        <f t="shared" si="95"/>
        <v>450894.05255999992</v>
      </c>
      <c r="AO270" s="303">
        <f t="shared" si="106"/>
        <v>129014.59504771407</v>
      </c>
      <c r="AP270" s="303">
        <f t="shared" si="106"/>
        <v>2122.0848176381141</v>
      </c>
      <c r="AQ270" s="303">
        <f t="shared" si="106"/>
        <v>96979.276166061813</v>
      </c>
      <c r="AR270" s="303">
        <f t="shared" si="106"/>
        <v>0</v>
      </c>
      <c r="AS270" s="303">
        <f t="shared" si="106"/>
        <v>205515.75272356815</v>
      </c>
      <c r="AT270" s="303">
        <f t="shared" si="106"/>
        <v>612.13985124176372</v>
      </c>
      <c r="AU270" s="303">
        <f t="shared" si="106"/>
        <v>481.5500163101874</v>
      </c>
      <c r="AV270" s="303">
        <f t="shared" si="106"/>
        <v>457.06442226051689</v>
      </c>
      <c r="AW270" s="303">
        <f t="shared" si="106"/>
        <v>1958.847523973644</v>
      </c>
      <c r="AX270" s="303">
        <f t="shared" si="106"/>
        <v>2334.2932994019252</v>
      </c>
      <c r="AY270" s="303">
        <f t="shared" si="106"/>
        <v>1093.6898675519512</v>
      </c>
      <c r="AZ270" s="303">
        <f t="shared" si="106"/>
        <v>2775.0339922959956</v>
      </c>
      <c r="BA270" s="303">
        <f t="shared" si="106"/>
        <v>24.485594049670549</v>
      </c>
      <c r="BB270" s="303">
        <f t="shared" si="106"/>
        <v>0</v>
      </c>
      <c r="BC270" s="303">
        <f t="shared" si="96"/>
        <v>3174.9653617739486</v>
      </c>
      <c r="BD270" s="303">
        <f t="shared" si="96"/>
        <v>1958.847523973644</v>
      </c>
      <c r="BE270" s="303">
        <f t="shared" si="96"/>
        <v>1550.7542898124682</v>
      </c>
      <c r="BF270" s="303">
        <f t="shared" si="92"/>
        <v>840.67206237202231</v>
      </c>
    </row>
    <row r="271" spans="2:58" ht="14.25" x14ac:dyDescent="0.2">
      <c r="B271" s="2063" t="s">
        <v>144</v>
      </c>
      <c r="C271" s="2036" t="s">
        <v>150</v>
      </c>
      <c r="D271" s="2037" t="s">
        <v>124</v>
      </c>
      <c r="E271" s="2036" t="s">
        <v>15</v>
      </c>
      <c r="F271" s="2028" t="s">
        <v>16</v>
      </c>
      <c r="G271" s="2038">
        <v>17.010000000000002</v>
      </c>
      <c r="H271" s="2055">
        <v>123.73191002044989</v>
      </c>
      <c r="I271" s="2049">
        <v>123.73191002044989</v>
      </c>
      <c r="J271" s="2353">
        <v>150</v>
      </c>
      <c r="K271" s="2321">
        <v>15.25</v>
      </c>
      <c r="L271" s="1799"/>
      <c r="M271" s="1640"/>
      <c r="N271" s="1640"/>
      <c r="R271" s="303">
        <f t="shared" si="93"/>
        <v>1838.6561829038853</v>
      </c>
      <c r="S271" s="303">
        <f t="shared" si="105"/>
        <v>697.98054241893078</v>
      </c>
      <c r="T271" s="303">
        <f t="shared" si="105"/>
        <v>11.489391644756061</v>
      </c>
      <c r="U271" s="303">
        <f t="shared" si="105"/>
        <v>525.06519816535194</v>
      </c>
      <c r="V271" s="303">
        <f t="shared" si="105"/>
        <v>0</v>
      </c>
      <c r="W271" s="303">
        <f t="shared" si="105"/>
        <v>510.6592686415425</v>
      </c>
      <c r="X271" s="303">
        <f t="shared" si="105"/>
        <v>3.3142475898334789</v>
      </c>
      <c r="Y271" s="303">
        <f t="shared" si="105"/>
        <v>2.6072081040023369</v>
      </c>
      <c r="Z271" s="303">
        <f t="shared" si="105"/>
        <v>2.474638200408998</v>
      </c>
      <c r="AA271" s="303">
        <f t="shared" si="105"/>
        <v>10.605592287467132</v>
      </c>
      <c r="AB271" s="303">
        <f t="shared" si="105"/>
        <v>12.638330809231666</v>
      </c>
      <c r="AC271" s="303">
        <f t="shared" si="105"/>
        <v>5.9214556938358172</v>
      </c>
      <c r="AD271" s="303">
        <f t="shared" si="105"/>
        <v>15.024589073911773</v>
      </c>
      <c r="AE271" s="303">
        <f t="shared" si="105"/>
        <v>0.13256990359333917</v>
      </c>
      <c r="AF271" s="303">
        <f t="shared" si="105"/>
        <v>0</v>
      </c>
      <c r="AG271" s="303">
        <f t="shared" si="94"/>
        <v>17.189897499269652</v>
      </c>
      <c r="AH271" s="303">
        <f t="shared" si="94"/>
        <v>10.605592287467132</v>
      </c>
      <c r="AI271" s="303">
        <f t="shared" si="94"/>
        <v>8.3960938942448156</v>
      </c>
      <c r="AJ271" s="303">
        <f t="shared" si="91"/>
        <v>4.551566690037979</v>
      </c>
      <c r="AK271" s="1409" t="s">
        <v>1402</v>
      </c>
      <c r="AL271" s="73" t="s">
        <v>1402</v>
      </c>
      <c r="AM271" s="1409" t="s">
        <v>1402</v>
      </c>
      <c r="AN271" s="303">
        <f t="shared" si="95"/>
        <v>2287.5</v>
      </c>
      <c r="AO271" s="303">
        <f t="shared" si="106"/>
        <v>868.36816237262076</v>
      </c>
      <c r="AP271" s="303">
        <f t="shared" si="106"/>
        <v>14.294126129590465</v>
      </c>
      <c r="AQ271" s="303">
        <f t="shared" si="106"/>
        <v>653.24156412228422</v>
      </c>
      <c r="AR271" s="303">
        <f t="shared" si="106"/>
        <v>0</v>
      </c>
      <c r="AS271" s="303">
        <f t="shared" si="106"/>
        <v>635.31892905210543</v>
      </c>
      <c r="AT271" s="303">
        <f t="shared" si="106"/>
        <v>4.1233056143049414</v>
      </c>
      <c r="AU271" s="303">
        <f t="shared" si="106"/>
        <v>3.2436670832532206</v>
      </c>
      <c r="AV271" s="303">
        <f t="shared" si="106"/>
        <v>3.078734858681023</v>
      </c>
      <c r="AW271" s="303">
        <f t="shared" si="106"/>
        <v>13.194577965775812</v>
      </c>
      <c r="AX271" s="303">
        <f t="shared" si="106"/>
        <v>15.723538742549508</v>
      </c>
      <c r="AY271" s="303">
        <f t="shared" si="106"/>
        <v>7.3669726975581629</v>
      </c>
      <c r="AZ271" s="303">
        <f t="shared" si="106"/>
        <v>18.692318784849068</v>
      </c>
      <c r="BA271" s="303">
        <f t="shared" si="106"/>
        <v>0.16493222457219767</v>
      </c>
      <c r="BB271" s="303">
        <f t="shared" si="106"/>
        <v>0</v>
      </c>
      <c r="BC271" s="303">
        <f t="shared" si="96"/>
        <v>21.38621178619497</v>
      </c>
      <c r="BD271" s="303">
        <f t="shared" si="96"/>
        <v>13.194577965775812</v>
      </c>
      <c r="BE271" s="303">
        <f t="shared" si="96"/>
        <v>10.445707556239187</v>
      </c>
      <c r="BF271" s="303">
        <f t="shared" si="92"/>
        <v>5.6626730436454533</v>
      </c>
    </row>
    <row r="272" spans="2:58" ht="14.25" x14ac:dyDescent="0.2">
      <c r="B272" s="2063" t="s">
        <v>144</v>
      </c>
      <c r="C272" s="2036" t="s">
        <v>151</v>
      </c>
      <c r="D272" s="2037" t="s">
        <v>152</v>
      </c>
      <c r="E272" s="2036" t="s">
        <v>25</v>
      </c>
      <c r="F272" s="2028" t="s">
        <v>16</v>
      </c>
      <c r="G272" s="2038">
        <v>17.010000000000002</v>
      </c>
      <c r="H272" s="2055">
        <v>110.4</v>
      </c>
      <c r="I272" s="2049">
        <v>110.4</v>
      </c>
      <c r="J272" s="2353">
        <v>111.7</v>
      </c>
      <c r="K272" s="2321">
        <v>12.04</v>
      </c>
      <c r="L272" s="1799"/>
      <c r="M272" s="1640"/>
      <c r="N272" s="1640"/>
      <c r="R272" s="303">
        <f t="shared" si="93"/>
        <v>1329.2159999999999</v>
      </c>
      <c r="S272" s="303">
        <f t="shared" si="105"/>
        <v>623.01085714285693</v>
      </c>
      <c r="T272" s="303">
        <f t="shared" si="105"/>
        <v>10.251428571428573</v>
      </c>
      <c r="U272" s="303">
        <f t="shared" si="105"/>
        <v>468.49028571428568</v>
      </c>
      <c r="V272" s="303">
        <f t="shared" si="105"/>
        <v>0</v>
      </c>
      <c r="W272" s="303">
        <f t="shared" si="105"/>
        <v>144.072</v>
      </c>
      <c r="X272" s="303">
        <f t="shared" si="105"/>
        <v>2.9571428571428569</v>
      </c>
      <c r="Y272" s="303">
        <f t="shared" si="105"/>
        <v>2.3262857142857141</v>
      </c>
      <c r="Z272" s="303">
        <f t="shared" si="105"/>
        <v>2.2080000000000002</v>
      </c>
      <c r="AA272" s="303">
        <f t="shared" si="105"/>
        <v>9.4628571428571426</v>
      </c>
      <c r="AB272" s="303">
        <f t="shared" si="105"/>
        <v>11.276571428571428</v>
      </c>
      <c r="AC272" s="303">
        <f t="shared" si="105"/>
        <v>5.2834285714285718</v>
      </c>
      <c r="AD272" s="303">
        <f t="shared" si="105"/>
        <v>13.405714285714286</v>
      </c>
      <c r="AE272" s="303">
        <f t="shared" si="105"/>
        <v>0.1182857142857143</v>
      </c>
      <c r="AF272" s="303">
        <f t="shared" si="105"/>
        <v>0</v>
      </c>
      <c r="AG272" s="303">
        <f t="shared" si="94"/>
        <v>15.337714285714288</v>
      </c>
      <c r="AH272" s="303">
        <f t="shared" si="94"/>
        <v>9.4628571428571426</v>
      </c>
      <c r="AI272" s="303">
        <f t="shared" si="94"/>
        <v>7.4914285714285729</v>
      </c>
      <c r="AJ272" s="303">
        <f t="shared" si="94"/>
        <v>4.0611428571428574</v>
      </c>
      <c r="AK272" s="1409" t="s">
        <v>1402</v>
      </c>
      <c r="AL272" s="73" t="s">
        <v>1402</v>
      </c>
      <c r="AM272" s="1409" t="s">
        <v>1402</v>
      </c>
      <c r="AN272" s="303">
        <f t="shared" si="95"/>
        <v>1344.8679999999999</v>
      </c>
      <c r="AO272" s="303">
        <f t="shared" si="106"/>
        <v>630.34703571428554</v>
      </c>
      <c r="AP272" s="303">
        <f t="shared" si="106"/>
        <v>10.372142857142858</v>
      </c>
      <c r="AQ272" s="303">
        <f t="shared" si="106"/>
        <v>474.0069285714286</v>
      </c>
      <c r="AR272" s="303">
        <f t="shared" si="106"/>
        <v>0</v>
      </c>
      <c r="AS272" s="303">
        <f t="shared" si="106"/>
        <v>145.76849999999999</v>
      </c>
      <c r="AT272" s="303">
        <f t="shared" si="106"/>
        <v>2.9919642857142854</v>
      </c>
      <c r="AU272" s="303">
        <f t="shared" si="106"/>
        <v>2.3536785714285711</v>
      </c>
      <c r="AV272" s="303">
        <f t="shared" si="106"/>
        <v>2.2340000000000004</v>
      </c>
      <c r="AW272" s="303">
        <f t="shared" si="106"/>
        <v>9.5742857142857147</v>
      </c>
      <c r="AX272" s="303">
        <f t="shared" si="106"/>
        <v>11.409357142857143</v>
      </c>
      <c r="AY272" s="303">
        <f t="shared" si="106"/>
        <v>5.3456428571428578</v>
      </c>
      <c r="AZ272" s="303">
        <f t="shared" si="106"/>
        <v>13.563571428571429</v>
      </c>
      <c r="BA272" s="303">
        <f t="shared" si="106"/>
        <v>0.11967857142857144</v>
      </c>
      <c r="BB272" s="303">
        <f t="shared" si="106"/>
        <v>0</v>
      </c>
      <c r="BC272" s="303">
        <f t="shared" si="96"/>
        <v>15.518321428571431</v>
      </c>
      <c r="BD272" s="303">
        <f t="shared" si="96"/>
        <v>9.5742857142857147</v>
      </c>
      <c r="BE272" s="303">
        <f t="shared" si="96"/>
        <v>7.5796428571428587</v>
      </c>
      <c r="BF272" s="303">
        <f t="shared" si="96"/>
        <v>4.1089642857142863</v>
      </c>
    </row>
    <row r="273" spans="2:58" ht="14.25" x14ac:dyDescent="0.2">
      <c r="B273" s="2063" t="s">
        <v>144</v>
      </c>
      <c r="C273" s="2036" t="s">
        <v>153</v>
      </c>
      <c r="D273" s="2037" t="s">
        <v>154</v>
      </c>
      <c r="E273" s="2036" t="s">
        <v>25</v>
      </c>
      <c r="F273" s="2028" t="s">
        <v>16</v>
      </c>
      <c r="G273" s="2048">
        <v>17.260000000000002</v>
      </c>
      <c r="H273" s="2055">
        <v>90.705999999999989</v>
      </c>
      <c r="I273" s="2049">
        <v>90.705999999999989</v>
      </c>
      <c r="J273" s="2353">
        <v>95.616399999999999</v>
      </c>
      <c r="K273" s="2321">
        <v>12.04</v>
      </c>
      <c r="L273" s="1799"/>
      <c r="M273" s="1640"/>
      <c r="N273" s="1640"/>
      <c r="R273" s="303">
        <f t="shared" ref="R273:R338" si="107">+I273*VLOOKUP($E273,$P$5:$R$7,3,FALSE)</f>
        <v>1092.1002399999998</v>
      </c>
      <c r="S273" s="303">
        <f t="shared" si="105"/>
        <v>511.87339499999979</v>
      </c>
      <c r="T273" s="303">
        <f t="shared" si="105"/>
        <v>8.422699999999999</v>
      </c>
      <c r="U273" s="303">
        <f t="shared" si="105"/>
        <v>384.91738999999995</v>
      </c>
      <c r="V273" s="303">
        <f t="shared" si="105"/>
        <v>0</v>
      </c>
      <c r="W273" s="303">
        <f t="shared" si="105"/>
        <v>118.37132999999997</v>
      </c>
      <c r="X273" s="303">
        <f t="shared" si="105"/>
        <v>2.4296249999999993</v>
      </c>
      <c r="Y273" s="303">
        <f t="shared" si="105"/>
        <v>1.9113049999999996</v>
      </c>
      <c r="Z273" s="303">
        <f t="shared" si="105"/>
        <v>1.81412</v>
      </c>
      <c r="AA273" s="303">
        <f t="shared" si="105"/>
        <v>7.774799999999999</v>
      </c>
      <c r="AB273" s="303">
        <f t="shared" si="105"/>
        <v>9.2649699999999982</v>
      </c>
      <c r="AC273" s="303">
        <f t="shared" si="105"/>
        <v>4.3409300000000002</v>
      </c>
      <c r="AD273" s="303">
        <f t="shared" si="105"/>
        <v>11.014299999999997</v>
      </c>
      <c r="AE273" s="303">
        <f t="shared" si="105"/>
        <v>9.7184999999999994E-2</v>
      </c>
      <c r="AF273" s="303">
        <f t="shared" si="105"/>
        <v>0</v>
      </c>
      <c r="AG273" s="303">
        <f t="shared" ref="AG273:AJ338" si="108">+$R273*VLOOKUP($E273,$P$5:$AJ$7,AG$1+3,FALSE)</f>
        <v>12.601655000000001</v>
      </c>
      <c r="AH273" s="303">
        <f t="shared" si="108"/>
        <v>7.774799999999999</v>
      </c>
      <c r="AI273" s="303">
        <f t="shared" si="108"/>
        <v>6.1550500000000001</v>
      </c>
      <c r="AJ273" s="303">
        <f t="shared" si="108"/>
        <v>3.3366849999999997</v>
      </c>
      <c r="AK273" s="1409" t="s">
        <v>1402</v>
      </c>
      <c r="AL273" s="73" t="s">
        <v>1402</v>
      </c>
      <c r="AM273" s="1409" t="s">
        <v>1402</v>
      </c>
      <c r="AN273" s="303">
        <f t="shared" ref="AN273:AN338" si="109">+J273*K273</f>
        <v>1151.221456</v>
      </c>
      <c r="AO273" s="303">
        <f t="shared" si="106"/>
        <v>539.58383442857132</v>
      </c>
      <c r="AP273" s="303">
        <f t="shared" si="106"/>
        <v>8.8786657142857148</v>
      </c>
      <c r="AQ273" s="303">
        <f t="shared" si="106"/>
        <v>405.75502314285717</v>
      </c>
      <c r="AR273" s="303">
        <f t="shared" si="106"/>
        <v>0</v>
      </c>
      <c r="AS273" s="303">
        <f t="shared" si="106"/>
        <v>124.779402</v>
      </c>
      <c r="AT273" s="303">
        <f t="shared" si="106"/>
        <v>2.5611535714285711</v>
      </c>
      <c r="AU273" s="303">
        <f t="shared" si="106"/>
        <v>2.0147741428571426</v>
      </c>
      <c r="AV273" s="303">
        <f t="shared" si="106"/>
        <v>1.9123280000000002</v>
      </c>
      <c r="AW273" s="303">
        <f t="shared" si="106"/>
        <v>8.1956914285714291</v>
      </c>
      <c r="AX273" s="303">
        <f t="shared" si="106"/>
        <v>9.7665322857142858</v>
      </c>
      <c r="AY273" s="303">
        <f t="shared" si="106"/>
        <v>4.5759277142857151</v>
      </c>
      <c r="AZ273" s="303">
        <f t="shared" si="106"/>
        <v>11.610562857142858</v>
      </c>
      <c r="BA273" s="303">
        <f t="shared" si="106"/>
        <v>0.10244614285714287</v>
      </c>
      <c r="BB273" s="303">
        <f t="shared" si="106"/>
        <v>0</v>
      </c>
      <c r="BC273" s="303">
        <f t="shared" ref="BC273:BF338" si="110">+$AN273*VLOOKUP($E273,$AL$5:$BF$7,BC$1+3,FALSE)</f>
        <v>13.28384985714286</v>
      </c>
      <c r="BD273" s="303">
        <f t="shared" si="110"/>
        <v>8.1956914285714291</v>
      </c>
      <c r="BE273" s="303">
        <f t="shared" si="110"/>
        <v>6.4882557142857156</v>
      </c>
      <c r="BF273" s="303">
        <f t="shared" si="110"/>
        <v>3.5173175714285718</v>
      </c>
    </row>
    <row r="274" spans="2:58" ht="14.25" x14ac:dyDescent="0.2">
      <c r="B274" s="2063" t="s">
        <v>144</v>
      </c>
      <c r="C274" s="2036" t="s">
        <v>35</v>
      </c>
      <c r="D274" s="2037" t="s">
        <v>104</v>
      </c>
      <c r="E274" s="2036" t="s">
        <v>25</v>
      </c>
      <c r="F274" s="2028" t="s">
        <v>16</v>
      </c>
      <c r="G274" s="2038">
        <v>17.010000000000002</v>
      </c>
      <c r="H274" s="2055">
        <v>11045.064910638728</v>
      </c>
      <c r="I274" s="2049">
        <v>11045.064910638728</v>
      </c>
      <c r="J274" s="2353">
        <v>11269.8</v>
      </c>
      <c r="K274" s="2321">
        <v>12.04</v>
      </c>
      <c r="L274" s="1799"/>
      <c r="M274" s="1640"/>
      <c r="N274" s="1640"/>
      <c r="R274" s="303">
        <f t="shared" si="107"/>
        <v>132982.58152409029</v>
      </c>
      <c r="S274" s="303">
        <f t="shared" si="105"/>
        <v>62329.668090358042</v>
      </c>
      <c r="T274" s="303">
        <f t="shared" si="105"/>
        <v>1025.6131702735963</v>
      </c>
      <c r="U274" s="303">
        <f t="shared" si="105"/>
        <v>46870.521881503351</v>
      </c>
      <c r="V274" s="303">
        <f t="shared" si="105"/>
        <v>0</v>
      </c>
      <c r="W274" s="303">
        <f t="shared" si="105"/>
        <v>14413.80970838354</v>
      </c>
      <c r="X274" s="303">
        <f t="shared" si="105"/>
        <v>295.84995296353736</v>
      </c>
      <c r="Y274" s="303">
        <f t="shared" si="105"/>
        <v>232.73529633131605</v>
      </c>
      <c r="Z274" s="303">
        <f t="shared" si="105"/>
        <v>220.90129821277461</v>
      </c>
      <c r="AA274" s="303">
        <f t="shared" si="105"/>
        <v>946.71984948331965</v>
      </c>
      <c r="AB274" s="303">
        <f t="shared" si="105"/>
        <v>1128.1744873009559</v>
      </c>
      <c r="AC274" s="303">
        <f t="shared" si="105"/>
        <v>528.5852492948535</v>
      </c>
      <c r="AD274" s="303">
        <f t="shared" si="105"/>
        <v>1341.1864534347028</v>
      </c>
      <c r="AE274" s="303">
        <f t="shared" si="105"/>
        <v>11.833998118541496</v>
      </c>
      <c r="AF274" s="303">
        <f t="shared" si="105"/>
        <v>0</v>
      </c>
      <c r="AG274" s="303">
        <f t="shared" si="108"/>
        <v>1534.4750893708808</v>
      </c>
      <c r="AH274" s="303">
        <f t="shared" si="108"/>
        <v>946.71984948331965</v>
      </c>
      <c r="AI274" s="303">
        <f t="shared" si="108"/>
        <v>749.48654750762819</v>
      </c>
      <c r="AJ274" s="303">
        <f t="shared" si="108"/>
        <v>406.30060206992471</v>
      </c>
      <c r="AK274" s="1409" t="s">
        <v>1402</v>
      </c>
      <c r="AL274" s="73" t="s">
        <v>1402</v>
      </c>
      <c r="AM274" s="1409" t="s">
        <v>1402</v>
      </c>
      <c r="AN274" s="303">
        <f t="shared" si="109"/>
        <v>135688.39199999999</v>
      </c>
      <c r="AO274" s="303">
        <f t="shared" si="106"/>
        <v>63597.896357142839</v>
      </c>
      <c r="AP274" s="303">
        <f t="shared" si="106"/>
        <v>1046.4814285714288</v>
      </c>
      <c r="AQ274" s="303">
        <f t="shared" si="106"/>
        <v>47824.201285714284</v>
      </c>
      <c r="AR274" s="303">
        <f t="shared" si="106"/>
        <v>0</v>
      </c>
      <c r="AS274" s="303">
        <f t="shared" si="106"/>
        <v>14707.089</v>
      </c>
      <c r="AT274" s="303">
        <f t="shared" si="106"/>
        <v>301.86964285714282</v>
      </c>
      <c r="AU274" s="303">
        <f t="shared" si="106"/>
        <v>237.47078571428571</v>
      </c>
      <c r="AV274" s="303">
        <f t="shared" si="106"/>
        <v>225.39600000000002</v>
      </c>
      <c r="AW274" s="303">
        <f t="shared" si="106"/>
        <v>965.98285714285714</v>
      </c>
      <c r="AX274" s="303">
        <f t="shared" si="106"/>
        <v>1151.1295714285714</v>
      </c>
      <c r="AY274" s="303">
        <f t="shared" si="106"/>
        <v>539.34042857142867</v>
      </c>
      <c r="AZ274" s="303">
        <f t="shared" si="106"/>
        <v>1368.4757142857143</v>
      </c>
      <c r="BA274" s="303">
        <f t="shared" si="106"/>
        <v>12.074785714285715</v>
      </c>
      <c r="BB274" s="303">
        <f t="shared" si="106"/>
        <v>0</v>
      </c>
      <c r="BC274" s="303">
        <f t="shared" si="110"/>
        <v>1565.6972142857146</v>
      </c>
      <c r="BD274" s="303">
        <f t="shared" si="110"/>
        <v>965.98285714285714</v>
      </c>
      <c r="BE274" s="303">
        <f t="shared" si="110"/>
        <v>764.73642857142875</v>
      </c>
      <c r="BF274" s="303">
        <f t="shared" si="110"/>
        <v>414.56764285714291</v>
      </c>
    </row>
    <row r="275" spans="2:58" ht="14.25" x14ac:dyDescent="0.2">
      <c r="B275" s="2063" t="s">
        <v>144</v>
      </c>
      <c r="C275" s="2036" t="s">
        <v>35</v>
      </c>
      <c r="D275" s="2037" t="s">
        <v>155</v>
      </c>
      <c r="E275" s="2036" t="s">
        <v>25</v>
      </c>
      <c r="F275" s="2028" t="s">
        <v>16</v>
      </c>
      <c r="G275" s="2038">
        <v>17.39</v>
      </c>
      <c r="H275" s="2055">
        <v>22963.323768510134</v>
      </c>
      <c r="I275" s="2049">
        <v>22963.323768510134</v>
      </c>
      <c r="J275" s="2353">
        <v>23025.01</v>
      </c>
      <c r="K275" s="2321">
        <v>12.04</v>
      </c>
      <c r="L275" s="1799"/>
      <c r="M275" s="1640"/>
      <c r="N275" s="1640"/>
      <c r="R275" s="303">
        <f t="shared" si="107"/>
        <v>276478.41817286197</v>
      </c>
      <c r="S275" s="303">
        <f t="shared" si="105"/>
        <v>129586.95673793874</v>
      </c>
      <c r="T275" s="303">
        <f t="shared" si="105"/>
        <v>2132.3086356473696</v>
      </c>
      <c r="U275" s="303">
        <f t="shared" si="105"/>
        <v>97446.504649084774</v>
      </c>
      <c r="V275" s="303">
        <f t="shared" si="105"/>
        <v>0</v>
      </c>
      <c r="W275" s="303">
        <f t="shared" si="105"/>
        <v>29967.137517905721</v>
      </c>
      <c r="X275" s="303">
        <f t="shared" si="105"/>
        <v>615.08902951366417</v>
      </c>
      <c r="Y275" s="303">
        <f t="shared" si="105"/>
        <v>483.87003655074915</v>
      </c>
      <c r="Z275" s="303">
        <f t="shared" si="105"/>
        <v>459.26647537020267</v>
      </c>
      <c r="AA275" s="303">
        <f t="shared" si="105"/>
        <v>1968.2848944437258</v>
      </c>
      <c r="AB275" s="303">
        <f t="shared" si="105"/>
        <v>2345.5394992121064</v>
      </c>
      <c r="AC275" s="303">
        <f t="shared" si="105"/>
        <v>1098.9590660644137</v>
      </c>
      <c r="AD275" s="303">
        <f t="shared" si="105"/>
        <v>2788.4036004619443</v>
      </c>
      <c r="AE275" s="303">
        <f t="shared" si="105"/>
        <v>24.603561180546571</v>
      </c>
      <c r="AF275" s="303">
        <f t="shared" si="105"/>
        <v>0</v>
      </c>
      <c r="AG275" s="303">
        <f t="shared" si="108"/>
        <v>3190.2617664108725</v>
      </c>
      <c r="AH275" s="303">
        <f t="shared" si="108"/>
        <v>1968.2848944437258</v>
      </c>
      <c r="AI275" s="303">
        <f t="shared" si="108"/>
        <v>1558.2255414346164</v>
      </c>
      <c r="AJ275" s="303">
        <f t="shared" si="108"/>
        <v>844.72226719876562</v>
      </c>
      <c r="AK275" s="1409" t="s">
        <v>1402</v>
      </c>
      <c r="AL275" s="73" t="s">
        <v>1402</v>
      </c>
      <c r="AM275" s="1409" t="s">
        <v>1402</v>
      </c>
      <c r="AN275" s="303">
        <f t="shared" si="109"/>
        <v>277221.12039999996</v>
      </c>
      <c r="AO275" s="303">
        <f t="shared" si="106"/>
        <v>129935.06536071423</v>
      </c>
      <c r="AP275" s="303">
        <f t="shared" si="106"/>
        <v>2138.0366428571429</v>
      </c>
      <c r="AQ275" s="303">
        <f t="shared" si="106"/>
        <v>97708.274578571421</v>
      </c>
      <c r="AR275" s="303">
        <f t="shared" si="106"/>
        <v>0</v>
      </c>
      <c r="AS275" s="303">
        <f t="shared" si="106"/>
        <v>30047.638049999994</v>
      </c>
      <c r="AT275" s="303">
        <f t="shared" si="106"/>
        <v>616.74133928571416</v>
      </c>
      <c r="AU275" s="303">
        <f t="shared" si="106"/>
        <v>485.16985357142846</v>
      </c>
      <c r="AV275" s="303">
        <f t="shared" si="106"/>
        <v>460.50020000000001</v>
      </c>
      <c r="AW275" s="303">
        <f t="shared" si="106"/>
        <v>1973.5722857142855</v>
      </c>
      <c r="AX275" s="303">
        <f t="shared" si="106"/>
        <v>2351.840307142857</v>
      </c>
      <c r="AY275" s="303">
        <f t="shared" si="106"/>
        <v>1101.9111928571429</v>
      </c>
      <c r="AZ275" s="303">
        <f t="shared" si="106"/>
        <v>2795.8940714285709</v>
      </c>
      <c r="BA275" s="303">
        <f t="shared" si="106"/>
        <v>24.669653571428572</v>
      </c>
      <c r="BB275" s="303">
        <f t="shared" si="106"/>
        <v>0</v>
      </c>
      <c r="BC275" s="303">
        <f t="shared" si="110"/>
        <v>3198.8317464285715</v>
      </c>
      <c r="BD275" s="303">
        <f t="shared" si="110"/>
        <v>1973.5722857142855</v>
      </c>
      <c r="BE275" s="303">
        <f t="shared" si="110"/>
        <v>1562.411392857143</v>
      </c>
      <c r="BF275" s="303">
        <f t="shared" si="110"/>
        <v>846.99143928571425</v>
      </c>
    </row>
    <row r="276" spans="2:58" ht="15" customHeight="1" x14ac:dyDescent="0.2">
      <c r="B276" s="2063" t="s">
        <v>144</v>
      </c>
      <c r="C276" s="2036" t="s">
        <v>35</v>
      </c>
      <c r="D276" s="2037" t="s">
        <v>104</v>
      </c>
      <c r="E276" s="2036" t="s">
        <v>15</v>
      </c>
      <c r="F276" s="2028" t="s">
        <v>16</v>
      </c>
      <c r="G276" s="2038">
        <v>17.010000000000002</v>
      </c>
      <c r="H276" s="2055">
        <v>76.06855289053965</v>
      </c>
      <c r="I276" s="2049">
        <v>76.06855289053965</v>
      </c>
      <c r="J276" s="2353">
        <v>77.62</v>
      </c>
      <c r="K276" s="2321">
        <v>15.25</v>
      </c>
      <c r="L276" s="1799"/>
      <c r="M276" s="1640"/>
      <c r="N276" s="1640"/>
      <c r="R276" s="303">
        <f t="shared" si="107"/>
        <v>1130.3786959534191</v>
      </c>
      <c r="S276" s="303">
        <f t="shared" si="105"/>
        <v>429.10814032359775</v>
      </c>
      <c r="T276" s="303">
        <f t="shared" si="105"/>
        <v>7.063508482692967</v>
      </c>
      <c r="U276" s="303">
        <f t="shared" si="105"/>
        <v>322.8023376590686</v>
      </c>
      <c r="V276" s="303">
        <f t="shared" si="105"/>
        <v>0</v>
      </c>
      <c r="W276" s="303">
        <f t="shared" si="105"/>
        <v>313.94578471538432</v>
      </c>
      <c r="X276" s="303">
        <f t="shared" si="105"/>
        <v>2.0375505238537404</v>
      </c>
      <c r="Y276" s="303">
        <f t="shared" si="105"/>
        <v>1.6028730787649426</v>
      </c>
      <c r="Z276" s="303">
        <f t="shared" si="105"/>
        <v>1.5213710578107928</v>
      </c>
      <c r="AA276" s="303">
        <f t="shared" si="105"/>
        <v>6.520161676331969</v>
      </c>
      <c r="AB276" s="303">
        <f t="shared" si="105"/>
        <v>7.7698593309622623</v>
      </c>
      <c r="AC276" s="303">
        <f t="shared" si="105"/>
        <v>3.6404236026186831</v>
      </c>
      <c r="AD276" s="303">
        <f t="shared" si="105"/>
        <v>9.2368957081369576</v>
      </c>
      <c r="AE276" s="303">
        <f t="shared" si="105"/>
        <v>8.1502020954149615E-2</v>
      </c>
      <c r="AF276" s="303">
        <f t="shared" si="105"/>
        <v>0</v>
      </c>
      <c r="AG276" s="303">
        <f t="shared" si="108"/>
        <v>10.568095383721404</v>
      </c>
      <c r="AH276" s="303">
        <f t="shared" si="108"/>
        <v>6.520161676331969</v>
      </c>
      <c r="AI276" s="303">
        <f t="shared" si="108"/>
        <v>5.1617946604294769</v>
      </c>
      <c r="AJ276" s="303">
        <f t="shared" si="108"/>
        <v>2.7982360527591372</v>
      </c>
      <c r="AK276" s="1409" t="s">
        <v>1402</v>
      </c>
      <c r="AL276" s="73" t="s">
        <v>1402</v>
      </c>
      <c r="AM276" s="1409" t="s">
        <v>1402</v>
      </c>
      <c r="AN276" s="303">
        <f t="shared" si="109"/>
        <v>1183.7050000000002</v>
      </c>
      <c r="AO276" s="303">
        <f t="shared" si="106"/>
        <v>449.35157842241887</v>
      </c>
      <c r="AP276" s="303">
        <f t="shared" si="106"/>
        <v>7.39673380119208</v>
      </c>
      <c r="AQ276" s="303">
        <f t="shared" si="106"/>
        <v>338.030734714478</v>
      </c>
      <c r="AR276" s="303">
        <f t="shared" si="106"/>
        <v>0</v>
      </c>
      <c r="AS276" s="303">
        <f t="shared" si="106"/>
        <v>328.7563684868295</v>
      </c>
      <c r="AT276" s="303">
        <f t="shared" si="106"/>
        <v>2.1336732118823307</v>
      </c>
      <c r="AU276" s="303">
        <f t="shared" si="106"/>
        <v>1.6784895933474335</v>
      </c>
      <c r="AV276" s="303">
        <f t="shared" si="106"/>
        <v>1.5931426648721403</v>
      </c>
      <c r="AW276" s="303">
        <f t="shared" si="106"/>
        <v>6.8277542780234581</v>
      </c>
      <c r="AX276" s="303">
        <f t="shared" si="106"/>
        <v>8.1364071813112862</v>
      </c>
      <c r="AY276" s="303">
        <f t="shared" si="106"/>
        <v>3.8121628052297645</v>
      </c>
      <c r="AZ276" s="303">
        <f t="shared" si="106"/>
        <v>9.6726518938665667</v>
      </c>
      <c r="BA276" s="303">
        <f t="shared" si="106"/>
        <v>8.5346928475293224E-2</v>
      </c>
      <c r="BB276" s="303">
        <f t="shared" si="106"/>
        <v>0</v>
      </c>
      <c r="BC276" s="303">
        <f t="shared" si="110"/>
        <v>11.066651725629692</v>
      </c>
      <c r="BD276" s="303">
        <f t="shared" si="110"/>
        <v>6.8277542780234581</v>
      </c>
      <c r="BE276" s="303">
        <f t="shared" si="110"/>
        <v>5.4053054701019052</v>
      </c>
      <c r="BF276" s="303">
        <f t="shared" si="110"/>
        <v>2.9302445443184011</v>
      </c>
    </row>
    <row r="277" spans="2:58" ht="15" customHeight="1" x14ac:dyDescent="0.2">
      <c r="B277" s="2063" t="s">
        <v>144</v>
      </c>
      <c r="C277" s="2036" t="s">
        <v>35</v>
      </c>
      <c r="D277" s="2037" t="s">
        <v>155</v>
      </c>
      <c r="E277" s="2036" t="s">
        <v>15</v>
      </c>
      <c r="F277" s="2028" t="s">
        <v>16</v>
      </c>
      <c r="G277" s="2038">
        <v>17.010000000000002</v>
      </c>
      <c r="H277" s="2055">
        <v>158.15088664123323</v>
      </c>
      <c r="I277" s="2049">
        <v>158.15088664123323</v>
      </c>
      <c r="J277" s="2353">
        <v>158.58000000000001</v>
      </c>
      <c r="K277" s="2321">
        <v>15.25</v>
      </c>
      <c r="L277" s="1799"/>
      <c r="M277" s="1640"/>
      <c r="N277" s="1640"/>
      <c r="R277" s="303">
        <f t="shared" si="107"/>
        <v>2350.1221754887256</v>
      </c>
      <c r="S277" s="303">
        <f t="shared" si="105"/>
        <v>892.14044803509955</v>
      </c>
      <c r="T277" s="303">
        <f t="shared" si="105"/>
        <v>14.685439473828799</v>
      </c>
      <c r="U277" s="303">
        <f t="shared" si="105"/>
        <v>671.12458395397607</v>
      </c>
      <c r="V277" s="303">
        <f t="shared" si="105"/>
        <v>0</v>
      </c>
      <c r="W277" s="303">
        <f t="shared" si="105"/>
        <v>652.71130215217545</v>
      </c>
      <c r="X277" s="303">
        <f t="shared" si="105"/>
        <v>4.2361844636044612</v>
      </c>
      <c r="Y277" s="303">
        <f t="shared" si="105"/>
        <v>3.332465111368843</v>
      </c>
      <c r="Z277" s="303">
        <f t="shared" si="105"/>
        <v>3.1630177328246645</v>
      </c>
      <c r="AA277" s="303">
        <f t="shared" si="105"/>
        <v>13.555790283534275</v>
      </c>
      <c r="AB277" s="303">
        <f t="shared" si="105"/>
        <v>16.153983421211677</v>
      </c>
      <c r="AC277" s="303">
        <f t="shared" si="105"/>
        <v>7.5686495749733051</v>
      </c>
      <c r="AD277" s="303">
        <f t="shared" si="105"/>
        <v>19.204036235006892</v>
      </c>
      <c r="AE277" s="303">
        <f t="shared" si="105"/>
        <v>0.16944737854417846</v>
      </c>
      <c r="AF277" s="303">
        <f t="shared" si="105"/>
        <v>0</v>
      </c>
      <c r="AG277" s="303">
        <f t="shared" si="108"/>
        <v>21.971676751228479</v>
      </c>
      <c r="AH277" s="303">
        <f t="shared" si="108"/>
        <v>13.555790283534275</v>
      </c>
      <c r="AI277" s="303">
        <f t="shared" si="108"/>
        <v>10.73166730779797</v>
      </c>
      <c r="AJ277" s="303">
        <f t="shared" si="108"/>
        <v>5.8176933300167946</v>
      </c>
      <c r="AK277" s="1409" t="s">
        <v>1402</v>
      </c>
      <c r="AL277" s="73" t="s">
        <v>1402</v>
      </c>
      <c r="AM277" s="1409" t="s">
        <v>1402</v>
      </c>
      <c r="AN277" s="303">
        <f t="shared" si="109"/>
        <v>2418.3450000000003</v>
      </c>
      <c r="AO277" s="303">
        <f t="shared" si="106"/>
        <v>918.03882126033477</v>
      </c>
      <c r="AP277" s="303">
        <f t="shared" si="106"/>
        <v>15.111750144203041</v>
      </c>
      <c r="AQ277" s="303">
        <f t="shared" si="106"/>
        <v>690.60698159007893</v>
      </c>
      <c r="AR277" s="303">
        <f t="shared" si="106"/>
        <v>0</v>
      </c>
      <c r="AS277" s="303">
        <f t="shared" si="106"/>
        <v>671.65917179388589</v>
      </c>
      <c r="AT277" s="303">
        <f t="shared" si="106"/>
        <v>4.3591586954431847</v>
      </c>
      <c r="AU277" s="303">
        <f t="shared" si="106"/>
        <v>3.4292048404153053</v>
      </c>
      <c r="AV277" s="303">
        <f t="shared" si="106"/>
        <v>3.2548384925975777</v>
      </c>
      <c r="AW277" s="303">
        <f t="shared" si="106"/>
        <v>13.94930782541819</v>
      </c>
      <c r="AX277" s="303">
        <f t="shared" si="106"/>
        <v>16.622925158623342</v>
      </c>
      <c r="AY277" s="303">
        <f t="shared" si="106"/>
        <v>7.7883635358584904</v>
      </c>
      <c r="AZ277" s="303">
        <f t="shared" si="106"/>
        <v>19.761519419342438</v>
      </c>
      <c r="BA277" s="303">
        <f t="shared" si="106"/>
        <v>0.17436634781772739</v>
      </c>
      <c r="BB277" s="303">
        <f t="shared" si="106"/>
        <v>0</v>
      </c>
      <c r="BC277" s="303">
        <f t="shared" si="110"/>
        <v>22.609503100365323</v>
      </c>
      <c r="BD277" s="303">
        <f t="shared" si="110"/>
        <v>13.94930782541819</v>
      </c>
      <c r="BE277" s="303">
        <f t="shared" si="110"/>
        <v>11.043202028456069</v>
      </c>
      <c r="BF277" s="303">
        <f t="shared" si="110"/>
        <v>5.9865779417419738</v>
      </c>
    </row>
    <row r="278" spans="2:58" ht="15" customHeight="1" x14ac:dyDescent="0.2">
      <c r="B278" s="2063" t="s">
        <v>144</v>
      </c>
      <c r="C278" s="2036" t="s">
        <v>156</v>
      </c>
      <c r="D278" s="2037" t="s">
        <v>157</v>
      </c>
      <c r="E278" s="2036" t="s">
        <v>25</v>
      </c>
      <c r="F278" s="2028" t="s">
        <v>16</v>
      </c>
      <c r="G278" s="2038">
        <v>17.010000000000002</v>
      </c>
      <c r="H278" s="2055">
        <v>9126.2543568638976</v>
      </c>
      <c r="I278" s="2049">
        <v>9126.2543568638976</v>
      </c>
      <c r="J278" s="2353">
        <v>9126.2543568638976</v>
      </c>
      <c r="K278" s="2321">
        <v>12.04</v>
      </c>
      <c r="L278" s="1799"/>
      <c r="M278" s="1640"/>
      <c r="N278" s="1640"/>
      <c r="R278" s="303">
        <f t="shared" si="107"/>
        <v>109880.10245664133</v>
      </c>
      <c r="S278" s="303">
        <f t="shared" si="105"/>
        <v>51501.408961716574</v>
      </c>
      <c r="T278" s="303">
        <f t="shared" si="105"/>
        <v>847.43790456593342</v>
      </c>
      <c r="U278" s="303">
        <f t="shared" si="105"/>
        <v>38727.912238663157</v>
      </c>
      <c r="V278" s="303">
        <f t="shared" si="105"/>
        <v>0</v>
      </c>
      <c r="W278" s="303">
        <f t="shared" si="105"/>
        <v>11909.761935707387</v>
      </c>
      <c r="X278" s="303">
        <f t="shared" si="105"/>
        <v>244.45324170171153</v>
      </c>
      <c r="Y278" s="303">
        <f t="shared" si="105"/>
        <v>192.30321680534641</v>
      </c>
      <c r="Z278" s="303">
        <f t="shared" si="105"/>
        <v>182.52508713727798</v>
      </c>
      <c r="AA278" s="303">
        <f t="shared" si="105"/>
        <v>782.25037344547695</v>
      </c>
      <c r="AB278" s="303">
        <f t="shared" si="105"/>
        <v>932.1816950225267</v>
      </c>
      <c r="AC278" s="303">
        <f t="shared" si="105"/>
        <v>436.75645850705803</v>
      </c>
      <c r="AD278" s="303">
        <f t="shared" si="105"/>
        <v>1108.1880290477591</v>
      </c>
      <c r="AE278" s="303">
        <f t="shared" si="105"/>
        <v>9.7781296680684626</v>
      </c>
      <c r="AF278" s="303">
        <f t="shared" si="105"/>
        <v>0</v>
      </c>
      <c r="AG278" s="303">
        <f t="shared" si="108"/>
        <v>1267.8974802928774</v>
      </c>
      <c r="AH278" s="303">
        <f t="shared" si="108"/>
        <v>782.25037344547695</v>
      </c>
      <c r="AI278" s="303">
        <f t="shared" si="108"/>
        <v>619.28154564433601</v>
      </c>
      <c r="AJ278" s="303">
        <f t="shared" si="108"/>
        <v>335.71578527035058</v>
      </c>
      <c r="AK278" s="1409" t="s">
        <v>1402</v>
      </c>
      <c r="AL278" s="73" t="s">
        <v>1402</v>
      </c>
      <c r="AM278" s="1409" t="s">
        <v>1402</v>
      </c>
      <c r="AN278" s="303">
        <f t="shared" si="109"/>
        <v>109880.10245664133</v>
      </c>
      <c r="AO278" s="303">
        <f t="shared" si="106"/>
        <v>51501.408961716574</v>
      </c>
      <c r="AP278" s="303">
        <f t="shared" si="106"/>
        <v>847.43790456593342</v>
      </c>
      <c r="AQ278" s="303">
        <f t="shared" si="106"/>
        <v>38727.912238663157</v>
      </c>
      <c r="AR278" s="303">
        <f t="shared" si="106"/>
        <v>0</v>
      </c>
      <c r="AS278" s="303">
        <f t="shared" si="106"/>
        <v>11909.761935707387</v>
      </c>
      <c r="AT278" s="303">
        <f t="shared" si="106"/>
        <v>244.45324170171153</v>
      </c>
      <c r="AU278" s="303">
        <f t="shared" si="106"/>
        <v>192.30321680534641</v>
      </c>
      <c r="AV278" s="303">
        <f t="shared" si="106"/>
        <v>182.52508713727798</v>
      </c>
      <c r="AW278" s="303">
        <f t="shared" si="106"/>
        <v>782.25037344547695</v>
      </c>
      <c r="AX278" s="303">
        <f t="shared" si="106"/>
        <v>932.1816950225267</v>
      </c>
      <c r="AY278" s="303">
        <f t="shared" si="106"/>
        <v>436.75645850705803</v>
      </c>
      <c r="AZ278" s="303">
        <f t="shared" si="106"/>
        <v>1108.1880290477591</v>
      </c>
      <c r="BA278" s="303">
        <f t="shared" si="106"/>
        <v>9.7781296680684626</v>
      </c>
      <c r="BB278" s="303">
        <f t="shared" si="106"/>
        <v>0</v>
      </c>
      <c r="BC278" s="303">
        <f t="shared" si="110"/>
        <v>1267.8974802928774</v>
      </c>
      <c r="BD278" s="303">
        <f t="shared" si="110"/>
        <v>782.25037344547695</v>
      </c>
      <c r="BE278" s="303">
        <f t="shared" si="110"/>
        <v>619.28154564433601</v>
      </c>
      <c r="BF278" s="303">
        <f t="shared" si="110"/>
        <v>335.71578527035058</v>
      </c>
    </row>
    <row r="279" spans="2:58" ht="15" customHeight="1" x14ac:dyDescent="0.2">
      <c r="B279" s="2063" t="s">
        <v>144</v>
      </c>
      <c r="C279" s="2036" t="s">
        <v>156</v>
      </c>
      <c r="D279" s="2037" t="s">
        <v>158</v>
      </c>
      <c r="E279" s="2036" t="s">
        <v>25</v>
      </c>
      <c r="F279" s="2028" t="s">
        <v>16</v>
      </c>
      <c r="G279" s="2038">
        <v>17.47</v>
      </c>
      <c r="H279" s="2055">
        <v>371.84166224238993</v>
      </c>
      <c r="I279" s="2049">
        <v>371.84166224238993</v>
      </c>
      <c r="J279" s="2353">
        <v>371.84166224238993</v>
      </c>
      <c r="K279" s="2321">
        <v>12.04</v>
      </c>
      <c r="L279" s="1799"/>
      <c r="M279" s="1640"/>
      <c r="N279" s="1640"/>
      <c r="R279" s="303">
        <f t="shared" si="107"/>
        <v>4476.9736133983743</v>
      </c>
      <c r="S279" s="303">
        <f t="shared" si="105"/>
        <v>2098.3821803900005</v>
      </c>
      <c r="T279" s="303">
        <f t="shared" si="105"/>
        <v>34.528154351079067</v>
      </c>
      <c r="U279" s="303">
        <f t="shared" si="105"/>
        <v>1577.9366538443132</v>
      </c>
      <c r="V279" s="303">
        <f t="shared" si="105"/>
        <v>0</v>
      </c>
      <c r="W279" s="303">
        <f t="shared" si="105"/>
        <v>485.2533692263188</v>
      </c>
      <c r="X279" s="303">
        <f t="shared" si="105"/>
        <v>9.960044524349728</v>
      </c>
      <c r="Y279" s="303">
        <f t="shared" si="105"/>
        <v>7.8352350258217864</v>
      </c>
      <c r="Z279" s="303">
        <f t="shared" si="105"/>
        <v>7.436833244847799</v>
      </c>
      <c r="AA279" s="303">
        <f t="shared" si="105"/>
        <v>31.872142477919137</v>
      </c>
      <c r="AB279" s="303">
        <f t="shared" si="105"/>
        <v>37.980969786186968</v>
      </c>
      <c r="AC279" s="303">
        <f t="shared" si="105"/>
        <v>17.795279550171522</v>
      </c>
      <c r="AD279" s="303">
        <f t="shared" si="105"/>
        <v>45.152201843718771</v>
      </c>
      <c r="AE279" s="303">
        <f t="shared" si="105"/>
        <v>0.39840178097398921</v>
      </c>
      <c r="AF279" s="303">
        <f t="shared" si="105"/>
        <v>0</v>
      </c>
      <c r="AG279" s="303">
        <f t="shared" si="108"/>
        <v>51.659430932960611</v>
      </c>
      <c r="AH279" s="303">
        <f t="shared" si="108"/>
        <v>31.872142477919137</v>
      </c>
      <c r="AI279" s="303">
        <f t="shared" si="108"/>
        <v>25.232112795019319</v>
      </c>
      <c r="AJ279" s="303">
        <f t="shared" si="108"/>
        <v>13.67846114677363</v>
      </c>
      <c r="AK279" s="1409" t="s">
        <v>1402</v>
      </c>
      <c r="AL279" s="73" t="s">
        <v>1402</v>
      </c>
      <c r="AM279" s="1409" t="s">
        <v>1402</v>
      </c>
      <c r="AN279" s="303">
        <f t="shared" si="109"/>
        <v>4476.9736133983743</v>
      </c>
      <c r="AO279" s="303">
        <f t="shared" si="106"/>
        <v>2098.3821803900005</v>
      </c>
      <c r="AP279" s="303">
        <f t="shared" si="106"/>
        <v>34.528154351079067</v>
      </c>
      <c r="AQ279" s="303">
        <f t="shared" si="106"/>
        <v>1577.9366538443132</v>
      </c>
      <c r="AR279" s="303">
        <f t="shared" si="106"/>
        <v>0</v>
      </c>
      <c r="AS279" s="303">
        <f t="shared" si="106"/>
        <v>485.2533692263188</v>
      </c>
      <c r="AT279" s="303">
        <f t="shared" si="106"/>
        <v>9.960044524349728</v>
      </c>
      <c r="AU279" s="303">
        <f t="shared" si="106"/>
        <v>7.8352350258217864</v>
      </c>
      <c r="AV279" s="303">
        <f t="shared" si="106"/>
        <v>7.436833244847799</v>
      </c>
      <c r="AW279" s="303">
        <f t="shared" si="106"/>
        <v>31.872142477919137</v>
      </c>
      <c r="AX279" s="303">
        <f t="shared" si="106"/>
        <v>37.980969786186968</v>
      </c>
      <c r="AY279" s="303">
        <f t="shared" si="106"/>
        <v>17.795279550171522</v>
      </c>
      <c r="AZ279" s="303">
        <f t="shared" si="106"/>
        <v>45.152201843718771</v>
      </c>
      <c r="BA279" s="303">
        <f t="shared" si="106"/>
        <v>0.39840178097398921</v>
      </c>
      <c r="BB279" s="303">
        <f t="shared" si="106"/>
        <v>0</v>
      </c>
      <c r="BC279" s="303">
        <f t="shared" si="110"/>
        <v>51.659430932960611</v>
      </c>
      <c r="BD279" s="303">
        <f t="shared" si="110"/>
        <v>31.872142477919137</v>
      </c>
      <c r="BE279" s="303">
        <f t="shared" si="110"/>
        <v>25.232112795019319</v>
      </c>
      <c r="BF279" s="303">
        <f t="shared" si="110"/>
        <v>13.67846114677363</v>
      </c>
    </row>
    <row r="280" spans="2:58" ht="15" customHeight="1" x14ac:dyDescent="0.2">
      <c r="B280" s="2063" t="s">
        <v>144</v>
      </c>
      <c r="C280" s="2036" t="s">
        <v>156</v>
      </c>
      <c r="D280" s="2037" t="s">
        <v>159</v>
      </c>
      <c r="E280" s="2036" t="s">
        <v>25</v>
      </c>
      <c r="F280" s="2028" t="s">
        <v>16</v>
      </c>
      <c r="G280" s="2038">
        <v>17.47</v>
      </c>
      <c r="H280" s="2055">
        <v>10542.882385479799</v>
      </c>
      <c r="I280" s="2049">
        <v>10542.882385479799</v>
      </c>
      <c r="J280" s="2353">
        <v>10542.882385479799</v>
      </c>
      <c r="K280" s="2321">
        <v>12.04</v>
      </c>
      <c r="L280" s="1799"/>
      <c r="M280" s="1640"/>
      <c r="N280" s="1640"/>
      <c r="R280" s="303">
        <f t="shared" si="107"/>
        <v>126936.30392117678</v>
      </c>
      <c r="S280" s="303">
        <f t="shared" si="105"/>
        <v>59495.744490345096</v>
      </c>
      <c r="T280" s="303">
        <f t="shared" si="105"/>
        <v>978.9819357945529</v>
      </c>
      <c r="U280" s="303">
        <f t="shared" si="105"/>
        <v>44739.474465811065</v>
      </c>
      <c r="V280" s="303">
        <f t="shared" ref="S280:AF299" si="111">+$R280*VLOOKUP($E280,$P$5:$AF$7,V$1+3,FALSE)</f>
        <v>0</v>
      </c>
      <c r="W280" s="303">
        <f t="shared" si="111"/>
        <v>13758.461513051137</v>
      </c>
      <c r="X280" s="303">
        <f t="shared" si="111"/>
        <v>282.39863532535173</v>
      </c>
      <c r="Y280" s="303">
        <f t="shared" si="111"/>
        <v>222.15359312261003</v>
      </c>
      <c r="Z280" s="303">
        <f t="shared" si="111"/>
        <v>210.85764770959599</v>
      </c>
      <c r="AA280" s="303">
        <f t="shared" si="111"/>
        <v>903.67563304112571</v>
      </c>
      <c r="AB280" s="303">
        <f t="shared" si="111"/>
        <v>1076.880129374008</v>
      </c>
      <c r="AC280" s="303">
        <f t="shared" si="111"/>
        <v>504.55222844796191</v>
      </c>
      <c r="AD280" s="303">
        <f t="shared" si="111"/>
        <v>1280.2071468082613</v>
      </c>
      <c r="AE280" s="303">
        <f t="shared" si="111"/>
        <v>11.295945413014072</v>
      </c>
      <c r="AF280" s="303">
        <f t="shared" si="111"/>
        <v>0</v>
      </c>
      <c r="AG280" s="303">
        <f t="shared" si="108"/>
        <v>1464.7075885541581</v>
      </c>
      <c r="AH280" s="303">
        <f t="shared" si="108"/>
        <v>903.67563304112571</v>
      </c>
      <c r="AI280" s="303">
        <f t="shared" si="108"/>
        <v>715.40987615755796</v>
      </c>
      <c r="AJ280" s="303">
        <f t="shared" si="108"/>
        <v>387.82745918014979</v>
      </c>
      <c r="AK280" s="1409" t="s">
        <v>1402</v>
      </c>
      <c r="AL280" s="73" t="s">
        <v>1402</v>
      </c>
      <c r="AM280" s="1409" t="s">
        <v>1402</v>
      </c>
      <c r="AN280" s="303">
        <f t="shared" si="109"/>
        <v>126936.30392117678</v>
      </c>
      <c r="AO280" s="303">
        <f t="shared" si="106"/>
        <v>59495.744490345096</v>
      </c>
      <c r="AP280" s="303">
        <f t="shared" si="106"/>
        <v>978.9819357945529</v>
      </c>
      <c r="AQ280" s="303">
        <f t="shared" si="106"/>
        <v>44739.474465811065</v>
      </c>
      <c r="AR280" s="303">
        <f t="shared" ref="AO280:BB299" si="112">+$AN280*VLOOKUP($E280,$AL$5:$BB$7,AR$1+3,FALSE)</f>
        <v>0</v>
      </c>
      <c r="AS280" s="303">
        <f t="shared" si="112"/>
        <v>13758.461513051137</v>
      </c>
      <c r="AT280" s="303">
        <f t="shared" si="112"/>
        <v>282.39863532535173</v>
      </c>
      <c r="AU280" s="303">
        <f t="shared" si="112"/>
        <v>222.15359312261003</v>
      </c>
      <c r="AV280" s="303">
        <f t="shared" si="112"/>
        <v>210.85764770959599</v>
      </c>
      <c r="AW280" s="303">
        <f t="shared" si="112"/>
        <v>903.67563304112571</v>
      </c>
      <c r="AX280" s="303">
        <f t="shared" si="112"/>
        <v>1076.880129374008</v>
      </c>
      <c r="AY280" s="303">
        <f t="shared" si="112"/>
        <v>504.55222844796191</v>
      </c>
      <c r="AZ280" s="303">
        <f t="shared" si="112"/>
        <v>1280.2071468082613</v>
      </c>
      <c r="BA280" s="303">
        <f t="shared" si="112"/>
        <v>11.295945413014072</v>
      </c>
      <c r="BB280" s="303">
        <f t="shared" si="112"/>
        <v>0</v>
      </c>
      <c r="BC280" s="303">
        <f t="shared" si="110"/>
        <v>1464.7075885541581</v>
      </c>
      <c r="BD280" s="303">
        <f t="shared" si="110"/>
        <v>903.67563304112571</v>
      </c>
      <c r="BE280" s="303">
        <f t="shared" si="110"/>
        <v>715.40987615755796</v>
      </c>
      <c r="BF280" s="303">
        <f t="shared" si="110"/>
        <v>387.82745918014979</v>
      </c>
    </row>
    <row r="281" spans="2:58" ht="14.25" x14ac:dyDescent="0.2">
      <c r="B281" s="2063" t="s">
        <v>144</v>
      </c>
      <c r="C281" s="2036" t="s">
        <v>156</v>
      </c>
      <c r="D281" s="2037" t="s">
        <v>160</v>
      </c>
      <c r="E281" s="2036" t="s">
        <v>25</v>
      </c>
      <c r="F281" s="2028" t="s">
        <v>16</v>
      </c>
      <c r="G281" s="2038">
        <v>17.47</v>
      </c>
      <c r="H281" s="2055">
        <v>1897.7599706875847</v>
      </c>
      <c r="I281" s="2049">
        <v>1897.7599706875847</v>
      </c>
      <c r="J281" s="2353">
        <v>1897.7599706875847</v>
      </c>
      <c r="K281" s="2321">
        <v>12.04</v>
      </c>
      <c r="L281" s="1799"/>
      <c r="M281" s="1640"/>
      <c r="N281" s="1640"/>
      <c r="R281" s="303">
        <f t="shared" si="107"/>
        <v>22849.030047078519</v>
      </c>
      <c r="S281" s="303">
        <f t="shared" si="111"/>
        <v>10709.4661774409</v>
      </c>
      <c r="T281" s="303">
        <f t="shared" si="111"/>
        <v>176.22056870670431</v>
      </c>
      <c r="U281" s="303">
        <f t="shared" si="111"/>
        <v>8053.2799898963858</v>
      </c>
      <c r="V281" s="303">
        <f t="shared" si="111"/>
        <v>0</v>
      </c>
      <c r="W281" s="303">
        <f t="shared" si="111"/>
        <v>2476.576761747298</v>
      </c>
      <c r="X281" s="303">
        <f t="shared" si="111"/>
        <v>50.832856357703157</v>
      </c>
      <c r="Y281" s="303">
        <f t="shared" si="111"/>
        <v>39.988513668059817</v>
      </c>
      <c r="Z281" s="303">
        <f t="shared" si="111"/>
        <v>37.9551994137517</v>
      </c>
      <c r="AA281" s="303">
        <f t="shared" si="111"/>
        <v>162.66514034465013</v>
      </c>
      <c r="AB281" s="303">
        <f t="shared" si="111"/>
        <v>193.84262557737472</v>
      </c>
      <c r="AC281" s="303">
        <f t="shared" si="111"/>
        <v>90.821370025763002</v>
      </c>
      <c r="AD281" s="303">
        <f t="shared" si="111"/>
        <v>230.442282154921</v>
      </c>
      <c r="AE281" s="303">
        <f t="shared" si="111"/>
        <v>2.0333142543081268</v>
      </c>
      <c r="AF281" s="303">
        <f t="shared" si="111"/>
        <v>0</v>
      </c>
      <c r="AG281" s="303">
        <f t="shared" si="108"/>
        <v>263.6530816419538</v>
      </c>
      <c r="AH281" s="303">
        <f t="shared" si="108"/>
        <v>162.66514034465013</v>
      </c>
      <c r="AI281" s="303">
        <f t="shared" si="108"/>
        <v>128.7765694395147</v>
      </c>
      <c r="AJ281" s="303">
        <f t="shared" si="108"/>
        <v>69.810456064579014</v>
      </c>
      <c r="AK281" s="1409" t="s">
        <v>1402</v>
      </c>
      <c r="AL281" s="73" t="s">
        <v>1402</v>
      </c>
      <c r="AM281" s="1409" t="s">
        <v>1402</v>
      </c>
      <c r="AN281" s="303">
        <f t="shared" si="109"/>
        <v>22849.030047078519</v>
      </c>
      <c r="AO281" s="303">
        <f t="shared" si="112"/>
        <v>10709.4661774409</v>
      </c>
      <c r="AP281" s="303">
        <f t="shared" si="112"/>
        <v>176.22056870670431</v>
      </c>
      <c r="AQ281" s="303">
        <f t="shared" si="112"/>
        <v>8053.2799898963858</v>
      </c>
      <c r="AR281" s="303">
        <f t="shared" si="112"/>
        <v>0</v>
      </c>
      <c r="AS281" s="303">
        <f t="shared" si="112"/>
        <v>2476.576761747298</v>
      </c>
      <c r="AT281" s="303">
        <f t="shared" si="112"/>
        <v>50.832856357703157</v>
      </c>
      <c r="AU281" s="303">
        <f t="shared" si="112"/>
        <v>39.988513668059817</v>
      </c>
      <c r="AV281" s="303">
        <f t="shared" si="112"/>
        <v>37.9551994137517</v>
      </c>
      <c r="AW281" s="303">
        <f t="shared" si="112"/>
        <v>162.66514034465013</v>
      </c>
      <c r="AX281" s="303">
        <f t="shared" si="112"/>
        <v>193.84262557737472</v>
      </c>
      <c r="AY281" s="303">
        <f t="shared" si="112"/>
        <v>90.821370025763002</v>
      </c>
      <c r="AZ281" s="303">
        <f t="shared" si="112"/>
        <v>230.442282154921</v>
      </c>
      <c r="BA281" s="303">
        <f t="shared" si="112"/>
        <v>2.0333142543081268</v>
      </c>
      <c r="BB281" s="303">
        <f t="shared" si="112"/>
        <v>0</v>
      </c>
      <c r="BC281" s="303">
        <f t="shared" si="110"/>
        <v>263.6530816419538</v>
      </c>
      <c r="BD281" s="303">
        <f t="shared" si="110"/>
        <v>162.66514034465013</v>
      </c>
      <c r="BE281" s="303">
        <f t="shared" si="110"/>
        <v>128.7765694395147</v>
      </c>
      <c r="BF281" s="303">
        <f t="shared" si="110"/>
        <v>69.810456064579014</v>
      </c>
    </row>
    <row r="282" spans="2:58" ht="14.25" x14ac:dyDescent="0.2">
      <c r="B282" s="2063" t="s">
        <v>144</v>
      </c>
      <c r="C282" s="2036" t="s">
        <v>156</v>
      </c>
      <c r="D282" s="2037" t="s">
        <v>161</v>
      </c>
      <c r="E282" s="2036" t="s">
        <v>25</v>
      </c>
      <c r="F282" s="2028" t="s">
        <v>16</v>
      </c>
      <c r="G282" s="2038">
        <v>17.010000000000002</v>
      </c>
      <c r="H282" s="2055">
        <v>1570.517792776754</v>
      </c>
      <c r="I282" s="2049">
        <v>1570.517792776754</v>
      </c>
      <c r="J282" s="2353">
        <v>1570.517792776754</v>
      </c>
      <c r="K282" s="2321">
        <v>12.04</v>
      </c>
      <c r="L282" s="1799"/>
      <c r="M282" s="1640"/>
      <c r="N282" s="1640"/>
      <c r="R282" s="303">
        <f t="shared" si="107"/>
        <v>18909.034225032119</v>
      </c>
      <c r="S282" s="303">
        <f t="shared" si="111"/>
        <v>8862.7684441662441</v>
      </c>
      <c r="T282" s="303">
        <f t="shared" si="111"/>
        <v>145.83379504355577</v>
      </c>
      <c r="U282" s="303">
        <f t="shared" si="111"/>
        <v>6664.6044334904973</v>
      </c>
      <c r="V282" s="303">
        <f t="shared" si="111"/>
        <v>0</v>
      </c>
      <c r="W282" s="303">
        <f t="shared" si="111"/>
        <v>2049.525719573664</v>
      </c>
      <c r="X282" s="303">
        <f t="shared" si="111"/>
        <v>42.067440877948769</v>
      </c>
      <c r="Y282" s="303">
        <f t="shared" si="111"/>
        <v>33.093053490653034</v>
      </c>
      <c r="Z282" s="303">
        <f t="shared" si="111"/>
        <v>31.410355855535087</v>
      </c>
      <c r="AA282" s="303">
        <f t="shared" si="111"/>
        <v>134.61581080943608</v>
      </c>
      <c r="AB282" s="303">
        <f t="shared" si="111"/>
        <v>160.41717454791132</v>
      </c>
      <c r="AC282" s="303">
        <f t="shared" si="111"/>
        <v>75.160494368601817</v>
      </c>
      <c r="AD282" s="303">
        <f t="shared" si="111"/>
        <v>190.70573198003441</v>
      </c>
      <c r="AE282" s="303">
        <f t="shared" si="111"/>
        <v>1.682697635117951</v>
      </c>
      <c r="AF282" s="303">
        <f t="shared" si="111"/>
        <v>0</v>
      </c>
      <c r="AG282" s="303">
        <f t="shared" si="108"/>
        <v>218.18979335362766</v>
      </c>
      <c r="AH282" s="303">
        <f t="shared" si="108"/>
        <v>134.61581080943608</v>
      </c>
      <c r="AI282" s="303">
        <f t="shared" si="108"/>
        <v>106.5708502241369</v>
      </c>
      <c r="AJ282" s="303">
        <f t="shared" si="108"/>
        <v>57.77261880571632</v>
      </c>
      <c r="AK282" s="1409" t="s">
        <v>1402</v>
      </c>
      <c r="AL282" s="73" t="s">
        <v>1402</v>
      </c>
      <c r="AM282" s="1409" t="s">
        <v>1402</v>
      </c>
      <c r="AN282" s="303">
        <f t="shared" si="109"/>
        <v>18909.034225032119</v>
      </c>
      <c r="AO282" s="303">
        <f t="shared" si="112"/>
        <v>8862.7684441662441</v>
      </c>
      <c r="AP282" s="303">
        <f t="shared" si="112"/>
        <v>145.83379504355577</v>
      </c>
      <c r="AQ282" s="303">
        <f t="shared" si="112"/>
        <v>6664.6044334904973</v>
      </c>
      <c r="AR282" s="303">
        <f t="shared" si="112"/>
        <v>0</v>
      </c>
      <c r="AS282" s="303">
        <f t="shared" si="112"/>
        <v>2049.525719573664</v>
      </c>
      <c r="AT282" s="303">
        <f t="shared" si="112"/>
        <v>42.067440877948769</v>
      </c>
      <c r="AU282" s="303">
        <f t="shared" si="112"/>
        <v>33.093053490653034</v>
      </c>
      <c r="AV282" s="303">
        <f t="shared" si="112"/>
        <v>31.410355855535087</v>
      </c>
      <c r="AW282" s="303">
        <f t="shared" si="112"/>
        <v>134.61581080943608</v>
      </c>
      <c r="AX282" s="303">
        <f t="shared" si="112"/>
        <v>160.41717454791132</v>
      </c>
      <c r="AY282" s="303">
        <f t="shared" si="112"/>
        <v>75.160494368601817</v>
      </c>
      <c r="AZ282" s="303">
        <f t="shared" si="112"/>
        <v>190.70573198003441</v>
      </c>
      <c r="BA282" s="303">
        <f t="shared" si="112"/>
        <v>1.682697635117951</v>
      </c>
      <c r="BB282" s="303">
        <f t="shared" si="112"/>
        <v>0</v>
      </c>
      <c r="BC282" s="303">
        <f t="shared" si="110"/>
        <v>218.18979335362766</v>
      </c>
      <c r="BD282" s="303">
        <f t="shared" si="110"/>
        <v>134.61581080943608</v>
      </c>
      <c r="BE282" s="303">
        <f t="shared" si="110"/>
        <v>106.5708502241369</v>
      </c>
      <c r="BF282" s="303">
        <f t="shared" si="110"/>
        <v>57.77261880571632</v>
      </c>
    </row>
    <row r="283" spans="2:58" ht="14.25" x14ac:dyDescent="0.2">
      <c r="B283" s="2063" t="s">
        <v>144</v>
      </c>
      <c r="C283" s="2036" t="s">
        <v>156</v>
      </c>
      <c r="D283" s="2037" t="s">
        <v>162</v>
      </c>
      <c r="E283" s="2036" t="s">
        <v>25</v>
      </c>
      <c r="F283" s="2028" t="s">
        <v>16</v>
      </c>
      <c r="G283" s="2038">
        <v>16.670000000000002</v>
      </c>
      <c r="H283" s="2055">
        <v>4407.9138702654145</v>
      </c>
      <c r="I283" s="2049">
        <v>4407.9138702654145</v>
      </c>
      <c r="J283" s="2353">
        <v>4407.9138702654145</v>
      </c>
      <c r="K283" s="2321">
        <v>12.04</v>
      </c>
      <c r="L283" s="1799"/>
      <c r="M283" s="1640"/>
      <c r="N283" s="1640"/>
      <c r="R283" s="303">
        <f t="shared" si="107"/>
        <v>53071.282997995586</v>
      </c>
      <c r="S283" s="303">
        <f t="shared" si="111"/>
        <v>24874.802522879927</v>
      </c>
      <c r="T283" s="303">
        <f t="shared" si="111"/>
        <v>409.30628795321707</v>
      </c>
      <c r="U283" s="303">
        <f t="shared" si="111"/>
        <v>18705.29735946202</v>
      </c>
      <c r="V283" s="303">
        <f t="shared" si="111"/>
        <v>0</v>
      </c>
      <c r="W283" s="303">
        <f t="shared" si="111"/>
        <v>5752.3276006963652</v>
      </c>
      <c r="X283" s="303">
        <f t="shared" si="111"/>
        <v>118.06912152496643</v>
      </c>
      <c r="Y283" s="303">
        <f t="shared" si="111"/>
        <v>92.881042266306935</v>
      </c>
      <c r="Z283" s="303">
        <f t="shared" si="111"/>
        <v>88.158277405308297</v>
      </c>
      <c r="AA283" s="303">
        <f t="shared" si="111"/>
        <v>377.82118887989265</v>
      </c>
      <c r="AB283" s="303">
        <f t="shared" si="111"/>
        <v>450.2369167485387</v>
      </c>
      <c r="AC283" s="303">
        <f t="shared" si="111"/>
        <v>210.95016379127344</v>
      </c>
      <c r="AD283" s="303">
        <f t="shared" si="111"/>
        <v>535.24668424651463</v>
      </c>
      <c r="AE283" s="303">
        <f t="shared" si="111"/>
        <v>4.7227648609986588</v>
      </c>
      <c r="AF283" s="303">
        <f t="shared" si="111"/>
        <v>0</v>
      </c>
      <c r="AG283" s="303">
        <f t="shared" si="108"/>
        <v>612.38517697615941</v>
      </c>
      <c r="AH283" s="303">
        <f t="shared" si="108"/>
        <v>377.82118887989265</v>
      </c>
      <c r="AI283" s="303">
        <f t="shared" si="108"/>
        <v>299.10844119658174</v>
      </c>
      <c r="AJ283" s="303">
        <f t="shared" si="108"/>
        <v>162.14826022762063</v>
      </c>
      <c r="AK283" s="1409" t="s">
        <v>1402</v>
      </c>
      <c r="AL283" s="73" t="s">
        <v>1402</v>
      </c>
      <c r="AM283" s="1409" t="s">
        <v>1402</v>
      </c>
      <c r="AN283" s="303">
        <f t="shared" si="109"/>
        <v>53071.282997995586</v>
      </c>
      <c r="AO283" s="303">
        <f t="shared" si="112"/>
        <v>24874.802522879927</v>
      </c>
      <c r="AP283" s="303">
        <f t="shared" si="112"/>
        <v>409.30628795321707</v>
      </c>
      <c r="AQ283" s="303">
        <f t="shared" si="112"/>
        <v>18705.29735946202</v>
      </c>
      <c r="AR283" s="303">
        <f t="shared" si="112"/>
        <v>0</v>
      </c>
      <c r="AS283" s="303">
        <f t="shared" si="112"/>
        <v>5752.3276006963652</v>
      </c>
      <c r="AT283" s="303">
        <f t="shared" si="112"/>
        <v>118.06912152496643</v>
      </c>
      <c r="AU283" s="303">
        <f t="shared" si="112"/>
        <v>92.881042266306935</v>
      </c>
      <c r="AV283" s="303">
        <f t="shared" si="112"/>
        <v>88.158277405308297</v>
      </c>
      <c r="AW283" s="303">
        <f t="shared" si="112"/>
        <v>377.82118887989265</v>
      </c>
      <c r="AX283" s="303">
        <f t="shared" si="112"/>
        <v>450.2369167485387</v>
      </c>
      <c r="AY283" s="303">
        <f t="shared" si="112"/>
        <v>210.95016379127344</v>
      </c>
      <c r="AZ283" s="303">
        <f t="shared" si="112"/>
        <v>535.24668424651463</v>
      </c>
      <c r="BA283" s="303">
        <f t="shared" si="112"/>
        <v>4.7227648609986588</v>
      </c>
      <c r="BB283" s="303">
        <f t="shared" si="112"/>
        <v>0</v>
      </c>
      <c r="BC283" s="303">
        <f t="shared" si="110"/>
        <v>612.38517697615941</v>
      </c>
      <c r="BD283" s="303">
        <f t="shared" si="110"/>
        <v>377.82118887989265</v>
      </c>
      <c r="BE283" s="303">
        <f t="shared" si="110"/>
        <v>299.10844119658174</v>
      </c>
      <c r="BF283" s="303">
        <f t="shared" si="110"/>
        <v>162.14826022762063</v>
      </c>
    </row>
    <row r="284" spans="2:58" ht="14.25" x14ac:dyDescent="0.2">
      <c r="B284" s="2063" t="s">
        <v>144</v>
      </c>
      <c r="C284" s="2036" t="s">
        <v>156</v>
      </c>
      <c r="D284" s="2037" t="s">
        <v>163</v>
      </c>
      <c r="E284" s="2036" t="s">
        <v>25</v>
      </c>
      <c r="F284" s="2028" t="s">
        <v>16</v>
      </c>
      <c r="G284" s="2038">
        <v>17.010000000000002</v>
      </c>
      <c r="H284" s="2055">
        <v>484.59786678344301</v>
      </c>
      <c r="I284" s="2049">
        <v>484.59786678344301</v>
      </c>
      <c r="J284" s="2353">
        <v>484.59786678344301</v>
      </c>
      <c r="K284" s="2321">
        <v>12.04</v>
      </c>
      <c r="L284" s="1799"/>
      <c r="M284" s="1640"/>
      <c r="N284" s="1640"/>
      <c r="R284" s="303">
        <f t="shared" si="107"/>
        <v>5834.5583160726537</v>
      </c>
      <c r="S284" s="303">
        <f t="shared" si="111"/>
        <v>2734.6896046589932</v>
      </c>
      <c r="T284" s="303">
        <f t="shared" si="111"/>
        <v>44.998373344176855</v>
      </c>
      <c r="U284" s="303">
        <f t="shared" si="111"/>
        <v>2056.4256618288823</v>
      </c>
      <c r="V284" s="303">
        <f t="shared" si="111"/>
        <v>0</v>
      </c>
      <c r="W284" s="303">
        <f t="shared" si="111"/>
        <v>632.40021615239311</v>
      </c>
      <c r="X284" s="303">
        <f t="shared" si="111"/>
        <v>12.980300003127937</v>
      </c>
      <c r="Y284" s="303">
        <f t="shared" si="111"/>
        <v>10.211169335793977</v>
      </c>
      <c r="Z284" s="303">
        <f t="shared" si="111"/>
        <v>9.691957335668862</v>
      </c>
      <c r="AA284" s="303">
        <f t="shared" si="111"/>
        <v>41.536960010009402</v>
      </c>
      <c r="AB284" s="303">
        <f t="shared" si="111"/>
        <v>49.498210678594532</v>
      </c>
      <c r="AC284" s="303">
        <f t="shared" si="111"/>
        <v>23.19146933892192</v>
      </c>
      <c r="AD284" s="303">
        <f t="shared" si="111"/>
        <v>58.844026680846653</v>
      </c>
      <c r="AE284" s="303">
        <f t="shared" si="111"/>
        <v>0.51921200012511759</v>
      </c>
      <c r="AF284" s="303">
        <f t="shared" si="111"/>
        <v>0</v>
      </c>
      <c r="AG284" s="303">
        <f t="shared" si="108"/>
        <v>67.324489349556913</v>
      </c>
      <c r="AH284" s="303">
        <f t="shared" si="108"/>
        <v>41.536960010009402</v>
      </c>
      <c r="AI284" s="303">
        <f t="shared" si="108"/>
        <v>32.88342667459078</v>
      </c>
      <c r="AJ284" s="303">
        <f t="shared" si="108"/>
        <v>17.82627867096237</v>
      </c>
      <c r="AK284" s="1409" t="s">
        <v>1402</v>
      </c>
      <c r="AL284" s="73" t="s">
        <v>1402</v>
      </c>
      <c r="AM284" s="1409" t="s">
        <v>1402</v>
      </c>
      <c r="AN284" s="303">
        <f t="shared" si="109"/>
        <v>5834.5583160726537</v>
      </c>
      <c r="AO284" s="303">
        <f t="shared" si="112"/>
        <v>2734.6896046589932</v>
      </c>
      <c r="AP284" s="303">
        <f t="shared" si="112"/>
        <v>44.998373344176855</v>
      </c>
      <c r="AQ284" s="303">
        <f t="shared" si="112"/>
        <v>2056.4256618288823</v>
      </c>
      <c r="AR284" s="303">
        <f t="shared" si="112"/>
        <v>0</v>
      </c>
      <c r="AS284" s="303">
        <f t="shared" si="112"/>
        <v>632.40021615239311</v>
      </c>
      <c r="AT284" s="303">
        <f t="shared" si="112"/>
        <v>12.980300003127937</v>
      </c>
      <c r="AU284" s="303">
        <f t="shared" si="112"/>
        <v>10.211169335793977</v>
      </c>
      <c r="AV284" s="303">
        <f t="shared" si="112"/>
        <v>9.691957335668862</v>
      </c>
      <c r="AW284" s="303">
        <f t="shared" si="112"/>
        <v>41.536960010009402</v>
      </c>
      <c r="AX284" s="303">
        <f t="shared" si="112"/>
        <v>49.498210678594532</v>
      </c>
      <c r="AY284" s="303">
        <f t="shared" si="112"/>
        <v>23.19146933892192</v>
      </c>
      <c r="AZ284" s="303">
        <f t="shared" si="112"/>
        <v>58.844026680846653</v>
      </c>
      <c r="BA284" s="303">
        <f t="shared" si="112"/>
        <v>0.51921200012511759</v>
      </c>
      <c r="BB284" s="303">
        <f t="shared" si="112"/>
        <v>0</v>
      </c>
      <c r="BC284" s="303">
        <f t="shared" si="110"/>
        <v>67.324489349556913</v>
      </c>
      <c r="BD284" s="303">
        <f t="shared" si="110"/>
        <v>41.536960010009402</v>
      </c>
      <c r="BE284" s="303">
        <f t="shared" si="110"/>
        <v>32.88342667459078</v>
      </c>
      <c r="BF284" s="303">
        <f t="shared" si="110"/>
        <v>17.82627867096237</v>
      </c>
    </row>
    <row r="285" spans="2:58" ht="14.25" x14ac:dyDescent="0.2">
      <c r="B285" s="2063" t="s">
        <v>144</v>
      </c>
      <c r="C285" s="2036" t="s">
        <v>156</v>
      </c>
      <c r="D285" s="2037" t="s">
        <v>164</v>
      </c>
      <c r="E285" s="2036" t="s">
        <v>25</v>
      </c>
      <c r="F285" s="2028" t="s">
        <v>16</v>
      </c>
      <c r="G285" s="2038">
        <v>17.47</v>
      </c>
      <c r="H285" s="2055">
        <v>548.70796509847582</v>
      </c>
      <c r="I285" s="2049">
        <v>548.70796509847582</v>
      </c>
      <c r="J285" s="2353">
        <v>548.70796509847582</v>
      </c>
      <c r="K285" s="2321">
        <v>12.04</v>
      </c>
      <c r="L285" s="1799"/>
      <c r="M285" s="1640"/>
      <c r="N285" s="1640"/>
      <c r="R285" s="303">
        <f t="shared" si="107"/>
        <v>6606.4438997856487</v>
      </c>
      <c r="S285" s="303">
        <f t="shared" si="111"/>
        <v>3096.4766273289338</v>
      </c>
      <c r="T285" s="303">
        <f t="shared" si="111"/>
        <v>50.951453902001333</v>
      </c>
      <c r="U285" s="303">
        <f t="shared" si="111"/>
        <v>2328.4814433214606</v>
      </c>
      <c r="V285" s="303">
        <f t="shared" si="111"/>
        <v>0</v>
      </c>
      <c r="W285" s="303">
        <f t="shared" si="111"/>
        <v>716.0638944535109</v>
      </c>
      <c r="X285" s="303">
        <f t="shared" si="111"/>
        <v>14.697534779423458</v>
      </c>
      <c r="Y285" s="303">
        <f t="shared" si="111"/>
        <v>11.562060693146455</v>
      </c>
      <c r="Z285" s="303">
        <f t="shared" si="111"/>
        <v>10.974159301969518</v>
      </c>
      <c r="AA285" s="303">
        <f t="shared" si="111"/>
        <v>47.032111294155072</v>
      </c>
      <c r="AB285" s="303">
        <f t="shared" si="111"/>
        <v>56.046599292201456</v>
      </c>
      <c r="AC285" s="303">
        <f t="shared" si="111"/>
        <v>26.25959547256992</v>
      </c>
      <c r="AD285" s="303">
        <f t="shared" si="111"/>
        <v>66.628824333386348</v>
      </c>
      <c r="AE285" s="303">
        <f t="shared" si="111"/>
        <v>0.5879013911769384</v>
      </c>
      <c r="AF285" s="303">
        <f t="shared" si="111"/>
        <v>0</v>
      </c>
      <c r="AG285" s="303">
        <f t="shared" si="108"/>
        <v>76.231213722609695</v>
      </c>
      <c r="AH285" s="303">
        <f t="shared" si="108"/>
        <v>47.032111294155072</v>
      </c>
      <c r="AI285" s="303">
        <f t="shared" si="108"/>
        <v>37.233754774539442</v>
      </c>
      <c r="AJ285" s="303">
        <f t="shared" si="108"/>
        <v>20.184614430408221</v>
      </c>
      <c r="AK285" s="1409" t="s">
        <v>1402</v>
      </c>
      <c r="AL285" s="73" t="s">
        <v>1402</v>
      </c>
      <c r="AM285" s="1409" t="s">
        <v>1402</v>
      </c>
      <c r="AN285" s="303">
        <f t="shared" si="109"/>
        <v>6606.4438997856487</v>
      </c>
      <c r="AO285" s="303">
        <f t="shared" si="112"/>
        <v>3096.4766273289338</v>
      </c>
      <c r="AP285" s="303">
        <f t="shared" si="112"/>
        <v>50.951453902001333</v>
      </c>
      <c r="AQ285" s="303">
        <f t="shared" si="112"/>
        <v>2328.4814433214606</v>
      </c>
      <c r="AR285" s="303">
        <f t="shared" si="112"/>
        <v>0</v>
      </c>
      <c r="AS285" s="303">
        <f t="shared" si="112"/>
        <v>716.0638944535109</v>
      </c>
      <c r="AT285" s="303">
        <f t="shared" si="112"/>
        <v>14.697534779423458</v>
      </c>
      <c r="AU285" s="303">
        <f t="shared" si="112"/>
        <v>11.562060693146455</v>
      </c>
      <c r="AV285" s="303">
        <f t="shared" si="112"/>
        <v>10.974159301969518</v>
      </c>
      <c r="AW285" s="303">
        <f t="shared" si="112"/>
        <v>47.032111294155072</v>
      </c>
      <c r="AX285" s="303">
        <f t="shared" si="112"/>
        <v>56.046599292201456</v>
      </c>
      <c r="AY285" s="303">
        <f t="shared" si="112"/>
        <v>26.25959547256992</v>
      </c>
      <c r="AZ285" s="303">
        <f t="shared" si="112"/>
        <v>66.628824333386348</v>
      </c>
      <c r="BA285" s="303">
        <f t="shared" si="112"/>
        <v>0.5879013911769384</v>
      </c>
      <c r="BB285" s="303">
        <f t="shared" si="112"/>
        <v>0</v>
      </c>
      <c r="BC285" s="303">
        <f t="shared" si="110"/>
        <v>76.231213722609695</v>
      </c>
      <c r="BD285" s="303">
        <f t="shared" si="110"/>
        <v>47.032111294155072</v>
      </c>
      <c r="BE285" s="303">
        <f t="shared" si="110"/>
        <v>37.233754774539442</v>
      </c>
      <c r="BF285" s="303">
        <f t="shared" si="110"/>
        <v>20.184614430408221</v>
      </c>
    </row>
    <row r="286" spans="2:58" ht="14.25" x14ac:dyDescent="0.2">
      <c r="B286" s="2063" t="s">
        <v>144</v>
      </c>
      <c r="C286" s="2036" t="s">
        <v>156</v>
      </c>
      <c r="D286" s="2037" t="s">
        <v>165</v>
      </c>
      <c r="E286" s="2036" t="s">
        <v>25</v>
      </c>
      <c r="F286" s="2028" t="s">
        <v>16</v>
      </c>
      <c r="G286" s="2038">
        <v>17.260000000000002</v>
      </c>
      <c r="H286" s="2055">
        <v>219.52412980223923</v>
      </c>
      <c r="I286" s="2049">
        <v>219.52412980223923</v>
      </c>
      <c r="J286" s="2353">
        <v>219.52412980223923</v>
      </c>
      <c r="K286" s="2321">
        <v>12.04</v>
      </c>
      <c r="L286" s="1799"/>
      <c r="M286" s="1640"/>
      <c r="N286" s="1640"/>
      <c r="R286" s="303">
        <f t="shared" si="107"/>
        <v>2643.0705228189599</v>
      </c>
      <c r="S286" s="303">
        <f t="shared" si="111"/>
        <v>1238.8217053589931</v>
      </c>
      <c r="T286" s="303">
        <f t="shared" si="111"/>
        <v>20.384383481636501</v>
      </c>
      <c r="U286" s="303">
        <f t="shared" si="111"/>
        <v>931.56632511078794</v>
      </c>
      <c r="V286" s="303">
        <f t="shared" si="111"/>
        <v>0</v>
      </c>
      <c r="W286" s="303">
        <f t="shared" si="111"/>
        <v>286.47898939192214</v>
      </c>
      <c r="X286" s="303">
        <f t="shared" si="111"/>
        <v>5.880110619702835</v>
      </c>
      <c r="Y286" s="303">
        <f t="shared" si="111"/>
        <v>4.6256870208328973</v>
      </c>
      <c r="Z286" s="303">
        <f t="shared" si="111"/>
        <v>4.3904825960447846</v>
      </c>
      <c r="AA286" s="303">
        <f t="shared" si="111"/>
        <v>18.816353983049076</v>
      </c>
      <c r="AB286" s="303">
        <f t="shared" si="111"/>
        <v>22.422821829800146</v>
      </c>
      <c r="AC286" s="303">
        <f t="shared" si="111"/>
        <v>10.505797640535736</v>
      </c>
      <c r="AD286" s="303">
        <f t="shared" si="111"/>
        <v>26.65650147598619</v>
      </c>
      <c r="AE286" s="303">
        <f t="shared" si="111"/>
        <v>0.23520442478811346</v>
      </c>
      <c r="AF286" s="303">
        <f t="shared" si="111"/>
        <v>0</v>
      </c>
      <c r="AG286" s="303">
        <f t="shared" si="108"/>
        <v>30.498173747525382</v>
      </c>
      <c r="AH286" s="303">
        <f t="shared" si="108"/>
        <v>18.816353983049076</v>
      </c>
      <c r="AI286" s="303">
        <f t="shared" si="108"/>
        <v>14.896280236580521</v>
      </c>
      <c r="AJ286" s="303">
        <f t="shared" si="108"/>
        <v>8.0753519177252286</v>
      </c>
      <c r="AK286" s="1409" t="s">
        <v>1402</v>
      </c>
      <c r="AL286" s="73" t="s">
        <v>1402</v>
      </c>
      <c r="AM286" s="1409" t="s">
        <v>1402</v>
      </c>
      <c r="AN286" s="303">
        <f t="shared" si="109"/>
        <v>2643.0705228189599</v>
      </c>
      <c r="AO286" s="303">
        <f t="shared" si="112"/>
        <v>1238.8217053589931</v>
      </c>
      <c r="AP286" s="303">
        <f t="shared" si="112"/>
        <v>20.384383481636501</v>
      </c>
      <c r="AQ286" s="303">
        <f t="shared" si="112"/>
        <v>931.56632511078794</v>
      </c>
      <c r="AR286" s="303">
        <f t="shared" si="112"/>
        <v>0</v>
      </c>
      <c r="AS286" s="303">
        <f t="shared" si="112"/>
        <v>286.47898939192214</v>
      </c>
      <c r="AT286" s="303">
        <f t="shared" si="112"/>
        <v>5.880110619702835</v>
      </c>
      <c r="AU286" s="303">
        <f t="shared" si="112"/>
        <v>4.6256870208328973</v>
      </c>
      <c r="AV286" s="303">
        <f t="shared" si="112"/>
        <v>4.3904825960447846</v>
      </c>
      <c r="AW286" s="303">
        <f t="shared" si="112"/>
        <v>18.816353983049076</v>
      </c>
      <c r="AX286" s="303">
        <f t="shared" si="112"/>
        <v>22.422821829800146</v>
      </c>
      <c r="AY286" s="303">
        <f t="shared" si="112"/>
        <v>10.505797640535736</v>
      </c>
      <c r="AZ286" s="303">
        <f t="shared" si="112"/>
        <v>26.65650147598619</v>
      </c>
      <c r="BA286" s="303">
        <f t="shared" si="112"/>
        <v>0.23520442478811346</v>
      </c>
      <c r="BB286" s="303">
        <f t="shared" si="112"/>
        <v>0</v>
      </c>
      <c r="BC286" s="303">
        <f t="shared" si="110"/>
        <v>30.498173747525382</v>
      </c>
      <c r="BD286" s="303">
        <f t="shared" si="110"/>
        <v>18.816353983049076</v>
      </c>
      <c r="BE286" s="303">
        <f t="shared" si="110"/>
        <v>14.896280236580521</v>
      </c>
      <c r="BF286" s="303">
        <f t="shared" si="110"/>
        <v>8.0753519177252286</v>
      </c>
    </row>
    <row r="287" spans="2:58" ht="14.25" x14ac:dyDescent="0.2">
      <c r="B287" s="2063" t="s">
        <v>144</v>
      </c>
      <c r="C287" s="2036" t="s">
        <v>167</v>
      </c>
      <c r="D287" s="2037" t="s">
        <v>122</v>
      </c>
      <c r="E287" s="2036" t="s">
        <v>15</v>
      </c>
      <c r="F287" s="2028" t="s">
        <v>16</v>
      </c>
      <c r="G287" s="2038">
        <v>17.010000000000002</v>
      </c>
      <c r="H287" s="2055">
        <v>3181.1001773862431</v>
      </c>
      <c r="I287" s="2049">
        <v>3181.1001773862431</v>
      </c>
      <c r="J287" s="2353">
        <v>6630</v>
      </c>
      <c r="K287" s="2321">
        <v>15.25</v>
      </c>
      <c r="L287" s="1799"/>
      <c r="M287" s="1640"/>
      <c r="N287" s="1640"/>
      <c r="R287" s="303">
        <f t="shared" si="107"/>
        <v>47271.148635959573</v>
      </c>
      <c r="S287" s="303">
        <f t="shared" si="111"/>
        <v>17944.81332207704</v>
      </c>
      <c r="T287" s="303">
        <f t="shared" si="111"/>
        <v>295.3878736144369</v>
      </c>
      <c r="U287" s="303">
        <f t="shared" si="111"/>
        <v>13499.225824179764</v>
      </c>
      <c r="V287" s="303">
        <f t="shared" si="111"/>
        <v>0</v>
      </c>
      <c r="W287" s="303">
        <f t="shared" si="111"/>
        <v>13128.85487495551</v>
      </c>
      <c r="X287" s="303">
        <f t="shared" si="111"/>
        <v>85.208040465702936</v>
      </c>
      <c r="Y287" s="303">
        <f t="shared" si="111"/>
        <v>67.030325166352981</v>
      </c>
      <c r="Z287" s="303">
        <f t="shared" si="111"/>
        <v>63.622003547724866</v>
      </c>
      <c r="AA287" s="303">
        <f t="shared" si="111"/>
        <v>272.66572949024942</v>
      </c>
      <c r="AB287" s="303">
        <f t="shared" si="111"/>
        <v>324.92666097588051</v>
      </c>
      <c r="AC287" s="303">
        <f t="shared" si="111"/>
        <v>152.23836563205595</v>
      </c>
      <c r="AD287" s="303">
        <f t="shared" si="111"/>
        <v>386.2764501111867</v>
      </c>
      <c r="AE287" s="303">
        <f t="shared" si="111"/>
        <v>3.408321618628118</v>
      </c>
      <c r="AF287" s="303">
        <f t="shared" si="111"/>
        <v>0</v>
      </c>
      <c r="AG287" s="303">
        <f t="shared" si="108"/>
        <v>441.94570321544609</v>
      </c>
      <c r="AH287" s="303">
        <f t="shared" si="108"/>
        <v>272.66572949024942</v>
      </c>
      <c r="AI287" s="303">
        <f t="shared" si="108"/>
        <v>215.86036917978083</v>
      </c>
      <c r="AJ287" s="303">
        <f t="shared" si="108"/>
        <v>117.01904223956539</v>
      </c>
      <c r="AK287" s="1409" t="s">
        <v>1402</v>
      </c>
      <c r="AL287" s="73" t="s">
        <v>1402</v>
      </c>
      <c r="AM287" s="1409" t="s">
        <v>1402</v>
      </c>
      <c r="AN287" s="303">
        <f t="shared" si="109"/>
        <v>101107.5</v>
      </c>
      <c r="AO287" s="303">
        <f t="shared" si="112"/>
        <v>38381.872776869837</v>
      </c>
      <c r="AP287" s="303">
        <f t="shared" si="112"/>
        <v>631.80037492789847</v>
      </c>
      <c r="AQ287" s="303">
        <f t="shared" si="112"/>
        <v>28873.27713420496</v>
      </c>
      <c r="AR287" s="303">
        <f t="shared" si="112"/>
        <v>0</v>
      </c>
      <c r="AS287" s="303">
        <f t="shared" si="112"/>
        <v>28081.096664103057</v>
      </c>
      <c r="AT287" s="303">
        <f t="shared" si="112"/>
        <v>182.25010815227839</v>
      </c>
      <c r="AU287" s="303">
        <f t="shared" si="112"/>
        <v>143.37008507979235</v>
      </c>
      <c r="AV287" s="303">
        <f t="shared" si="112"/>
        <v>136.08008075370122</v>
      </c>
      <c r="AW287" s="303">
        <f t="shared" si="112"/>
        <v>583.20034608729088</v>
      </c>
      <c r="AX287" s="303">
        <f t="shared" si="112"/>
        <v>694.98041242068825</v>
      </c>
      <c r="AY287" s="303">
        <f t="shared" si="112"/>
        <v>325.62019323207079</v>
      </c>
      <c r="AZ287" s="303">
        <f t="shared" si="112"/>
        <v>826.20049029032884</v>
      </c>
      <c r="BA287" s="303">
        <f t="shared" si="112"/>
        <v>7.2900043260911369</v>
      </c>
      <c r="BB287" s="303">
        <f t="shared" si="112"/>
        <v>0</v>
      </c>
      <c r="BC287" s="303">
        <f t="shared" si="110"/>
        <v>945.27056094981765</v>
      </c>
      <c r="BD287" s="303">
        <f t="shared" si="110"/>
        <v>583.20034608729088</v>
      </c>
      <c r="BE287" s="303">
        <f t="shared" si="110"/>
        <v>461.70027398577207</v>
      </c>
      <c r="BF287" s="303">
        <f t="shared" si="110"/>
        <v>250.29014852912906</v>
      </c>
    </row>
    <row r="288" spans="2:58" ht="14.25" x14ac:dyDescent="0.2">
      <c r="B288" s="2063" t="s">
        <v>144</v>
      </c>
      <c r="C288" s="2036" t="s">
        <v>1909</v>
      </c>
      <c r="D288" s="2037" t="s">
        <v>124</v>
      </c>
      <c r="E288" s="2036" t="s">
        <v>15</v>
      </c>
      <c r="F288" s="2028" t="s">
        <v>16</v>
      </c>
      <c r="G288" s="2038">
        <v>17.010000000000002</v>
      </c>
      <c r="H288" s="2055">
        <v>7861.1652356411669</v>
      </c>
      <c r="I288" s="2049">
        <v>7861.1652356411669</v>
      </c>
      <c r="J288" s="2353">
        <v>7864.4962377143183</v>
      </c>
      <c r="K288" s="2321">
        <v>15.25</v>
      </c>
      <c r="L288" s="1799"/>
      <c r="M288" s="1640"/>
      <c r="N288" s="1640"/>
      <c r="R288" s="303">
        <f t="shared" si="107"/>
        <v>116816.91540162773</v>
      </c>
      <c r="S288" s="303">
        <f t="shared" si="111"/>
        <v>44345.394606054368</v>
      </c>
      <c r="T288" s="303">
        <f t="shared" si="111"/>
        <v>729.96534330953693</v>
      </c>
      <c r="U288" s="303">
        <f t="shared" si="111"/>
        <v>33359.416189245836</v>
      </c>
      <c r="V288" s="303">
        <f t="shared" si="111"/>
        <v>0</v>
      </c>
      <c r="W288" s="303">
        <f t="shared" si="111"/>
        <v>32444.151951096184</v>
      </c>
      <c r="X288" s="303">
        <f t="shared" si="111"/>
        <v>210.56692595467408</v>
      </c>
      <c r="Y288" s="303">
        <f t="shared" si="111"/>
        <v>165.64598175101028</v>
      </c>
      <c r="Z288" s="303">
        <f t="shared" si="111"/>
        <v>157.22330471282334</v>
      </c>
      <c r="AA288" s="303">
        <f t="shared" si="111"/>
        <v>673.81416305495713</v>
      </c>
      <c r="AB288" s="303">
        <f t="shared" si="111"/>
        <v>802.96187764049046</v>
      </c>
      <c r="AC288" s="303">
        <f t="shared" si="111"/>
        <v>376.21290770568442</v>
      </c>
      <c r="AD288" s="303">
        <f t="shared" si="111"/>
        <v>954.57006432785602</v>
      </c>
      <c r="AE288" s="303">
        <f t="shared" si="111"/>
        <v>8.4226770381869649</v>
      </c>
      <c r="AF288" s="303">
        <f t="shared" si="111"/>
        <v>0</v>
      </c>
      <c r="AG288" s="303">
        <f t="shared" si="108"/>
        <v>1092.1404559515768</v>
      </c>
      <c r="AH288" s="303">
        <f t="shared" si="108"/>
        <v>673.81416305495713</v>
      </c>
      <c r="AI288" s="303">
        <f t="shared" si="108"/>
        <v>533.43621241850781</v>
      </c>
      <c r="AJ288" s="303">
        <f t="shared" si="108"/>
        <v>289.1785783110858</v>
      </c>
      <c r="AK288" s="1409" t="s">
        <v>1402</v>
      </c>
      <c r="AL288" s="73" t="s">
        <v>1402</v>
      </c>
      <c r="AM288" s="1409" t="s">
        <v>1402</v>
      </c>
      <c r="AN288" s="303">
        <f t="shared" si="109"/>
        <v>119933.56762514336</v>
      </c>
      <c r="AO288" s="303">
        <f t="shared" si="112"/>
        <v>45528.520972869148</v>
      </c>
      <c r="AP288" s="303">
        <f t="shared" si="112"/>
        <v>749.44067445052099</v>
      </c>
      <c r="AQ288" s="303">
        <f t="shared" si="112"/>
        <v>34249.438822388802</v>
      </c>
      <c r="AR288" s="303">
        <f t="shared" si="112"/>
        <v>0</v>
      </c>
      <c r="AS288" s="303">
        <f t="shared" si="112"/>
        <v>33309.755515193152</v>
      </c>
      <c r="AT288" s="303">
        <f t="shared" si="112"/>
        <v>216.18480993765024</v>
      </c>
      <c r="AU288" s="303">
        <f t="shared" si="112"/>
        <v>170.0653838176182</v>
      </c>
      <c r="AV288" s="303">
        <f t="shared" si="112"/>
        <v>161.4179914201122</v>
      </c>
      <c r="AW288" s="303">
        <f t="shared" si="112"/>
        <v>691.79139180048082</v>
      </c>
      <c r="AX288" s="303">
        <f t="shared" si="112"/>
        <v>824.38474189557292</v>
      </c>
      <c r="AY288" s="303">
        <f t="shared" si="112"/>
        <v>386.25019375526853</v>
      </c>
      <c r="AZ288" s="303">
        <f t="shared" si="112"/>
        <v>980.0378050506813</v>
      </c>
      <c r="BA288" s="303">
        <f t="shared" si="112"/>
        <v>8.6473923975060103</v>
      </c>
      <c r="BB288" s="303">
        <f t="shared" si="112"/>
        <v>0</v>
      </c>
      <c r="BC288" s="303">
        <f t="shared" si="110"/>
        <v>1121.2785475432797</v>
      </c>
      <c r="BD288" s="303">
        <f t="shared" si="110"/>
        <v>691.79139180048082</v>
      </c>
      <c r="BE288" s="303">
        <f t="shared" si="110"/>
        <v>547.66818517538081</v>
      </c>
      <c r="BF288" s="303">
        <f t="shared" si="110"/>
        <v>296.89380564770642</v>
      </c>
    </row>
    <row r="289" spans="2:58" ht="14.25" x14ac:dyDescent="0.2">
      <c r="B289" s="2063" t="s">
        <v>144</v>
      </c>
      <c r="C289" s="2036" t="s">
        <v>1909</v>
      </c>
      <c r="D289" s="2037" t="s">
        <v>122</v>
      </c>
      <c r="E289" s="2036" t="s">
        <v>15</v>
      </c>
      <c r="F289" s="2028" t="s">
        <v>16</v>
      </c>
      <c r="G289" s="2038">
        <v>17.010000000000002</v>
      </c>
      <c r="H289" s="2055">
        <v>8443.6770910389168</v>
      </c>
      <c r="I289" s="2049">
        <v>8443.6770910389168</v>
      </c>
      <c r="J289" s="2353">
        <v>8443.6770910389168</v>
      </c>
      <c r="K289" s="2321">
        <v>15.25</v>
      </c>
      <c r="L289" s="1799"/>
      <c r="M289" s="1640"/>
      <c r="N289" s="1640"/>
      <c r="R289" s="303">
        <f t="shared" si="107"/>
        <v>125473.04157283829</v>
      </c>
      <c r="S289" s="303">
        <f t="shared" si="111"/>
        <v>47631.385590342747</v>
      </c>
      <c r="T289" s="303">
        <f t="shared" si="111"/>
        <v>784.05572988218512</v>
      </c>
      <c r="U289" s="303">
        <f t="shared" si="111"/>
        <v>35831.346855615855</v>
      </c>
      <c r="V289" s="303">
        <f t="shared" si="111"/>
        <v>0</v>
      </c>
      <c r="W289" s="303">
        <f t="shared" si="111"/>
        <v>34848.261594302043</v>
      </c>
      <c r="X289" s="303">
        <f t="shared" si="111"/>
        <v>226.16992208139953</v>
      </c>
      <c r="Y289" s="303">
        <f t="shared" si="111"/>
        <v>177.92033870403432</v>
      </c>
      <c r="Z289" s="303">
        <f t="shared" si="111"/>
        <v>168.87354182077831</v>
      </c>
      <c r="AA289" s="303">
        <f t="shared" si="111"/>
        <v>723.74375066047855</v>
      </c>
      <c r="AB289" s="303">
        <f t="shared" si="111"/>
        <v>862.46130287040353</v>
      </c>
      <c r="AC289" s="303">
        <f t="shared" si="111"/>
        <v>404.09026078543388</v>
      </c>
      <c r="AD289" s="303">
        <f t="shared" si="111"/>
        <v>1025.3036467690113</v>
      </c>
      <c r="AE289" s="303">
        <f t="shared" si="111"/>
        <v>9.0467968832559826</v>
      </c>
      <c r="AF289" s="303">
        <f t="shared" si="111"/>
        <v>0</v>
      </c>
      <c r="AG289" s="303">
        <f t="shared" si="108"/>
        <v>1173.0679958621927</v>
      </c>
      <c r="AH289" s="303">
        <f t="shared" si="108"/>
        <v>723.74375066047855</v>
      </c>
      <c r="AI289" s="303">
        <f t="shared" si="108"/>
        <v>572.96380260621231</v>
      </c>
      <c r="AJ289" s="303">
        <f t="shared" si="108"/>
        <v>310.60669299178875</v>
      </c>
      <c r="AK289" s="1409" t="s">
        <v>1402</v>
      </c>
      <c r="AL289" s="73" t="s">
        <v>1402</v>
      </c>
      <c r="AM289" s="1409" t="s">
        <v>1402</v>
      </c>
      <c r="AN289" s="303">
        <f t="shared" si="109"/>
        <v>128766.07563834348</v>
      </c>
      <c r="AO289" s="303">
        <f t="shared" si="112"/>
        <v>48881.469061421732</v>
      </c>
      <c r="AP289" s="303">
        <f t="shared" si="112"/>
        <v>804.63323557895853</v>
      </c>
      <c r="AQ289" s="303">
        <f t="shared" si="112"/>
        <v>36771.738865958403</v>
      </c>
      <c r="AR289" s="303">
        <f t="shared" si="112"/>
        <v>0</v>
      </c>
      <c r="AS289" s="303">
        <f t="shared" si="112"/>
        <v>35762.85257827094</v>
      </c>
      <c r="AT289" s="303">
        <f t="shared" si="112"/>
        <v>232.10574103239185</v>
      </c>
      <c r="AU289" s="303">
        <f t="shared" si="112"/>
        <v>182.58984961214827</v>
      </c>
      <c r="AV289" s="303">
        <f t="shared" si="112"/>
        <v>173.3056199708526</v>
      </c>
      <c r="AW289" s="303">
        <f t="shared" si="112"/>
        <v>742.73837130365393</v>
      </c>
      <c r="AX289" s="303">
        <f t="shared" si="112"/>
        <v>885.09655913685424</v>
      </c>
      <c r="AY289" s="303">
        <f t="shared" si="112"/>
        <v>414.69559064454018</v>
      </c>
      <c r="AZ289" s="303">
        <f t="shared" si="112"/>
        <v>1052.2126926801766</v>
      </c>
      <c r="BA289" s="303">
        <f t="shared" si="112"/>
        <v>9.284229641295676</v>
      </c>
      <c r="BB289" s="303">
        <f t="shared" si="112"/>
        <v>0</v>
      </c>
      <c r="BC289" s="303">
        <f t="shared" si="110"/>
        <v>1203.855110154673</v>
      </c>
      <c r="BD289" s="303">
        <f t="shared" si="110"/>
        <v>742.73837130365393</v>
      </c>
      <c r="BE289" s="303">
        <f t="shared" si="110"/>
        <v>588.00121061539289</v>
      </c>
      <c r="BF289" s="303">
        <f t="shared" si="110"/>
        <v>318.75855101781821</v>
      </c>
    </row>
    <row r="290" spans="2:58" ht="14.25" x14ac:dyDescent="0.2">
      <c r="B290" s="2063" t="s">
        <v>144</v>
      </c>
      <c r="C290" s="2036" t="s">
        <v>35</v>
      </c>
      <c r="D290" s="2037" t="s">
        <v>328</v>
      </c>
      <c r="E290" s="2036" t="s">
        <v>25</v>
      </c>
      <c r="F290" s="2028" t="s">
        <v>26</v>
      </c>
      <c r="G290" s="2038">
        <v>17.010000000000002</v>
      </c>
      <c r="H290" s="2055">
        <v>54323.033877396665</v>
      </c>
      <c r="I290" s="2049">
        <v>54323.033877396665</v>
      </c>
      <c r="J290" s="2353">
        <v>54323.033877396665</v>
      </c>
      <c r="K290" s="2321">
        <v>12.04</v>
      </c>
      <c r="L290" s="1799"/>
      <c r="M290" s="1640"/>
      <c r="N290" s="1640"/>
      <c r="R290" s="303">
        <f t="shared" si="107"/>
        <v>654049.32788385579</v>
      </c>
      <c r="S290" s="303">
        <f t="shared" si="111"/>
        <v>306556.52082026587</v>
      </c>
      <c r="T290" s="303">
        <f t="shared" si="111"/>
        <v>5044.2817171868337</v>
      </c>
      <c r="U290" s="303">
        <f t="shared" si="111"/>
        <v>230523.67447543828</v>
      </c>
      <c r="V290" s="303">
        <f t="shared" si="111"/>
        <v>0</v>
      </c>
      <c r="W290" s="303">
        <f t="shared" si="111"/>
        <v>70891.559210002641</v>
      </c>
      <c r="X290" s="303">
        <f t="shared" si="111"/>
        <v>1455.0812645731248</v>
      </c>
      <c r="Y290" s="303">
        <f t="shared" si="111"/>
        <v>1144.6639281308583</v>
      </c>
      <c r="Z290" s="303">
        <f t="shared" si="111"/>
        <v>1086.4606775479333</v>
      </c>
      <c r="AA290" s="303">
        <f t="shared" si="111"/>
        <v>4656.260046634</v>
      </c>
      <c r="AB290" s="303">
        <f t="shared" si="111"/>
        <v>5548.709888905516</v>
      </c>
      <c r="AC290" s="303">
        <f t="shared" si="111"/>
        <v>2599.7451927039838</v>
      </c>
      <c r="AD290" s="303">
        <f t="shared" si="111"/>
        <v>6596.3683993981658</v>
      </c>
      <c r="AE290" s="303">
        <f t="shared" si="111"/>
        <v>58.203250582925001</v>
      </c>
      <c r="AF290" s="303">
        <f t="shared" si="111"/>
        <v>0</v>
      </c>
      <c r="AG290" s="303">
        <f t="shared" si="108"/>
        <v>7547.0214922526093</v>
      </c>
      <c r="AH290" s="303">
        <f t="shared" si="108"/>
        <v>4656.260046634</v>
      </c>
      <c r="AI290" s="303">
        <f t="shared" si="108"/>
        <v>3686.2058702519171</v>
      </c>
      <c r="AJ290" s="303">
        <f t="shared" si="108"/>
        <v>1998.3116033470917</v>
      </c>
      <c r="AK290" s="1409" t="s">
        <v>1402</v>
      </c>
      <c r="AL290" s="73" t="s">
        <v>1402</v>
      </c>
      <c r="AM290" s="1409" t="s">
        <v>1402</v>
      </c>
      <c r="AN290" s="303">
        <f t="shared" si="109"/>
        <v>654049.32788385579</v>
      </c>
      <c r="AO290" s="303">
        <f t="shared" si="112"/>
        <v>306556.52082026587</v>
      </c>
      <c r="AP290" s="303">
        <f t="shared" si="112"/>
        <v>5044.2817171868337</v>
      </c>
      <c r="AQ290" s="303">
        <f t="shared" si="112"/>
        <v>230523.67447543828</v>
      </c>
      <c r="AR290" s="303">
        <f t="shared" si="112"/>
        <v>0</v>
      </c>
      <c r="AS290" s="303">
        <f t="shared" si="112"/>
        <v>70891.559210002641</v>
      </c>
      <c r="AT290" s="303">
        <f t="shared" si="112"/>
        <v>1455.0812645731248</v>
      </c>
      <c r="AU290" s="303">
        <f t="shared" si="112"/>
        <v>1144.6639281308583</v>
      </c>
      <c r="AV290" s="303">
        <f t="shared" si="112"/>
        <v>1086.4606775479333</v>
      </c>
      <c r="AW290" s="303">
        <f t="shared" si="112"/>
        <v>4656.260046634</v>
      </c>
      <c r="AX290" s="303">
        <f t="shared" si="112"/>
        <v>5548.709888905516</v>
      </c>
      <c r="AY290" s="303">
        <f t="shared" si="112"/>
        <v>2599.7451927039838</v>
      </c>
      <c r="AZ290" s="303">
        <f t="shared" si="112"/>
        <v>6596.3683993981658</v>
      </c>
      <c r="BA290" s="303">
        <f t="shared" si="112"/>
        <v>58.203250582925001</v>
      </c>
      <c r="BB290" s="303">
        <f t="shared" si="112"/>
        <v>0</v>
      </c>
      <c r="BC290" s="303">
        <f t="shared" si="110"/>
        <v>7547.0214922526093</v>
      </c>
      <c r="BD290" s="303">
        <f t="shared" si="110"/>
        <v>4656.260046634</v>
      </c>
      <c r="BE290" s="303">
        <f t="shared" si="110"/>
        <v>3686.2058702519171</v>
      </c>
      <c r="BF290" s="303">
        <f t="shared" si="110"/>
        <v>1998.3116033470917</v>
      </c>
    </row>
    <row r="291" spans="2:58" ht="14.25" x14ac:dyDescent="0.2">
      <c r="B291" s="2063" t="s">
        <v>144</v>
      </c>
      <c r="C291" s="2036" t="s">
        <v>35</v>
      </c>
      <c r="D291" s="2037" t="s">
        <v>23</v>
      </c>
      <c r="E291" s="2036" t="s">
        <v>25</v>
      </c>
      <c r="F291" s="2028" t="s">
        <v>26</v>
      </c>
      <c r="G291" s="2038">
        <v>17.010000000000002</v>
      </c>
      <c r="H291" s="2055">
        <v>19508.832260268948</v>
      </c>
      <c r="I291" s="2049">
        <v>19508.832260268948</v>
      </c>
      <c r="J291" s="2353">
        <v>19508.832260268948</v>
      </c>
      <c r="K291" s="2321">
        <v>12.04</v>
      </c>
      <c r="L291" s="1799"/>
      <c r="M291" s="1640"/>
      <c r="N291" s="1640"/>
      <c r="R291" s="303">
        <f t="shared" si="107"/>
        <v>234886.3404136381</v>
      </c>
      <c r="S291" s="303">
        <f t="shared" si="111"/>
        <v>110092.5209087534</v>
      </c>
      <c r="T291" s="303">
        <f t="shared" si="111"/>
        <v>1811.5344241678308</v>
      </c>
      <c r="U291" s="303">
        <f t="shared" si="111"/>
        <v>82787.123184469863</v>
      </c>
      <c r="V291" s="303">
        <f t="shared" si="111"/>
        <v>0</v>
      </c>
      <c r="W291" s="303">
        <f t="shared" si="111"/>
        <v>25459.026099650975</v>
      </c>
      <c r="X291" s="303">
        <f t="shared" si="111"/>
        <v>522.55800697148959</v>
      </c>
      <c r="Y291" s="303">
        <f t="shared" si="111"/>
        <v>411.07896548423849</v>
      </c>
      <c r="Z291" s="303">
        <f t="shared" si="111"/>
        <v>390.17664520537897</v>
      </c>
      <c r="AA291" s="303">
        <f t="shared" si="111"/>
        <v>1672.1856223087668</v>
      </c>
      <c r="AB291" s="303">
        <f t="shared" si="111"/>
        <v>1992.6878665846136</v>
      </c>
      <c r="AC291" s="303">
        <f t="shared" si="111"/>
        <v>933.63697245572826</v>
      </c>
      <c r="AD291" s="303">
        <f t="shared" si="111"/>
        <v>2368.9296316040864</v>
      </c>
      <c r="AE291" s="303">
        <f t="shared" si="111"/>
        <v>20.902320278859587</v>
      </c>
      <c r="AF291" s="303">
        <f t="shared" si="111"/>
        <v>0</v>
      </c>
      <c r="AG291" s="303">
        <f t="shared" si="108"/>
        <v>2710.3341961587935</v>
      </c>
      <c r="AH291" s="303">
        <f t="shared" si="108"/>
        <v>1672.1856223087668</v>
      </c>
      <c r="AI291" s="303">
        <f t="shared" si="108"/>
        <v>1323.8136176611074</v>
      </c>
      <c r="AJ291" s="303">
        <f t="shared" si="108"/>
        <v>717.64632957417916</v>
      </c>
      <c r="AK291" s="1409" t="s">
        <v>1402</v>
      </c>
      <c r="AL291" s="73" t="s">
        <v>1402</v>
      </c>
      <c r="AM291" s="1409" t="s">
        <v>1402</v>
      </c>
      <c r="AN291" s="303">
        <f t="shared" si="109"/>
        <v>234886.3404136381</v>
      </c>
      <c r="AO291" s="303">
        <f t="shared" si="112"/>
        <v>110092.5209087534</v>
      </c>
      <c r="AP291" s="303">
        <f t="shared" si="112"/>
        <v>1811.5344241678308</v>
      </c>
      <c r="AQ291" s="303">
        <f t="shared" si="112"/>
        <v>82787.123184469863</v>
      </c>
      <c r="AR291" s="303">
        <f t="shared" si="112"/>
        <v>0</v>
      </c>
      <c r="AS291" s="303">
        <f t="shared" si="112"/>
        <v>25459.026099650975</v>
      </c>
      <c r="AT291" s="303">
        <f t="shared" si="112"/>
        <v>522.55800697148959</v>
      </c>
      <c r="AU291" s="303">
        <f t="shared" si="112"/>
        <v>411.07896548423849</v>
      </c>
      <c r="AV291" s="303">
        <f t="shared" si="112"/>
        <v>390.17664520537897</v>
      </c>
      <c r="AW291" s="303">
        <f t="shared" si="112"/>
        <v>1672.1856223087668</v>
      </c>
      <c r="AX291" s="303">
        <f t="shared" si="112"/>
        <v>1992.6878665846136</v>
      </c>
      <c r="AY291" s="303">
        <f t="shared" si="112"/>
        <v>933.63697245572826</v>
      </c>
      <c r="AZ291" s="303">
        <f t="shared" si="112"/>
        <v>2368.9296316040864</v>
      </c>
      <c r="BA291" s="303">
        <f t="shared" si="112"/>
        <v>20.902320278859587</v>
      </c>
      <c r="BB291" s="303">
        <f t="shared" si="112"/>
        <v>0</v>
      </c>
      <c r="BC291" s="303">
        <f t="shared" si="110"/>
        <v>2710.3341961587935</v>
      </c>
      <c r="BD291" s="303">
        <f t="shared" si="110"/>
        <v>1672.1856223087668</v>
      </c>
      <c r="BE291" s="303">
        <f t="shared" si="110"/>
        <v>1323.8136176611074</v>
      </c>
      <c r="BF291" s="303">
        <f t="shared" si="110"/>
        <v>717.64632957417916</v>
      </c>
    </row>
    <row r="292" spans="2:58" ht="14.25" x14ac:dyDescent="0.2">
      <c r="B292" s="2063" t="s">
        <v>144</v>
      </c>
      <c r="C292" s="2036" t="s">
        <v>35</v>
      </c>
      <c r="D292" s="2037" t="s">
        <v>37</v>
      </c>
      <c r="E292" s="2036" t="s">
        <v>25</v>
      </c>
      <c r="F292" s="2028" t="s">
        <v>26</v>
      </c>
      <c r="G292" s="2038">
        <v>17.39</v>
      </c>
      <c r="H292" s="2055">
        <v>2365.0574206764463</v>
      </c>
      <c r="I292" s="2049">
        <v>2365.0574206764463</v>
      </c>
      <c r="J292" s="2353">
        <v>2365.0574206764463</v>
      </c>
      <c r="K292" s="2321">
        <v>12.04</v>
      </c>
      <c r="L292" s="1799"/>
      <c r="M292" s="1640"/>
      <c r="N292" s="1640"/>
      <c r="R292" s="303">
        <f t="shared" si="107"/>
        <v>28475.291344944413</v>
      </c>
      <c r="S292" s="303">
        <f t="shared" si="111"/>
        <v>13346.525822895899</v>
      </c>
      <c r="T292" s="303">
        <f t="shared" si="111"/>
        <v>219.61247477709861</v>
      </c>
      <c r="U292" s="303">
        <f t="shared" si="111"/>
        <v>10036.290097313406</v>
      </c>
      <c r="V292" s="303">
        <f t="shared" si="111"/>
        <v>0</v>
      </c>
      <c r="W292" s="303">
        <f t="shared" si="111"/>
        <v>3086.3999339827624</v>
      </c>
      <c r="X292" s="303">
        <f t="shared" si="111"/>
        <v>63.349752339547663</v>
      </c>
      <c r="Y292" s="303">
        <f t="shared" si="111"/>
        <v>49.835138507110834</v>
      </c>
      <c r="Z292" s="303">
        <f t="shared" si="111"/>
        <v>47.301148413528935</v>
      </c>
      <c r="AA292" s="303">
        <f t="shared" si="111"/>
        <v>202.71920748655256</v>
      </c>
      <c r="AB292" s="303">
        <f t="shared" si="111"/>
        <v>241.57372225480844</v>
      </c>
      <c r="AC292" s="303">
        <f t="shared" si="111"/>
        <v>113.18489084665852</v>
      </c>
      <c r="AD292" s="303">
        <f t="shared" si="111"/>
        <v>287.18554393928275</v>
      </c>
      <c r="AE292" s="303">
        <f t="shared" si="111"/>
        <v>2.5339900935819073</v>
      </c>
      <c r="AF292" s="303">
        <f t="shared" si="111"/>
        <v>0</v>
      </c>
      <c r="AG292" s="303">
        <f t="shared" si="108"/>
        <v>328.57404880112063</v>
      </c>
      <c r="AH292" s="303">
        <f t="shared" si="108"/>
        <v>202.71920748655256</v>
      </c>
      <c r="AI292" s="303">
        <f t="shared" si="108"/>
        <v>160.48603926018745</v>
      </c>
      <c r="AJ292" s="303">
        <f t="shared" si="108"/>
        <v>87.000326546312138</v>
      </c>
      <c r="AK292" s="1409" t="s">
        <v>1402</v>
      </c>
      <c r="AL292" s="73" t="s">
        <v>1402</v>
      </c>
      <c r="AM292" s="1409" t="s">
        <v>1402</v>
      </c>
      <c r="AN292" s="303">
        <f t="shared" si="109"/>
        <v>28475.291344944413</v>
      </c>
      <c r="AO292" s="303">
        <f t="shared" si="112"/>
        <v>13346.525822895899</v>
      </c>
      <c r="AP292" s="303">
        <f t="shared" si="112"/>
        <v>219.61247477709861</v>
      </c>
      <c r="AQ292" s="303">
        <f t="shared" si="112"/>
        <v>10036.290097313406</v>
      </c>
      <c r="AR292" s="303">
        <f t="shared" si="112"/>
        <v>0</v>
      </c>
      <c r="AS292" s="303">
        <f t="shared" si="112"/>
        <v>3086.3999339827624</v>
      </c>
      <c r="AT292" s="303">
        <f t="shared" si="112"/>
        <v>63.349752339547663</v>
      </c>
      <c r="AU292" s="303">
        <f t="shared" si="112"/>
        <v>49.835138507110834</v>
      </c>
      <c r="AV292" s="303">
        <f t="shared" si="112"/>
        <v>47.301148413528935</v>
      </c>
      <c r="AW292" s="303">
        <f t="shared" si="112"/>
        <v>202.71920748655256</v>
      </c>
      <c r="AX292" s="303">
        <f t="shared" si="112"/>
        <v>241.57372225480844</v>
      </c>
      <c r="AY292" s="303">
        <f t="shared" si="112"/>
        <v>113.18489084665852</v>
      </c>
      <c r="AZ292" s="303">
        <f t="shared" si="112"/>
        <v>287.18554393928275</v>
      </c>
      <c r="BA292" s="303">
        <f t="shared" si="112"/>
        <v>2.5339900935819073</v>
      </c>
      <c r="BB292" s="303">
        <f t="shared" si="112"/>
        <v>0</v>
      </c>
      <c r="BC292" s="303">
        <f t="shared" si="110"/>
        <v>328.57404880112063</v>
      </c>
      <c r="BD292" s="303">
        <f t="shared" si="110"/>
        <v>202.71920748655256</v>
      </c>
      <c r="BE292" s="303">
        <f t="shared" si="110"/>
        <v>160.48603926018745</v>
      </c>
      <c r="BF292" s="303">
        <f t="shared" si="110"/>
        <v>87.000326546312138</v>
      </c>
    </row>
    <row r="293" spans="2:58" ht="14.25" x14ac:dyDescent="0.2">
      <c r="B293" s="2063" t="s">
        <v>144</v>
      </c>
      <c r="C293" s="2036" t="s">
        <v>35</v>
      </c>
      <c r="D293" s="2037" t="s">
        <v>38</v>
      </c>
      <c r="E293" s="2036" t="s">
        <v>25</v>
      </c>
      <c r="F293" s="2028" t="s">
        <v>26</v>
      </c>
      <c r="G293" s="2038">
        <v>17.010000000000002</v>
      </c>
      <c r="H293" s="2055">
        <v>12607.677111756491</v>
      </c>
      <c r="I293" s="2049">
        <v>6264.5322362789721</v>
      </c>
      <c r="J293" s="2353">
        <v>6264.5322362789721</v>
      </c>
      <c r="K293" s="2321">
        <v>12.04</v>
      </c>
      <c r="L293" s="1799"/>
      <c r="M293" s="1640"/>
      <c r="N293" s="1640"/>
      <c r="R293" s="303">
        <f t="shared" si="107"/>
        <v>75424.968124798819</v>
      </c>
      <c r="S293" s="303">
        <f t="shared" si="111"/>
        <v>35352.097809087143</v>
      </c>
      <c r="T293" s="303">
        <f t="shared" si="111"/>
        <v>581.70656479733316</v>
      </c>
      <c r="U293" s="303">
        <f t="shared" si="111"/>
        <v>26583.990011238122</v>
      </c>
      <c r="V293" s="303">
        <f t="shared" si="111"/>
        <v>0</v>
      </c>
      <c r="W293" s="303">
        <f t="shared" si="111"/>
        <v>8175.2145683440585</v>
      </c>
      <c r="X293" s="303">
        <f t="shared" si="111"/>
        <v>167.79997061461529</v>
      </c>
      <c r="Y293" s="303">
        <f t="shared" si="111"/>
        <v>132.00264355016404</v>
      </c>
      <c r="Z293" s="303">
        <f t="shared" si="111"/>
        <v>125.29064472557945</v>
      </c>
      <c r="AA293" s="303">
        <f t="shared" si="111"/>
        <v>536.95990596676904</v>
      </c>
      <c r="AB293" s="303">
        <f t="shared" si="111"/>
        <v>639.87722127706638</v>
      </c>
      <c r="AC293" s="303">
        <f t="shared" si="111"/>
        <v>299.80261416477941</v>
      </c>
      <c r="AD293" s="303">
        <f t="shared" si="111"/>
        <v>760.69320011958939</v>
      </c>
      <c r="AE293" s="303">
        <f t="shared" si="111"/>
        <v>6.7119988245846134</v>
      </c>
      <c r="AF293" s="303">
        <f t="shared" si="111"/>
        <v>0</v>
      </c>
      <c r="AG293" s="303">
        <f t="shared" si="108"/>
        <v>870.32251425447168</v>
      </c>
      <c r="AH293" s="303">
        <f t="shared" si="108"/>
        <v>536.95990596676904</v>
      </c>
      <c r="AI293" s="303">
        <f t="shared" si="108"/>
        <v>425.09325889035887</v>
      </c>
      <c r="AJ293" s="303">
        <f t="shared" si="108"/>
        <v>230.44529297740507</v>
      </c>
      <c r="AK293" s="1409" t="s">
        <v>1402</v>
      </c>
      <c r="AL293" s="73" t="s">
        <v>1402</v>
      </c>
      <c r="AM293" s="1409" t="s">
        <v>1402</v>
      </c>
      <c r="AN293" s="303">
        <f t="shared" si="109"/>
        <v>75424.968124798819</v>
      </c>
      <c r="AO293" s="303">
        <f t="shared" si="112"/>
        <v>35352.097809087143</v>
      </c>
      <c r="AP293" s="303">
        <f t="shared" si="112"/>
        <v>581.70656479733316</v>
      </c>
      <c r="AQ293" s="303">
        <f t="shared" si="112"/>
        <v>26583.990011238122</v>
      </c>
      <c r="AR293" s="303">
        <f t="shared" si="112"/>
        <v>0</v>
      </c>
      <c r="AS293" s="303">
        <f t="shared" si="112"/>
        <v>8175.2145683440585</v>
      </c>
      <c r="AT293" s="303">
        <f t="shared" si="112"/>
        <v>167.79997061461529</v>
      </c>
      <c r="AU293" s="303">
        <f t="shared" si="112"/>
        <v>132.00264355016404</v>
      </c>
      <c r="AV293" s="303">
        <f t="shared" si="112"/>
        <v>125.29064472557945</v>
      </c>
      <c r="AW293" s="303">
        <f t="shared" si="112"/>
        <v>536.95990596676904</v>
      </c>
      <c r="AX293" s="303">
        <f t="shared" si="112"/>
        <v>639.87722127706638</v>
      </c>
      <c r="AY293" s="303">
        <f t="shared" si="112"/>
        <v>299.80261416477941</v>
      </c>
      <c r="AZ293" s="303">
        <f t="shared" si="112"/>
        <v>760.69320011958939</v>
      </c>
      <c r="BA293" s="303">
        <f t="shared" si="112"/>
        <v>6.7119988245846134</v>
      </c>
      <c r="BB293" s="303">
        <f t="shared" si="112"/>
        <v>0</v>
      </c>
      <c r="BC293" s="303">
        <f t="shared" si="110"/>
        <v>870.32251425447168</v>
      </c>
      <c r="BD293" s="303">
        <f t="shared" si="110"/>
        <v>536.95990596676904</v>
      </c>
      <c r="BE293" s="303">
        <f t="shared" si="110"/>
        <v>425.09325889035887</v>
      </c>
      <c r="BF293" s="303">
        <f t="shared" si="110"/>
        <v>230.44529297740507</v>
      </c>
    </row>
    <row r="294" spans="2:58" s="1745" customFormat="1" ht="14.25" x14ac:dyDescent="0.2">
      <c r="B294" s="2063" t="s">
        <v>144</v>
      </c>
      <c r="C294" s="2036" t="s">
        <v>35</v>
      </c>
      <c r="D294" s="2037" t="s">
        <v>1977</v>
      </c>
      <c r="E294" s="2036" t="s">
        <v>25</v>
      </c>
      <c r="F294" s="2028" t="s">
        <v>26</v>
      </c>
      <c r="G294" s="2038">
        <v>17.010000000000002</v>
      </c>
      <c r="H294" s="2055">
        <v>6264.5322362789721</v>
      </c>
      <c r="I294" s="2049">
        <v>9126.2543568638976</v>
      </c>
      <c r="J294" s="2353">
        <v>9126.2543568638976</v>
      </c>
      <c r="K294" s="2321">
        <v>12.04</v>
      </c>
      <c r="L294" s="1799"/>
      <c r="M294" s="1640"/>
      <c r="N294" s="1640"/>
      <c r="R294" s="303">
        <f t="shared" ref="R294" si="113">+I294*VLOOKUP($E294,$P$5:$R$7,3,FALSE)</f>
        <v>109880.10245664133</v>
      </c>
      <c r="S294" s="303">
        <f t="shared" ref="S294:AF294" si="114">+$R294*VLOOKUP($E294,$P$5:$AF$7,S$1+3,FALSE)</f>
        <v>51501.408961716574</v>
      </c>
      <c r="T294" s="303">
        <f t="shared" si="114"/>
        <v>847.43790456593342</v>
      </c>
      <c r="U294" s="303">
        <f t="shared" si="114"/>
        <v>38727.912238663157</v>
      </c>
      <c r="V294" s="303">
        <f t="shared" si="114"/>
        <v>0</v>
      </c>
      <c r="W294" s="303">
        <f t="shared" si="114"/>
        <v>11909.761935707387</v>
      </c>
      <c r="X294" s="303">
        <f t="shared" si="114"/>
        <v>244.45324170171153</v>
      </c>
      <c r="Y294" s="303">
        <f t="shared" si="114"/>
        <v>192.30321680534641</v>
      </c>
      <c r="Z294" s="303">
        <f t="shared" si="114"/>
        <v>182.52508713727798</v>
      </c>
      <c r="AA294" s="303">
        <f t="shared" si="114"/>
        <v>782.25037344547695</v>
      </c>
      <c r="AB294" s="303">
        <f t="shared" si="114"/>
        <v>932.1816950225267</v>
      </c>
      <c r="AC294" s="303">
        <f t="shared" si="114"/>
        <v>436.75645850705803</v>
      </c>
      <c r="AD294" s="303">
        <f t="shared" si="114"/>
        <v>1108.1880290477591</v>
      </c>
      <c r="AE294" s="303">
        <f t="shared" si="114"/>
        <v>9.7781296680684626</v>
      </c>
      <c r="AF294" s="303">
        <f t="shared" si="114"/>
        <v>0</v>
      </c>
      <c r="AG294" s="303">
        <f t="shared" ref="AG294:AJ294" si="115">+$R294*VLOOKUP($E294,$P$5:$AJ$7,AG$1+3,FALSE)</f>
        <v>1267.8974802928774</v>
      </c>
      <c r="AH294" s="303">
        <f t="shared" si="115"/>
        <v>782.25037344547695</v>
      </c>
      <c r="AI294" s="303">
        <f t="shared" si="115"/>
        <v>619.28154564433601</v>
      </c>
      <c r="AJ294" s="303">
        <f t="shared" si="115"/>
        <v>335.71578527035058</v>
      </c>
      <c r="AK294" s="1409" t="s">
        <v>1402</v>
      </c>
      <c r="AL294" s="73" t="s">
        <v>1402</v>
      </c>
      <c r="AM294" s="1409" t="s">
        <v>1402</v>
      </c>
      <c r="AN294" s="303">
        <f t="shared" ref="AN294" si="116">+J294*K294</f>
        <v>109880.10245664133</v>
      </c>
      <c r="AO294" s="303">
        <f t="shared" ref="AO294:BB294" si="117">+$AN294*VLOOKUP($E294,$AL$5:$BB$7,AO$1+3,FALSE)</f>
        <v>51501.408961716574</v>
      </c>
      <c r="AP294" s="303">
        <f t="shared" si="117"/>
        <v>847.43790456593342</v>
      </c>
      <c r="AQ294" s="303">
        <f t="shared" si="117"/>
        <v>38727.912238663157</v>
      </c>
      <c r="AR294" s="303">
        <f t="shared" si="117"/>
        <v>0</v>
      </c>
      <c r="AS294" s="303">
        <f t="shared" si="117"/>
        <v>11909.761935707387</v>
      </c>
      <c r="AT294" s="303">
        <f t="shared" si="117"/>
        <v>244.45324170171153</v>
      </c>
      <c r="AU294" s="303">
        <f t="shared" si="117"/>
        <v>192.30321680534641</v>
      </c>
      <c r="AV294" s="303">
        <f t="shared" si="117"/>
        <v>182.52508713727798</v>
      </c>
      <c r="AW294" s="303">
        <f t="shared" si="117"/>
        <v>782.25037344547695</v>
      </c>
      <c r="AX294" s="303">
        <f t="shared" si="117"/>
        <v>932.1816950225267</v>
      </c>
      <c r="AY294" s="303">
        <f t="shared" si="117"/>
        <v>436.75645850705803</v>
      </c>
      <c r="AZ294" s="303">
        <f t="shared" si="117"/>
        <v>1108.1880290477591</v>
      </c>
      <c r="BA294" s="303">
        <f t="shared" si="117"/>
        <v>9.7781296680684626</v>
      </c>
      <c r="BB294" s="303">
        <f t="shared" si="117"/>
        <v>0</v>
      </c>
      <c r="BC294" s="303">
        <f t="shared" ref="BC294:BF294" si="118">+$AN294*VLOOKUP($E294,$AL$5:$BF$7,BC$1+3,FALSE)</f>
        <v>1267.8974802928774</v>
      </c>
      <c r="BD294" s="303">
        <f t="shared" si="118"/>
        <v>782.25037344547695</v>
      </c>
      <c r="BE294" s="303">
        <f t="shared" si="118"/>
        <v>619.28154564433601</v>
      </c>
      <c r="BF294" s="303">
        <f t="shared" si="118"/>
        <v>335.71578527035058</v>
      </c>
    </row>
    <row r="295" spans="2:58" ht="14.25" x14ac:dyDescent="0.2">
      <c r="B295" s="2063" t="s">
        <v>144</v>
      </c>
      <c r="C295" s="2036" t="s">
        <v>111</v>
      </c>
      <c r="D295" s="2043" t="s">
        <v>124</v>
      </c>
      <c r="E295" s="2036" t="s">
        <v>25</v>
      </c>
      <c r="F295" s="2028" t="s">
        <v>26</v>
      </c>
      <c r="G295" s="2038">
        <v>17.010000000000002</v>
      </c>
      <c r="H295" s="2039">
        <v>414.10579835800405</v>
      </c>
      <c r="I295" s="2049">
        <v>414.10579835800405</v>
      </c>
      <c r="J295" s="2353">
        <v>414.10579835800405</v>
      </c>
      <c r="K295" s="2321">
        <v>12.04</v>
      </c>
      <c r="L295" s="1799"/>
      <c r="M295" s="1640"/>
      <c r="N295" s="1640"/>
      <c r="R295" s="303">
        <f t="shared" si="107"/>
        <v>4985.8338122303685</v>
      </c>
      <c r="S295" s="303">
        <f t="shared" si="111"/>
        <v>2336.8877570910072</v>
      </c>
      <c r="T295" s="303">
        <f t="shared" si="111"/>
        <v>38.452681276100378</v>
      </c>
      <c r="U295" s="303">
        <f t="shared" si="111"/>
        <v>1757.2875343177873</v>
      </c>
      <c r="V295" s="303">
        <f t="shared" si="111"/>
        <v>0</v>
      </c>
      <c r="W295" s="303">
        <f t="shared" si="111"/>
        <v>540.40806685719531</v>
      </c>
      <c r="X295" s="303">
        <f t="shared" si="111"/>
        <v>11.092119598875106</v>
      </c>
      <c r="Y295" s="303">
        <f t="shared" si="111"/>
        <v>8.7258007511150844</v>
      </c>
      <c r="Z295" s="303">
        <f t="shared" si="111"/>
        <v>8.282115967160081</v>
      </c>
      <c r="AA295" s="303">
        <f t="shared" si="111"/>
        <v>35.494782716400351</v>
      </c>
      <c r="AB295" s="303">
        <f t="shared" si="111"/>
        <v>42.297949403710412</v>
      </c>
      <c r="AC295" s="303">
        <f t="shared" si="111"/>
        <v>19.817920349990196</v>
      </c>
      <c r="AD295" s="303">
        <f t="shared" si="111"/>
        <v>50.284275514900493</v>
      </c>
      <c r="AE295" s="303">
        <f t="shared" si="111"/>
        <v>0.44368478395500438</v>
      </c>
      <c r="AF295" s="303">
        <f t="shared" si="111"/>
        <v>0</v>
      </c>
      <c r="AG295" s="303">
        <f t="shared" si="108"/>
        <v>57.531126986165575</v>
      </c>
      <c r="AH295" s="303">
        <f t="shared" si="108"/>
        <v>35.494782716400351</v>
      </c>
      <c r="AI295" s="303">
        <f t="shared" si="108"/>
        <v>28.10003631715028</v>
      </c>
      <c r="AJ295" s="303">
        <f t="shared" si="108"/>
        <v>15.23317758245515</v>
      </c>
      <c r="AK295" s="1409" t="s">
        <v>1402</v>
      </c>
      <c r="AL295" s="73" t="s">
        <v>1402</v>
      </c>
      <c r="AM295" s="1409" t="s">
        <v>1402</v>
      </c>
      <c r="AN295" s="303">
        <f t="shared" si="109"/>
        <v>4985.8338122303685</v>
      </c>
      <c r="AO295" s="303">
        <f t="shared" si="112"/>
        <v>2336.8877570910072</v>
      </c>
      <c r="AP295" s="303">
        <f t="shared" si="112"/>
        <v>38.452681276100378</v>
      </c>
      <c r="AQ295" s="303">
        <f t="shared" si="112"/>
        <v>1757.2875343177873</v>
      </c>
      <c r="AR295" s="303">
        <f t="shared" si="112"/>
        <v>0</v>
      </c>
      <c r="AS295" s="303">
        <f t="shared" si="112"/>
        <v>540.40806685719531</v>
      </c>
      <c r="AT295" s="303">
        <f t="shared" si="112"/>
        <v>11.092119598875106</v>
      </c>
      <c r="AU295" s="303">
        <f t="shared" si="112"/>
        <v>8.7258007511150844</v>
      </c>
      <c r="AV295" s="303">
        <f t="shared" si="112"/>
        <v>8.282115967160081</v>
      </c>
      <c r="AW295" s="303">
        <f t="shared" si="112"/>
        <v>35.494782716400351</v>
      </c>
      <c r="AX295" s="303">
        <f t="shared" si="112"/>
        <v>42.297949403710412</v>
      </c>
      <c r="AY295" s="303">
        <f t="shared" si="112"/>
        <v>19.817920349990196</v>
      </c>
      <c r="AZ295" s="303">
        <f t="shared" si="112"/>
        <v>50.284275514900493</v>
      </c>
      <c r="BA295" s="303">
        <f t="shared" si="112"/>
        <v>0.44368478395500438</v>
      </c>
      <c r="BB295" s="303">
        <f t="shared" si="112"/>
        <v>0</v>
      </c>
      <c r="BC295" s="303">
        <f t="shared" si="110"/>
        <v>57.531126986165575</v>
      </c>
      <c r="BD295" s="303">
        <f t="shared" si="110"/>
        <v>35.494782716400351</v>
      </c>
      <c r="BE295" s="303">
        <f t="shared" si="110"/>
        <v>28.10003631715028</v>
      </c>
      <c r="BF295" s="303">
        <f t="shared" si="110"/>
        <v>15.23317758245515</v>
      </c>
    </row>
    <row r="296" spans="2:58" ht="14.25" x14ac:dyDescent="0.2">
      <c r="B296" s="2063" t="s">
        <v>144</v>
      </c>
      <c r="C296" s="2036" t="s">
        <v>111</v>
      </c>
      <c r="D296" s="2037" t="s">
        <v>120</v>
      </c>
      <c r="E296" s="2065" t="s">
        <v>25</v>
      </c>
      <c r="F296" s="2299" t="s">
        <v>26</v>
      </c>
      <c r="G296" s="2038">
        <v>17.010000000000002</v>
      </c>
      <c r="H296" s="2055">
        <v>316.06872855043838</v>
      </c>
      <c r="I296" s="2049">
        <v>316.06872855043838</v>
      </c>
      <c r="J296" s="2353">
        <v>316.06872855043838</v>
      </c>
      <c r="K296" s="2045">
        <v>12.04</v>
      </c>
      <c r="L296" s="1799"/>
      <c r="M296" s="1640"/>
      <c r="N296" s="1640"/>
      <c r="R296" s="303">
        <f t="shared" si="107"/>
        <v>3805.467491747278</v>
      </c>
      <c r="S296" s="303">
        <f t="shared" si="111"/>
        <v>1783.6435642233841</v>
      </c>
      <c r="T296" s="303">
        <f t="shared" si="111"/>
        <v>29.349239079683567</v>
      </c>
      <c r="U296" s="303">
        <f t="shared" si="111"/>
        <v>1341.2602259415389</v>
      </c>
      <c r="V296" s="303">
        <f t="shared" si="111"/>
        <v>0</v>
      </c>
      <c r="W296" s="303">
        <f t="shared" si="111"/>
        <v>412.46969075832209</v>
      </c>
      <c r="X296" s="303">
        <f t="shared" si="111"/>
        <v>8.466126657601027</v>
      </c>
      <c r="Y296" s="303">
        <f t="shared" si="111"/>
        <v>6.6600196373128089</v>
      </c>
      <c r="Z296" s="303">
        <f t="shared" si="111"/>
        <v>6.3213745710087688</v>
      </c>
      <c r="AA296" s="303">
        <f t="shared" si="111"/>
        <v>27.091605304323291</v>
      </c>
      <c r="AB296" s="303">
        <f t="shared" si="111"/>
        <v>32.284162987651918</v>
      </c>
      <c r="AC296" s="303">
        <f t="shared" si="111"/>
        <v>15.126146294913839</v>
      </c>
      <c r="AD296" s="303">
        <f t="shared" si="111"/>
        <v>38.37977418112466</v>
      </c>
      <c r="AE296" s="303">
        <f t="shared" si="111"/>
        <v>0.33864506630404118</v>
      </c>
      <c r="AF296" s="303">
        <f t="shared" si="111"/>
        <v>0</v>
      </c>
      <c r="AG296" s="303">
        <f t="shared" si="108"/>
        <v>43.910976930757343</v>
      </c>
      <c r="AH296" s="303">
        <f t="shared" si="108"/>
        <v>27.091605304323291</v>
      </c>
      <c r="AI296" s="303">
        <f t="shared" si="108"/>
        <v>21.447520865922609</v>
      </c>
      <c r="AJ296" s="303">
        <f t="shared" si="108"/>
        <v>11.626813943105413</v>
      </c>
      <c r="AK296" s="1409" t="s">
        <v>1402</v>
      </c>
      <c r="AL296" s="73" t="s">
        <v>1402</v>
      </c>
      <c r="AM296" s="1409" t="s">
        <v>1402</v>
      </c>
      <c r="AN296" s="303">
        <f t="shared" si="109"/>
        <v>3805.467491747278</v>
      </c>
      <c r="AO296" s="303">
        <f t="shared" si="112"/>
        <v>1783.6435642233841</v>
      </c>
      <c r="AP296" s="303">
        <f t="shared" si="112"/>
        <v>29.349239079683567</v>
      </c>
      <c r="AQ296" s="303">
        <f t="shared" si="112"/>
        <v>1341.2602259415389</v>
      </c>
      <c r="AR296" s="303">
        <f t="shared" si="112"/>
        <v>0</v>
      </c>
      <c r="AS296" s="303">
        <f t="shared" si="112"/>
        <v>412.46969075832209</v>
      </c>
      <c r="AT296" s="303">
        <f t="shared" si="112"/>
        <v>8.466126657601027</v>
      </c>
      <c r="AU296" s="303">
        <f t="shared" si="112"/>
        <v>6.6600196373128089</v>
      </c>
      <c r="AV296" s="303">
        <f t="shared" si="112"/>
        <v>6.3213745710087688</v>
      </c>
      <c r="AW296" s="303">
        <f t="shared" si="112"/>
        <v>27.091605304323291</v>
      </c>
      <c r="AX296" s="303">
        <f t="shared" si="112"/>
        <v>32.284162987651918</v>
      </c>
      <c r="AY296" s="303">
        <f t="shared" si="112"/>
        <v>15.126146294913839</v>
      </c>
      <c r="AZ296" s="303">
        <f t="shared" si="112"/>
        <v>38.37977418112466</v>
      </c>
      <c r="BA296" s="303">
        <f t="shared" si="112"/>
        <v>0.33864506630404118</v>
      </c>
      <c r="BB296" s="303">
        <f t="shared" si="112"/>
        <v>0</v>
      </c>
      <c r="BC296" s="303">
        <f t="shared" si="110"/>
        <v>43.910976930757343</v>
      </c>
      <c r="BD296" s="303">
        <f t="shared" si="110"/>
        <v>27.091605304323291</v>
      </c>
      <c r="BE296" s="303">
        <f t="shared" si="110"/>
        <v>21.447520865922609</v>
      </c>
      <c r="BF296" s="303">
        <f t="shared" si="110"/>
        <v>11.626813943105413</v>
      </c>
    </row>
    <row r="297" spans="2:58" ht="14.25" x14ac:dyDescent="0.2">
      <c r="B297" s="2063" t="s">
        <v>144</v>
      </c>
      <c r="C297" s="2036" t="s">
        <v>111</v>
      </c>
      <c r="D297" s="2037" t="s">
        <v>121</v>
      </c>
      <c r="E297" s="2065" t="s">
        <v>25</v>
      </c>
      <c r="F297" s="2299" t="s">
        <v>26</v>
      </c>
      <c r="G297" s="2038">
        <v>16.600000000000001</v>
      </c>
      <c r="H297" s="2055">
        <v>596.94645786905221</v>
      </c>
      <c r="I297" s="2049">
        <v>596.94645786905221</v>
      </c>
      <c r="J297" s="2353">
        <v>596.94645786905221</v>
      </c>
      <c r="K297" s="2045">
        <v>12.04</v>
      </c>
      <c r="L297" s="1799"/>
      <c r="M297" s="1640"/>
      <c r="N297" s="1640"/>
      <c r="R297" s="303">
        <f t="shared" si="107"/>
        <v>7187.2353527433879</v>
      </c>
      <c r="S297" s="303">
        <f t="shared" si="111"/>
        <v>3368.6967788531751</v>
      </c>
      <c r="T297" s="303">
        <f t="shared" si="111"/>
        <v>55.430742516411996</v>
      </c>
      <c r="U297" s="303">
        <f t="shared" si="111"/>
        <v>2533.1849330000277</v>
      </c>
      <c r="V297" s="303">
        <f t="shared" si="111"/>
        <v>0</v>
      </c>
      <c r="W297" s="303">
        <f t="shared" si="111"/>
        <v>779.01512751911309</v>
      </c>
      <c r="X297" s="303">
        <f t="shared" si="111"/>
        <v>15.989637264349611</v>
      </c>
      <c r="Y297" s="303">
        <f t="shared" si="111"/>
        <v>12.578514647955027</v>
      </c>
      <c r="Z297" s="303">
        <f t="shared" si="111"/>
        <v>11.938929157381045</v>
      </c>
      <c r="AA297" s="303">
        <f t="shared" si="111"/>
        <v>51.166839245918759</v>
      </c>
      <c r="AB297" s="303">
        <f t="shared" si="111"/>
        <v>60.973816768053183</v>
      </c>
      <c r="AC297" s="303">
        <f t="shared" si="111"/>
        <v>28.568151912304646</v>
      </c>
      <c r="AD297" s="303">
        <f t="shared" si="111"/>
        <v>72.486355598384904</v>
      </c>
      <c r="AE297" s="303">
        <f t="shared" si="111"/>
        <v>0.63958549057398451</v>
      </c>
      <c r="AF297" s="303">
        <f t="shared" si="111"/>
        <v>0</v>
      </c>
      <c r="AG297" s="303">
        <f t="shared" si="108"/>
        <v>82.932918611093342</v>
      </c>
      <c r="AH297" s="303">
        <f t="shared" si="108"/>
        <v>51.166839245918759</v>
      </c>
      <c r="AI297" s="303">
        <f t="shared" si="108"/>
        <v>40.50708106968569</v>
      </c>
      <c r="AJ297" s="303">
        <f t="shared" si="108"/>
        <v>21.959101843040138</v>
      </c>
      <c r="AK297" s="1409" t="s">
        <v>1402</v>
      </c>
      <c r="AL297" s="73" t="s">
        <v>1402</v>
      </c>
      <c r="AM297" s="1409" t="s">
        <v>1402</v>
      </c>
      <c r="AN297" s="303">
        <f t="shared" si="109"/>
        <v>7187.2353527433879</v>
      </c>
      <c r="AO297" s="303">
        <f t="shared" si="112"/>
        <v>3368.6967788531751</v>
      </c>
      <c r="AP297" s="303">
        <f t="shared" si="112"/>
        <v>55.430742516411996</v>
      </c>
      <c r="AQ297" s="303">
        <f t="shared" si="112"/>
        <v>2533.1849330000277</v>
      </c>
      <c r="AR297" s="303">
        <f t="shared" si="112"/>
        <v>0</v>
      </c>
      <c r="AS297" s="303">
        <f t="shared" si="112"/>
        <v>779.01512751911309</v>
      </c>
      <c r="AT297" s="303">
        <f t="shared" si="112"/>
        <v>15.989637264349611</v>
      </c>
      <c r="AU297" s="303">
        <f t="shared" si="112"/>
        <v>12.578514647955027</v>
      </c>
      <c r="AV297" s="303">
        <f t="shared" si="112"/>
        <v>11.938929157381045</v>
      </c>
      <c r="AW297" s="303">
        <f t="shared" si="112"/>
        <v>51.166839245918759</v>
      </c>
      <c r="AX297" s="303">
        <f t="shared" si="112"/>
        <v>60.973816768053183</v>
      </c>
      <c r="AY297" s="303">
        <f t="shared" si="112"/>
        <v>28.568151912304646</v>
      </c>
      <c r="AZ297" s="303">
        <f t="shared" si="112"/>
        <v>72.486355598384904</v>
      </c>
      <c r="BA297" s="303">
        <f t="shared" si="112"/>
        <v>0.63958549057398451</v>
      </c>
      <c r="BB297" s="303">
        <f t="shared" si="112"/>
        <v>0</v>
      </c>
      <c r="BC297" s="303">
        <f t="shared" si="110"/>
        <v>82.932918611093342</v>
      </c>
      <c r="BD297" s="303">
        <f t="shared" si="110"/>
        <v>51.166839245918759</v>
      </c>
      <c r="BE297" s="303">
        <f t="shared" si="110"/>
        <v>40.50708106968569</v>
      </c>
      <c r="BF297" s="303">
        <f t="shared" si="110"/>
        <v>21.959101843040138</v>
      </c>
    </row>
    <row r="298" spans="2:58" ht="14.25" x14ac:dyDescent="0.2">
      <c r="B298" s="2063" t="s">
        <v>144</v>
      </c>
      <c r="C298" s="2036" t="s">
        <v>111</v>
      </c>
      <c r="D298" s="2037" t="s">
        <v>122</v>
      </c>
      <c r="E298" s="2065" t="s">
        <v>25</v>
      </c>
      <c r="F298" s="2299" t="s">
        <v>26</v>
      </c>
      <c r="G298" s="2038">
        <v>17.010000000000002</v>
      </c>
      <c r="H298" s="2055">
        <v>502.1520914644812</v>
      </c>
      <c r="I298" s="2049">
        <v>502.1520914644812</v>
      </c>
      <c r="J298" s="2353">
        <v>502.1520914644812</v>
      </c>
      <c r="K298" s="2045">
        <v>12.04</v>
      </c>
      <c r="L298" s="1799"/>
      <c r="M298" s="1640"/>
      <c r="N298" s="1640"/>
      <c r="R298" s="303">
        <f t="shared" si="107"/>
        <v>6045.9111812323536</v>
      </c>
      <c r="S298" s="303">
        <f t="shared" si="111"/>
        <v>2833.7518561536663</v>
      </c>
      <c r="T298" s="303">
        <f t="shared" si="111"/>
        <v>46.628408493130401</v>
      </c>
      <c r="U298" s="303">
        <f t="shared" si="111"/>
        <v>2130.9182681360594</v>
      </c>
      <c r="V298" s="303">
        <f t="shared" si="111"/>
        <v>0</v>
      </c>
      <c r="W298" s="303">
        <f t="shared" si="111"/>
        <v>655.30847936114799</v>
      </c>
      <c r="X298" s="303">
        <f t="shared" si="111"/>
        <v>13.45050244994146</v>
      </c>
      <c r="Y298" s="303">
        <f t="shared" si="111"/>
        <v>10.581061927287282</v>
      </c>
      <c r="Z298" s="303">
        <f t="shared" si="111"/>
        <v>10.043041829289626</v>
      </c>
      <c r="AA298" s="303">
        <f t="shared" si="111"/>
        <v>43.041607839812677</v>
      </c>
      <c r="AB298" s="303">
        <f t="shared" si="111"/>
        <v>51.291249342443436</v>
      </c>
      <c r="AC298" s="303">
        <f t="shared" si="111"/>
        <v>24.031564377228747</v>
      </c>
      <c r="AD298" s="303">
        <f t="shared" si="111"/>
        <v>60.975611106401288</v>
      </c>
      <c r="AE298" s="303">
        <f t="shared" si="111"/>
        <v>0.53802009799765849</v>
      </c>
      <c r="AF298" s="303">
        <f t="shared" si="111"/>
        <v>0</v>
      </c>
      <c r="AG298" s="303">
        <f t="shared" si="108"/>
        <v>69.763272707029728</v>
      </c>
      <c r="AH298" s="303">
        <f t="shared" si="108"/>
        <v>43.041607839812677</v>
      </c>
      <c r="AI298" s="303">
        <f t="shared" si="108"/>
        <v>34.074606206518375</v>
      </c>
      <c r="AJ298" s="303">
        <f t="shared" si="108"/>
        <v>18.472023364586274</v>
      </c>
      <c r="AK298" s="1409" t="s">
        <v>1402</v>
      </c>
      <c r="AL298" s="73" t="s">
        <v>1402</v>
      </c>
      <c r="AM298" s="1409" t="s">
        <v>1402</v>
      </c>
      <c r="AN298" s="303">
        <f t="shared" si="109"/>
        <v>6045.9111812323536</v>
      </c>
      <c r="AO298" s="303">
        <f t="shared" si="112"/>
        <v>2833.7518561536663</v>
      </c>
      <c r="AP298" s="303">
        <f t="shared" si="112"/>
        <v>46.628408493130401</v>
      </c>
      <c r="AQ298" s="303">
        <f t="shared" si="112"/>
        <v>2130.9182681360594</v>
      </c>
      <c r="AR298" s="303">
        <f t="shared" si="112"/>
        <v>0</v>
      </c>
      <c r="AS298" s="303">
        <f t="shared" si="112"/>
        <v>655.30847936114799</v>
      </c>
      <c r="AT298" s="303">
        <f t="shared" si="112"/>
        <v>13.45050244994146</v>
      </c>
      <c r="AU298" s="303">
        <f t="shared" si="112"/>
        <v>10.581061927287282</v>
      </c>
      <c r="AV298" s="303">
        <f t="shared" si="112"/>
        <v>10.043041829289626</v>
      </c>
      <c r="AW298" s="303">
        <f t="shared" si="112"/>
        <v>43.041607839812677</v>
      </c>
      <c r="AX298" s="303">
        <f t="shared" si="112"/>
        <v>51.291249342443436</v>
      </c>
      <c r="AY298" s="303">
        <f t="shared" si="112"/>
        <v>24.031564377228747</v>
      </c>
      <c r="AZ298" s="303">
        <f t="shared" si="112"/>
        <v>60.975611106401288</v>
      </c>
      <c r="BA298" s="303">
        <f t="shared" si="112"/>
        <v>0.53802009799765849</v>
      </c>
      <c r="BB298" s="303">
        <f t="shared" si="112"/>
        <v>0</v>
      </c>
      <c r="BC298" s="303">
        <f t="shared" si="110"/>
        <v>69.763272707029728</v>
      </c>
      <c r="BD298" s="303">
        <f t="shared" si="110"/>
        <v>43.041607839812677</v>
      </c>
      <c r="BE298" s="303">
        <f t="shared" si="110"/>
        <v>34.074606206518375</v>
      </c>
      <c r="BF298" s="303">
        <f t="shared" si="110"/>
        <v>18.472023364586274</v>
      </c>
    </row>
    <row r="299" spans="2:58" s="1745" customFormat="1" ht="14.25" x14ac:dyDescent="0.2">
      <c r="B299" s="2063" t="s">
        <v>144</v>
      </c>
      <c r="C299" s="2036" t="s">
        <v>111</v>
      </c>
      <c r="D299" s="2037" t="s">
        <v>123</v>
      </c>
      <c r="E299" s="2065" t="s">
        <v>25</v>
      </c>
      <c r="F299" s="2299" t="s">
        <v>26</v>
      </c>
      <c r="G299" s="2038">
        <v>17.010000000000002</v>
      </c>
      <c r="H299" s="2055">
        <v>1059.199037087669</v>
      </c>
      <c r="I299" s="2049">
        <v>1059.199037087669</v>
      </c>
      <c r="J299" s="2353">
        <v>1059.199037087669</v>
      </c>
      <c r="K299" s="2045">
        <v>12.04</v>
      </c>
      <c r="L299" s="1799"/>
      <c r="M299" s="1640"/>
      <c r="N299" s="1640"/>
      <c r="R299" s="303">
        <f t="shared" si="107"/>
        <v>12752.756406535535</v>
      </c>
      <c r="S299" s="303">
        <f t="shared" si="111"/>
        <v>5977.2871375079476</v>
      </c>
      <c r="T299" s="303">
        <f t="shared" si="111"/>
        <v>98.354196300997842</v>
      </c>
      <c r="U299" s="303">
        <f t="shared" si="111"/>
        <v>4494.7867709556012</v>
      </c>
      <c r="V299" s="303">
        <f t="shared" si="111"/>
        <v>0</v>
      </c>
      <c r="W299" s="303">
        <f t="shared" si="111"/>
        <v>1382.254743399408</v>
      </c>
      <c r="X299" s="303">
        <f t="shared" si="111"/>
        <v>28.371402779133987</v>
      </c>
      <c r="Y299" s="303">
        <f t="shared" ref="S299:AF317" si="119">+$R299*VLOOKUP($E299,$P$5:$AF$7,Y$1+3,FALSE)</f>
        <v>22.318836852918739</v>
      </c>
      <c r="Z299" s="303">
        <f t="shared" si="119"/>
        <v>21.183980741753384</v>
      </c>
      <c r="AA299" s="303">
        <f t="shared" si="119"/>
        <v>90.788488893228774</v>
      </c>
      <c r="AB299" s="303">
        <f t="shared" si="119"/>
        <v>108.18961593109762</v>
      </c>
      <c r="AC299" s="303">
        <f t="shared" si="119"/>
        <v>50.690239632052744</v>
      </c>
      <c r="AD299" s="303">
        <f t="shared" si="119"/>
        <v>128.61702593207409</v>
      </c>
      <c r="AE299" s="303">
        <f t="shared" si="119"/>
        <v>1.1348561111653599</v>
      </c>
      <c r="AF299" s="303">
        <f t="shared" si="119"/>
        <v>0</v>
      </c>
      <c r="AG299" s="303">
        <f t="shared" si="108"/>
        <v>147.15300908110834</v>
      </c>
      <c r="AH299" s="303">
        <f t="shared" si="108"/>
        <v>90.788488893228774</v>
      </c>
      <c r="AI299" s="303">
        <f t="shared" si="108"/>
        <v>71.874220373806125</v>
      </c>
      <c r="AJ299" s="303">
        <f t="shared" si="108"/>
        <v>38.963393150010688</v>
      </c>
      <c r="AK299" s="1409" t="s">
        <v>1402</v>
      </c>
      <c r="AL299" s="73" t="s">
        <v>1402</v>
      </c>
      <c r="AM299" s="1409" t="s">
        <v>1402</v>
      </c>
      <c r="AN299" s="303">
        <f t="shared" si="109"/>
        <v>12752.756406535535</v>
      </c>
      <c r="AO299" s="303">
        <f t="shared" si="112"/>
        <v>5977.2871375079476</v>
      </c>
      <c r="AP299" s="303">
        <f t="shared" si="112"/>
        <v>98.354196300997842</v>
      </c>
      <c r="AQ299" s="303">
        <f t="shared" si="112"/>
        <v>4494.7867709556012</v>
      </c>
      <c r="AR299" s="303">
        <f t="shared" si="112"/>
        <v>0</v>
      </c>
      <c r="AS299" s="303">
        <f t="shared" si="112"/>
        <v>1382.254743399408</v>
      </c>
      <c r="AT299" s="303">
        <f t="shared" si="112"/>
        <v>28.371402779133987</v>
      </c>
      <c r="AU299" s="303">
        <f t="shared" ref="AO299:BB317" si="120">+$AN299*VLOOKUP($E299,$AL$5:$BB$7,AU$1+3,FALSE)</f>
        <v>22.318836852918739</v>
      </c>
      <c r="AV299" s="303">
        <f t="shared" si="120"/>
        <v>21.183980741753384</v>
      </c>
      <c r="AW299" s="303">
        <f t="shared" si="120"/>
        <v>90.788488893228774</v>
      </c>
      <c r="AX299" s="303">
        <f t="shared" si="120"/>
        <v>108.18961593109762</v>
      </c>
      <c r="AY299" s="303">
        <f t="shared" si="120"/>
        <v>50.690239632052744</v>
      </c>
      <c r="AZ299" s="303">
        <f t="shared" si="120"/>
        <v>128.61702593207409</v>
      </c>
      <c r="BA299" s="303">
        <f t="shared" si="120"/>
        <v>1.1348561111653599</v>
      </c>
      <c r="BB299" s="303">
        <f t="shared" si="120"/>
        <v>0</v>
      </c>
      <c r="BC299" s="303">
        <f t="shared" si="110"/>
        <v>147.15300908110834</v>
      </c>
      <c r="BD299" s="303">
        <f t="shared" si="110"/>
        <v>90.788488893228774</v>
      </c>
      <c r="BE299" s="303">
        <f t="shared" si="110"/>
        <v>71.874220373806125</v>
      </c>
      <c r="BF299" s="303">
        <f t="shared" si="110"/>
        <v>38.963393150010688</v>
      </c>
    </row>
    <row r="300" spans="2:58" s="1745" customFormat="1" ht="14.25" x14ac:dyDescent="0.2">
      <c r="B300" s="2063" t="s">
        <v>144</v>
      </c>
      <c r="C300" s="2036" t="s">
        <v>111</v>
      </c>
      <c r="D300" s="2037" t="s">
        <v>126</v>
      </c>
      <c r="E300" s="2065" t="s">
        <v>25</v>
      </c>
      <c r="F300" s="2299" t="s">
        <v>26</v>
      </c>
      <c r="G300" s="2038">
        <v>17.329999999999998</v>
      </c>
      <c r="H300" s="2055">
        <v>1905.4557842150116</v>
      </c>
      <c r="I300" s="2049">
        <v>1905.4557842150116</v>
      </c>
      <c r="J300" s="2353">
        <v>1905.4557842150116</v>
      </c>
      <c r="K300" s="2045">
        <v>12.04</v>
      </c>
      <c r="L300" s="1799"/>
      <c r="M300" s="1640"/>
      <c r="N300" s="1640"/>
      <c r="R300" s="303">
        <f t="shared" si="107"/>
        <v>22941.687641948738</v>
      </c>
      <c r="S300" s="303">
        <f t="shared" si="119"/>
        <v>10752.895302279068</v>
      </c>
      <c r="T300" s="303">
        <f t="shared" si="119"/>
        <v>176.93517996282253</v>
      </c>
      <c r="U300" s="303">
        <f t="shared" si="119"/>
        <v>8085.9377243009885</v>
      </c>
      <c r="V300" s="303">
        <f t="shared" si="119"/>
        <v>0</v>
      </c>
      <c r="W300" s="303">
        <f t="shared" si="119"/>
        <v>2486.6197984005898</v>
      </c>
      <c r="X300" s="303">
        <f t="shared" si="119"/>
        <v>51.038994220044948</v>
      </c>
      <c r="Y300" s="303">
        <f t="shared" si="119"/>
        <v>40.150675453102025</v>
      </c>
      <c r="Z300" s="303">
        <f t="shared" si="119"/>
        <v>38.109115684300235</v>
      </c>
      <c r="AA300" s="303">
        <f t="shared" si="119"/>
        <v>163.32478150414386</v>
      </c>
      <c r="AB300" s="303">
        <f t="shared" si="119"/>
        <v>194.62869795910476</v>
      </c>
      <c r="AC300" s="303">
        <f t="shared" si="119"/>
        <v>91.189669673146994</v>
      </c>
      <c r="AD300" s="303">
        <f t="shared" si="119"/>
        <v>231.37677379753711</v>
      </c>
      <c r="AE300" s="303">
        <f t="shared" si="119"/>
        <v>2.0415597688017981</v>
      </c>
      <c r="AF300" s="303">
        <f t="shared" si="119"/>
        <v>0</v>
      </c>
      <c r="AG300" s="303">
        <f t="shared" si="108"/>
        <v>264.72225002129989</v>
      </c>
      <c r="AH300" s="303">
        <f t="shared" si="108"/>
        <v>163.32478150414386</v>
      </c>
      <c r="AI300" s="303">
        <f t="shared" si="108"/>
        <v>129.29878535744723</v>
      </c>
      <c r="AJ300" s="303">
        <f t="shared" si="108"/>
        <v>70.093552062195073</v>
      </c>
      <c r="AK300" s="1409" t="s">
        <v>1402</v>
      </c>
      <c r="AL300" s="73" t="s">
        <v>1402</v>
      </c>
      <c r="AM300" s="1409" t="s">
        <v>1402</v>
      </c>
      <c r="AN300" s="303">
        <f t="shared" si="109"/>
        <v>22941.687641948738</v>
      </c>
      <c r="AO300" s="303">
        <f t="shared" si="120"/>
        <v>10752.895302279068</v>
      </c>
      <c r="AP300" s="303">
        <f t="shared" si="120"/>
        <v>176.93517996282253</v>
      </c>
      <c r="AQ300" s="303">
        <f t="shared" si="120"/>
        <v>8085.9377243009885</v>
      </c>
      <c r="AR300" s="303">
        <f t="shared" si="120"/>
        <v>0</v>
      </c>
      <c r="AS300" s="303">
        <f t="shared" si="120"/>
        <v>2486.6197984005898</v>
      </c>
      <c r="AT300" s="303">
        <f t="shared" si="120"/>
        <v>51.038994220044948</v>
      </c>
      <c r="AU300" s="303">
        <f t="shared" si="120"/>
        <v>40.150675453102025</v>
      </c>
      <c r="AV300" s="303">
        <f t="shared" si="120"/>
        <v>38.109115684300235</v>
      </c>
      <c r="AW300" s="303">
        <f t="shared" si="120"/>
        <v>163.32478150414386</v>
      </c>
      <c r="AX300" s="303">
        <f t="shared" si="120"/>
        <v>194.62869795910476</v>
      </c>
      <c r="AY300" s="303">
        <f t="shared" si="120"/>
        <v>91.189669673146994</v>
      </c>
      <c r="AZ300" s="303">
        <f t="shared" si="120"/>
        <v>231.37677379753711</v>
      </c>
      <c r="BA300" s="303">
        <f t="shared" si="120"/>
        <v>2.0415597688017981</v>
      </c>
      <c r="BB300" s="303">
        <f t="shared" si="120"/>
        <v>0</v>
      </c>
      <c r="BC300" s="303">
        <f t="shared" si="110"/>
        <v>264.72225002129989</v>
      </c>
      <c r="BD300" s="303">
        <f t="shared" si="110"/>
        <v>163.32478150414386</v>
      </c>
      <c r="BE300" s="303">
        <f t="shared" si="110"/>
        <v>129.29878535744723</v>
      </c>
      <c r="BF300" s="303">
        <f t="shared" si="110"/>
        <v>70.093552062195073</v>
      </c>
    </row>
    <row r="301" spans="2:58" s="1745" customFormat="1" ht="14.25" x14ac:dyDescent="0.2">
      <c r="B301" s="2063" t="s">
        <v>144</v>
      </c>
      <c r="C301" s="2036" t="s">
        <v>111</v>
      </c>
      <c r="D301" s="2037" t="s">
        <v>125</v>
      </c>
      <c r="E301" s="2065" t="s">
        <v>25</v>
      </c>
      <c r="F301" s="2299" t="s">
        <v>26</v>
      </c>
      <c r="G301" s="2038">
        <v>17.43</v>
      </c>
      <c r="H301" s="2055">
        <v>0.15949091039592031</v>
      </c>
      <c r="I301" s="2049">
        <v>0.15949091039592031</v>
      </c>
      <c r="J301" s="2353">
        <v>0.15949091039592031</v>
      </c>
      <c r="K301" s="2045">
        <v>12.04</v>
      </c>
      <c r="L301" s="1799"/>
      <c r="M301" s="1640"/>
      <c r="N301" s="1640"/>
      <c r="R301" s="303">
        <f t="shared" si="107"/>
        <v>1.9202705611668804</v>
      </c>
      <c r="S301" s="303">
        <f t="shared" si="119"/>
        <v>0.90004138398783429</v>
      </c>
      <c r="T301" s="303">
        <f t="shared" si="119"/>
        <v>1.4809870251049745E-2</v>
      </c>
      <c r="U301" s="303">
        <f t="shared" si="119"/>
        <v>0.67681107047297329</v>
      </c>
      <c r="V301" s="303">
        <f t="shared" si="119"/>
        <v>0</v>
      </c>
      <c r="W301" s="303">
        <f t="shared" si="119"/>
        <v>0.20813563806667601</v>
      </c>
      <c r="X301" s="303">
        <f t="shared" si="119"/>
        <v>4.2720779570335791E-3</v>
      </c>
      <c r="Y301" s="303">
        <f t="shared" si="119"/>
        <v>3.3607013261997493E-3</v>
      </c>
      <c r="Z301" s="303">
        <f t="shared" si="119"/>
        <v>3.1898182079184065E-3</v>
      </c>
      <c r="AA301" s="303">
        <f t="shared" si="119"/>
        <v>1.3670649462507456E-2</v>
      </c>
      <c r="AB301" s="303">
        <f t="shared" si="119"/>
        <v>1.6290857276154716E-2</v>
      </c>
      <c r="AC301" s="303">
        <f t="shared" si="119"/>
        <v>7.6327792832333301E-3</v>
      </c>
      <c r="AD301" s="303">
        <f t="shared" si="119"/>
        <v>1.9366753405218894E-2</v>
      </c>
      <c r="AE301" s="303">
        <f t="shared" si="119"/>
        <v>1.708831182813432E-4</v>
      </c>
      <c r="AF301" s="303">
        <f t="shared" si="119"/>
        <v>0</v>
      </c>
      <c r="AG301" s="303">
        <f t="shared" si="108"/>
        <v>2.2157844337147504E-2</v>
      </c>
      <c r="AH301" s="303">
        <f t="shared" si="108"/>
        <v>1.3670649462507456E-2</v>
      </c>
      <c r="AI301" s="303">
        <f t="shared" si="108"/>
        <v>1.0822597491151737E-2</v>
      </c>
      <c r="AJ301" s="303">
        <f t="shared" si="108"/>
        <v>5.8669870609927835E-3</v>
      </c>
      <c r="AK301" s="1409" t="s">
        <v>1402</v>
      </c>
      <c r="AL301" s="73" t="s">
        <v>1402</v>
      </c>
      <c r="AM301" s="1409" t="s">
        <v>1402</v>
      </c>
      <c r="AN301" s="303">
        <f t="shared" si="109"/>
        <v>1.9202705611668804</v>
      </c>
      <c r="AO301" s="303">
        <f t="shared" si="120"/>
        <v>0.90004138398783429</v>
      </c>
      <c r="AP301" s="303">
        <f t="shared" si="120"/>
        <v>1.4809870251049745E-2</v>
      </c>
      <c r="AQ301" s="303">
        <f t="shared" si="120"/>
        <v>0.67681107047297329</v>
      </c>
      <c r="AR301" s="303">
        <f t="shared" si="120"/>
        <v>0</v>
      </c>
      <c r="AS301" s="303">
        <f t="shared" si="120"/>
        <v>0.20813563806667601</v>
      </c>
      <c r="AT301" s="303">
        <f t="shared" si="120"/>
        <v>4.2720779570335791E-3</v>
      </c>
      <c r="AU301" s="303">
        <f t="shared" si="120"/>
        <v>3.3607013261997493E-3</v>
      </c>
      <c r="AV301" s="303">
        <f t="shared" si="120"/>
        <v>3.1898182079184065E-3</v>
      </c>
      <c r="AW301" s="303">
        <f t="shared" si="120"/>
        <v>1.3670649462507456E-2</v>
      </c>
      <c r="AX301" s="303">
        <f t="shared" si="120"/>
        <v>1.6290857276154716E-2</v>
      </c>
      <c r="AY301" s="303">
        <f t="shared" si="120"/>
        <v>7.6327792832333301E-3</v>
      </c>
      <c r="AZ301" s="303">
        <f t="shared" si="120"/>
        <v>1.9366753405218894E-2</v>
      </c>
      <c r="BA301" s="303">
        <f t="shared" si="120"/>
        <v>1.708831182813432E-4</v>
      </c>
      <c r="BB301" s="303">
        <f t="shared" si="120"/>
        <v>0</v>
      </c>
      <c r="BC301" s="303">
        <f t="shared" si="110"/>
        <v>2.2157844337147504E-2</v>
      </c>
      <c r="BD301" s="303">
        <f t="shared" si="110"/>
        <v>1.3670649462507456E-2</v>
      </c>
      <c r="BE301" s="303">
        <f t="shared" si="110"/>
        <v>1.0822597491151737E-2</v>
      </c>
      <c r="BF301" s="303">
        <f t="shared" si="110"/>
        <v>5.8669870609927835E-3</v>
      </c>
    </row>
    <row r="302" spans="2:58" s="1745" customFormat="1" ht="14.25" x14ac:dyDescent="0.2">
      <c r="B302" s="2063" t="s">
        <v>144</v>
      </c>
      <c r="C302" s="2036" t="s">
        <v>111</v>
      </c>
      <c r="D302" s="2037" t="s">
        <v>127</v>
      </c>
      <c r="E302" s="2065" t="s">
        <v>25</v>
      </c>
      <c r="F302" s="2299" t="s">
        <v>26</v>
      </c>
      <c r="G302" s="2038">
        <v>17.329999999999998</v>
      </c>
      <c r="H302" s="2055">
        <v>130.42341383007613</v>
      </c>
      <c r="I302" s="2049">
        <v>130.42341383007613</v>
      </c>
      <c r="J302" s="2353">
        <v>130.42341383007613</v>
      </c>
      <c r="K302" s="2045">
        <v>12.04</v>
      </c>
      <c r="L302" s="1799"/>
      <c r="M302" s="1640"/>
      <c r="N302" s="1640"/>
      <c r="R302" s="303">
        <f t="shared" si="107"/>
        <v>1570.2979025141165</v>
      </c>
      <c r="S302" s="303">
        <f t="shared" si="119"/>
        <v>736.00727211751155</v>
      </c>
      <c r="T302" s="303">
        <f t="shared" si="119"/>
        <v>12.110745569935641</v>
      </c>
      <c r="U302" s="303">
        <f t="shared" si="119"/>
        <v>553.46107254605874</v>
      </c>
      <c r="V302" s="303">
        <f t="shared" si="119"/>
        <v>0</v>
      </c>
      <c r="W302" s="303">
        <f t="shared" si="119"/>
        <v>170.20255504824934</v>
      </c>
      <c r="X302" s="303">
        <f t="shared" si="119"/>
        <v>3.4934842990198955</v>
      </c>
      <c r="Y302" s="303">
        <f t="shared" si="119"/>
        <v>2.7482076485623184</v>
      </c>
      <c r="Z302" s="303">
        <f t="shared" si="119"/>
        <v>2.6084682766015228</v>
      </c>
      <c r="AA302" s="303">
        <f t="shared" si="119"/>
        <v>11.179149756863668</v>
      </c>
      <c r="AB302" s="303">
        <f t="shared" si="119"/>
        <v>13.321820126929204</v>
      </c>
      <c r="AC302" s="303">
        <f t="shared" si="119"/>
        <v>6.2416919475822157</v>
      </c>
      <c r="AD302" s="303">
        <f t="shared" si="119"/>
        <v>15.837128822223528</v>
      </c>
      <c r="AE302" s="303">
        <f t="shared" si="119"/>
        <v>0.13973937196079586</v>
      </c>
      <c r="AF302" s="303">
        <f t="shared" si="119"/>
        <v>0</v>
      </c>
      <c r="AG302" s="303">
        <f t="shared" si="108"/>
        <v>18.119538564249865</v>
      </c>
      <c r="AH302" s="303">
        <f t="shared" si="108"/>
        <v>11.179149756863668</v>
      </c>
      <c r="AI302" s="303">
        <f t="shared" si="108"/>
        <v>8.8501602241837389</v>
      </c>
      <c r="AJ302" s="303">
        <f t="shared" si="108"/>
        <v>4.7977184373206576</v>
      </c>
      <c r="AK302" s="1409" t="s">
        <v>1402</v>
      </c>
      <c r="AL302" s="73" t="s">
        <v>1402</v>
      </c>
      <c r="AM302" s="1409" t="s">
        <v>1402</v>
      </c>
      <c r="AN302" s="303">
        <f t="shared" si="109"/>
        <v>1570.2979025141165</v>
      </c>
      <c r="AO302" s="303">
        <f t="shared" si="120"/>
        <v>736.00727211751155</v>
      </c>
      <c r="AP302" s="303">
        <f t="shared" si="120"/>
        <v>12.110745569935641</v>
      </c>
      <c r="AQ302" s="303">
        <f t="shared" si="120"/>
        <v>553.46107254605874</v>
      </c>
      <c r="AR302" s="303">
        <f t="shared" si="120"/>
        <v>0</v>
      </c>
      <c r="AS302" s="303">
        <f t="shared" si="120"/>
        <v>170.20255504824934</v>
      </c>
      <c r="AT302" s="303">
        <f t="shared" si="120"/>
        <v>3.4934842990198955</v>
      </c>
      <c r="AU302" s="303">
        <f t="shared" si="120"/>
        <v>2.7482076485623184</v>
      </c>
      <c r="AV302" s="303">
        <f t="shared" si="120"/>
        <v>2.6084682766015228</v>
      </c>
      <c r="AW302" s="303">
        <f t="shared" si="120"/>
        <v>11.179149756863668</v>
      </c>
      <c r="AX302" s="303">
        <f t="shared" si="120"/>
        <v>13.321820126929204</v>
      </c>
      <c r="AY302" s="303">
        <f t="shared" si="120"/>
        <v>6.2416919475822157</v>
      </c>
      <c r="AZ302" s="303">
        <f t="shared" si="120"/>
        <v>15.837128822223528</v>
      </c>
      <c r="BA302" s="303">
        <f t="shared" si="120"/>
        <v>0.13973937196079586</v>
      </c>
      <c r="BB302" s="303">
        <f t="shared" si="120"/>
        <v>0</v>
      </c>
      <c r="BC302" s="303">
        <f t="shared" si="110"/>
        <v>18.119538564249865</v>
      </c>
      <c r="BD302" s="303">
        <f t="shared" si="110"/>
        <v>11.179149756863668</v>
      </c>
      <c r="BE302" s="303">
        <f t="shared" si="110"/>
        <v>8.8501602241837389</v>
      </c>
      <c r="BF302" s="303">
        <f t="shared" si="110"/>
        <v>4.7977184373206576</v>
      </c>
    </row>
    <row r="303" spans="2:58" s="1745" customFormat="1" ht="14.25" x14ac:dyDescent="0.2">
      <c r="B303" s="2063" t="s">
        <v>144</v>
      </c>
      <c r="C303" s="2036" t="s">
        <v>111</v>
      </c>
      <c r="D303" s="2037" t="s">
        <v>112</v>
      </c>
      <c r="E303" s="2065" t="s">
        <v>25</v>
      </c>
      <c r="F303" s="2299" t="s">
        <v>26</v>
      </c>
      <c r="G303" s="2038">
        <v>17.329999999999998</v>
      </c>
      <c r="H303" s="2055">
        <v>4410.424652436679</v>
      </c>
      <c r="I303" s="2049">
        <v>4410.424652436679</v>
      </c>
      <c r="J303" s="2353">
        <v>4410.424652436679</v>
      </c>
      <c r="K303" s="2045">
        <v>12.04</v>
      </c>
      <c r="L303" s="1799"/>
      <c r="M303" s="1640"/>
      <c r="N303" s="1640"/>
      <c r="R303" s="303">
        <f t="shared" si="107"/>
        <v>53101.512815337614</v>
      </c>
      <c r="S303" s="303">
        <f t="shared" si="119"/>
        <v>24888.971404697124</v>
      </c>
      <c r="T303" s="303">
        <f t="shared" si="119"/>
        <v>409.5394320119774</v>
      </c>
      <c r="U303" s="303">
        <f t="shared" si="119"/>
        <v>18715.952042947363</v>
      </c>
      <c r="V303" s="303">
        <f t="shared" si="119"/>
        <v>0</v>
      </c>
      <c r="W303" s="303">
        <f t="shared" si="119"/>
        <v>5755.6041714298663</v>
      </c>
      <c r="X303" s="303">
        <f t="shared" si="119"/>
        <v>118.1363746188396</v>
      </c>
      <c r="Y303" s="303">
        <f t="shared" si="119"/>
        <v>92.933948033487155</v>
      </c>
      <c r="Z303" s="303">
        <f t="shared" si="119"/>
        <v>88.208493048733587</v>
      </c>
      <c r="AA303" s="303">
        <f t="shared" si="119"/>
        <v>378.03639878028679</v>
      </c>
      <c r="AB303" s="303">
        <f t="shared" si="119"/>
        <v>450.49337521317506</v>
      </c>
      <c r="AC303" s="303">
        <f t="shared" si="119"/>
        <v>211.07032265232681</v>
      </c>
      <c r="AD303" s="303">
        <f t="shared" si="119"/>
        <v>535.5515649387396</v>
      </c>
      <c r="AE303" s="303">
        <f t="shared" si="119"/>
        <v>4.7254549847535854</v>
      </c>
      <c r="AF303" s="303">
        <f t="shared" si="119"/>
        <v>0</v>
      </c>
      <c r="AG303" s="303">
        <f t="shared" si="108"/>
        <v>612.73399635638157</v>
      </c>
      <c r="AH303" s="303">
        <f t="shared" si="108"/>
        <v>378.03639878028679</v>
      </c>
      <c r="AI303" s="303">
        <f t="shared" si="108"/>
        <v>299.27881570106041</v>
      </c>
      <c r="AJ303" s="303">
        <f t="shared" si="108"/>
        <v>162.24062114320643</v>
      </c>
      <c r="AK303" s="1409" t="s">
        <v>1402</v>
      </c>
      <c r="AL303" s="73" t="s">
        <v>1402</v>
      </c>
      <c r="AM303" s="1409" t="s">
        <v>1402</v>
      </c>
      <c r="AN303" s="303">
        <f t="shared" si="109"/>
        <v>53101.512815337614</v>
      </c>
      <c r="AO303" s="303">
        <f t="shared" si="120"/>
        <v>24888.971404697124</v>
      </c>
      <c r="AP303" s="303">
        <f t="shared" si="120"/>
        <v>409.5394320119774</v>
      </c>
      <c r="AQ303" s="303">
        <f t="shared" si="120"/>
        <v>18715.952042947363</v>
      </c>
      <c r="AR303" s="303">
        <f t="shared" si="120"/>
        <v>0</v>
      </c>
      <c r="AS303" s="303">
        <f t="shared" si="120"/>
        <v>5755.6041714298663</v>
      </c>
      <c r="AT303" s="303">
        <f t="shared" si="120"/>
        <v>118.1363746188396</v>
      </c>
      <c r="AU303" s="303">
        <f t="shared" si="120"/>
        <v>92.933948033487155</v>
      </c>
      <c r="AV303" s="303">
        <f t="shared" si="120"/>
        <v>88.208493048733587</v>
      </c>
      <c r="AW303" s="303">
        <f t="shared" si="120"/>
        <v>378.03639878028679</v>
      </c>
      <c r="AX303" s="303">
        <f t="shared" si="120"/>
        <v>450.49337521317506</v>
      </c>
      <c r="AY303" s="303">
        <f t="shared" si="120"/>
        <v>211.07032265232681</v>
      </c>
      <c r="AZ303" s="303">
        <f t="shared" si="120"/>
        <v>535.5515649387396</v>
      </c>
      <c r="BA303" s="303">
        <f t="shared" si="120"/>
        <v>4.7254549847535854</v>
      </c>
      <c r="BB303" s="303">
        <f t="shared" si="120"/>
        <v>0</v>
      </c>
      <c r="BC303" s="303">
        <f t="shared" si="110"/>
        <v>612.73399635638157</v>
      </c>
      <c r="BD303" s="303">
        <f t="shared" si="110"/>
        <v>378.03639878028679</v>
      </c>
      <c r="BE303" s="303">
        <f t="shared" si="110"/>
        <v>299.27881570106041</v>
      </c>
      <c r="BF303" s="303">
        <f t="shared" si="110"/>
        <v>162.24062114320643</v>
      </c>
    </row>
    <row r="304" spans="2:58" s="1745" customFormat="1" ht="14.25" x14ac:dyDescent="0.2">
      <c r="B304" s="2063" t="s">
        <v>144</v>
      </c>
      <c r="C304" s="2036" t="s">
        <v>111</v>
      </c>
      <c r="D304" s="2037" t="s">
        <v>113</v>
      </c>
      <c r="E304" s="2065" t="s">
        <v>25</v>
      </c>
      <c r="F304" s="2299" t="s">
        <v>26</v>
      </c>
      <c r="G304" s="2038">
        <v>17.43</v>
      </c>
      <c r="H304" s="2055">
        <v>474.00918739793639</v>
      </c>
      <c r="I304" s="2049">
        <v>474.00918739793639</v>
      </c>
      <c r="J304" s="2353">
        <v>474.00918739793639</v>
      </c>
      <c r="K304" s="2045">
        <v>12.04</v>
      </c>
      <c r="L304" s="1799"/>
      <c r="M304" s="1640"/>
      <c r="N304" s="1640"/>
      <c r="R304" s="303">
        <f t="shared" si="107"/>
        <v>5707.070616271154</v>
      </c>
      <c r="S304" s="303">
        <f t="shared" si="119"/>
        <v>2674.9354178838539</v>
      </c>
      <c r="T304" s="303">
        <f t="shared" si="119"/>
        <v>44.015138829808386</v>
      </c>
      <c r="U304" s="303">
        <f t="shared" si="119"/>
        <v>2011.4918445222429</v>
      </c>
      <c r="V304" s="303">
        <f t="shared" si="119"/>
        <v>0</v>
      </c>
      <c r="W304" s="303">
        <f t="shared" si="119"/>
        <v>618.58198955430703</v>
      </c>
      <c r="X304" s="303">
        <f t="shared" si="119"/>
        <v>12.696674662444723</v>
      </c>
      <c r="Y304" s="303">
        <f t="shared" si="119"/>
        <v>9.9880507344565164</v>
      </c>
      <c r="Z304" s="303">
        <f t="shared" si="119"/>
        <v>9.4801837479587299</v>
      </c>
      <c r="AA304" s="303">
        <f t="shared" si="119"/>
        <v>40.629358919823119</v>
      </c>
      <c r="AB304" s="303">
        <f t="shared" si="119"/>
        <v>48.416652712789215</v>
      </c>
      <c r="AC304" s="303">
        <f t="shared" si="119"/>
        <v>22.684725396901246</v>
      </c>
      <c r="AD304" s="303">
        <f t="shared" si="119"/>
        <v>57.558258469749418</v>
      </c>
      <c r="AE304" s="303">
        <f t="shared" si="119"/>
        <v>0.50786698649778905</v>
      </c>
      <c r="AF304" s="303">
        <f t="shared" si="119"/>
        <v>0</v>
      </c>
      <c r="AG304" s="303">
        <f t="shared" si="108"/>
        <v>65.853419249213317</v>
      </c>
      <c r="AH304" s="303">
        <f t="shared" si="108"/>
        <v>40.629358919823119</v>
      </c>
      <c r="AI304" s="303">
        <f t="shared" si="108"/>
        <v>32.164909144859976</v>
      </c>
      <c r="AJ304" s="303">
        <f t="shared" si="108"/>
        <v>17.436766536424091</v>
      </c>
      <c r="AK304" s="1409" t="s">
        <v>1402</v>
      </c>
      <c r="AL304" s="73" t="s">
        <v>1402</v>
      </c>
      <c r="AM304" s="1409" t="s">
        <v>1402</v>
      </c>
      <c r="AN304" s="303">
        <f t="shared" si="109"/>
        <v>5707.070616271154</v>
      </c>
      <c r="AO304" s="303">
        <f t="shared" si="120"/>
        <v>2674.9354178838539</v>
      </c>
      <c r="AP304" s="303">
        <f t="shared" si="120"/>
        <v>44.015138829808386</v>
      </c>
      <c r="AQ304" s="303">
        <f t="shared" si="120"/>
        <v>2011.4918445222429</v>
      </c>
      <c r="AR304" s="303">
        <f t="shared" si="120"/>
        <v>0</v>
      </c>
      <c r="AS304" s="303">
        <f t="shared" si="120"/>
        <v>618.58198955430703</v>
      </c>
      <c r="AT304" s="303">
        <f t="shared" si="120"/>
        <v>12.696674662444723</v>
      </c>
      <c r="AU304" s="303">
        <f t="shared" si="120"/>
        <v>9.9880507344565164</v>
      </c>
      <c r="AV304" s="303">
        <f t="shared" si="120"/>
        <v>9.4801837479587299</v>
      </c>
      <c r="AW304" s="303">
        <f t="shared" si="120"/>
        <v>40.629358919823119</v>
      </c>
      <c r="AX304" s="303">
        <f t="shared" si="120"/>
        <v>48.416652712789215</v>
      </c>
      <c r="AY304" s="303">
        <f t="shared" si="120"/>
        <v>22.684725396901246</v>
      </c>
      <c r="AZ304" s="303">
        <f t="shared" si="120"/>
        <v>57.558258469749418</v>
      </c>
      <c r="BA304" s="303">
        <f t="shared" si="120"/>
        <v>0.50786698649778905</v>
      </c>
      <c r="BB304" s="303">
        <f t="shared" si="120"/>
        <v>0</v>
      </c>
      <c r="BC304" s="303">
        <f t="shared" si="110"/>
        <v>65.853419249213317</v>
      </c>
      <c r="BD304" s="303">
        <f t="shared" si="110"/>
        <v>40.629358919823119</v>
      </c>
      <c r="BE304" s="303">
        <f t="shared" si="110"/>
        <v>32.164909144859976</v>
      </c>
      <c r="BF304" s="303">
        <f t="shared" si="110"/>
        <v>17.436766536424091</v>
      </c>
    </row>
    <row r="305" spans="2:58" s="1745" customFormat="1" ht="14.25" x14ac:dyDescent="0.2">
      <c r="B305" s="2063" t="s">
        <v>144</v>
      </c>
      <c r="C305" s="2036" t="s">
        <v>111</v>
      </c>
      <c r="D305" s="2037" t="s">
        <v>118</v>
      </c>
      <c r="E305" s="2065" t="s">
        <v>25</v>
      </c>
      <c r="F305" s="2299" t="s">
        <v>26</v>
      </c>
      <c r="G305" s="2038">
        <v>17.329999999999998</v>
      </c>
      <c r="H305" s="2055">
        <v>146.91215638773599</v>
      </c>
      <c r="I305" s="2049">
        <v>146.91215638773599</v>
      </c>
      <c r="J305" s="2353">
        <v>146.91215638773599</v>
      </c>
      <c r="K305" s="2045">
        <v>12.04</v>
      </c>
      <c r="L305" s="1799"/>
      <c r="M305" s="1640"/>
      <c r="N305" s="1640"/>
      <c r="R305" s="303">
        <f t="shared" si="107"/>
        <v>1768.8223629083411</v>
      </c>
      <c r="S305" s="303">
        <f t="shared" si="119"/>
        <v>829.05677967236272</v>
      </c>
      <c r="T305" s="303">
        <f t="shared" si="119"/>
        <v>13.641843093146914</v>
      </c>
      <c r="U305" s="303">
        <f t="shared" si="119"/>
        <v>623.43222935681388</v>
      </c>
      <c r="V305" s="303">
        <f t="shared" si="119"/>
        <v>0</v>
      </c>
      <c r="W305" s="303">
        <f t="shared" si="119"/>
        <v>191.72036408599544</v>
      </c>
      <c r="X305" s="303">
        <f t="shared" si="119"/>
        <v>3.9351470461000706</v>
      </c>
      <c r="Y305" s="303">
        <f t="shared" si="119"/>
        <v>3.0956490095987221</v>
      </c>
      <c r="Z305" s="303">
        <f t="shared" si="119"/>
        <v>2.9382431277547201</v>
      </c>
      <c r="AA305" s="303">
        <f t="shared" si="119"/>
        <v>12.592470547520227</v>
      </c>
      <c r="AB305" s="303">
        <f t="shared" si="119"/>
        <v>15.006027402461603</v>
      </c>
      <c r="AC305" s="303">
        <f t="shared" si="119"/>
        <v>7.0307960556987945</v>
      </c>
      <c r="AD305" s="303">
        <f t="shared" si="119"/>
        <v>17.839333275653654</v>
      </c>
      <c r="AE305" s="303">
        <f t="shared" si="119"/>
        <v>0.15740588184400287</v>
      </c>
      <c r="AF305" s="303">
        <f t="shared" si="119"/>
        <v>0</v>
      </c>
      <c r="AG305" s="303">
        <f t="shared" si="108"/>
        <v>20.410296012439037</v>
      </c>
      <c r="AH305" s="303">
        <f t="shared" si="108"/>
        <v>12.592470547520227</v>
      </c>
      <c r="AI305" s="303">
        <f t="shared" si="108"/>
        <v>9.9690391834535141</v>
      </c>
      <c r="AJ305" s="303">
        <f t="shared" si="108"/>
        <v>5.4042686099774313</v>
      </c>
      <c r="AK305" s="1409" t="s">
        <v>1402</v>
      </c>
      <c r="AL305" s="73" t="s">
        <v>1402</v>
      </c>
      <c r="AM305" s="1409" t="s">
        <v>1402</v>
      </c>
      <c r="AN305" s="303">
        <f t="shared" si="109"/>
        <v>1768.8223629083411</v>
      </c>
      <c r="AO305" s="303">
        <f t="shared" si="120"/>
        <v>829.05677967236272</v>
      </c>
      <c r="AP305" s="303">
        <f t="shared" si="120"/>
        <v>13.641843093146914</v>
      </c>
      <c r="AQ305" s="303">
        <f t="shared" si="120"/>
        <v>623.43222935681388</v>
      </c>
      <c r="AR305" s="303">
        <f t="shared" si="120"/>
        <v>0</v>
      </c>
      <c r="AS305" s="303">
        <f t="shared" si="120"/>
        <v>191.72036408599544</v>
      </c>
      <c r="AT305" s="303">
        <f t="shared" si="120"/>
        <v>3.9351470461000706</v>
      </c>
      <c r="AU305" s="303">
        <f t="shared" si="120"/>
        <v>3.0956490095987221</v>
      </c>
      <c r="AV305" s="303">
        <f t="shared" si="120"/>
        <v>2.9382431277547201</v>
      </c>
      <c r="AW305" s="303">
        <f t="shared" si="120"/>
        <v>12.592470547520227</v>
      </c>
      <c r="AX305" s="303">
        <f t="shared" si="120"/>
        <v>15.006027402461603</v>
      </c>
      <c r="AY305" s="303">
        <f t="shared" si="120"/>
        <v>7.0307960556987945</v>
      </c>
      <c r="AZ305" s="303">
        <f t="shared" si="120"/>
        <v>17.839333275653654</v>
      </c>
      <c r="BA305" s="303">
        <f t="shared" si="120"/>
        <v>0.15740588184400287</v>
      </c>
      <c r="BB305" s="303">
        <f t="shared" si="120"/>
        <v>0</v>
      </c>
      <c r="BC305" s="303">
        <f t="shared" si="110"/>
        <v>20.410296012439037</v>
      </c>
      <c r="BD305" s="303">
        <f t="shared" si="110"/>
        <v>12.592470547520227</v>
      </c>
      <c r="BE305" s="303">
        <f t="shared" si="110"/>
        <v>9.9690391834535141</v>
      </c>
      <c r="BF305" s="303">
        <f t="shared" si="110"/>
        <v>5.4042686099774313</v>
      </c>
    </row>
    <row r="306" spans="2:58" s="1745" customFormat="1" ht="14.25" x14ac:dyDescent="0.2">
      <c r="B306" s="2063" t="s">
        <v>144</v>
      </c>
      <c r="C306" s="2036" t="s">
        <v>111</v>
      </c>
      <c r="D306" s="2037" t="s">
        <v>119</v>
      </c>
      <c r="E306" s="2065" t="s">
        <v>25</v>
      </c>
      <c r="F306" s="2299" t="s">
        <v>26</v>
      </c>
      <c r="G306" s="2038">
        <v>17.43</v>
      </c>
      <c r="H306" s="2055">
        <v>242.32172913093987</v>
      </c>
      <c r="I306" s="2049">
        <v>242.32172913093987</v>
      </c>
      <c r="J306" s="2353">
        <v>242.32172913093987</v>
      </c>
      <c r="K306" s="2045">
        <v>12.04</v>
      </c>
      <c r="L306" s="1799"/>
      <c r="M306" s="1640"/>
      <c r="N306" s="1640"/>
      <c r="R306" s="303">
        <f t="shared" si="107"/>
        <v>2917.553618736516</v>
      </c>
      <c r="S306" s="303">
        <f t="shared" si="119"/>
        <v>1367.4734435707071</v>
      </c>
      <c r="T306" s="303">
        <f t="shared" si="119"/>
        <v>22.501303419301561</v>
      </c>
      <c r="U306" s="303">
        <f t="shared" si="119"/>
        <v>1028.3095662620813</v>
      </c>
      <c r="V306" s="303">
        <f t="shared" si="119"/>
        <v>0</v>
      </c>
      <c r="W306" s="303">
        <f t="shared" si="119"/>
        <v>316.22985651587652</v>
      </c>
      <c r="X306" s="303">
        <f t="shared" si="119"/>
        <v>6.4907606017216031</v>
      </c>
      <c r="Y306" s="303">
        <f t="shared" si="119"/>
        <v>5.1060650066876612</v>
      </c>
      <c r="Z306" s="303">
        <f t="shared" si="119"/>
        <v>4.846434582618798</v>
      </c>
      <c r="AA306" s="303">
        <f t="shared" si="119"/>
        <v>20.770433925509135</v>
      </c>
      <c r="AB306" s="303">
        <f t="shared" si="119"/>
        <v>24.751433761231716</v>
      </c>
      <c r="AC306" s="303">
        <f t="shared" si="119"/>
        <v>11.596825608409267</v>
      </c>
      <c r="AD306" s="303">
        <f t="shared" si="119"/>
        <v>29.424781394471271</v>
      </c>
      <c r="AE306" s="303">
        <f t="shared" si="119"/>
        <v>0.25963042406886416</v>
      </c>
      <c r="AF306" s="303">
        <f t="shared" si="119"/>
        <v>0</v>
      </c>
      <c r="AG306" s="303">
        <f t="shared" si="108"/>
        <v>33.665411654262726</v>
      </c>
      <c r="AH306" s="303">
        <f t="shared" si="108"/>
        <v>20.770433925509135</v>
      </c>
      <c r="AI306" s="303">
        <f t="shared" si="108"/>
        <v>16.443260191028067</v>
      </c>
      <c r="AJ306" s="303">
        <f t="shared" si="108"/>
        <v>8.913977893031003</v>
      </c>
      <c r="AK306" s="1409" t="s">
        <v>1402</v>
      </c>
      <c r="AL306" s="73" t="s">
        <v>1402</v>
      </c>
      <c r="AM306" s="1409" t="s">
        <v>1402</v>
      </c>
      <c r="AN306" s="303">
        <f t="shared" si="109"/>
        <v>2917.553618736516</v>
      </c>
      <c r="AO306" s="303">
        <f t="shared" si="120"/>
        <v>1367.4734435707071</v>
      </c>
      <c r="AP306" s="303">
        <f t="shared" si="120"/>
        <v>22.501303419301561</v>
      </c>
      <c r="AQ306" s="303">
        <f t="shared" si="120"/>
        <v>1028.3095662620813</v>
      </c>
      <c r="AR306" s="303">
        <f t="shared" si="120"/>
        <v>0</v>
      </c>
      <c r="AS306" s="303">
        <f t="shared" si="120"/>
        <v>316.22985651587652</v>
      </c>
      <c r="AT306" s="303">
        <f t="shared" si="120"/>
        <v>6.4907606017216031</v>
      </c>
      <c r="AU306" s="303">
        <f t="shared" si="120"/>
        <v>5.1060650066876612</v>
      </c>
      <c r="AV306" s="303">
        <f t="shared" si="120"/>
        <v>4.846434582618798</v>
      </c>
      <c r="AW306" s="303">
        <f t="shared" si="120"/>
        <v>20.770433925509135</v>
      </c>
      <c r="AX306" s="303">
        <f t="shared" si="120"/>
        <v>24.751433761231716</v>
      </c>
      <c r="AY306" s="303">
        <f t="shared" si="120"/>
        <v>11.596825608409267</v>
      </c>
      <c r="AZ306" s="303">
        <f t="shared" si="120"/>
        <v>29.424781394471271</v>
      </c>
      <c r="BA306" s="303">
        <f t="shared" si="120"/>
        <v>0.25963042406886416</v>
      </c>
      <c r="BB306" s="303">
        <f t="shared" si="120"/>
        <v>0</v>
      </c>
      <c r="BC306" s="303">
        <f t="shared" si="110"/>
        <v>33.665411654262726</v>
      </c>
      <c r="BD306" s="303">
        <f t="shared" si="110"/>
        <v>20.770433925509135</v>
      </c>
      <c r="BE306" s="303">
        <f t="shared" si="110"/>
        <v>16.443260191028067</v>
      </c>
      <c r="BF306" s="303">
        <f t="shared" si="110"/>
        <v>8.913977893031003</v>
      </c>
    </row>
    <row r="307" spans="2:58" s="1745" customFormat="1" ht="14.25" x14ac:dyDescent="0.2">
      <c r="B307" s="2063" t="s">
        <v>144</v>
      </c>
      <c r="C307" s="2036" t="s">
        <v>111</v>
      </c>
      <c r="D307" s="2037" t="s">
        <v>1479</v>
      </c>
      <c r="E307" s="2065" t="s">
        <v>25</v>
      </c>
      <c r="F307" s="2299" t="s">
        <v>26</v>
      </c>
      <c r="G307" s="2038">
        <v>17.43</v>
      </c>
      <c r="H307" s="2055">
        <v>609.41611369708062</v>
      </c>
      <c r="I307" s="2049">
        <v>609.41611369708062</v>
      </c>
      <c r="J307" s="2353">
        <v>609.41611369708062</v>
      </c>
      <c r="K307" s="2045">
        <v>12.04</v>
      </c>
      <c r="L307" s="1799"/>
      <c r="M307" s="1640"/>
      <c r="N307" s="1640"/>
      <c r="R307" s="303">
        <f t="shared" si="107"/>
        <v>7337.3700089128497</v>
      </c>
      <c r="S307" s="303">
        <f t="shared" si="119"/>
        <v>3439.0657187598454</v>
      </c>
      <c r="T307" s="303">
        <f t="shared" si="119"/>
        <v>56.588639129014631</v>
      </c>
      <c r="U307" s="303">
        <f t="shared" si="119"/>
        <v>2586.1008081959685</v>
      </c>
      <c r="V307" s="303">
        <f t="shared" si="119"/>
        <v>0</v>
      </c>
      <c r="W307" s="303">
        <f t="shared" si="119"/>
        <v>795.28802837469016</v>
      </c>
      <c r="X307" s="303">
        <f t="shared" si="119"/>
        <v>16.323645902600369</v>
      </c>
      <c r="Y307" s="303">
        <f t="shared" si="119"/>
        <v>12.841268110045625</v>
      </c>
      <c r="Z307" s="303">
        <f t="shared" si="119"/>
        <v>12.188322273941612</v>
      </c>
      <c r="AA307" s="303">
        <f t="shared" si="119"/>
        <v>52.235666888321191</v>
      </c>
      <c r="AB307" s="303">
        <f t="shared" si="119"/>
        <v>62.247503041916083</v>
      </c>
      <c r="AC307" s="303">
        <f t="shared" si="119"/>
        <v>29.164914012646005</v>
      </c>
      <c r="AD307" s="303">
        <f t="shared" si="119"/>
        <v>74.000528091788354</v>
      </c>
      <c r="AE307" s="303">
        <f t="shared" si="119"/>
        <v>0.65294583610401491</v>
      </c>
      <c r="AF307" s="303">
        <f t="shared" si="119"/>
        <v>0</v>
      </c>
      <c r="AG307" s="303">
        <f t="shared" si="108"/>
        <v>84.665310081487277</v>
      </c>
      <c r="AH307" s="303">
        <f t="shared" si="108"/>
        <v>52.235666888321191</v>
      </c>
      <c r="AI307" s="303">
        <f t="shared" si="108"/>
        <v>41.353236286587617</v>
      </c>
      <c r="AJ307" s="303">
        <f t="shared" si="108"/>
        <v>22.41780703957118</v>
      </c>
      <c r="AK307" s="1409" t="s">
        <v>1402</v>
      </c>
      <c r="AL307" s="73" t="s">
        <v>1402</v>
      </c>
      <c r="AM307" s="1409" t="s">
        <v>1402</v>
      </c>
      <c r="AN307" s="303">
        <f t="shared" si="109"/>
        <v>7337.3700089128497</v>
      </c>
      <c r="AO307" s="303">
        <f t="shared" si="120"/>
        <v>3439.0657187598454</v>
      </c>
      <c r="AP307" s="303">
        <f t="shared" si="120"/>
        <v>56.588639129014631</v>
      </c>
      <c r="AQ307" s="303">
        <f t="shared" si="120"/>
        <v>2586.1008081959685</v>
      </c>
      <c r="AR307" s="303">
        <f t="shared" si="120"/>
        <v>0</v>
      </c>
      <c r="AS307" s="303">
        <f t="shared" si="120"/>
        <v>795.28802837469016</v>
      </c>
      <c r="AT307" s="303">
        <f t="shared" si="120"/>
        <v>16.323645902600369</v>
      </c>
      <c r="AU307" s="303">
        <f t="shared" si="120"/>
        <v>12.841268110045625</v>
      </c>
      <c r="AV307" s="303">
        <f t="shared" si="120"/>
        <v>12.188322273941612</v>
      </c>
      <c r="AW307" s="303">
        <f t="shared" si="120"/>
        <v>52.235666888321191</v>
      </c>
      <c r="AX307" s="303">
        <f t="shared" si="120"/>
        <v>62.247503041916083</v>
      </c>
      <c r="AY307" s="303">
        <f t="shared" si="120"/>
        <v>29.164914012646005</v>
      </c>
      <c r="AZ307" s="303">
        <f t="shared" si="120"/>
        <v>74.000528091788354</v>
      </c>
      <c r="BA307" s="303">
        <f t="shared" si="120"/>
        <v>0.65294583610401491</v>
      </c>
      <c r="BB307" s="303">
        <f t="shared" si="120"/>
        <v>0</v>
      </c>
      <c r="BC307" s="303">
        <f t="shared" si="110"/>
        <v>84.665310081487277</v>
      </c>
      <c r="BD307" s="303">
        <f t="shared" si="110"/>
        <v>52.235666888321191</v>
      </c>
      <c r="BE307" s="303">
        <f t="shared" si="110"/>
        <v>41.353236286587617</v>
      </c>
      <c r="BF307" s="303">
        <f t="shared" si="110"/>
        <v>22.41780703957118</v>
      </c>
    </row>
    <row r="308" spans="2:58" s="1745" customFormat="1" ht="14.25" x14ac:dyDescent="0.2">
      <c r="B308" s="2063" t="s">
        <v>144</v>
      </c>
      <c r="C308" s="2036" t="s">
        <v>111</v>
      </c>
      <c r="D308" s="2037" t="s">
        <v>117</v>
      </c>
      <c r="E308" s="2065" t="s">
        <v>25</v>
      </c>
      <c r="F308" s="2299" t="s">
        <v>26</v>
      </c>
      <c r="G308" s="2038">
        <v>17.43</v>
      </c>
      <c r="H308" s="2055">
        <v>117.45227537984255</v>
      </c>
      <c r="I308" s="2049">
        <v>117.45227537984255</v>
      </c>
      <c r="J308" s="2353">
        <v>117.45227537984255</v>
      </c>
      <c r="K308" s="2045">
        <v>12.04</v>
      </c>
      <c r="L308" s="1799"/>
      <c r="M308" s="1640"/>
      <c r="N308" s="1640"/>
      <c r="R308" s="303">
        <f t="shared" si="107"/>
        <v>1414.1253955733041</v>
      </c>
      <c r="S308" s="303">
        <f t="shared" si="119"/>
        <v>662.80835831317552</v>
      </c>
      <c r="T308" s="303">
        <f t="shared" si="119"/>
        <v>10.906282713842522</v>
      </c>
      <c r="U308" s="303">
        <f t="shared" si="119"/>
        <v>498.41712002260323</v>
      </c>
      <c r="V308" s="303">
        <f t="shared" si="119"/>
        <v>0</v>
      </c>
      <c r="W308" s="303">
        <f t="shared" si="119"/>
        <v>153.27521937069451</v>
      </c>
      <c r="X308" s="303">
        <f t="shared" si="119"/>
        <v>3.1460430905314962</v>
      </c>
      <c r="Y308" s="303">
        <f t="shared" si="119"/>
        <v>2.4748872312181103</v>
      </c>
      <c r="Z308" s="303">
        <f t="shared" si="119"/>
        <v>2.349045507596851</v>
      </c>
      <c r="AA308" s="303">
        <f t="shared" si="119"/>
        <v>10.06733788970079</v>
      </c>
      <c r="AB308" s="303">
        <f t="shared" si="119"/>
        <v>11.996910985226773</v>
      </c>
      <c r="AC308" s="303">
        <f t="shared" si="119"/>
        <v>5.6209303217496078</v>
      </c>
      <c r="AD308" s="303">
        <f t="shared" si="119"/>
        <v>14.262062010409451</v>
      </c>
      <c r="AE308" s="303">
        <f t="shared" si="119"/>
        <v>0.12584172362125987</v>
      </c>
      <c r="AF308" s="303">
        <f t="shared" si="119"/>
        <v>0</v>
      </c>
      <c r="AG308" s="303">
        <f t="shared" si="108"/>
        <v>16.3174768295567</v>
      </c>
      <c r="AH308" s="303">
        <f t="shared" si="108"/>
        <v>10.06733788970079</v>
      </c>
      <c r="AI308" s="303">
        <f t="shared" si="108"/>
        <v>7.9699758293464598</v>
      </c>
      <c r="AJ308" s="303">
        <f t="shared" si="108"/>
        <v>4.3205658443299226</v>
      </c>
      <c r="AK308" s="1409" t="s">
        <v>1402</v>
      </c>
      <c r="AL308" s="73" t="s">
        <v>1402</v>
      </c>
      <c r="AM308" s="1409" t="s">
        <v>1402</v>
      </c>
      <c r="AN308" s="303">
        <f t="shared" si="109"/>
        <v>1414.1253955733041</v>
      </c>
      <c r="AO308" s="303">
        <f t="shared" si="120"/>
        <v>662.80835831317552</v>
      </c>
      <c r="AP308" s="303">
        <f t="shared" si="120"/>
        <v>10.906282713842522</v>
      </c>
      <c r="AQ308" s="303">
        <f t="shared" si="120"/>
        <v>498.41712002260323</v>
      </c>
      <c r="AR308" s="303">
        <f t="shared" si="120"/>
        <v>0</v>
      </c>
      <c r="AS308" s="303">
        <f t="shared" si="120"/>
        <v>153.27521937069451</v>
      </c>
      <c r="AT308" s="303">
        <f t="shared" si="120"/>
        <v>3.1460430905314962</v>
      </c>
      <c r="AU308" s="303">
        <f t="shared" si="120"/>
        <v>2.4748872312181103</v>
      </c>
      <c r="AV308" s="303">
        <f t="shared" si="120"/>
        <v>2.349045507596851</v>
      </c>
      <c r="AW308" s="303">
        <f t="shared" si="120"/>
        <v>10.06733788970079</v>
      </c>
      <c r="AX308" s="303">
        <f t="shared" si="120"/>
        <v>11.996910985226773</v>
      </c>
      <c r="AY308" s="303">
        <f t="shared" si="120"/>
        <v>5.6209303217496078</v>
      </c>
      <c r="AZ308" s="303">
        <f t="shared" si="120"/>
        <v>14.262062010409451</v>
      </c>
      <c r="BA308" s="303">
        <f t="shared" si="120"/>
        <v>0.12584172362125987</v>
      </c>
      <c r="BB308" s="303">
        <f t="shared" si="120"/>
        <v>0</v>
      </c>
      <c r="BC308" s="303">
        <f t="shared" si="110"/>
        <v>16.3174768295567</v>
      </c>
      <c r="BD308" s="303">
        <f t="shared" si="110"/>
        <v>10.06733788970079</v>
      </c>
      <c r="BE308" s="303">
        <f t="shared" si="110"/>
        <v>7.9699758293464598</v>
      </c>
      <c r="BF308" s="303">
        <f t="shared" si="110"/>
        <v>4.3205658443299226</v>
      </c>
    </row>
    <row r="309" spans="2:58" s="1745" customFormat="1" ht="14.25" x14ac:dyDescent="0.2">
      <c r="B309" s="2063" t="s">
        <v>144</v>
      </c>
      <c r="C309" s="2036" t="s">
        <v>111</v>
      </c>
      <c r="D309" s="2037" t="s">
        <v>114</v>
      </c>
      <c r="E309" s="2065" t="s">
        <v>25</v>
      </c>
      <c r="F309" s="2299" t="s">
        <v>26</v>
      </c>
      <c r="G309" s="2038">
        <v>17.43</v>
      </c>
      <c r="H309" s="2055">
        <v>1257.3340876446825</v>
      </c>
      <c r="I309" s="2049">
        <v>1257.3340876446825</v>
      </c>
      <c r="J309" s="2353">
        <v>1257.3340876446825</v>
      </c>
      <c r="K309" s="2045">
        <v>12.04</v>
      </c>
      <c r="L309" s="1799"/>
      <c r="M309" s="1640"/>
      <c r="N309" s="1640"/>
      <c r="R309" s="303">
        <f t="shared" si="107"/>
        <v>15138.302415241977</v>
      </c>
      <c r="S309" s="303">
        <f t="shared" si="119"/>
        <v>7095.4056853120082</v>
      </c>
      <c r="T309" s="303">
        <f t="shared" si="119"/>
        <v>116.75245099557768</v>
      </c>
      <c r="U309" s="303">
        <f t="shared" si="119"/>
        <v>5335.5870104978994</v>
      </c>
      <c r="V309" s="303">
        <f t="shared" si="119"/>
        <v>0</v>
      </c>
      <c r="W309" s="303">
        <f t="shared" si="119"/>
        <v>1640.8209843763107</v>
      </c>
      <c r="X309" s="303">
        <f t="shared" si="119"/>
        <v>33.678591633339707</v>
      </c>
      <c r="Y309" s="303">
        <f t="shared" si="119"/>
        <v>26.493825418227235</v>
      </c>
      <c r="Z309" s="303">
        <f t="shared" si="119"/>
        <v>25.146681752893652</v>
      </c>
      <c r="AA309" s="303">
        <f t="shared" si="119"/>
        <v>107.77149322668707</v>
      </c>
      <c r="AB309" s="303">
        <f t="shared" si="119"/>
        <v>128.42769609513542</v>
      </c>
      <c r="AC309" s="303">
        <f t="shared" si="119"/>
        <v>60.17241705156696</v>
      </c>
      <c r="AD309" s="303">
        <f t="shared" si="119"/>
        <v>152.67628207114001</v>
      </c>
      <c r="AE309" s="303">
        <f t="shared" si="119"/>
        <v>1.3471436653335886</v>
      </c>
      <c r="AF309" s="303">
        <f t="shared" si="119"/>
        <v>0</v>
      </c>
      <c r="AG309" s="303">
        <f t="shared" si="108"/>
        <v>174.67962860492199</v>
      </c>
      <c r="AH309" s="303">
        <f t="shared" si="108"/>
        <v>107.77149322668707</v>
      </c>
      <c r="AI309" s="303">
        <f t="shared" si="108"/>
        <v>85.319098804460609</v>
      </c>
      <c r="AJ309" s="303">
        <f t="shared" si="108"/>
        <v>46.251932509786542</v>
      </c>
      <c r="AK309" s="1409" t="s">
        <v>1402</v>
      </c>
      <c r="AL309" s="73" t="s">
        <v>1402</v>
      </c>
      <c r="AM309" s="1409" t="s">
        <v>1402</v>
      </c>
      <c r="AN309" s="303">
        <f t="shared" si="109"/>
        <v>15138.302415241977</v>
      </c>
      <c r="AO309" s="303">
        <f t="shared" si="120"/>
        <v>7095.4056853120082</v>
      </c>
      <c r="AP309" s="303">
        <f t="shared" si="120"/>
        <v>116.75245099557768</v>
      </c>
      <c r="AQ309" s="303">
        <f t="shared" si="120"/>
        <v>5335.5870104978994</v>
      </c>
      <c r="AR309" s="303">
        <f t="shared" si="120"/>
        <v>0</v>
      </c>
      <c r="AS309" s="303">
        <f t="shared" si="120"/>
        <v>1640.8209843763107</v>
      </c>
      <c r="AT309" s="303">
        <f t="shared" si="120"/>
        <v>33.678591633339707</v>
      </c>
      <c r="AU309" s="303">
        <f t="shared" si="120"/>
        <v>26.493825418227235</v>
      </c>
      <c r="AV309" s="303">
        <f t="shared" si="120"/>
        <v>25.146681752893652</v>
      </c>
      <c r="AW309" s="303">
        <f t="shared" si="120"/>
        <v>107.77149322668707</v>
      </c>
      <c r="AX309" s="303">
        <f t="shared" si="120"/>
        <v>128.42769609513542</v>
      </c>
      <c r="AY309" s="303">
        <f t="shared" si="120"/>
        <v>60.17241705156696</v>
      </c>
      <c r="AZ309" s="303">
        <f t="shared" si="120"/>
        <v>152.67628207114001</v>
      </c>
      <c r="BA309" s="303">
        <f t="shared" si="120"/>
        <v>1.3471436653335886</v>
      </c>
      <c r="BB309" s="303">
        <f t="shared" si="120"/>
        <v>0</v>
      </c>
      <c r="BC309" s="303">
        <f t="shared" si="110"/>
        <v>174.67962860492199</v>
      </c>
      <c r="BD309" s="303">
        <f t="shared" si="110"/>
        <v>107.77149322668707</v>
      </c>
      <c r="BE309" s="303">
        <f t="shared" si="110"/>
        <v>85.319098804460609</v>
      </c>
      <c r="BF309" s="303">
        <f t="shared" si="110"/>
        <v>46.251932509786542</v>
      </c>
    </row>
    <row r="310" spans="2:58" s="1745" customFormat="1" ht="14.25" x14ac:dyDescent="0.2">
      <c r="B310" s="2063" t="s">
        <v>144</v>
      </c>
      <c r="C310" s="2036" t="s">
        <v>111</v>
      </c>
      <c r="D310" s="2037" t="s">
        <v>115</v>
      </c>
      <c r="E310" s="2065" t="s">
        <v>25</v>
      </c>
      <c r="F310" s="2299" t="s">
        <v>26</v>
      </c>
      <c r="G310" s="2038">
        <v>17.43</v>
      </c>
      <c r="H310" s="2055">
        <v>523.09866577771174</v>
      </c>
      <c r="I310" s="2049">
        <v>523.09866577771174</v>
      </c>
      <c r="J310" s="2353">
        <v>523.09866577771174</v>
      </c>
      <c r="K310" s="2045">
        <v>12.04</v>
      </c>
      <c r="L310" s="1799"/>
      <c r="M310" s="1640"/>
      <c r="N310" s="1640"/>
      <c r="R310" s="303">
        <f t="shared" si="107"/>
        <v>6298.1079359636487</v>
      </c>
      <c r="S310" s="303">
        <f t="shared" si="119"/>
        <v>2951.9578635548646</v>
      </c>
      <c r="T310" s="303">
        <f t="shared" si="119"/>
        <v>48.57344753650181</v>
      </c>
      <c r="U310" s="303">
        <f t="shared" si="119"/>
        <v>2219.8065524181325</v>
      </c>
      <c r="V310" s="303">
        <f t="shared" si="119"/>
        <v>0</v>
      </c>
      <c r="W310" s="303">
        <f t="shared" si="119"/>
        <v>682.64375883991374</v>
      </c>
      <c r="X310" s="303">
        <f t="shared" si="119"/>
        <v>14.011571404760133</v>
      </c>
      <c r="Y310" s="303">
        <f t="shared" si="119"/>
        <v>11.022436171744639</v>
      </c>
      <c r="Z310" s="303">
        <f t="shared" si="119"/>
        <v>10.461973315554236</v>
      </c>
      <c r="AA310" s="303">
        <f t="shared" si="119"/>
        <v>44.837028495232431</v>
      </c>
      <c r="AB310" s="303">
        <f t="shared" si="119"/>
        <v>53.430792290151977</v>
      </c>
      <c r="AC310" s="303">
        <f t="shared" si="119"/>
        <v>25.034007576504781</v>
      </c>
      <c r="AD310" s="303">
        <f t="shared" si="119"/>
        <v>63.519123701579275</v>
      </c>
      <c r="AE310" s="303">
        <f t="shared" si="119"/>
        <v>0.56046285619040548</v>
      </c>
      <c r="AF310" s="303">
        <f t="shared" si="119"/>
        <v>0</v>
      </c>
      <c r="AG310" s="303">
        <f t="shared" si="108"/>
        <v>72.673350352689255</v>
      </c>
      <c r="AH310" s="303">
        <f t="shared" si="108"/>
        <v>44.837028495232431</v>
      </c>
      <c r="AI310" s="303">
        <f t="shared" si="108"/>
        <v>35.495980892059016</v>
      </c>
      <c r="AJ310" s="303">
        <f t="shared" si="108"/>
        <v>19.242558062537256</v>
      </c>
      <c r="AK310" s="1409" t="s">
        <v>1402</v>
      </c>
      <c r="AL310" s="73" t="s">
        <v>1402</v>
      </c>
      <c r="AM310" s="1409" t="s">
        <v>1402</v>
      </c>
      <c r="AN310" s="303">
        <f t="shared" si="109"/>
        <v>6298.1079359636487</v>
      </c>
      <c r="AO310" s="303">
        <f t="shared" si="120"/>
        <v>2951.9578635548646</v>
      </c>
      <c r="AP310" s="303">
        <f t="shared" si="120"/>
        <v>48.57344753650181</v>
      </c>
      <c r="AQ310" s="303">
        <f t="shared" si="120"/>
        <v>2219.8065524181325</v>
      </c>
      <c r="AR310" s="303">
        <f t="shared" si="120"/>
        <v>0</v>
      </c>
      <c r="AS310" s="303">
        <f t="shared" si="120"/>
        <v>682.64375883991374</v>
      </c>
      <c r="AT310" s="303">
        <f t="shared" si="120"/>
        <v>14.011571404760133</v>
      </c>
      <c r="AU310" s="303">
        <f t="shared" si="120"/>
        <v>11.022436171744639</v>
      </c>
      <c r="AV310" s="303">
        <f t="shared" si="120"/>
        <v>10.461973315554236</v>
      </c>
      <c r="AW310" s="303">
        <f t="shared" si="120"/>
        <v>44.837028495232431</v>
      </c>
      <c r="AX310" s="303">
        <f t="shared" si="120"/>
        <v>53.430792290151977</v>
      </c>
      <c r="AY310" s="303">
        <f t="shared" si="120"/>
        <v>25.034007576504781</v>
      </c>
      <c r="AZ310" s="303">
        <f t="shared" si="120"/>
        <v>63.519123701579275</v>
      </c>
      <c r="BA310" s="303">
        <f t="shared" si="120"/>
        <v>0.56046285619040548</v>
      </c>
      <c r="BB310" s="303">
        <f t="shared" si="120"/>
        <v>0</v>
      </c>
      <c r="BC310" s="303">
        <f t="shared" si="110"/>
        <v>72.673350352689255</v>
      </c>
      <c r="BD310" s="303">
        <f t="shared" si="110"/>
        <v>44.837028495232431</v>
      </c>
      <c r="BE310" s="303">
        <f t="shared" si="110"/>
        <v>35.495980892059016</v>
      </c>
      <c r="BF310" s="303">
        <f t="shared" si="110"/>
        <v>19.242558062537256</v>
      </c>
    </row>
    <row r="311" spans="2:58" s="1745" customFormat="1" ht="14.25" x14ac:dyDescent="0.2">
      <c r="B311" s="2063" t="s">
        <v>144</v>
      </c>
      <c r="C311" s="2036" t="s">
        <v>59</v>
      </c>
      <c r="D311" s="2037" t="s">
        <v>60</v>
      </c>
      <c r="E311" s="2065" t="s">
        <v>25</v>
      </c>
      <c r="F311" s="2299" t="s">
        <v>26</v>
      </c>
      <c r="G311" s="2038">
        <v>17.010000000000002</v>
      </c>
      <c r="H311" s="2055">
        <v>2379.8607977201932</v>
      </c>
      <c r="I311" s="2049">
        <v>2379.8607977201932</v>
      </c>
      <c r="J311" s="2353">
        <v>2379.8607977201932</v>
      </c>
      <c r="K311" s="2045">
        <v>12.04</v>
      </c>
      <c r="L311" s="1799"/>
      <c r="M311" s="1640"/>
      <c r="N311" s="1640"/>
      <c r="R311" s="303">
        <f t="shared" si="107"/>
        <v>28653.524004551124</v>
      </c>
      <c r="S311" s="303">
        <f t="shared" si="119"/>
        <v>13430.064451705986</v>
      </c>
      <c r="T311" s="303">
        <f t="shared" si="119"/>
        <v>220.98707407401795</v>
      </c>
      <c r="U311" s="303">
        <f t="shared" si="119"/>
        <v>10099.10928518262</v>
      </c>
      <c r="V311" s="303">
        <f t="shared" si="119"/>
        <v>0</v>
      </c>
      <c r="W311" s="303">
        <f t="shared" si="119"/>
        <v>3105.7183410248517</v>
      </c>
      <c r="X311" s="303">
        <f t="shared" si="119"/>
        <v>63.746271367505166</v>
      </c>
      <c r="Y311" s="303">
        <f t="shared" si="119"/>
        <v>50.147066809104068</v>
      </c>
      <c r="Z311" s="303">
        <f t="shared" si="119"/>
        <v>47.597215954403865</v>
      </c>
      <c r="AA311" s="303">
        <f t="shared" si="119"/>
        <v>203.98806837601657</v>
      </c>
      <c r="AB311" s="303">
        <f t="shared" si="119"/>
        <v>243.0857814814197</v>
      </c>
      <c r="AC311" s="303">
        <f t="shared" si="119"/>
        <v>113.89333817660926</v>
      </c>
      <c r="AD311" s="303">
        <f t="shared" si="119"/>
        <v>288.98309686602346</v>
      </c>
      <c r="AE311" s="303">
        <f t="shared" si="119"/>
        <v>2.5498508547002072</v>
      </c>
      <c r="AF311" s="303">
        <f t="shared" si="119"/>
        <v>0</v>
      </c>
      <c r="AG311" s="303">
        <f t="shared" si="108"/>
        <v>330.63066082612687</v>
      </c>
      <c r="AH311" s="303">
        <f t="shared" si="108"/>
        <v>203.98806837601657</v>
      </c>
      <c r="AI311" s="303">
        <f t="shared" si="108"/>
        <v>161.49055413101314</v>
      </c>
      <c r="AJ311" s="303">
        <f t="shared" si="108"/>
        <v>87.544879344707113</v>
      </c>
      <c r="AK311" s="1409" t="s">
        <v>1402</v>
      </c>
      <c r="AL311" s="73" t="s">
        <v>1402</v>
      </c>
      <c r="AM311" s="1409" t="s">
        <v>1402</v>
      </c>
      <c r="AN311" s="303">
        <f t="shared" si="109"/>
        <v>28653.524004551124</v>
      </c>
      <c r="AO311" s="303">
        <f t="shared" si="120"/>
        <v>13430.064451705986</v>
      </c>
      <c r="AP311" s="303">
        <f t="shared" si="120"/>
        <v>220.98707407401795</v>
      </c>
      <c r="AQ311" s="303">
        <f t="shared" si="120"/>
        <v>10099.10928518262</v>
      </c>
      <c r="AR311" s="303">
        <f t="shared" si="120"/>
        <v>0</v>
      </c>
      <c r="AS311" s="303">
        <f t="shared" si="120"/>
        <v>3105.7183410248517</v>
      </c>
      <c r="AT311" s="303">
        <f t="shared" si="120"/>
        <v>63.746271367505166</v>
      </c>
      <c r="AU311" s="303">
        <f t="shared" si="120"/>
        <v>50.147066809104068</v>
      </c>
      <c r="AV311" s="303">
        <f t="shared" si="120"/>
        <v>47.597215954403865</v>
      </c>
      <c r="AW311" s="303">
        <f t="shared" si="120"/>
        <v>203.98806837601657</v>
      </c>
      <c r="AX311" s="303">
        <f t="shared" si="120"/>
        <v>243.0857814814197</v>
      </c>
      <c r="AY311" s="303">
        <f t="shared" si="120"/>
        <v>113.89333817660926</v>
      </c>
      <c r="AZ311" s="303">
        <f t="shared" si="120"/>
        <v>288.98309686602346</v>
      </c>
      <c r="BA311" s="303">
        <f t="shared" si="120"/>
        <v>2.5498508547002072</v>
      </c>
      <c r="BB311" s="303">
        <f t="shared" si="120"/>
        <v>0</v>
      </c>
      <c r="BC311" s="303">
        <f t="shared" si="110"/>
        <v>330.63066082612687</v>
      </c>
      <c r="BD311" s="303">
        <f t="shared" si="110"/>
        <v>203.98806837601657</v>
      </c>
      <c r="BE311" s="303">
        <f t="shared" si="110"/>
        <v>161.49055413101314</v>
      </c>
      <c r="BF311" s="303">
        <f t="shared" si="110"/>
        <v>87.544879344707113</v>
      </c>
    </row>
    <row r="312" spans="2:58" s="1745" customFormat="1" ht="14.25" x14ac:dyDescent="0.2">
      <c r="B312" s="2063" t="s">
        <v>144</v>
      </c>
      <c r="C312" s="2036" t="s">
        <v>59</v>
      </c>
      <c r="D312" s="2037" t="s">
        <v>210</v>
      </c>
      <c r="E312" s="2065" t="s">
        <v>25</v>
      </c>
      <c r="F312" s="2299" t="s">
        <v>26</v>
      </c>
      <c r="G312" s="2038">
        <v>17.399999999999999</v>
      </c>
      <c r="H312" s="2055">
        <v>677.91257865223372</v>
      </c>
      <c r="I312" s="2049">
        <v>677.91257865223372</v>
      </c>
      <c r="J312" s="2353">
        <v>677.91257865223372</v>
      </c>
      <c r="K312" s="2045">
        <v>12.04</v>
      </c>
      <c r="L312" s="1799"/>
      <c r="M312" s="1640"/>
      <c r="N312" s="1640"/>
      <c r="R312" s="303">
        <f t="shared" si="107"/>
        <v>8162.0674469728938</v>
      </c>
      <c r="S312" s="303">
        <f t="shared" si="119"/>
        <v>3825.6059483156937</v>
      </c>
      <c r="T312" s="303">
        <f t="shared" si="119"/>
        <v>62.949025160564567</v>
      </c>
      <c r="U312" s="303">
        <f t="shared" si="119"/>
        <v>2876.7704498378002</v>
      </c>
      <c r="V312" s="303">
        <f t="shared" si="119"/>
        <v>0</v>
      </c>
      <c r="W312" s="303">
        <f t="shared" si="119"/>
        <v>884.67591514116498</v>
      </c>
      <c r="X312" s="303">
        <f t="shared" si="119"/>
        <v>18.158372642470543</v>
      </c>
      <c r="Y312" s="303">
        <f t="shared" si="119"/>
        <v>14.284586478743496</v>
      </c>
      <c r="Z312" s="303">
        <f t="shared" si="119"/>
        <v>13.558251573044677</v>
      </c>
      <c r="AA312" s="303">
        <f t="shared" si="119"/>
        <v>58.106792455905754</v>
      </c>
      <c r="AB312" s="303">
        <f t="shared" si="119"/>
        <v>69.243927676621013</v>
      </c>
      <c r="AC312" s="303">
        <f t="shared" si="119"/>
        <v>32.442959121214045</v>
      </c>
      <c r="AD312" s="303">
        <f t="shared" si="119"/>
        <v>82.317955979199809</v>
      </c>
      <c r="AE312" s="303">
        <f t="shared" si="119"/>
        <v>0.72633490569882198</v>
      </c>
      <c r="AF312" s="303">
        <f t="shared" si="119"/>
        <v>0</v>
      </c>
      <c r="AG312" s="303">
        <f t="shared" si="108"/>
        <v>94.181426105613923</v>
      </c>
      <c r="AH312" s="303">
        <f t="shared" si="108"/>
        <v>58.106792455905754</v>
      </c>
      <c r="AI312" s="303">
        <f t="shared" si="108"/>
        <v>46.001210694258724</v>
      </c>
      <c r="AJ312" s="303">
        <f t="shared" si="108"/>
        <v>24.937498428992885</v>
      </c>
      <c r="AK312" s="1409" t="s">
        <v>1402</v>
      </c>
      <c r="AL312" s="73" t="s">
        <v>1402</v>
      </c>
      <c r="AM312" s="1409" t="s">
        <v>1402</v>
      </c>
      <c r="AN312" s="303">
        <f t="shared" si="109"/>
        <v>8162.0674469728938</v>
      </c>
      <c r="AO312" s="303">
        <f t="shared" si="120"/>
        <v>3825.6059483156937</v>
      </c>
      <c r="AP312" s="303">
        <f t="shared" si="120"/>
        <v>62.949025160564567</v>
      </c>
      <c r="AQ312" s="303">
        <f t="shared" si="120"/>
        <v>2876.7704498378002</v>
      </c>
      <c r="AR312" s="303">
        <f t="shared" si="120"/>
        <v>0</v>
      </c>
      <c r="AS312" s="303">
        <f t="shared" si="120"/>
        <v>884.67591514116498</v>
      </c>
      <c r="AT312" s="303">
        <f t="shared" si="120"/>
        <v>18.158372642470543</v>
      </c>
      <c r="AU312" s="303">
        <f t="shared" si="120"/>
        <v>14.284586478743496</v>
      </c>
      <c r="AV312" s="303">
        <f t="shared" si="120"/>
        <v>13.558251573044677</v>
      </c>
      <c r="AW312" s="303">
        <f t="shared" si="120"/>
        <v>58.106792455905754</v>
      </c>
      <c r="AX312" s="303">
        <f t="shared" si="120"/>
        <v>69.243927676621013</v>
      </c>
      <c r="AY312" s="303">
        <f t="shared" si="120"/>
        <v>32.442959121214045</v>
      </c>
      <c r="AZ312" s="303">
        <f t="shared" si="120"/>
        <v>82.317955979199809</v>
      </c>
      <c r="BA312" s="303">
        <f t="shared" si="120"/>
        <v>0.72633490569882198</v>
      </c>
      <c r="BB312" s="303">
        <f t="shared" si="120"/>
        <v>0</v>
      </c>
      <c r="BC312" s="303">
        <f t="shared" si="110"/>
        <v>94.181426105613923</v>
      </c>
      <c r="BD312" s="303">
        <f t="shared" si="110"/>
        <v>58.106792455905754</v>
      </c>
      <c r="BE312" s="303">
        <f t="shared" si="110"/>
        <v>46.001210694258724</v>
      </c>
      <c r="BF312" s="303">
        <f t="shared" si="110"/>
        <v>24.937498428992885</v>
      </c>
    </row>
    <row r="313" spans="2:58" s="1745" customFormat="1" ht="14.25" x14ac:dyDescent="0.2">
      <c r="B313" s="2063" t="s">
        <v>144</v>
      </c>
      <c r="C313" s="2036" t="s">
        <v>59</v>
      </c>
      <c r="D313" s="2037" t="s">
        <v>1910</v>
      </c>
      <c r="E313" s="2065" t="s">
        <v>25</v>
      </c>
      <c r="F313" s="2299" t="s">
        <v>26</v>
      </c>
      <c r="G313" s="2038">
        <v>17.079999999999998</v>
      </c>
      <c r="H313" s="2055">
        <v>9680.3868611888884</v>
      </c>
      <c r="I313" s="2049">
        <v>9680.3868611888884</v>
      </c>
      <c r="J313" s="2353">
        <v>9680.3868611888884</v>
      </c>
      <c r="K313" s="2045">
        <v>12.04</v>
      </c>
      <c r="L313" s="1799"/>
      <c r="M313" s="1640"/>
      <c r="N313" s="1640"/>
      <c r="R313" s="303">
        <f t="shared" si="107"/>
        <v>116551.85780871421</v>
      </c>
      <c r="S313" s="303">
        <f t="shared" si="119"/>
        <v>54628.49742630199</v>
      </c>
      <c r="T313" s="303">
        <f t="shared" si="119"/>
        <v>898.89306568182542</v>
      </c>
      <c r="U313" s="303">
        <f t="shared" si="119"/>
        <v>41079.413101659418</v>
      </c>
      <c r="V313" s="303">
        <f t="shared" si="119"/>
        <v>0</v>
      </c>
      <c r="W313" s="303">
        <f t="shared" si="119"/>
        <v>12632.904853851498</v>
      </c>
      <c r="X313" s="303">
        <f t="shared" si="119"/>
        <v>259.29607663898804</v>
      </c>
      <c r="Y313" s="303">
        <f t="shared" si="119"/>
        <v>203.97958028933726</v>
      </c>
      <c r="Z313" s="303">
        <f t="shared" si="119"/>
        <v>193.60773722377778</v>
      </c>
      <c r="AA313" s="303">
        <f t="shared" si="119"/>
        <v>829.74744524476193</v>
      </c>
      <c r="AB313" s="303">
        <f t="shared" si="119"/>
        <v>988.78237225000782</v>
      </c>
      <c r="AC313" s="303">
        <f t="shared" si="119"/>
        <v>463.27565692832542</v>
      </c>
      <c r="AD313" s="303">
        <f t="shared" si="119"/>
        <v>1175.4755474300791</v>
      </c>
      <c r="AE313" s="303">
        <f t="shared" si="119"/>
        <v>10.371843065559524</v>
      </c>
      <c r="AF313" s="303">
        <f t="shared" si="119"/>
        <v>0</v>
      </c>
      <c r="AG313" s="303">
        <f t="shared" si="108"/>
        <v>1344.8823175008852</v>
      </c>
      <c r="AH313" s="303">
        <f t="shared" si="108"/>
        <v>829.74744524476193</v>
      </c>
      <c r="AI313" s="303">
        <f t="shared" si="108"/>
        <v>656.88339415210328</v>
      </c>
      <c r="AJ313" s="303">
        <f t="shared" si="108"/>
        <v>356.099945250877</v>
      </c>
      <c r="AK313" s="1409" t="s">
        <v>1402</v>
      </c>
      <c r="AL313" s="73" t="s">
        <v>1402</v>
      </c>
      <c r="AM313" s="1409" t="s">
        <v>1402</v>
      </c>
      <c r="AN313" s="303">
        <f t="shared" si="109"/>
        <v>116551.85780871421</v>
      </c>
      <c r="AO313" s="303">
        <f t="shared" si="120"/>
        <v>54628.49742630199</v>
      </c>
      <c r="AP313" s="303">
        <f t="shared" si="120"/>
        <v>898.89306568182542</v>
      </c>
      <c r="AQ313" s="303">
        <f t="shared" si="120"/>
        <v>41079.413101659418</v>
      </c>
      <c r="AR313" s="303">
        <f t="shared" si="120"/>
        <v>0</v>
      </c>
      <c r="AS313" s="303">
        <f t="shared" si="120"/>
        <v>12632.904853851498</v>
      </c>
      <c r="AT313" s="303">
        <f t="shared" si="120"/>
        <v>259.29607663898804</v>
      </c>
      <c r="AU313" s="303">
        <f t="shared" si="120"/>
        <v>203.97958028933726</v>
      </c>
      <c r="AV313" s="303">
        <f t="shared" si="120"/>
        <v>193.60773722377778</v>
      </c>
      <c r="AW313" s="303">
        <f t="shared" si="120"/>
        <v>829.74744524476193</v>
      </c>
      <c r="AX313" s="303">
        <f t="shared" si="120"/>
        <v>988.78237225000782</v>
      </c>
      <c r="AY313" s="303">
        <f t="shared" si="120"/>
        <v>463.27565692832542</v>
      </c>
      <c r="AZ313" s="303">
        <f t="shared" si="120"/>
        <v>1175.4755474300791</v>
      </c>
      <c r="BA313" s="303">
        <f t="shared" si="120"/>
        <v>10.371843065559524</v>
      </c>
      <c r="BB313" s="303">
        <f t="shared" si="120"/>
        <v>0</v>
      </c>
      <c r="BC313" s="303">
        <f t="shared" si="110"/>
        <v>1344.8823175008852</v>
      </c>
      <c r="BD313" s="303">
        <f t="shared" si="110"/>
        <v>829.74744524476193</v>
      </c>
      <c r="BE313" s="303">
        <f t="shared" si="110"/>
        <v>656.88339415210328</v>
      </c>
      <c r="BF313" s="303">
        <f t="shared" si="110"/>
        <v>356.099945250877</v>
      </c>
    </row>
    <row r="314" spans="2:58" s="1745" customFormat="1" ht="14.25" x14ac:dyDescent="0.2">
      <c r="B314" s="2063" t="s">
        <v>144</v>
      </c>
      <c r="C314" s="2036" t="s">
        <v>59</v>
      </c>
      <c r="D314" s="2037" t="s">
        <v>1911</v>
      </c>
      <c r="E314" s="2065" t="s">
        <v>25</v>
      </c>
      <c r="F314" s="2299" t="s">
        <v>26</v>
      </c>
      <c r="G314" s="2038">
        <v>17.41</v>
      </c>
      <c r="H314" s="2055">
        <v>1402.3039927921909</v>
      </c>
      <c r="I314" s="2049">
        <v>1402.3039927921909</v>
      </c>
      <c r="J314" s="2353">
        <v>1402.3039927921909</v>
      </c>
      <c r="K314" s="2045">
        <v>12.04</v>
      </c>
      <c r="L314" s="1799"/>
      <c r="M314" s="1640"/>
      <c r="N314" s="1640"/>
      <c r="R314" s="303">
        <f t="shared" si="107"/>
        <v>16883.740073217978</v>
      </c>
      <c r="S314" s="303">
        <f t="shared" si="119"/>
        <v>7913.5019250390724</v>
      </c>
      <c r="T314" s="303">
        <f t="shared" si="119"/>
        <v>130.2139421878463</v>
      </c>
      <c r="U314" s="303">
        <f t="shared" si="119"/>
        <v>5950.7771579845758</v>
      </c>
      <c r="V314" s="303">
        <f t="shared" si="119"/>
        <v>0</v>
      </c>
      <c r="W314" s="303">
        <f t="shared" si="119"/>
        <v>1830.006710593809</v>
      </c>
      <c r="X314" s="303">
        <f t="shared" si="119"/>
        <v>37.561714092647968</v>
      </c>
      <c r="Y314" s="303">
        <f t="shared" si="119"/>
        <v>29.548548419549736</v>
      </c>
      <c r="Z314" s="303">
        <f t="shared" si="119"/>
        <v>28.046079855843821</v>
      </c>
      <c r="AA314" s="303">
        <f t="shared" si="119"/>
        <v>120.19748509647351</v>
      </c>
      <c r="AB314" s="303">
        <f t="shared" si="119"/>
        <v>143.23533640663092</v>
      </c>
      <c r="AC314" s="303">
        <f t="shared" si="119"/>
        <v>67.110262512197721</v>
      </c>
      <c r="AD314" s="303">
        <f t="shared" si="119"/>
        <v>170.27977055333747</v>
      </c>
      <c r="AE314" s="303">
        <f t="shared" si="119"/>
        <v>1.502468563705919</v>
      </c>
      <c r="AF314" s="303">
        <f t="shared" si="119"/>
        <v>0</v>
      </c>
      <c r="AG314" s="303">
        <f t="shared" si="108"/>
        <v>194.82009042720085</v>
      </c>
      <c r="AH314" s="303">
        <f t="shared" si="108"/>
        <v>120.19748509647351</v>
      </c>
      <c r="AI314" s="303">
        <f t="shared" si="108"/>
        <v>95.15634236804155</v>
      </c>
      <c r="AJ314" s="303">
        <f t="shared" si="108"/>
        <v>51.584754020569882</v>
      </c>
      <c r="AK314" s="1409" t="s">
        <v>1402</v>
      </c>
      <c r="AL314" s="73" t="s">
        <v>1402</v>
      </c>
      <c r="AM314" s="1409" t="s">
        <v>1402</v>
      </c>
      <c r="AN314" s="303">
        <f t="shared" si="109"/>
        <v>16883.740073217978</v>
      </c>
      <c r="AO314" s="303">
        <f t="shared" si="120"/>
        <v>7913.5019250390724</v>
      </c>
      <c r="AP314" s="303">
        <f t="shared" si="120"/>
        <v>130.2139421878463</v>
      </c>
      <c r="AQ314" s="303">
        <f t="shared" si="120"/>
        <v>5950.7771579845758</v>
      </c>
      <c r="AR314" s="303">
        <f t="shared" si="120"/>
        <v>0</v>
      </c>
      <c r="AS314" s="303">
        <f t="shared" si="120"/>
        <v>1830.006710593809</v>
      </c>
      <c r="AT314" s="303">
        <f t="shared" si="120"/>
        <v>37.561714092647968</v>
      </c>
      <c r="AU314" s="303">
        <f t="shared" si="120"/>
        <v>29.548548419549736</v>
      </c>
      <c r="AV314" s="303">
        <f t="shared" si="120"/>
        <v>28.046079855843821</v>
      </c>
      <c r="AW314" s="303">
        <f t="shared" si="120"/>
        <v>120.19748509647351</v>
      </c>
      <c r="AX314" s="303">
        <f t="shared" si="120"/>
        <v>143.23533640663092</v>
      </c>
      <c r="AY314" s="303">
        <f t="shared" si="120"/>
        <v>67.110262512197721</v>
      </c>
      <c r="AZ314" s="303">
        <f t="shared" si="120"/>
        <v>170.27977055333747</v>
      </c>
      <c r="BA314" s="303">
        <f t="shared" si="120"/>
        <v>1.502468563705919</v>
      </c>
      <c r="BB314" s="303">
        <f t="shared" si="120"/>
        <v>0</v>
      </c>
      <c r="BC314" s="303">
        <f t="shared" si="110"/>
        <v>194.82009042720085</v>
      </c>
      <c r="BD314" s="303">
        <f t="shared" si="110"/>
        <v>120.19748509647351</v>
      </c>
      <c r="BE314" s="303">
        <f t="shared" si="110"/>
        <v>95.15634236804155</v>
      </c>
      <c r="BF314" s="303">
        <f t="shared" si="110"/>
        <v>51.584754020569882</v>
      </c>
    </row>
    <row r="315" spans="2:58" s="1745" customFormat="1" ht="14.25" x14ac:dyDescent="0.2">
      <c r="B315" s="2063" t="s">
        <v>144</v>
      </c>
      <c r="C315" s="2036" t="s">
        <v>59</v>
      </c>
      <c r="D315" s="2037" t="s">
        <v>207</v>
      </c>
      <c r="E315" s="2065" t="s">
        <v>25</v>
      </c>
      <c r="F315" s="2299" t="s">
        <v>26</v>
      </c>
      <c r="G315" s="2038">
        <v>17.010000000000002</v>
      </c>
      <c r="H315" s="2055">
        <v>3444.779597636189</v>
      </c>
      <c r="I315" s="2049">
        <v>3444.779597636189</v>
      </c>
      <c r="J315" s="2353">
        <v>3444.779597636189</v>
      </c>
      <c r="K315" s="2045">
        <v>12.04</v>
      </c>
      <c r="L315" s="1799"/>
      <c r="M315" s="1640"/>
      <c r="N315" s="1640"/>
      <c r="R315" s="303">
        <f t="shared" si="107"/>
        <v>41475.146355539713</v>
      </c>
      <c r="S315" s="303">
        <f t="shared" si="119"/>
        <v>19439.629436517647</v>
      </c>
      <c r="T315" s="303">
        <f t="shared" si="119"/>
        <v>319.87239120907469</v>
      </c>
      <c r="U315" s="303">
        <f t="shared" si="119"/>
        <v>14618.168278254714</v>
      </c>
      <c r="V315" s="303">
        <f t="shared" si="119"/>
        <v>0</v>
      </c>
      <c r="W315" s="303">
        <f t="shared" si="119"/>
        <v>4495.4373749152264</v>
      </c>
      <c r="X315" s="303">
        <f t="shared" si="119"/>
        <v>92.270882079540769</v>
      </c>
      <c r="Y315" s="303">
        <f t="shared" si="119"/>
        <v>72.586427235905404</v>
      </c>
      <c r="Z315" s="303">
        <f t="shared" si="119"/>
        <v>68.895591952723791</v>
      </c>
      <c r="AA315" s="303">
        <f t="shared" si="119"/>
        <v>295.26682265453047</v>
      </c>
      <c r="AB315" s="303">
        <f t="shared" si="119"/>
        <v>351.85963032998217</v>
      </c>
      <c r="AC315" s="303">
        <f t="shared" si="119"/>
        <v>164.8573093154462</v>
      </c>
      <c r="AD315" s="303">
        <f t="shared" si="119"/>
        <v>418.29466542725152</v>
      </c>
      <c r="AE315" s="303">
        <f t="shared" si="119"/>
        <v>3.6908352831816313</v>
      </c>
      <c r="AF315" s="303">
        <f t="shared" si="119"/>
        <v>0</v>
      </c>
      <c r="AG315" s="303">
        <f t="shared" si="108"/>
        <v>478.5783083858849</v>
      </c>
      <c r="AH315" s="303">
        <f t="shared" si="108"/>
        <v>295.26682265453047</v>
      </c>
      <c r="AI315" s="303">
        <f t="shared" si="108"/>
        <v>233.75290126817001</v>
      </c>
      <c r="AJ315" s="303">
        <f t="shared" si="108"/>
        <v>126.71867805590269</v>
      </c>
      <c r="AK315" s="1409" t="s">
        <v>1402</v>
      </c>
      <c r="AL315" s="73" t="s">
        <v>1402</v>
      </c>
      <c r="AM315" s="1409" t="s">
        <v>1402</v>
      </c>
      <c r="AN315" s="303">
        <f t="shared" si="109"/>
        <v>41475.146355539713</v>
      </c>
      <c r="AO315" s="303">
        <f t="shared" si="120"/>
        <v>19439.629436517647</v>
      </c>
      <c r="AP315" s="303">
        <f t="shared" si="120"/>
        <v>319.87239120907469</v>
      </c>
      <c r="AQ315" s="303">
        <f t="shared" si="120"/>
        <v>14618.168278254714</v>
      </c>
      <c r="AR315" s="303">
        <f t="shared" si="120"/>
        <v>0</v>
      </c>
      <c r="AS315" s="303">
        <f t="shared" si="120"/>
        <v>4495.4373749152264</v>
      </c>
      <c r="AT315" s="303">
        <f t="shared" si="120"/>
        <v>92.270882079540769</v>
      </c>
      <c r="AU315" s="303">
        <f t="shared" si="120"/>
        <v>72.586427235905404</v>
      </c>
      <c r="AV315" s="303">
        <f t="shared" si="120"/>
        <v>68.895591952723791</v>
      </c>
      <c r="AW315" s="303">
        <f t="shared" si="120"/>
        <v>295.26682265453047</v>
      </c>
      <c r="AX315" s="303">
        <f t="shared" si="120"/>
        <v>351.85963032998217</v>
      </c>
      <c r="AY315" s="303">
        <f t="shared" si="120"/>
        <v>164.8573093154462</v>
      </c>
      <c r="AZ315" s="303">
        <f t="shared" si="120"/>
        <v>418.29466542725152</v>
      </c>
      <c r="BA315" s="303">
        <f t="shared" si="120"/>
        <v>3.6908352831816313</v>
      </c>
      <c r="BB315" s="303">
        <f t="shared" si="120"/>
        <v>0</v>
      </c>
      <c r="BC315" s="303">
        <f t="shared" si="110"/>
        <v>478.5783083858849</v>
      </c>
      <c r="BD315" s="303">
        <f t="shared" si="110"/>
        <v>295.26682265453047</v>
      </c>
      <c r="BE315" s="303">
        <f t="shared" si="110"/>
        <v>233.75290126817001</v>
      </c>
      <c r="BF315" s="303">
        <f t="shared" si="110"/>
        <v>126.71867805590269</v>
      </c>
    </row>
    <row r="316" spans="2:58" s="1745" customFormat="1" ht="14.25" x14ac:dyDescent="0.2">
      <c r="B316" s="2063" t="s">
        <v>144</v>
      </c>
      <c r="C316" s="2036" t="s">
        <v>59</v>
      </c>
      <c r="D316" s="2037" t="s">
        <v>105</v>
      </c>
      <c r="E316" s="2065" t="s">
        <v>25</v>
      </c>
      <c r="F316" s="2299" t="s">
        <v>26</v>
      </c>
      <c r="G316" s="2038">
        <v>17.41</v>
      </c>
      <c r="H316" s="2055">
        <v>26.121708730325793</v>
      </c>
      <c r="I316" s="2049">
        <v>26.121708730325793</v>
      </c>
      <c r="J316" s="2353">
        <v>26.121708730325793</v>
      </c>
      <c r="K316" s="2045">
        <v>12.04</v>
      </c>
      <c r="L316" s="1799"/>
      <c r="M316" s="1640"/>
      <c r="N316" s="1640"/>
      <c r="R316" s="303">
        <f t="shared" si="107"/>
        <v>314.50537311312252</v>
      </c>
      <c r="S316" s="303">
        <f t="shared" si="119"/>
        <v>147.41039987424205</v>
      </c>
      <c r="T316" s="303">
        <f t="shared" si="119"/>
        <v>2.4255872392445381</v>
      </c>
      <c r="U316" s="303">
        <f t="shared" si="119"/>
        <v>110.84933683347538</v>
      </c>
      <c r="V316" s="303">
        <f t="shared" si="119"/>
        <v>0</v>
      </c>
      <c r="W316" s="303">
        <f t="shared" si="119"/>
        <v>34.088829893075157</v>
      </c>
      <c r="X316" s="303">
        <f t="shared" si="119"/>
        <v>0.69968862670515508</v>
      </c>
      <c r="Y316" s="303">
        <f t="shared" si="119"/>
        <v>0.55042171967472198</v>
      </c>
      <c r="Z316" s="303">
        <f t="shared" si="119"/>
        <v>0.52243417460651587</v>
      </c>
      <c r="AA316" s="303">
        <f t="shared" si="119"/>
        <v>2.2390036054564963</v>
      </c>
      <c r="AB316" s="303">
        <f t="shared" si="119"/>
        <v>2.6681459631689917</v>
      </c>
      <c r="AC316" s="303">
        <f t="shared" si="119"/>
        <v>1.2501103463798773</v>
      </c>
      <c r="AD316" s="303">
        <f t="shared" si="119"/>
        <v>3.171921774396703</v>
      </c>
      <c r="AE316" s="303">
        <f t="shared" si="119"/>
        <v>2.7987545068206207E-2</v>
      </c>
      <c r="AF316" s="303">
        <f t="shared" si="119"/>
        <v>0</v>
      </c>
      <c r="AG316" s="303">
        <f t="shared" si="108"/>
        <v>3.6290516771774053</v>
      </c>
      <c r="AH316" s="303">
        <f t="shared" si="108"/>
        <v>2.2390036054564963</v>
      </c>
      <c r="AI316" s="303">
        <f t="shared" si="108"/>
        <v>1.7725445209863933</v>
      </c>
      <c r="AJ316" s="303">
        <f t="shared" si="108"/>
        <v>0.96090571400841318</v>
      </c>
      <c r="AK316" s="1409" t="s">
        <v>1402</v>
      </c>
      <c r="AL316" s="73" t="s">
        <v>1402</v>
      </c>
      <c r="AM316" s="1409" t="s">
        <v>1402</v>
      </c>
      <c r="AN316" s="303">
        <f t="shared" si="109"/>
        <v>314.50537311312252</v>
      </c>
      <c r="AO316" s="303">
        <f t="shared" si="120"/>
        <v>147.41039987424205</v>
      </c>
      <c r="AP316" s="303">
        <f t="shared" si="120"/>
        <v>2.4255872392445381</v>
      </c>
      <c r="AQ316" s="303">
        <f t="shared" si="120"/>
        <v>110.84933683347538</v>
      </c>
      <c r="AR316" s="303">
        <f t="shared" si="120"/>
        <v>0</v>
      </c>
      <c r="AS316" s="303">
        <f t="shared" si="120"/>
        <v>34.088829893075157</v>
      </c>
      <c r="AT316" s="303">
        <f t="shared" si="120"/>
        <v>0.69968862670515508</v>
      </c>
      <c r="AU316" s="303">
        <f t="shared" si="120"/>
        <v>0.55042171967472198</v>
      </c>
      <c r="AV316" s="303">
        <f t="shared" si="120"/>
        <v>0.52243417460651587</v>
      </c>
      <c r="AW316" s="303">
        <f t="shared" si="120"/>
        <v>2.2390036054564963</v>
      </c>
      <c r="AX316" s="303">
        <f t="shared" si="120"/>
        <v>2.6681459631689917</v>
      </c>
      <c r="AY316" s="303">
        <f t="shared" si="120"/>
        <v>1.2501103463798773</v>
      </c>
      <c r="AZ316" s="303">
        <f t="shared" si="120"/>
        <v>3.171921774396703</v>
      </c>
      <c r="BA316" s="303">
        <f t="shared" si="120"/>
        <v>2.7987545068206207E-2</v>
      </c>
      <c r="BB316" s="303">
        <f t="shared" si="120"/>
        <v>0</v>
      </c>
      <c r="BC316" s="303">
        <f t="shared" si="110"/>
        <v>3.6290516771774053</v>
      </c>
      <c r="BD316" s="303">
        <f t="shared" si="110"/>
        <v>2.2390036054564963</v>
      </c>
      <c r="BE316" s="303">
        <f t="shared" si="110"/>
        <v>1.7725445209863933</v>
      </c>
      <c r="BF316" s="303">
        <f t="shared" si="110"/>
        <v>0.96090571400841318</v>
      </c>
    </row>
    <row r="317" spans="2:58" s="1745" customFormat="1" ht="14.25" x14ac:dyDescent="0.2">
      <c r="B317" s="2063" t="s">
        <v>144</v>
      </c>
      <c r="C317" s="2036" t="s">
        <v>59</v>
      </c>
      <c r="D317" s="2037" t="s">
        <v>208</v>
      </c>
      <c r="E317" s="2065" t="s">
        <v>25</v>
      </c>
      <c r="F317" s="2299" t="s">
        <v>26</v>
      </c>
      <c r="G317" s="2038">
        <v>17.079999999999998</v>
      </c>
      <c r="H317" s="2055">
        <v>204.48696327366994</v>
      </c>
      <c r="I317" s="2049">
        <v>204.48696327366994</v>
      </c>
      <c r="J317" s="2353">
        <v>204.48696327366994</v>
      </c>
      <c r="K317" s="2045">
        <v>12.04</v>
      </c>
      <c r="L317" s="1799"/>
      <c r="M317" s="1640"/>
      <c r="N317" s="1640"/>
      <c r="R317" s="303">
        <f t="shared" si="107"/>
        <v>2462.0230378149859</v>
      </c>
      <c r="S317" s="303">
        <f t="shared" si="119"/>
        <v>1153.9637523883064</v>
      </c>
      <c r="T317" s="303">
        <f t="shared" si="119"/>
        <v>18.988075161126496</v>
      </c>
      <c r="U317" s="303">
        <f t="shared" si="119"/>
        <v>867.75503486348077</v>
      </c>
      <c r="V317" s="303">
        <f t="shared" si="119"/>
        <v>0</v>
      </c>
      <c r="W317" s="303">
        <f t="shared" si="119"/>
        <v>266.85548707213923</v>
      </c>
      <c r="X317" s="303">
        <f t="shared" si="119"/>
        <v>5.4773293734018722</v>
      </c>
      <c r="Y317" s="303">
        <f t="shared" si="119"/>
        <v>4.3088324404094731</v>
      </c>
      <c r="Z317" s="303">
        <f t="shared" si="119"/>
        <v>4.0897392654733995</v>
      </c>
      <c r="AA317" s="303">
        <f t="shared" si="119"/>
        <v>17.527453994885995</v>
      </c>
      <c r="AB317" s="303">
        <f t="shared" ref="S317:AF336" si="121">+$R317*VLOOKUP($E317,$P$5:$AF$7,AB$1+3,FALSE)</f>
        <v>20.886882677239143</v>
      </c>
      <c r="AC317" s="303">
        <f t="shared" si="121"/>
        <v>9.7861618138113489</v>
      </c>
      <c r="AD317" s="303">
        <f t="shared" si="121"/>
        <v>24.830559826088489</v>
      </c>
      <c r="AE317" s="303">
        <f t="shared" si="121"/>
        <v>0.21909317493607494</v>
      </c>
      <c r="AF317" s="303">
        <f t="shared" si="121"/>
        <v>0</v>
      </c>
      <c r="AG317" s="303">
        <f t="shared" si="108"/>
        <v>28.409081683377721</v>
      </c>
      <c r="AH317" s="303">
        <f t="shared" si="108"/>
        <v>17.527453994885995</v>
      </c>
      <c r="AI317" s="303">
        <f t="shared" si="108"/>
        <v>13.875901079284748</v>
      </c>
      <c r="AJ317" s="303">
        <f t="shared" si="108"/>
        <v>7.5221990061385737</v>
      </c>
      <c r="AK317" s="1409" t="s">
        <v>1402</v>
      </c>
      <c r="AL317" s="73" t="s">
        <v>1402</v>
      </c>
      <c r="AM317" s="1409" t="s">
        <v>1402</v>
      </c>
      <c r="AN317" s="303">
        <f t="shared" si="109"/>
        <v>2462.0230378149859</v>
      </c>
      <c r="AO317" s="303">
        <f t="shared" si="120"/>
        <v>1153.9637523883064</v>
      </c>
      <c r="AP317" s="303">
        <f t="shared" si="120"/>
        <v>18.988075161126496</v>
      </c>
      <c r="AQ317" s="303">
        <f t="shared" si="120"/>
        <v>867.75503486348077</v>
      </c>
      <c r="AR317" s="303">
        <f t="shared" si="120"/>
        <v>0</v>
      </c>
      <c r="AS317" s="303">
        <f t="shared" si="120"/>
        <v>266.85548707213923</v>
      </c>
      <c r="AT317" s="303">
        <f t="shared" si="120"/>
        <v>5.4773293734018722</v>
      </c>
      <c r="AU317" s="303">
        <f t="shared" si="120"/>
        <v>4.3088324404094731</v>
      </c>
      <c r="AV317" s="303">
        <f t="shared" si="120"/>
        <v>4.0897392654733995</v>
      </c>
      <c r="AW317" s="303">
        <f t="shared" si="120"/>
        <v>17.527453994885995</v>
      </c>
      <c r="AX317" s="303">
        <f t="shared" ref="AO317:BB336" si="122">+$AN317*VLOOKUP($E317,$AL$5:$BB$7,AX$1+3,FALSE)</f>
        <v>20.886882677239143</v>
      </c>
      <c r="AY317" s="303">
        <f t="shared" si="122"/>
        <v>9.7861618138113489</v>
      </c>
      <c r="AZ317" s="303">
        <f t="shared" si="122"/>
        <v>24.830559826088489</v>
      </c>
      <c r="BA317" s="303">
        <f t="shared" si="122"/>
        <v>0.21909317493607494</v>
      </c>
      <c r="BB317" s="303">
        <f t="shared" si="122"/>
        <v>0</v>
      </c>
      <c r="BC317" s="303">
        <f t="shared" si="110"/>
        <v>28.409081683377721</v>
      </c>
      <c r="BD317" s="303">
        <f t="shared" si="110"/>
        <v>17.527453994885995</v>
      </c>
      <c r="BE317" s="303">
        <f t="shared" si="110"/>
        <v>13.875901079284748</v>
      </c>
      <c r="BF317" s="303">
        <f t="shared" si="110"/>
        <v>7.5221990061385737</v>
      </c>
    </row>
    <row r="318" spans="2:58" s="1745" customFormat="1" ht="14.25" x14ac:dyDescent="0.2">
      <c r="B318" s="2063" t="s">
        <v>144</v>
      </c>
      <c r="C318" s="2036" t="s">
        <v>59</v>
      </c>
      <c r="D318" s="2037" t="s">
        <v>107</v>
      </c>
      <c r="E318" s="2065" t="s">
        <v>25</v>
      </c>
      <c r="F318" s="2299" t="s">
        <v>26</v>
      </c>
      <c r="G318" s="2038">
        <v>17.010000000000002</v>
      </c>
      <c r="H318" s="2055">
        <v>394.33984537735762</v>
      </c>
      <c r="I318" s="2049">
        <v>394.33984537735762</v>
      </c>
      <c r="J318" s="2353">
        <v>394.33984537735762</v>
      </c>
      <c r="K318" s="2045">
        <v>12.04</v>
      </c>
      <c r="L318" s="1799"/>
      <c r="M318" s="1640"/>
      <c r="N318" s="1640"/>
      <c r="R318" s="303">
        <f t="shared" si="107"/>
        <v>4747.8517383433855</v>
      </c>
      <c r="S318" s="303">
        <f t="shared" si="121"/>
        <v>2225.3442488598666</v>
      </c>
      <c r="T318" s="303">
        <f t="shared" si="121"/>
        <v>36.617271356468926</v>
      </c>
      <c r="U318" s="303">
        <f t="shared" si="121"/>
        <v>1673.4093009906296</v>
      </c>
      <c r="V318" s="303">
        <f t="shared" si="121"/>
        <v>0</v>
      </c>
      <c r="W318" s="303">
        <f t="shared" si="121"/>
        <v>514.61349821745171</v>
      </c>
      <c r="X318" s="303">
        <f t="shared" si="121"/>
        <v>10.562674429750649</v>
      </c>
      <c r="Y318" s="303">
        <f t="shared" si="121"/>
        <v>8.3093038847371776</v>
      </c>
      <c r="Z318" s="303">
        <f t="shared" si="121"/>
        <v>7.8867969075471533</v>
      </c>
      <c r="AA318" s="303">
        <f t="shared" si="121"/>
        <v>33.800558175202084</v>
      </c>
      <c r="AB318" s="303">
        <f t="shared" si="121"/>
        <v>40.278998492115811</v>
      </c>
      <c r="AC318" s="303">
        <f t="shared" si="121"/>
        <v>18.871978314487833</v>
      </c>
      <c r="AD318" s="303">
        <f t="shared" si="121"/>
        <v>47.884124081536278</v>
      </c>
      <c r="AE318" s="303">
        <f t="shared" si="121"/>
        <v>0.42250697719002606</v>
      </c>
      <c r="AF318" s="303">
        <f t="shared" si="121"/>
        <v>0</v>
      </c>
      <c r="AG318" s="303">
        <f t="shared" si="108"/>
        <v>54.785071375640051</v>
      </c>
      <c r="AH318" s="303">
        <f t="shared" si="108"/>
        <v>33.800558175202084</v>
      </c>
      <c r="AI318" s="303">
        <f t="shared" si="108"/>
        <v>26.758775222034988</v>
      </c>
      <c r="AJ318" s="303">
        <f t="shared" si="108"/>
        <v>14.506072883524228</v>
      </c>
      <c r="AK318" s="1409" t="s">
        <v>1402</v>
      </c>
      <c r="AL318" s="73" t="s">
        <v>1402</v>
      </c>
      <c r="AM318" s="1409" t="s">
        <v>1402</v>
      </c>
      <c r="AN318" s="303">
        <f t="shared" si="109"/>
        <v>4747.8517383433855</v>
      </c>
      <c r="AO318" s="303">
        <f t="shared" si="122"/>
        <v>2225.3442488598666</v>
      </c>
      <c r="AP318" s="303">
        <f t="shared" si="122"/>
        <v>36.617271356468926</v>
      </c>
      <c r="AQ318" s="303">
        <f t="shared" si="122"/>
        <v>1673.4093009906296</v>
      </c>
      <c r="AR318" s="303">
        <f t="shared" si="122"/>
        <v>0</v>
      </c>
      <c r="AS318" s="303">
        <f t="shared" si="122"/>
        <v>514.61349821745171</v>
      </c>
      <c r="AT318" s="303">
        <f t="shared" si="122"/>
        <v>10.562674429750649</v>
      </c>
      <c r="AU318" s="303">
        <f t="shared" si="122"/>
        <v>8.3093038847371776</v>
      </c>
      <c r="AV318" s="303">
        <f t="shared" si="122"/>
        <v>7.8867969075471533</v>
      </c>
      <c r="AW318" s="303">
        <f t="shared" si="122"/>
        <v>33.800558175202084</v>
      </c>
      <c r="AX318" s="303">
        <f t="shared" si="122"/>
        <v>40.278998492115811</v>
      </c>
      <c r="AY318" s="303">
        <f t="shared" si="122"/>
        <v>18.871978314487833</v>
      </c>
      <c r="AZ318" s="303">
        <f t="shared" si="122"/>
        <v>47.884124081536278</v>
      </c>
      <c r="BA318" s="303">
        <f t="shared" si="122"/>
        <v>0.42250697719002606</v>
      </c>
      <c r="BB318" s="303">
        <f t="shared" si="122"/>
        <v>0</v>
      </c>
      <c r="BC318" s="303">
        <f t="shared" si="110"/>
        <v>54.785071375640051</v>
      </c>
      <c r="BD318" s="303">
        <f t="shared" si="110"/>
        <v>33.800558175202084</v>
      </c>
      <c r="BE318" s="303">
        <f t="shared" si="110"/>
        <v>26.758775222034988</v>
      </c>
      <c r="BF318" s="303">
        <f t="shared" si="110"/>
        <v>14.506072883524228</v>
      </c>
    </row>
    <row r="319" spans="2:58" s="1745" customFormat="1" ht="14.25" x14ac:dyDescent="0.2">
      <c r="B319" s="2063" t="s">
        <v>144</v>
      </c>
      <c r="C319" s="2036" t="s">
        <v>59</v>
      </c>
      <c r="D319" s="2037" t="s">
        <v>106</v>
      </c>
      <c r="E319" s="2065" t="s">
        <v>25</v>
      </c>
      <c r="F319" s="2299" t="s">
        <v>26</v>
      </c>
      <c r="G319" s="2038">
        <v>17.32</v>
      </c>
      <c r="H319" s="2055">
        <v>1668.1012090669958</v>
      </c>
      <c r="I319" s="2049">
        <v>1668.1012090669958</v>
      </c>
      <c r="J319" s="2353">
        <v>1668.1012090669958</v>
      </c>
      <c r="K319" s="2045">
        <v>12.04</v>
      </c>
      <c r="L319" s="1799"/>
      <c r="M319" s="1640"/>
      <c r="N319" s="1640"/>
      <c r="R319" s="303">
        <f t="shared" si="107"/>
        <v>20083.938557166628</v>
      </c>
      <c r="S319" s="303">
        <f t="shared" si="121"/>
        <v>9413.4525730241403</v>
      </c>
      <c r="T319" s="303">
        <f t="shared" si="121"/>
        <v>154.89511227050676</v>
      </c>
      <c r="U319" s="303">
        <f t="shared" si="121"/>
        <v>7078.7066307621581</v>
      </c>
      <c r="V319" s="303">
        <f t="shared" si="121"/>
        <v>0</v>
      </c>
      <c r="W319" s="303">
        <f t="shared" si="121"/>
        <v>2176.8720778324296</v>
      </c>
      <c r="X319" s="303">
        <f t="shared" si="121"/>
        <v>44.681282385723094</v>
      </c>
      <c r="Y319" s="303">
        <f t="shared" si="121"/>
        <v>35.149275476768835</v>
      </c>
      <c r="Z319" s="303">
        <f t="shared" si="121"/>
        <v>33.362024181339919</v>
      </c>
      <c r="AA319" s="303">
        <f t="shared" si="121"/>
        <v>142.98010363431393</v>
      </c>
      <c r="AB319" s="303">
        <f t="shared" si="121"/>
        <v>170.38462349755741</v>
      </c>
      <c r="AC319" s="303">
        <f t="shared" si="121"/>
        <v>79.830557862491958</v>
      </c>
      <c r="AD319" s="303">
        <f t="shared" si="121"/>
        <v>202.55514681527805</v>
      </c>
      <c r="AE319" s="303">
        <f t="shared" si="121"/>
        <v>1.7872512954289241</v>
      </c>
      <c r="AF319" s="303">
        <f t="shared" si="121"/>
        <v>0</v>
      </c>
      <c r="AG319" s="303">
        <f t="shared" si="108"/>
        <v>231.74691797395053</v>
      </c>
      <c r="AH319" s="303">
        <f t="shared" si="108"/>
        <v>142.98010363431393</v>
      </c>
      <c r="AI319" s="303">
        <f t="shared" si="108"/>
        <v>113.19258204383188</v>
      </c>
      <c r="AJ319" s="303">
        <f t="shared" si="108"/>
        <v>61.362294476393068</v>
      </c>
      <c r="AK319" s="1409" t="s">
        <v>1402</v>
      </c>
      <c r="AL319" s="73" t="s">
        <v>1402</v>
      </c>
      <c r="AM319" s="1409" t="s">
        <v>1402</v>
      </c>
      <c r="AN319" s="303">
        <f t="shared" si="109"/>
        <v>20083.938557166628</v>
      </c>
      <c r="AO319" s="303">
        <f t="shared" si="122"/>
        <v>9413.4525730241403</v>
      </c>
      <c r="AP319" s="303">
        <f t="shared" si="122"/>
        <v>154.89511227050676</v>
      </c>
      <c r="AQ319" s="303">
        <f t="shared" si="122"/>
        <v>7078.7066307621581</v>
      </c>
      <c r="AR319" s="303">
        <f t="shared" si="122"/>
        <v>0</v>
      </c>
      <c r="AS319" s="303">
        <f t="shared" si="122"/>
        <v>2176.8720778324296</v>
      </c>
      <c r="AT319" s="303">
        <f t="shared" si="122"/>
        <v>44.681282385723094</v>
      </c>
      <c r="AU319" s="303">
        <f t="shared" si="122"/>
        <v>35.149275476768835</v>
      </c>
      <c r="AV319" s="303">
        <f t="shared" si="122"/>
        <v>33.362024181339919</v>
      </c>
      <c r="AW319" s="303">
        <f t="shared" si="122"/>
        <v>142.98010363431393</v>
      </c>
      <c r="AX319" s="303">
        <f t="shared" si="122"/>
        <v>170.38462349755741</v>
      </c>
      <c r="AY319" s="303">
        <f t="shared" si="122"/>
        <v>79.830557862491958</v>
      </c>
      <c r="AZ319" s="303">
        <f t="shared" si="122"/>
        <v>202.55514681527805</v>
      </c>
      <c r="BA319" s="303">
        <f t="shared" si="122"/>
        <v>1.7872512954289241</v>
      </c>
      <c r="BB319" s="303">
        <f t="shared" si="122"/>
        <v>0</v>
      </c>
      <c r="BC319" s="303">
        <f t="shared" si="110"/>
        <v>231.74691797395053</v>
      </c>
      <c r="BD319" s="303">
        <f t="shared" si="110"/>
        <v>142.98010363431393</v>
      </c>
      <c r="BE319" s="303">
        <f t="shared" si="110"/>
        <v>113.19258204383188</v>
      </c>
      <c r="BF319" s="303">
        <f t="shared" si="110"/>
        <v>61.362294476393068</v>
      </c>
    </row>
    <row r="320" spans="2:58" s="1745" customFormat="1" ht="14.25" x14ac:dyDescent="0.2">
      <c r="B320" s="2063" t="s">
        <v>144</v>
      </c>
      <c r="C320" s="2036" t="s">
        <v>59</v>
      </c>
      <c r="D320" s="2037" t="s">
        <v>209</v>
      </c>
      <c r="E320" s="2065" t="s">
        <v>25</v>
      </c>
      <c r="F320" s="2299" t="s">
        <v>26</v>
      </c>
      <c r="G320" s="2038">
        <v>17.41</v>
      </c>
      <c r="H320" s="2055">
        <v>32.029224554809517</v>
      </c>
      <c r="I320" s="2049">
        <v>32.029224554809517</v>
      </c>
      <c r="J320" s="2353">
        <v>32.029224554809517</v>
      </c>
      <c r="K320" s="2045">
        <v>12.04</v>
      </c>
      <c r="L320" s="1799"/>
      <c r="M320" s="1640"/>
      <c r="N320" s="1640"/>
      <c r="R320" s="303">
        <f t="shared" si="107"/>
        <v>385.63186363990656</v>
      </c>
      <c r="S320" s="303">
        <f t="shared" si="121"/>
        <v>180.74777756805179</v>
      </c>
      <c r="T320" s="303">
        <f t="shared" si="121"/>
        <v>2.9741422800894552</v>
      </c>
      <c r="U320" s="303">
        <f t="shared" si="121"/>
        <v>135.91830220008811</v>
      </c>
      <c r="V320" s="303">
        <f t="shared" si="121"/>
        <v>0</v>
      </c>
      <c r="W320" s="303">
        <f t="shared" si="121"/>
        <v>41.798138044026416</v>
      </c>
      <c r="X320" s="303">
        <f t="shared" si="121"/>
        <v>0.85792565771811191</v>
      </c>
      <c r="Y320" s="303">
        <f t="shared" si="121"/>
        <v>0.67490151740491477</v>
      </c>
      <c r="Z320" s="303">
        <f t="shared" si="121"/>
        <v>0.64058449109619042</v>
      </c>
      <c r="AA320" s="303">
        <f t="shared" si="121"/>
        <v>2.7453621046979588</v>
      </c>
      <c r="AB320" s="303">
        <f t="shared" si="121"/>
        <v>3.2715565080984006</v>
      </c>
      <c r="AC320" s="303">
        <f t="shared" si="121"/>
        <v>1.5328271751230271</v>
      </c>
      <c r="AD320" s="303">
        <f t="shared" si="121"/>
        <v>3.8892629816554409</v>
      </c>
      <c r="AE320" s="303">
        <f t="shared" si="121"/>
        <v>3.4317026308724484E-2</v>
      </c>
      <c r="AF320" s="303">
        <f t="shared" si="121"/>
        <v>0</v>
      </c>
      <c r="AG320" s="303">
        <f t="shared" si="108"/>
        <v>4.4497744113646087</v>
      </c>
      <c r="AH320" s="303">
        <f t="shared" si="108"/>
        <v>2.7453621046979588</v>
      </c>
      <c r="AI320" s="303">
        <f t="shared" si="108"/>
        <v>2.1734116662192178</v>
      </c>
      <c r="AJ320" s="303">
        <f t="shared" si="108"/>
        <v>1.1782179032662072</v>
      </c>
      <c r="AK320" s="1409" t="s">
        <v>1402</v>
      </c>
      <c r="AL320" s="73" t="s">
        <v>1402</v>
      </c>
      <c r="AM320" s="1409" t="s">
        <v>1402</v>
      </c>
      <c r="AN320" s="303">
        <f t="shared" si="109"/>
        <v>385.63186363990656</v>
      </c>
      <c r="AO320" s="303">
        <f t="shared" si="122"/>
        <v>180.74777756805179</v>
      </c>
      <c r="AP320" s="303">
        <f t="shared" si="122"/>
        <v>2.9741422800894552</v>
      </c>
      <c r="AQ320" s="303">
        <f t="shared" si="122"/>
        <v>135.91830220008811</v>
      </c>
      <c r="AR320" s="303">
        <f t="shared" si="122"/>
        <v>0</v>
      </c>
      <c r="AS320" s="303">
        <f t="shared" si="122"/>
        <v>41.798138044026416</v>
      </c>
      <c r="AT320" s="303">
        <f t="shared" si="122"/>
        <v>0.85792565771811191</v>
      </c>
      <c r="AU320" s="303">
        <f t="shared" si="122"/>
        <v>0.67490151740491477</v>
      </c>
      <c r="AV320" s="303">
        <f t="shared" si="122"/>
        <v>0.64058449109619042</v>
      </c>
      <c r="AW320" s="303">
        <f t="shared" si="122"/>
        <v>2.7453621046979588</v>
      </c>
      <c r="AX320" s="303">
        <f t="shared" si="122"/>
        <v>3.2715565080984006</v>
      </c>
      <c r="AY320" s="303">
        <f t="shared" si="122"/>
        <v>1.5328271751230271</v>
      </c>
      <c r="AZ320" s="303">
        <f t="shared" si="122"/>
        <v>3.8892629816554409</v>
      </c>
      <c r="BA320" s="303">
        <f t="shared" si="122"/>
        <v>3.4317026308724484E-2</v>
      </c>
      <c r="BB320" s="303">
        <f t="shared" si="122"/>
        <v>0</v>
      </c>
      <c r="BC320" s="303">
        <f t="shared" si="110"/>
        <v>4.4497744113646087</v>
      </c>
      <c r="BD320" s="303">
        <f t="shared" si="110"/>
        <v>2.7453621046979588</v>
      </c>
      <c r="BE320" s="303">
        <f t="shared" si="110"/>
        <v>2.1734116662192178</v>
      </c>
      <c r="BF320" s="303">
        <f t="shared" si="110"/>
        <v>1.1782179032662072</v>
      </c>
    </row>
    <row r="321" spans="2:58" s="1745" customFormat="1" ht="14.25" x14ac:dyDescent="0.2">
      <c r="B321" s="2063" t="s">
        <v>144</v>
      </c>
      <c r="C321" s="2036" t="s">
        <v>59</v>
      </c>
      <c r="D321" s="2037" t="s">
        <v>1855</v>
      </c>
      <c r="E321" s="2065" t="s">
        <v>25</v>
      </c>
      <c r="F321" s="2299" t="s">
        <v>26</v>
      </c>
      <c r="G321" s="2038">
        <v>17.260000000000002</v>
      </c>
      <c r="H321" s="2055">
        <v>250.75047576561141</v>
      </c>
      <c r="I321" s="2049">
        <v>250.75047576561141</v>
      </c>
      <c r="J321" s="2353">
        <v>250.75047576561141</v>
      </c>
      <c r="K321" s="2045">
        <v>12.04</v>
      </c>
      <c r="L321" s="1799"/>
      <c r="M321" s="1640"/>
      <c r="N321" s="1640"/>
      <c r="R321" s="303">
        <f t="shared" si="107"/>
        <v>3019.0357282179612</v>
      </c>
      <c r="S321" s="303">
        <f t="shared" si="121"/>
        <v>1415.0386669901518</v>
      </c>
      <c r="T321" s="303">
        <f t="shared" si="121"/>
        <v>23.283972749663917</v>
      </c>
      <c r="U321" s="303">
        <f t="shared" si="121"/>
        <v>1064.077554659641</v>
      </c>
      <c r="V321" s="303">
        <f t="shared" si="121"/>
        <v>0</v>
      </c>
      <c r="W321" s="303">
        <f t="shared" si="121"/>
        <v>327.22937087412288</v>
      </c>
      <c r="X321" s="303">
        <f t="shared" si="121"/>
        <v>6.7165306008645906</v>
      </c>
      <c r="Y321" s="303">
        <f t="shared" si="121"/>
        <v>5.2836707393468112</v>
      </c>
      <c r="Z321" s="303">
        <f t="shared" si="121"/>
        <v>5.0150095153122285</v>
      </c>
      <c r="AA321" s="303">
        <f t="shared" si="121"/>
        <v>21.492897922766694</v>
      </c>
      <c r="AB321" s="303">
        <f t="shared" si="121"/>
        <v>25.612370024630305</v>
      </c>
      <c r="AC321" s="303">
        <f t="shared" si="121"/>
        <v>12.000201340211404</v>
      </c>
      <c r="AD321" s="303">
        <f t="shared" si="121"/>
        <v>30.448272057252812</v>
      </c>
      <c r="AE321" s="303">
        <f t="shared" si="121"/>
        <v>0.2686612240345837</v>
      </c>
      <c r="AF321" s="303">
        <f t="shared" si="121"/>
        <v>0</v>
      </c>
      <c r="AG321" s="303">
        <f t="shared" si="108"/>
        <v>34.836405383151018</v>
      </c>
      <c r="AH321" s="303">
        <f t="shared" si="108"/>
        <v>21.492897922766694</v>
      </c>
      <c r="AI321" s="303">
        <f t="shared" si="108"/>
        <v>17.015210855523634</v>
      </c>
      <c r="AJ321" s="303">
        <f t="shared" si="108"/>
        <v>9.2240353585207071</v>
      </c>
      <c r="AK321" s="1409" t="s">
        <v>1402</v>
      </c>
      <c r="AL321" s="73" t="s">
        <v>1402</v>
      </c>
      <c r="AM321" s="1409" t="s">
        <v>1402</v>
      </c>
      <c r="AN321" s="303">
        <f t="shared" si="109"/>
        <v>3019.0357282179612</v>
      </c>
      <c r="AO321" s="303">
        <f t="shared" si="122"/>
        <v>1415.0386669901518</v>
      </c>
      <c r="AP321" s="303">
        <f t="shared" si="122"/>
        <v>23.283972749663917</v>
      </c>
      <c r="AQ321" s="303">
        <f t="shared" si="122"/>
        <v>1064.077554659641</v>
      </c>
      <c r="AR321" s="303">
        <f t="shared" si="122"/>
        <v>0</v>
      </c>
      <c r="AS321" s="303">
        <f t="shared" si="122"/>
        <v>327.22937087412288</v>
      </c>
      <c r="AT321" s="303">
        <f t="shared" si="122"/>
        <v>6.7165306008645906</v>
      </c>
      <c r="AU321" s="303">
        <f t="shared" si="122"/>
        <v>5.2836707393468112</v>
      </c>
      <c r="AV321" s="303">
        <f t="shared" si="122"/>
        <v>5.0150095153122285</v>
      </c>
      <c r="AW321" s="303">
        <f t="shared" si="122"/>
        <v>21.492897922766694</v>
      </c>
      <c r="AX321" s="303">
        <f t="shared" si="122"/>
        <v>25.612370024630305</v>
      </c>
      <c r="AY321" s="303">
        <f t="shared" si="122"/>
        <v>12.000201340211404</v>
      </c>
      <c r="AZ321" s="303">
        <f t="shared" si="122"/>
        <v>30.448272057252812</v>
      </c>
      <c r="BA321" s="303">
        <f t="shared" si="122"/>
        <v>0.2686612240345837</v>
      </c>
      <c r="BB321" s="303">
        <f t="shared" si="122"/>
        <v>0</v>
      </c>
      <c r="BC321" s="303">
        <f t="shared" si="110"/>
        <v>34.836405383151018</v>
      </c>
      <c r="BD321" s="303">
        <f t="shared" si="110"/>
        <v>21.492897922766694</v>
      </c>
      <c r="BE321" s="303">
        <f t="shared" si="110"/>
        <v>17.015210855523634</v>
      </c>
      <c r="BF321" s="303">
        <f t="shared" si="110"/>
        <v>9.2240353585207071</v>
      </c>
    </row>
    <row r="322" spans="2:58" s="1745" customFormat="1" ht="14.25" x14ac:dyDescent="0.2">
      <c r="B322" s="2063" t="s">
        <v>144</v>
      </c>
      <c r="C322" s="2036" t="s">
        <v>108</v>
      </c>
      <c r="D322" s="2037" t="s">
        <v>1856</v>
      </c>
      <c r="E322" s="2065" t="s">
        <v>25</v>
      </c>
      <c r="F322" s="2299" t="s">
        <v>26</v>
      </c>
      <c r="G322" s="2038">
        <v>17.32</v>
      </c>
      <c r="H322" s="2055">
        <v>6843.608760826537</v>
      </c>
      <c r="I322" s="2049">
        <v>6843.608760826537</v>
      </c>
      <c r="J322" s="2353">
        <v>6843.608760826537</v>
      </c>
      <c r="K322" s="2045">
        <v>12.04</v>
      </c>
      <c r="L322" s="1799"/>
      <c r="M322" s="1640"/>
      <c r="N322" s="1640"/>
      <c r="R322" s="303">
        <f t="shared" si="107"/>
        <v>82397.049480351503</v>
      </c>
      <c r="S322" s="303">
        <f t="shared" si="121"/>
        <v>38619.950724935741</v>
      </c>
      <c r="T322" s="303">
        <f t="shared" si="121"/>
        <v>635.47795636246417</v>
      </c>
      <c r="U322" s="303">
        <f t="shared" si="121"/>
        <v>29041.342605764614</v>
      </c>
      <c r="V322" s="303">
        <f t="shared" si="121"/>
        <v>0</v>
      </c>
      <c r="W322" s="303">
        <f t="shared" si="121"/>
        <v>8930.9094328786305</v>
      </c>
      <c r="X322" s="303">
        <f t="shared" si="121"/>
        <v>183.31094895071078</v>
      </c>
      <c r="Y322" s="303">
        <f t="shared" si="121"/>
        <v>144.20461317455917</v>
      </c>
      <c r="Z322" s="303">
        <f t="shared" si="121"/>
        <v>136.87217521653076</v>
      </c>
      <c r="AA322" s="303">
        <f t="shared" si="121"/>
        <v>586.59503664227464</v>
      </c>
      <c r="AB322" s="303">
        <f t="shared" si="121"/>
        <v>699.02575199871058</v>
      </c>
      <c r="AC322" s="303">
        <f t="shared" si="121"/>
        <v>327.51556212527004</v>
      </c>
      <c r="AD322" s="303">
        <f t="shared" si="121"/>
        <v>831.00963524322231</v>
      </c>
      <c r="AE322" s="303">
        <f t="shared" si="121"/>
        <v>7.3324379580284331</v>
      </c>
      <c r="AF322" s="303">
        <f t="shared" si="121"/>
        <v>0</v>
      </c>
      <c r="AG322" s="303">
        <f t="shared" si="108"/>
        <v>950.77278855768691</v>
      </c>
      <c r="AH322" s="303">
        <f t="shared" si="108"/>
        <v>586.59503664227464</v>
      </c>
      <c r="AI322" s="303">
        <f t="shared" si="108"/>
        <v>464.3877373418008</v>
      </c>
      <c r="AJ322" s="303">
        <f t="shared" si="108"/>
        <v>251.74703655897622</v>
      </c>
      <c r="AK322" s="1409" t="s">
        <v>1402</v>
      </c>
      <c r="AL322" s="73" t="s">
        <v>1402</v>
      </c>
      <c r="AM322" s="1409" t="s">
        <v>1402</v>
      </c>
      <c r="AN322" s="303">
        <f t="shared" si="109"/>
        <v>82397.049480351503</v>
      </c>
      <c r="AO322" s="303">
        <f t="shared" si="122"/>
        <v>38619.950724935741</v>
      </c>
      <c r="AP322" s="303">
        <f t="shared" si="122"/>
        <v>635.47795636246417</v>
      </c>
      <c r="AQ322" s="303">
        <f t="shared" si="122"/>
        <v>29041.342605764614</v>
      </c>
      <c r="AR322" s="303">
        <f t="shared" si="122"/>
        <v>0</v>
      </c>
      <c r="AS322" s="303">
        <f t="shared" si="122"/>
        <v>8930.9094328786305</v>
      </c>
      <c r="AT322" s="303">
        <f t="shared" si="122"/>
        <v>183.31094895071078</v>
      </c>
      <c r="AU322" s="303">
        <f t="shared" si="122"/>
        <v>144.20461317455917</v>
      </c>
      <c r="AV322" s="303">
        <f t="shared" si="122"/>
        <v>136.87217521653076</v>
      </c>
      <c r="AW322" s="303">
        <f t="shared" si="122"/>
        <v>586.59503664227464</v>
      </c>
      <c r="AX322" s="303">
        <f t="shared" si="122"/>
        <v>699.02575199871058</v>
      </c>
      <c r="AY322" s="303">
        <f t="shared" si="122"/>
        <v>327.51556212527004</v>
      </c>
      <c r="AZ322" s="303">
        <f t="shared" si="122"/>
        <v>831.00963524322231</v>
      </c>
      <c r="BA322" s="303">
        <f t="shared" si="122"/>
        <v>7.3324379580284331</v>
      </c>
      <c r="BB322" s="303">
        <f t="shared" si="122"/>
        <v>0</v>
      </c>
      <c r="BC322" s="303">
        <f t="shared" si="110"/>
        <v>950.77278855768691</v>
      </c>
      <c r="BD322" s="303">
        <f t="shared" si="110"/>
        <v>586.59503664227464</v>
      </c>
      <c r="BE322" s="303">
        <f t="shared" si="110"/>
        <v>464.3877373418008</v>
      </c>
      <c r="BF322" s="303">
        <f t="shared" si="110"/>
        <v>251.74703655897622</v>
      </c>
    </row>
    <row r="323" spans="2:58" s="1745" customFormat="1" ht="14.25" x14ac:dyDescent="0.2">
      <c r="B323" s="2063" t="s">
        <v>144</v>
      </c>
      <c r="C323" s="2036" t="s">
        <v>108</v>
      </c>
      <c r="D323" s="2037" t="s">
        <v>1857</v>
      </c>
      <c r="E323" s="2065" t="s">
        <v>25</v>
      </c>
      <c r="F323" s="2299" t="s">
        <v>26</v>
      </c>
      <c r="G323" s="2038">
        <v>17.41</v>
      </c>
      <c r="H323" s="2055">
        <v>389.12973869653922</v>
      </c>
      <c r="I323" s="2049">
        <v>389.12973869653922</v>
      </c>
      <c r="J323" s="2353">
        <v>389.12973869653922</v>
      </c>
      <c r="K323" s="2045">
        <v>12.04</v>
      </c>
      <c r="L323" s="1799"/>
      <c r="M323" s="1640"/>
      <c r="N323" s="1640"/>
      <c r="R323" s="303">
        <f t="shared" si="107"/>
        <v>4685.1220539063315</v>
      </c>
      <c r="S323" s="303">
        <f t="shared" si="121"/>
        <v>2195.9425004085765</v>
      </c>
      <c r="T323" s="303">
        <f t="shared" si="121"/>
        <v>36.133475736107215</v>
      </c>
      <c r="U323" s="303">
        <f t="shared" si="121"/>
        <v>1651.2998411400995</v>
      </c>
      <c r="V323" s="303">
        <f t="shared" si="121"/>
        <v>0</v>
      </c>
      <c r="W323" s="303">
        <f t="shared" si="121"/>
        <v>507.81430899898362</v>
      </c>
      <c r="X323" s="303">
        <f t="shared" si="121"/>
        <v>10.423118000800155</v>
      </c>
      <c r="Y323" s="303">
        <f t="shared" si="121"/>
        <v>8.1995194939627893</v>
      </c>
      <c r="Z323" s="303">
        <f t="shared" si="121"/>
        <v>7.7825947739307848</v>
      </c>
      <c r="AA323" s="303">
        <f t="shared" si="121"/>
        <v>33.353977602560505</v>
      </c>
      <c r="AB323" s="303">
        <f t="shared" si="121"/>
        <v>39.746823309717932</v>
      </c>
      <c r="AC323" s="303">
        <f t="shared" si="121"/>
        <v>18.622637494762948</v>
      </c>
      <c r="AD323" s="303">
        <f t="shared" si="121"/>
        <v>47.251468270294041</v>
      </c>
      <c r="AE323" s="303">
        <f t="shared" si="121"/>
        <v>0.41692472003200631</v>
      </c>
      <c r="AF323" s="303">
        <f t="shared" si="121"/>
        <v>0</v>
      </c>
      <c r="AG323" s="303">
        <f t="shared" si="108"/>
        <v>54.061238697483489</v>
      </c>
      <c r="AH323" s="303">
        <f t="shared" si="108"/>
        <v>33.353977602560505</v>
      </c>
      <c r="AI323" s="303">
        <f t="shared" si="108"/>
        <v>26.405232268693734</v>
      </c>
      <c r="AJ323" s="303">
        <f t="shared" si="108"/>
        <v>14.31441538776555</v>
      </c>
      <c r="AK323" s="1409" t="s">
        <v>1402</v>
      </c>
      <c r="AL323" s="73" t="s">
        <v>1402</v>
      </c>
      <c r="AM323" s="1409" t="s">
        <v>1402</v>
      </c>
      <c r="AN323" s="303">
        <f t="shared" si="109"/>
        <v>4685.1220539063315</v>
      </c>
      <c r="AO323" s="303">
        <f t="shared" si="122"/>
        <v>2195.9425004085765</v>
      </c>
      <c r="AP323" s="303">
        <f t="shared" si="122"/>
        <v>36.133475736107215</v>
      </c>
      <c r="AQ323" s="303">
        <f t="shared" si="122"/>
        <v>1651.2998411400995</v>
      </c>
      <c r="AR323" s="303">
        <f t="shared" si="122"/>
        <v>0</v>
      </c>
      <c r="AS323" s="303">
        <f t="shared" si="122"/>
        <v>507.81430899898362</v>
      </c>
      <c r="AT323" s="303">
        <f t="shared" si="122"/>
        <v>10.423118000800155</v>
      </c>
      <c r="AU323" s="303">
        <f t="shared" si="122"/>
        <v>8.1995194939627893</v>
      </c>
      <c r="AV323" s="303">
        <f t="shared" si="122"/>
        <v>7.7825947739307848</v>
      </c>
      <c r="AW323" s="303">
        <f t="shared" si="122"/>
        <v>33.353977602560505</v>
      </c>
      <c r="AX323" s="303">
        <f t="shared" si="122"/>
        <v>39.746823309717932</v>
      </c>
      <c r="AY323" s="303">
        <f t="shared" si="122"/>
        <v>18.622637494762948</v>
      </c>
      <c r="AZ323" s="303">
        <f t="shared" si="122"/>
        <v>47.251468270294041</v>
      </c>
      <c r="BA323" s="303">
        <f t="shared" si="122"/>
        <v>0.41692472003200631</v>
      </c>
      <c r="BB323" s="303">
        <f t="shared" si="122"/>
        <v>0</v>
      </c>
      <c r="BC323" s="303">
        <f t="shared" si="110"/>
        <v>54.061238697483489</v>
      </c>
      <c r="BD323" s="303">
        <f t="shared" si="110"/>
        <v>33.353977602560505</v>
      </c>
      <c r="BE323" s="303">
        <f t="shared" si="110"/>
        <v>26.405232268693734</v>
      </c>
      <c r="BF323" s="303">
        <f t="shared" si="110"/>
        <v>14.31441538776555</v>
      </c>
    </row>
    <row r="324" spans="2:58" s="1745" customFormat="1" ht="14.25" x14ac:dyDescent="0.2">
      <c r="B324" s="2063" t="s">
        <v>144</v>
      </c>
      <c r="C324" s="2036" t="s">
        <v>108</v>
      </c>
      <c r="D324" s="2037" t="s">
        <v>101</v>
      </c>
      <c r="E324" s="2065" t="s">
        <v>25</v>
      </c>
      <c r="F324" s="2299" t="s">
        <v>26</v>
      </c>
      <c r="G324" s="2038">
        <v>16.63</v>
      </c>
      <c r="H324" s="2055">
        <v>810.98897287688533</v>
      </c>
      <c r="I324" s="2049">
        <v>810.98897287688533</v>
      </c>
      <c r="J324" s="2353">
        <v>810.98897287688533</v>
      </c>
      <c r="K324" s="2045">
        <v>12.04</v>
      </c>
      <c r="L324" s="1799"/>
      <c r="M324" s="1640"/>
      <c r="N324" s="1640"/>
      <c r="R324" s="303">
        <f t="shared" si="107"/>
        <v>9764.3072334376993</v>
      </c>
      <c r="S324" s="303">
        <f t="shared" si="121"/>
        <v>4576.5845572955941</v>
      </c>
      <c r="T324" s="303">
        <f t="shared" si="121"/>
        <v>75.306118909996499</v>
      </c>
      <c r="U324" s="303">
        <f t="shared" si="121"/>
        <v>3441.4896341868398</v>
      </c>
      <c r="V324" s="303">
        <f t="shared" si="121"/>
        <v>0</v>
      </c>
      <c r="W324" s="303">
        <f t="shared" si="121"/>
        <v>1058.3406096043354</v>
      </c>
      <c r="X324" s="303">
        <f t="shared" si="121"/>
        <v>21.72291891634514</v>
      </c>
      <c r="Y324" s="303">
        <f t="shared" si="121"/>
        <v>17.088696214191511</v>
      </c>
      <c r="Z324" s="303">
        <f t="shared" si="121"/>
        <v>16.219779457537708</v>
      </c>
      <c r="AA324" s="303">
        <f t="shared" si="121"/>
        <v>69.513340532304468</v>
      </c>
      <c r="AB324" s="303">
        <f t="shared" si="121"/>
        <v>82.83673080099615</v>
      </c>
      <c r="AC324" s="303">
        <f t="shared" si="121"/>
        <v>38.811615130536666</v>
      </c>
      <c r="AD324" s="303">
        <f t="shared" si="121"/>
        <v>98.477232420764651</v>
      </c>
      <c r="AE324" s="303">
        <f t="shared" si="121"/>
        <v>0.86891675665380586</v>
      </c>
      <c r="AF324" s="303">
        <f t="shared" si="121"/>
        <v>0</v>
      </c>
      <c r="AG324" s="303">
        <f t="shared" si="108"/>
        <v>112.66953944611016</v>
      </c>
      <c r="AH324" s="303">
        <f t="shared" si="108"/>
        <v>69.513340532304468</v>
      </c>
      <c r="AI324" s="303">
        <f t="shared" si="108"/>
        <v>55.031394588074377</v>
      </c>
      <c r="AJ324" s="303">
        <f t="shared" si="108"/>
        <v>29.832808645114</v>
      </c>
      <c r="AK324" s="1409" t="s">
        <v>1402</v>
      </c>
      <c r="AL324" s="73" t="s">
        <v>1402</v>
      </c>
      <c r="AM324" s="1409" t="s">
        <v>1402</v>
      </c>
      <c r="AN324" s="303">
        <f t="shared" si="109"/>
        <v>9764.3072334376993</v>
      </c>
      <c r="AO324" s="303">
        <f t="shared" si="122"/>
        <v>4576.5845572955941</v>
      </c>
      <c r="AP324" s="303">
        <f t="shared" si="122"/>
        <v>75.306118909996499</v>
      </c>
      <c r="AQ324" s="303">
        <f t="shared" si="122"/>
        <v>3441.4896341868398</v>
      </c>
      <c r="AR324" s="303">
        <f t="shared" si="122"/>
        <v>0</v>
      </c>
      <c r="AS324" s="303">
        <f t="shared" si="122"/>
        <v>1058.3406096043354</v>
      </c>
      <c r="AT324" s="303">
        <f t="shared" si="122"/>
        <v>21.72291891634514</v>
      </c>
      <c r="AU324" s="303">
        <f t="shared" si="122"/>
        <v>17.088696214191511</v>
      </c>
      <c r="AV324" s="303">
        <f t="shared" si="122"/>
        <v>16.219779457537708</v>
      </c>
      <c r="AW324" s="303">
        <f t="shared" si="122"/>
        <v>69.513340532304468</v>
      </c>
      <c r="AX324" s="303">
        <f t="shared" si="122"/>
        <v>82.83673080099615</v>
      </c>
      <c r="AY324" s="303">
        <f t="shared" si="122"/>
        <v>38.811615130536666</v>
      </c>
      <c r="AZ324" s="303">
        <f t="shared" si="122"/>
        <v>98.477232420764651</v>
      </c>
      <c r="BA324" s="303">
        <f t="shared" si="122"/>
        <v>0.86891675665380586</v>
      </c>
      <c r="BB324" s="303">
        <f t="shared" si="122"/>
        <v>0</v>
      </c>
      <c r="BC324" s="303">
        <f t="shared" si="110"/>
        <v>112.66953944611016</v>
      </c>
      <c r="BD324" s="303">
        <f t="shared" si="110"/>
        <v>69.513340532304468</v>
      </c>
      <c r="BE324" s="303">
        <f t="shared" si="110"/>
        <v>55.031394588074377</v>
      </c>
      <c r="BF324" s="303">
        <f t="shared" si="110"/>
        <v>29.832808645114</v>
      </c>
    </row>
    <row r="325" spans="2:58" s="1745" customFormat="1" ht="14.25" x14ac:dyDescent="0.2">
      <c r="B325" s="2063" t="s">
        <v>144</v>
      </c>
      <c r="C325" s="2036" t="s">
        <v>108</v>
      </c>
      <c r="D325" s="2037" t="s">
        <v>110</v>
      </c>
      <c r="E325" s="2065" t="s">
        <v>25</v>
      </c>
      <c r="F325" s="2299" t="s">
        <v>26</v>
      </c>
      <c r="G325" s="2038">
        <v>17.32</v>
      </c>
      <c r="H325" s="2055">
        <v>1879.1721750338036</v>
      </c>
      <c r="I325" s="2049">
        <v>1879.1721750338036</v>
      </c>
      <c r="J325" s="2353">
        <v>1879.1721750338036</v>
      </c>
      <c r="K325" s="2045">
        <v>12.04</v>
      </c>
      <c r="L325" s="1799"/>
      <c r="M325" s="1640"/>
      <c r="N325" s="1640"/>
      <c r="R325" s="303">
        <f t="shared" si="107"/>
        <v>22625.232987406995</v>
      </c>
      <c r="S325" s="303">
        <f t="shared" si="121"/>
        <v>10604.571263467544</v>
      </c>
      <c r="T325" s="303">
        <f t="shared" si="121"/>
        <v>174.49455911028178</v>
      </c>
      <c r="U325" s="303">
        <f t="shared" si="121"/>
        <v>7974.4013513398768</v>
      </c>
      <c r="V325" s="303">
        <f t="shared" si="121"/>
        <v>0</v>
      </c>
      <c r="W325" s="303">
        <f t="shared" si="121"/>
        <v>2452.3196884191138</v>
      </c>
      <c r="X325" s="303">
        <f t="shared" si="121"/>
        <v>50.334968974119732</v>
      </c>
      <c r="Y325" s="303">
        <f t="shared" si="121"/>
        <v>39.596842259640859</v>
      </c>
      <c r="Z325" s="303">
        <f t="shared" si="121"/>
        <v>37.583443500676076</v>
      </c>
      <c r="AA325" s="303">
        <f t="shared" si="121"/>
        <v>161.07190071718318</v>
      </c>
      <c r="AB325" s="303">
        <f t="shared" si="121"/>
        <v>191.94401502130992</v>
      </c>
      <c r="AC325" s="303">
        <f t="shared" si="121"/>
        <v>89.931811233760612</v>
      </c>
      <c r="AD325" s="303">
        <f t="shared" si="121"/>
        <v>228.18519268267616</v>
      </c>
      <c r="AE325" s="303">
        <f t="shared" si="121"/>
        <v>2.0133987589647897</v>
      </c>
      <c r="AF325" s="303">
        <f t="shared" si="121"/>
        <v>0</v>
      </c>
      <c r="AG325" s="303">
        <f t="shared" si="108"/>
        <v>261.07070574576778</v>
      </c>
      <c r="AH325" s="303">
        <f t="shared" si="108"/>
        <v>161.07190071718318</v>
      </c>
      <c r="AI325" s="303">
        <f t="shared" si="108"/>
        <v>127.5152547344367</v>
      </c>
      <c r="AJ325" s="303">
        <f t="shared" si="108"/>
        <v>69.126690724457788</v>
      </c>
      <c r="AK325" s="1409" t="s">
        <v>1402</v>
      </c>
      <c r="AL325" s="73" t="s">
        <v>1402</v>
      </c>
      <c r="AM325" s="1409" t="s">
        <v>1402</v>
      </c>
      <c r="AN325" s="303">
        <f t="shared" si="109"/>
        <v>22625.232987406995</v>
      </c>
      <c r="AO325" s="303">
        <f t="shared" si="122"/>
        <v>10604.571263467544</v>
      </c>
      <c r="AP325" s="303">
        <f t="shared" si="122"/>
        <v>174.49455911028178</v>
      </c>
      <c r="AQ325" s="303">
        <f t="shared" si="122"/>
        <v>7974.4013513398768</v>
      </c>
      <c r="AR325" s="303">
        <f t="shared" si="122"/>
        <v>0</v>
      </c>
      <c r="AS325" s="303">
        <f t="shared" si="122"/>
        <v>2452.3196884191138</v>
      </c>
      <c r="AT325" s="303">
        <f t="shared" si="122"/>
        <v>50.334968974119732</v>
      </c>
      <c r="AU325" s="303">
        <f t="shared" si="122"/>
        <v>39.596842259640859</v>
      </c>
      <c r="AV325" s="303">
        <f t="shared" si="122"/>
        <v>37.583443500676076</v>
      </c>
      <c r="AW325" s="303">
        <f t="shared" si="122"/>
        <v>161.07190071718318</v>
      </c>
      <c r="AX325" s="303">
        <f t="shared" si="122"/>
        <v>191.94401502130992</v>
      </c>
      <c r="AY325" s="303">
        <f t="shared" si="122"/>
        <v>89.931811233760612</v>
      </c>
      <c r="AZ325" s="303">
        <f t="shared" si="122"/>
        <v>228.18519268267616</v>
      </c>
      <c r="BA325" s="303">
        <f t="shared" si="122"/>
        <v>2.0133987589647897</v>
      </c>
      <c r="BB325" s="303">
        <f t="shared" si="122"/>
        <v>0</v>
      </c>
      <c r="BC325" s="303">
        <f t="shared" si="110"/>
        <v>261.07070574576778</v>
      </c>
      <c r="BD325" s="303">
        <f t="shared" si="110"/>
        <v>161.07190071718318</v>
      </c>
      <c r="BE325" s="303">
        <f t="shared" si="110"/>
        <v>127.5152547344367</v>
      </c>
      <c r="BF325" s="303">
        <f t="shared" si="110"/>
        <v>69.126690724457788</v>
      </c>
    </row>
    <row r="326" spans="2:58" s="1745" customFormat="1" ht="14.25" x14ac:dyDescent="0.2">
      <c r="B326" s="2063" t="s">
        <v>144</v>
      </c>
      <c r="C326" s="2036" t="s">
        <v>108</v>
      </c>
      <c r="D326" s="2037" t="s">
        <v>203</v>
      </c>
      <c r="E326" s="2065" t="s">
        <v>25</v>
      </c>
      <c r="F326" s="2299" t="s">
        <v>26</v>
      </c>
      <c r="G326" s="2038">
        <v>17.41</v>
      </c>
      <c r="H326" s="2055">
        <v>194.42747465006562</v>
      </c>
      <c r="I326" s="2049">
        <v>194.42747465006562</v>
      </c>
      <c r="J326" s="2353">
        <v>194.42747465006562</v>
      </c>
      <c r="K326" s="2045">
        <v>12.04</v>
      </c>
      <c r="L326" s="1799"/>
      <c r="M326" s="1640"/>
      <c r="N326" s="1640"/>
      <c r="R326" s="303">
        <f t="shared" si="107"/>
        <v>2340.9067947867898</v>
      </c>
      <c r="S326" s="303">
        <f t="shared" si="121"/>
        <v>1097.1959024806022</v>
      </c>
      <c r="T326" s="303">
        <f t="shared" si="121"/>
        <v>18.053979788934665</v>
      </c>
      <c r="U326" s="303">
        <f t="shared" si="121"/>
        <v>825.0668763543141</v>
      </c>
      <c r="V326" s="303">
        <f t="shared" si="121"/>
        <v>0</v>
      </c>
      <c r="W326" s="303">
        <f t="shared" si="121"/>
        <v>253.7278544183356</v>
      </c>
      <c r="X326" s="303">
        <f t="shared" si="121"/>
        <v>5.2078787852696138</v>
      </c>
      <c r="Y326" s="303">
        <f t="shared" si="121"/>
        <v>4.0968646444120962</v>
      </c>
      <c r="Z326" s="303">
        <f t="shared" si="121"/>
        <v>3.8885494930013125</v>
      </c>
      <c r="AA326" s="303">
        <f t="shared" si="121"/>
        <v>16.665212112862768</v>
      </c>
      <c r="AB326" s="303">
        <f t="shared" si="121"/>
        <v>19.859377767828128</v>
      </c>
      <c r="AC326" s="303">
        <f t="shared" si="121"/>
        <v>9.3047434296817126</v>
      </c>
      <c r="AD326" s="303">
        <f t="shared" si="121"/>
        <v>23.609050493222252</v>
      </c>
      <c r="AE326" s="303">
        <f t="shared" si="121"/>
        <v>0.2083151514107846</v>
      </c>
      <c r="AF326" s="303">
        <f t="shared" si="121"/>
        <v>0</v>
      </c>
      <c r="AG326" s="303">
        <f t="shared" si="108"/>
        <v>27.011531299598406</v>
      </c>
      <c r="AH326" s="303">
        <f t="shared" si="108"/>
        <v>16.665212112862768</v>
      </c>
      <c r="AI326" s="303">
        <f t="shared" si="108"/>
        <v>13.193292922683026</v>
      </c>
      <c r="AJ326" s="303">
        <f t="shared" si="108"/>
        <v>7.1521535317702716</v>
      </c>
      <c r="AK326" s="1409" t="s">
        <v>1402</v>
      </c>
      <c r="AL326" s="73" t="s">
        <v>1402</v>
      </c>
      <c r="AM326" s="1409" t="s">
        <v>1402</v>
      </c>
      <c r="AN326" s="303">
        <f t="shared" si="109"/>
        <v>2340.9067947867898</v>
      </c>
      <c r="AO326" s="303">
        <f t="shared" si="122"/>
        <v>1097.1959024806022</v>
      </c>
      <c r="AP326" s="303">
        <f t="shared" si="122"/>
        <v>18.053979788934665</v>
      </c>
      <c r="AQ326" s="303">
        <f t="shared" si="122"/>
        <v>825.0668763543141</v>
      </c>
      <c r="AR326" s="303">
        <f t="shared" si="122"/>
        <v>0</v>
      </c>
      <c r="AS326" s="303">
        <f t="shared" si="122"/>
        <v>253.7278544183356</v>
      </c>
      <c r="AT326" s="303">
        <f t="shared" si="122"/>
        <v>5.2078787852696138</v>
      </c>
      <c r="AU326" s="303">
        <f t="shared" si="122"/>
        <v>4.0968646444120962</v>
      </c>
      <c r="AV326" s="303">
        <f t="shared" si="122"/>
        <v>3.8885494930013125</v>
      </c>
      <c r="AW326" s="303">
        <f t="shared" si="122"/>
        <v>16.665212112862768</v>
      </c>
      <c r="AX326" s="303">
        <f t="shared" si="122"/>
        <v>19.859377767828128</v>
      </c>
      <c r="AY326" s="303">
        <f t="shared" si="122"/>
        <v>9.3047434296817126</v>
      </c>
      <c r="AZ326" s="303">
        <f t="shared" si="122"/>
        <v>23.609050493222252</v>
      </c>
      <c r="BA326" s="303">
        <f t="shared" si="122"/>
        <v>0.2083151514107846</v>
      </c>
      <c r="BB326" s="303">
        <f t="shared" si="122"/>
        <v>0</v>
      </c>
      <c r="BC326" s="303">
        <f t="shared" si="110"/>
        <v>27.011531299598406</v>
      </c>
      <c r="BD326" s="303">
        <f t="shared" si="110"/>
        <v>16.665212112862768</v>
      </c>
      <c r="BE326" s="303">
        <f t="shared" si="110"/>
        <v>13.193292922683026</v>
      </c>
      <c r="BF326" s="303">
        <f t="shared" si="110"/>
        <v>7.1521535317702716</v>
      </c>
    </row>
    <row r="327" spans="2:58" s="1745" customFormat="1" ht="14.25" x14ac:dyDescent="0.2">
      <c r="B327" s="2063" t="s">
        <v>144</v>
      </c>
      <c r="C327" s="2036" t="s">
        <v>108</v>
      </c>
      <c r="D327" s="2037" t="s">
        <v>204</v>
      </c>
      <c r="E327" s="2065" t="s">
        <v>25</v>
      </c>
      <c r="F327" s="2299" t="s">
        <v>26</v>
      </c>
      <c r="G327" s="2038">
        <v>17.41</v>
      </c>
      <c r="H327" s="2055">
        <v>144.05744865891904</v>
      </c>
      <c r="I327" s="2049">
        <v>144.05744865891904</v>
      </c>
      <c r="J327" s="2353">
        <v>144.05744865891904</v>
      </c>
      <c r="K327" s="2045">
        <v>12.04</v>
      </c>
      <c r="L327" s="1799"/>
      <c r="M327" s="1640"/>
      <c r="N327" s="1640"/>
      <c r="R327" s="303">
        <f t="shared" si="107"/>
        <v>1734.4516818533853</v>
      </c>
      <c r="S327" s="303">
        <f t="shared" si="121"/>
        <v>812.947052235564</v>
      </c>
      <c r="T327" s="303">
        <f t="shared" si="121"/>
        <v>13.37676308975677</v>
      </c>
      <c r="U327" s="303">
        <f t="shared" si="121"/>
        <v>611.31807320188432</v>
      </c>
      <c r="V327" s="303">
        <f t="shared" si="121"/>
        <v>0</v>
      </c>
      <c r="W327" s="303">
        <f t="shared" si="121"/>
        <v>187.99497049988935</v>
      </c>
      <c r="X327" s="303">
        <f t="shared" si="121"/>
        <v>3.8586816605067598</v>
      </c>
      <c r="Y327" s="303">
        <f t="shared" si="121"/>
        <v>3.0354962395986513</v>
      </c>
      <c r="Z327" s="303">
        <f t="shared" si="121"/>
        <v>2.8811489731783815</v>
      </c>
      <c r="AA327" s="303">
        <f t="shared" si="121"/>
        <v>12.347781313621633</v>
      </c>
      <c r="AB327" s="303">
        <f t="shared" si="121"/>
        <v>14.714439398732445</v>
      </c>
      <c r="AC327" s="303">
        <f t="shared" si="121"/>
        <v>6.8941779001054124</v>
      </c>
      <c r="AD327" s="303">
        <f t="shared" si="121"/>
        <v>17.492690194297314</v>
      </c>
      <c r="AE327" s="303">
        <f t="shared" si="121"/>
        <v>0.15434726642027041</v>
      </c>
      <c r="AF327" s="303">
        <f t="shared" si="121"/>
        <v>0</v>
      </c>
      <c r="AG327" s="303">
        <f t="shared" si="108"/>
        <v>20.013695545828401</v>
      </c>
      <c r="AH327" s="303">
        <f t="shared" si="108"/>
        <v>12.347781313621633</v>
      </c>
      <c r="AI327" s="303">
        <f t="shared" si="108"/>
        <v>9.7753268732837952</v>
      </c>
      <c r="AJ327" s="303">
        <f t="shared" si="108"/>
        <v>5.2992561470959512</v>
      </c>
      <c r="AK327" s="1409" t="s">
        <v>1402</v>
      </c>
      <c r="AL327" s="73" t="s">
        <v>1402</v>
      </c>
      <c r="AM327" s="1409" t="s">
        <v>1402</v>
      </c>
      <c r="AN327" s="303">
        <f t="shared" si="109"/>
        <v>1734.4516818533853</v>
      </c>
      <c r="AO327" s="303">
        <f t="shared" si="122"/>
        <v>812.947052235564</v>
      </c>
      <c r="AP327" s="303">
        <f t="shared" si="122"/>
        <v>13.37676308975677</v>
      </c>
      <c r="AQ327" s="303">
        <f t="shared" si="122"/>
        <v>611.31807320188432</v>
      </c>
      <c r="AR327" s="303">
        <f t="shared" si="122"/>
        <v>0</v>
      </c>
      <c r="AS327" s="303">
        <f t="shared" si="122"/>
        <v>187.99497049988935</v>
      </c>
      <c r="AT327" s="303">
        <f t="shared" si="122"/>
        <v>3.8586816605067598</v>
      </c>
      <c r="AU327" s="303">
        <f t="shared" si="122"/>
        <v>3.0354962395986513</v>
      </c>
      <c r="AV327" s="303">
        <f t="shared" si="122"/>
        <v>2.8811489731783815</v>
      </c>
      <c r="AW327" s="303">
        <f t="shared" si="122"/>
        <v>12.347781313621633</v>
      </c>
      <c r="AX327" s="303">
        <f t="shared" si="122"/>
        <v>14.714439398732445</v>
      </c>
      <c r="AY327" s="303">
        <f t="shared" si="122"/>
        <v>6.8941779001054124</v>
      </c>
      <c r="AZ327" s="303">
        <f t="shared" si="122"/>
        <v>17.492690194297314</v>
      </c>
      <c r="BA327" s="303">
        <f t="shared" si="122"/>
        <v>0.15434726642027041</v>
      </c>
      <c r="BB327" s="303">
        <f t="shared" si="122"/>
        <v>0</v>
      </c>
      <c r="BC327" s="303">
        <f t="shared" si="110"/>
        <v>20.013695545828401</v>
      </c>
      <c r="BD327" s="303">
        <f t="shared" si="110"/>
        <v>12.347781313621633</v>
      </c>
      <c r="BE327" s="303">
        <f t="shared" si="110"/>
        <v>9.7753268732837952</v>
      </c>
      <c r="BF327" s="303">
        <f t="shared" si="110"/>
        <v>5.2992561470959512</v>
      </c>
    </row>
    <row r="328" spans="2:58" s="1745" customFormat="1" ht="14.25" x14ac:dyDescent="0.2">
      <c r="B328" s="2063" t="s">
        <v>144</v>
      </c>
      <c r="C328" s="2036" t="s">
        <v>108</v>
      </c>
      <c r="D328" s="2037" t="s">
        <v>205</v>
      </c>
      <c r="E328" s="2065" t="s">
        <v>25</v>
      </c>
      <c r="F328" s="2299" t="s">
        <v>26</v>
      </c>
      <c r="G328" s="2038">
        <v>17.32</v>
      </c>
      <c r="H328" s="2055">
        <v>461.04597027485806</v>
      </c>
      <c r="I328" s="2049">
        <v>461.04597027485806</v>
      </c>
      <c r="J328" s="2353">
        <v>461.04597027485806</v>
      </c>
      <c r="K328" s="2045">
        <v>12.04</v>
      </c>
      <c r="L328" s="1799"/>
      <c r="M328" s="1640"/>
      <c r="N328" s="1640"/>
      <c r="R328" s="303">
        <f t="shared" si="107"/>
        <v>5550.9934821092911</v>
      </c>
      <c r="S328" s="303">
        <f t="shared" si="121"/>
        <v>2601.7812058260824</v>
      </c>
      <c r="T328" s="303">
        <f t="shared" si="121"/>
        <v>42.811411525522537</v>
      </c>
      <c r="U328" s="303">
        <f t="shared" si="121"/>
        <v>1956.48150671638</v>
      </c>
      <c r="V328" s="303">
        <f t="shared" si="121"/>
        <v>0</v>
      </c>
      <c r="W328" s="303">
        <f t="shared" si="121"/>
        <v>601.6649912086898</v>
      </c>
      <c r="X328" s="303">
        <f t="shared" si="121"/>
        <v>12.349445632362269</v>
      </c>
      <c r="Y328" s="303">
        <f t="shared" si="121"/>
        <v>9.7148972307916512</v>
      </c>
      <c r="Z328" s="303">
        <f t="shared" si="121"/>
        <v>9.2209194054971633</v>
      </c>
      <c r="AA328" s="303">
        <f t="shared" si="121"/>
        <v>39.518226023559265</v>
      </c>
      <c r="AB328" s="303">
        <f t="shared" si="121"/>
        <v>47.092552678074789</v>
      </c>
      <c r="AC328" s="303">
        <f t="shared" si="121"/>
        <v>22.064342863153925</v>
      </c>
      <c r="AD328" s="303">
        <f t="shared" si="121"/>
        <v>55.984153533375625</v>
      </c>
      <c r="AE328" s="303">
        <f t="shared" si="121"/>
        <v>0.49397782529449086</v>
      </c>
      <c r="AF328" s="303">
        <f t="shared" si="121"/>
        <v>0</v>
      </c>
      <c r="AG328" s="303">
        <f t="shared" si="108"/>
        <v>64.052458013185657</v>
      </c>
      <c r="AH328" s="303">
        <f t="shared" si="108"/>
        <v>39.518226023559265</v>
      </c>
      <c r="AI328" s="303">
        <f t="shared" si="108"/>
        <v>31.285262268651092</v>
      </c>
      <c r="AJ328" s="303">
        <f t="shared" si="108"/>
        <v>16.959905335110854</v>
      </c>
      <c r="AK328" s="1409" t="s">
        <v>1402</v>
      </c>
      <c r="AL328" s="73" t="s">
        <v>1402</v>
      </c>
      <c r="AM328" s="1409" t="s">
        <v>1402</v>
      </c>
      <c r="AN328" s="303">
        <f t="shared" si="109"/>
        <v>5550.9934821092911</v>
      </c>
      <c r="AO328" s="303">
        <f t="shared" si="122"/>
        <v>2601.7812058260824</v>
      </c>
      <c r="AP328" s="303">
        <f t="shared" si="122"/>
        <v>42.811411525522537</v>
      </c>
      <c r="AQ328" s="303">
        <f t="shared" si="122"/>
        <v>1956.48150671638</v>
      </c>
      <c r="AR328" s="303">
        <f t="shared" si="122"/>
        <v>0</v>
      </c>
      <c r="AS328" s="303">
        <f t="shared" si="122"/>
        <v>601.6649912086898</v>
      </c>
      <c r="AT328" s="303">
        <f t="shared" si="122"/>
        <v>12.349445632362269</v>
      </c>
      <c r="AU328" s="303">
        <f t="shared" si="122"/>
        <v>9.7148972307916512</v>
      </c>
      <c r="AV328" s="303">
        <f t="shared" si="122"/>
        <v>9.2209194054971633</v>
      </c>
      <c r="AW328" s="303">
        <f t="shared" si="122"/>
        <v>39.518226023559265</v>
      </c>
      <c r="AX328" s="303">
        <f t="shared" si="122"/>
        <v>47.092552678074789</v>
      </c>
      <c r="AY328" s="303">
        <f t="shared" si="122"/>
        <v>22.064342863153925</v>
      </c>
      <c r="AZ328" s="303">
        <f t="shared" si="122"/>
        <v>55.984153533375625</v>
      </c>
      <c r="BA328" s="303">
        <f t="shared" si="122"/>
        <v>0.49397782529449086</v>
      </c>
      <c r="BB328" s="303">
        <f t="shared" si="122"/>
        <v>0</v>
      </c>
      <c r="BC328" s="303">
        <f t="shared" si="110"/>
        <v>64.052458013185657</v>
      </c>
      <c r="BD328" s="303">
        <f t="shared" si="110"/>
        <v>39.518226023559265</v>
      </c>
      <c r="BE328" s="303">
        <f t="shared" si="110"/>
        <v>31.285262268651092</v>
      </c>
      <c r="BF328" s="303">
        <f t="shared" si="110"/>
        <v>16.959905335110854</v>
      </c>
    </row>
    <row r="329" spans="2:58" s="1745" customFormat="1" ht="14.25" x14ac:dyDescent="0.2">
      <c r="B329" s="2063" t="s">
        <v>144</v>
      </c>
      <c r="C329" s="2036" t="s">
        <v>243</v>
      </c>
      <c r="D329" s="2037" t="s">
        <v>248</v>
      </c>
      <c r="E329" s="2065" t="s">
        <v>25</v>
      </c>
      <c r="F329" s="2299" t="s">
        <v>26</v>
      </c>
      <c r="G329" s="2038">
        <v>17.32</v>
      </c>
      <c r="H329" s="2055">
        <v>12988.288429204142</v>
      </c>
      <c r="I329" s="2049">
        <v>12988.288429204142</v>
      </c>
      <c r="J329" s="2353">
        <v>12988.288429204142</v>
      </c>
      <c r="K329" s="2045">
        <v>12.04</v>
      </c>
      <c r="L329" s="1799"/>
      <c r="M329" s="1640"/>
      <c r="N329" s="1640"/>
      <c r="R329" s="303">
        <f t="shared" si="107"/>
        <v>156378.99268761787</v>
      </c>
      <c r="S329" s="303">
        <f t="shared" si="121"/>
        <v>73295.69481066236</v>
      </c>
      <c r="T329" s="303">
        <f t="shared" si="121"/>
        <v>1206.0553541403847</v>
      </c>
      <c r="U329" s="303">
        <f t="shared" si="121"/>
        <v>55116.729684215577</v>
      </c>
      <c r="V329" s="303">
        <f t="shared" si="121"/>
        <v>0</v>
      </c>
      <c r="W329" s="303">
        <f t="shared" si="121"/>
        <v>16949.716400111407</v>
      </c>
      <c r="X329" s="303">
        <f t="shared" si="121"/>
        <v>347.90058292511088</v>
      </c>
      <c r="Y329" s="303">
        <f t="shared" si="121"/>
        <v>273.68179190108725</v>
      </c>
      <c r="Z329" s="303">
        <f t="shared" si="121"/>
        <v>259.76576858408288</v>
      </c>
      <c r="AA329" s="303">
        <f t="shared" si="121"/>
        <v>1113.2818653603551</v>
      </c>
      <c r="AB329" s="303">
        <f t="shared" si="121"/>
        <v>1326.660889554423</v>
      </c>
      <c r="AC329" s="303">
        <f t="shared" si="121"/>
        <v>621.58237482619836</v>
      </c>
      <c r="AD329" s="303">
        <f t="shared" si="121"/>
        <v>1577.1493092605028</v>
      </c>
      <c r="AE329" s="303">
        <f t="shared" si="121"/>
        <v>13.91602331700444</v>
      </c>
      <c r="AF329" s="303">
        <f t="shared" si="121"/>
        <v>0</v>
      </c>
      <c r="AG329" s="303">
        <f t="shared" si="108"/>
        <v>1804.4443567715757</v>
      </c>
      <c r="AH329" s="303">
        <f t="shared" si="108"/>
        <v>1113.2818653603551</v>
      </c>
      <c r="AI329" s="303">
        <f t="shared" si="108"/>
        <v>881.3481434102813</v>
      </c>
      <c r="AJ329" s="303">
        <f t="shared" si="108"/>
        <v>477.78346721715241</v>
      </c>
      <c r="AK329" s="1409" t="s">
        <v>1402</v>
      </c>
      <c r="AL329" s="73" t="s">
        <v>1402</v>
      </c>
      <c r="AM329" s="1409" t="s">
        <v>1402</v>
      </c>
      <c r="AN329" s="303">
        <f t="shared" si="109"/>
        <v>156378.99268761787</v>
      </c>
      <c r="AO329" s="303">
        <f t="shared" si="122"/>
        <v>73295.69481066236</v>
      </c>
      <c r="AP329" s="303">
        <f t="shared" si="122"/>
        <v>1206.0553541403847</v>
      </c>
      <c r="AQ329" s="303">
        <f t="shared" si="122"/>
        <v>55116.729684215577</v>
      </c>
      <c r="AR329" s="303">
        <f t="shared" si="122"/>
        <v>0</v>
      </c>
      <c r="AS329" s="303">
        <f t="shared" si="122"/>
        <v>16949.716400111407</v>
      </c>
      <c r="AT329" s="303">
        <f t="shared" si="122"/>
        <v>347.90058292511088</v>
      </c>
      <c r="AU329" s="303">
        <f t="shared" si="122"/>
        <v>273.68179190108725</v>
      </c>
      <c r="AV329" s="303">
        <f t="shared" si="122"/>
        <v>259.76576858408288</v>
      </c>
      <c r="AW329" s="303">
        <f t="shared" si="122"/>
        <v>1113.2818653603551</v>
      </c>
      <c r="AX329" s="303">
        <f t="shared" si="122"/>
        <v>1326.660889554423</v>
      </c>
      <c r="AY329" s="303">
        <f t="shared" si="122"/>
        <v>621.58237482619836</v>
      </c>
      <c r="AZ329" s="303">
        <f t="shared" si="122"/>
        <v>1577.1493092605028</v>
      </c>
      <c r="BA329" s="303">
        <f t="shared" si="122"/>
        <v>13.91602331700444</v>
      </c>
      <c r="BB329" s="303">
        <f t="shared" si="122"/>
        <v>0</v>
      </c>
      <c r="BC329" s="303">
        <f t="shared" si="110"/>
        <v>1804.4443567715757</v>
      </c>
      <c r="BD329" s="303">
        <f t="shared" si="110"/>
        <v>1113.2818653603551</v>
      </c>
      <c r="BE329" s="303">
        <f t="shared" si="110"/>
        <v>881.3481434102813</v>
      </c>
      <c r="BF329" s="303">
        <f t="shared" si="110"/>
        <v>477.78346721715241</v>
      </c>
    </row>
    <row r="330" spans="2:58" s="1745" customFormat="1" ht="14.25" x14ac:dyDescent="0.2">
      <c r="B330" s="2063" t="s">
        <v>144</v>
      </c>
      <c r="C330" s="2036" t="s">
        <v>243</v>
      </c>
      <c r="D330" s="2037" t="s">
        <v>249</v>
      </c>
      <c r="E330" s="2065" t="s">
        <v>25</v>
      </c>
      <c r="F330" s="2299" t="s">
        <v>26</v>
      </c>
      <c r="G330" s="2038">
        <v>17.010000000000002</v>
      </c>
      <c r="H330" s="2055">
        <v>1819.4533027083428</v>
      </c>
      <c r="I330" s="2049">
        <v>1819.4533027083428</v>
      </c>
      <c r="J330" s="2353">
        <v>1819.4533027083428</v>
      </c>
      <c r="K330" s="2045">
        <v>12.04</v>
      </c>
      <c r="L330" s="1799"/>
      <c r="M330" s="1640"/>
      <c r="N330" s="1640"/>
      <c r="R330" s="303">
        <f t="shared" si="107"/>
        <v>21906.217764608446</v>
      </c>
      <c r="S330" s="303">
        <f t="shared" si="121"/>
        <v>10267.564870033755</v>
      </c>
      <c r="T330" s="303">
        <f t="shared" si="121"/>
        <v>168.94923525148897</v>
      </c>
      <c r="U330" s="303">
        <f t="shared" si="121"/>
        <v>7720.9800509930456</v>
      </c>
      <c r="V330" s="303">
        <f t="shared" si="121"/>
        <v>0</v>
      </c>
      <c r="W330" s="303">
        <f t="shared" si="121"/>
        <v>2374.386560034387</v>
      </c>
      <c r="X330" s="303">
        <f t="shared" si="121"/>
        <v>48.735356322544888</v>
      </c>
      <c r="Y330" s="303">
        <f t="shared" si="121"/>
        <v>38.33848030706865</v>
      </c>
      <c r="Z330" s="303">
        <f t="shared" si="121"/>
        <v>36.389066054166861</v>
      </c>
      <c r="AA330" s="303">
        <f t="shared" si="121"/>
        <v>155.95314023214368</v>
      </c>
      <c r="AB330" s="303">
        <f t="shared" si="121"/>
        <v>185.84415877663787</v>
      </c>
      <c r="AC330" s="303">
        <f t="shared" si="121"/>
        <v>87.073836629613567</v>
      </c>
      <c r="AD330" s="303">
        <f t="shared" si="121"/>
        <v>220.93361532887019</v>
      </c>
      <c r="AE330" s="303">
        <f t="shared" si="121"/>
        <v>1.9494142529017959</v>
      </c>
      <c r="AF330" s="303">
        <f t="shared" si="121"/>
        <v>0</v>
      </c>
      <c r="AG330" s="303">
        <f t="shared" si="108"/>
        <v>252.77404812626622</v>
      </c>
      <c r="AH330" s="303">
        <f t="shared" si="108"/>
        <v>155.95314023214368</v>
      </c>
      <c r="AI330" s="303">
        <f t="shared" si="108"/>
        <v>123.46290268378043</v>
      </c>
      <c r="AJ330" s="303">
        <f t="shared" si="108"/>
        <v>66.929889349628326</v>
      </c>
      <c r="AK330" s="1409" t="s">
        <v>1402</v>
      </c>
      <c r="AL330" s="73" t="s">
        <v>1402</v>
      </c>
      <c r="AM330" s="1409" t="s">
        <v>1402</v>
      </c>
      <c r="AN330" s="303">
        <f t="shared" si="109"/>
        <v>21906.217764608446</v>
      </c>
      <c r="AO330" s="303">
        <f t="shared" si="122"/>
        <v>10267.564870033755</v>
      </c>
      <c r="AP330" s="303">
        <f t="shared" si="122"/>
        <v>168.94923525148897</v>
      </c>
      <c r="AQ330" s="303">
        <f t="shared" si="122"/>
        <v>7720.9800509930456</v>
      </c>
      <c r="AR330" s="303">
        <f t="shared" si="122"/>
        <v>0</v>
      </c>
      <c r="AS330" s="303">
        <f t="shared" si="122"/>
        <v>2374.386560034387</v>
      </c>
      <c r="AT330" s="303">
        <f t="shared" si="122"/>
        <v>48.735356322544888</v>
      </c>
      <c r="AU330" s="303">
        <f t="shared" si="122"/>
        <v>38.33848030706865</v>
      </c>
      <c r="AV330" s="303">
        <f t="shared" si="122"/>
        <v>36.389066054166861</v>
      </c>
      <c r="AW330" s="303">
        <f t="shared" si="122"/>
        <v>155.95314023214368</v>
      </c>
      <c r="AX330" s="303">
        <f t="shared" si="122"/>
        <v>185.84415877663787</v>
      </c>
      <c r="AY330" s="303">
        <f t="shared" si="122"/>
        <v>87.073836629613567</v>
      </c>
      <c r="AZ330" s="303">
        <f t="shared" si="122"/>
        <v>220.93361532887019</v>
      </c>
      <c r="BA330" s="303">
        <f t="shared" si="122"/>
        <v>1.9494142529017959</v>
      </c>
      <c r="BB330" s="303">
        <f t="shared" si="122"/>
        <v>0</v>
      </c>
      <c r="BC330" s="303">
        <f t="shared" si="110"/>
        <v>252.77404812626622</v>
      </c>
      <c r="BD330" s="303">
        <f t="shared" si="110"/>
        <v>155.95314023214368</v>
      </c>
      <c r="BE330" s="303">
        <f t="shared" si="110"/>
        <v>123.46290268378043</v>
      </c>
      <c r="BF330" s="303">
        <f t="shared" si="110"/>
        <v>66.929889349628326</v>
      </c>
    </row>
    <row r="331" spans="2:58" ht="14.25" x14ac:dyDescent="0.2">
      <c r="B331" s="2063" t="s">
        <v>144</v>
      </c>
      <c r="C331" s="2036" t="s">
        <v>194</v>
      </c>
      <c r="D331" s="2037" t="s">
        <v>1859</v>
      </c>
      <c r="E331" s="2065" t="s">
        <v>25</v>
      </c>
      <c r="F331" s="2299" t="s">
        <v>26</v>
      </c>
      <c r="G331" s="2038">
        <v>17.55</v>
      </c>
      <c r="H331" s="2055">
        <v>454</v>
      </c>
      <c r="I331" s="2049">
        <v>454</v>
      </c>
      <c r="J331" s="2353">
        <v>454</v>
      </c>
      <c r="K331" s="2045">
        <v>12.04</v>
      </c>
      <c r="L331" s="1799"/>
      <c r="M331" s="1640"/>
      <c r="N331" s="1640"/>
      <c r="R331" s="303">
        <f t="shared" si="107"/>
        <v>5466.16</v>
      </c>
      <c r="S331" s="303">
        <f t="shared" si="121"/>
        <v>2562.0192857142852</v>
      </c>
      <c r="T331" s="303">
        <f t="shared" si="121"/>
        <v>42.157142857142865</v>
      </c>
      <c r="U331" s="303">
        <f t="shared" si="121"/>
        <v>1926.5814285714287</v>
      </c>
      <c r="V331" s="303">
        <f t="shared" si="121"/>
        <v>0</v>
      </c>
      <c r="W331" s="303">
        <f t="shared" si="121"/>
        <v>592.47</v>
      </c>
      <c r="X331" s="303">
        <f t="shared" si="121"/>
        <v>12.160714285714285</v>
      </c>
      <c r="Y331" s="303">
        <f t="shared" si="121"/>
        <v>9.5664285714285704</v>
      </c>
      <c r="Z331" s="303">
        <f t="shared" si="121"/>
        <v>9.0800000000000018</v>
      </c>
      <c r="AA331" s="303">
        <f t="shared" si="121"/>
        <v>38.914285714285718</v>
      </c>
      <c r="AB331" s="303">
        <f t="shared" si="121"/>
        <v>46.372857142857143</v>
      </c>
      <c r="AC331" s="303">
        <f t="shared" si="121"/>
        <v>21.727142857142862</v>
      </c>
      <c r="AD331" s="303">
        <f t="shared" si="121"/>
        <v>55.128571428571426</v>
      </c>
      <c r="AE331" s="303">
        <f t="shared" si="121"/>
        <v>0.48642857142857149</v>
      </c>
      <c r="AF331" s="303">
        <f t="shared" si="121"/>
        <v>0</v>
      </c>
      <c r="AG331" s="303">
        <f t="shared" si="108"/>
        <v>63.073571428571441</v>
      </c>
      <c r="AH331" s="303">
        <f t="shared" si="108"/>
        <v>38.914285714285718</v>
      </c>
      <c r="AI331" s="303">
        <f t="shared" si="108"/>
        <v>30.807142857142864</v>
      </c>
      <c r="AJ331" s="303">
        <f t="shared" si="108"/>
        <v>16.700714285714287</v>
      </c>
      <c r="AK331" s="1409" t="s">
        <v>1402</v>
      </c>
      <c r="AL331" s="73" t="s">
        <v>1402</v>
      </c>
      <c r="AM331" s="1409" t="s">
        <v>1402</v>
      </c>
      <c r="AN331" s="303">
        <f t="shared" si="109"/>
        <v>5466.16</v>
      </c>
      <c r="AO331" s="303">
        <f t="shared" si="122"/>
        <v>2562.0192857142852</v>
      </c>
      <c r="AP331" s="303">
        <f t="shared" si="122"/>
        <v>42.157142857142865</v>
      </c>
      <c r="AQ331" s="303">
        <f t="shared" si="122"/>
        <v>1926.5814285714287</v>
      </c>
      <c r="AR331" s="303">
        <f t="shared" si="122"/>
        <v>0</v>
      </c>
      <c r="AS331" s="303">
        <f t="shared" si="122"/>
        <v>592.47</v>
      </c>
      <c r="AT331" s="303">
        <f t="shared" si="122"/>
        <v>12.160714285714285</v>
      </c>
      <c r="AU331" s="303">
        <f t="shared" si="122"/>
        <v>9.5664285714285704</v>
      </c>
      <c r="AV331" s="303">
        <f t="shared" si="122"/>
        <v>9.0800000000000018</v>
      </c>
      <c r="AW331" s="303">
        <f t="shared" si="122"/>
        <v>38.914285714285718</v>
      </c>
      <c r="AX331" s="303">
        <f t="shared" si="122"/>
        <v>46.372857142857143</v>
      </c>
      <c r="AY331" s="303">
        <f t="shared" si="122"/>
        <v>21.727142857142862</v>
      </c>
      <c r="AZ331" s="303">
        <f t="shared" si="122"/>
        <v>55.128571428571426</v>
      </c>
      <c r="BA331" s="303">
        <f t="shared" si="122"/>
        <v>0.48642857142857149</v>
      </c>
      <c r="BB331" s="303">
        <f t="shared" si="122"/>
        <v>0</v>
      </c>
      <c r="BC331" s="303">
        <f t="shared" si="110"/>
        <v>63.073571428571441</v>
      </c>
      <c r="BD331" s="303">
        <f t="shared" si="110"/>
        <v>38.914285714285718</v>
      </c>
      <c r="BE331" s="303">
        <f t="shared" si="110"/>
        <v>30.807142857142864</v>
      </c>
      <c r="BF331" s="303">
        <f t="shared" si="110"/>
        <v>16.700714285714287</v>
      </c>
    </row>
    <row r="332" spans="2:58" s="1745" customFormat="1" ht="14.25" x14ac:dyDescent="0.2">
      <c r="B332" s="2064" t="s">
        <v>144</v>
      </c>
      <c r="C332" s="2047" t="s">
        <v>1993</v>
      </c>
      <c r="D332" s="2031" t="s">
        <v>1297</v>
      </c>
      <c r="E332" s="2300" t="s">
        <v>15</v>
      </c>
      <c r="F332" s="2301" t="s">
        <v>16</v>
      </c>
      <c r="G332" s="2058">
        <v>17.010000000000002</v>
      </c>
      <c r="H332" s="2059">
        <v>454.75236982052905</v>
      </c>
      <c r="I332" s="2352">
        <v>454.75236982052905</v>
      </c>
      <c r="J332" s="2354">
        <v>449.56806728784244</v>
      </c>
      <c r="K332" s="2323">
        <v>15.25</v>
      </c>
      <c r="L332" s="1799"/>
      <c r="M332" s="1640"/>
      <c r="N332" s="1640"/>
      <c r="R332" s="303">
        <f t="shared" ref="R332" si="123">+I332*VLOOKUP($E332,$P$5:$R$7,3,FALSE)</f>
        <v>6757.6202155330611</v>
      </c>
      <c r="S332" s="303">
        <f t="shared" ref="S332:AF332" si="124">+$R332*VLOOKUP($E332,$P$5:$AF$7,S$1+3,FALSE)</f>
        <v>2565.2906004697343</v>
      </c>
      <c r="T332" s="303">
        <f t="shared" si="124"/>
        <v>42.227005769049129</v>
      </c>
      <c r="U332" s="303">
        <f t="shared" si="124"/>
        <v>1929.7741636455448</v>
      </c>
      <c r="V332" s="303">
        <f t="shared" si="124"/>
        <v>0</v>
      </c>
      <c r="W332" s="303">
        <f t="shared" si="124"/>
        <v>1876.8279948735833</v>
      </c>
      <c r="X332" s="303">
        <f t="shared" si="124"/>
        <v>12.180867048764169</v>
      </c>
      <c r="Y332" s="303">
        <f t="shared" si="124"/>
        <v>9.582282078361148</v>
      </c>
      <c r="Z332" s="303">
        <f t="shared" si="124"/>
        <v>9.09504739641058</v>
      </c>
      <c r="AA332" s="303">
        <f t="shared" si="124"/>
        <v>38.978774556045344</v>
      </c>
      <c r="AB332" s="303">
        <f t="shared" si="124"/>
        <v>46.449706345954027</v>
      </c>
      <c r="AC332" s="303">
        <f t="shared" si="124"/>
        <v>21.76314912712532</v>
      </c>
      <c r="AD332" s="303">
        <f t="shared" si="124"/>
        <v>55.219930621064243</v>
      </c>
      <c r="AE332" s="303">
        <f t="shared" si="124"/>
        <v>0.48723468195056685</v>
      </c>
      <c r="AF332" s="303">
        <f t="shared" si="124"/>
        <v>0</v>
      </c>
      <c r="AG332" s="303">
        <f t="shared" ref="AG332:AJ332" si="125">+$R332*VLOOKUP($E332,$P$5:$AJ$7,AG$1+3,FALSE)</f>
        <v>63.178097092923515</v>
      </c>
      <c r="AH332" s="303">
        <f t="shared" si="125"/>
        <v>38.978774556045344</v>
      </c>
      <c r="AI332" s="303">
        <f t="shared" si="125"/>
        <v>30.858196523535902</v>
      </c>
      <c r="AJ332" s="303">
        <f t="shared" si="125"/>
        <v>16.728390746969463</v>
      </c>
      <c r="AK332" s="1409" t="s">
        <v>1402</v>
      </c>
      <c r="AL332" s="73" t="s">
        <v>1402</v>
      </c>
      <c r="AM332" s="1409" t="s">
        <v>1402</v>
      </c>
      <c r="AN332" s="303">
        <f t="shared" ref="AN332" si="126">+J332*K332</f>
        <v>6855.9130261395976</v>
      </c>
      <c r="AO332" s="303">
        <f t="shared" ref="AO332:BB332" si="127">+$AN332*VLOOKUP($E332,$AL$5:$BB$7,AO$1+3,FALSE)</f>
        <v>2602.6039763476965</v>
      </c>
      <c r="AP332" s="303">
        <f t="shared" si="127"/>
        <v>42.841217717657557</v>
      </c>
      <c r="AQ332" s="303">
        <f t="shared" si="127"/>
        <v>1957.84364969695</v>
      </c>
      <c r="AR332" s="303">
        <f t="shared" si="127"/>
        <v>0</v>
      </c>
      <c r="AS332" s="303">
        <f t="shared" si="127"/>
        <v>1904.1273536355795</v>
      </c>
      <c r="AT332" s="303">
        <f t="shared" si="127"/>
        <v>12.358043572401217</v>
      </c>
      <c r="AU332" s="303">
        <f t="shared" si="127"/>
        <v>9.7216609436222914</v>
      </c>
      <c r="AV332" s="303">
        <f t="shared" si="127"/>
        <v>9.2273392007262416</v>
      </c>
      <c r="AW332" s="303">
        <f t="shared" si="127"/>
        <v>39.545739431683891</v>
      </c>
      <c r="AX332" s="303">
        <f t="shared" si="127"/>
        <v>47.125339489423304</v>
      </c>
      <c r="AY332" s="303">
        <f t="shared" si="127"/>
        <v>22.079704516023511</v>
      </c>
      <c r="AZ332" s="303">
        <f t="shared" si="127"/>
        <v>56.02313086155219</v>
      </c>
      <c r="BA332" s="303">
        <f t="shared" si="127"/>
        <v>0.49432174289604869</v>
      </c>
      <c r="BB332" s="303">
        <f t="shared" si="127"/>
        <v>0</v>
      </c>
      <c r="BC332" s="303">
        <f t="shared" ref="BC332:BF332" si="128">+$AN332*VLOOKUP($E332,$AL$5:$BF$7,BC$1+3,FALSE)</f>
        <v>64.097052662187664</v>
      </c>
      <c r="BD332" s="303">
        <f t="shared" si="128"/>
        <v>39.545739431683891</v>
      </c>
      <c r="BE332" s="303">
        <f t="shared" si="128"/>
        <v>31.307043716749753</v>
      </c>
      <c r="BF332" s="303">
        <f t="shared" si="128"/>
        <v>16.971713172764339</v>
      </c>
    </row>
    <row r="333" spans="2:58" ht="14.25" x14ac:dyDescent="0.2">
      <c r="B333" s="2036" t="s">
        <v>213</v>
      </c>
      <c r="C333" s="2036" t="s">
        <v>1421</v>
      </c>
      <c r="D333" s="2037" t="s">
        <v>21</v>
      </c>
      <c r="E333" s="2065" t="s">
        <v>19</v>
      </c>
      <c r="F333" s="2299" t="s">
        <v>16</v>
      </c>
      <c r="G333" s="2038">
        <v>17.102142857142859</v>
      </c>
      <c r="H333" s="2355">
        <v>17042.694694911319</v>
      </c>
      <c r="I333" s="2356">
        <v>17042.694694911319</v>
      </c>
      <c r="J333" s="2356">
        <v>17042.694694911319</v>
      </c>
      <c r="K333" s="2345">
        <v>19.725357142857142</v>
      </c>
      <c r="L333" s="1799"/>
      <c r="R333" s="303">
        <f t="shared" si="107"/>
        <v>336252.36633060034</v>
      </c>
      <c r="S333" s="303">
        <f t="shared" si="121"/>
        <v>96212.09822945112</v>
      </c>
      <c r="T333" s="303">
        <f t="shared" si="121"/>
        <v>1582.5359359560512</v>
      </c>
      <c r="U333" s="303">
        <f t="shared" si="121"/>
        <v>72321.892273191537</v>
      </c>
      <c r="V333" s="303">
        <f t="shared" si="121"/>
        <v>0</v>
      </c>
      <c r="W333" s="303">
        <f t="shared" si="121"/>
        <v>153262.51872066682</v>
      </c>
      <c r="X333" s="303">
        <f t="shared" si="121"/>
        <v>456.5007507565532</v>
      </c>
      <c r="Y333" s="303">
        <f t="shared" si="121"/>
        <v>359.11392392848848</v>
      </c>
      <c r="Z333" s="303">
        <f t="shared" si="121"/>
        <v>340.85389389822637</v>
      </c>
      <c r="AA333" s="303">
        <f t="shared" si="121"/>
        <v>1460.8024024209703</v>
      </c>
      <c r="AB333" s="303">
        <f t="shared" si="121"/>
        <v>1740.789529551656</v>
      </c>
      <c r="AC333" s="303">
        <f t="shared" si="121"/>
        <v>815.61467468504179</v>
      </c>
      <c r="AD333" s="303">
        <f t="shared" si="121"/>
        <v>2069.4700700963745</v>
      </c>
      <c r="AE333" s="303">
        <f t="shared" si="121"/>
        <v>18.260030030262129</v>
      </c>
      <c r="AF333" s="303">
        <f t="shared" si="121"/>
        <v>0</v>
      </c>
      <c r="AG333" s="303">
        <f t="shared" si="108"/>
        <v>2367.717227257323</v>
      </c>
      <c r="AH333" s="303">
        <f t="shared" si="108"/>
        <v>1460.8024024209703</v>
      </c>
      <c r="AI333" s="303">
        <f t="shared" si="108"/>
        <v>1156.4685685832683</v>
      </c>
      <c r="AJ333" s="303">
        <f t="shared" si="108"/>
        <v>626.92769770566645</v>
      </c>
      <c r="AK333" s="1409" t="s">
        <v>1402</v>
      </c>
      <c r="AL333" s="73" t="s">
        <v>1402</v>
      </c>
      <c r="AM333" s="1409" t="s">
        <v>1402</v>
      </c>
      <c r="AN333" s="303">
        <f t="shared" si="109"/>
        <v>336173.23953380249</v>
      </c>
      <c r="AO333" s="303">
        <f t="shared" si="122"/>
        <v>96189.457629983604</v>
      </c>
      <c r="AP333" s="303">
        <f t="shared" si="122"/>
        <v>1582.1635341175268</v>
      </c>
      <c r="AQ333" s="303">
        <f t="shared" si="122"/>
        <v>72304.873509170968</v>
      </c>
      <c r="AR333" s="303">
        <f t="shared" si="122"/>
        <v>0</v>
      </c>
      <c r="AS333" s="303">
        <f t="shared" si="122"/>
        <v>153226.4530349205</v>
      </c>
      <c r="AT333" s="303">
        <f t="shared" si="122"/>
        <v>456.39332714928656</v>
      </c>
      <c r="AU333" s="303">
        <f t="shared" si="122"/>
        <v>359.02941735743872</v>
      </c>
      <c r="AV333" s="303">
        <f t="shared" si="122"/>
        <v>340.77368427146729</v>
      </c>
      <c r="AW333" s="303">
        <f t="shared" si="122"/>
        <v>1460.458646877717</v>
      </c>
      <c r="AX333" s="303">
        <f t="shared" si="122"/>
        <v>1740.3798875292791</v>
      </c>
      <c r="AY333" s="303">
        <f t="shared" si="122"/>
        <v>815.42274450672539</v>
      </c>
      <c r="AZ333" s="303">
        <f t="shared" si="122"/>
        <v>2068.983083076766</v>
      </c>
      <c r="BA333" s="303">
        <f t="shared" si="122"/>
        <v>18.255733085971464</v>
      </c>
      <c r="BB333" s="303">
        <f t="shared" si="122"/>
        <v>0</v>
      </c>
      <c r="BC333" s="303">
        <f t="shared" si="110"/>
        <v>2367.1600568143003</v>
      </c>
      <c r="BD333" s="303">
        <f t="shared" si="110"/>
        <v>1460.458646877717</v>
      </c>
      <c r="BE333" s="303">
        <f t="shared" si="110"/>
        <v>1156.1964287781927</v>
      </c>
      <c r="BF333" s="303">
        <f t="shared" si="110"/>
        <v>626.78016928502029</v>
      </c>
    </row>
    <row r="334" spans="2:58" ht="14.25" x14ac:dyDescent="0.2">
      <c r="B334" s="2066" t="s">
        <v>213</v>
      </c>
      <c r="C334" s="2302" t="s">
        <v>193</v>
      </c>
      <c r="D334" s="2037" t="s">
        <v>118</v>
      </c>
      <c r="E334" s="2065" t="s">
        <v>15</v>
      </c>
      <c r="F334" s="2299" t="s">
        <v>16</v>
      </c>
      <c r="G334" s="2038">
        <v>17.422142857142859</v>
      </c>
      <c r="H334" s="2355">
        <v>2089.8299752520543</v>
      </c>
      <c r="I334" s="2356">
        <v>2089.8299752520543</v>
      </c>
      <c r="J334" s="2356">
        <v>2089.8299752520543</v>
      </c>
      <c r="K334" s="2345">
        <v>14.859642857142857</v>
      </c>
      <c r="L334" s="1799"/>
      <c r="R334" s="303">
        <f t="shared" si="107"/>
        <v>31054.873432245524</v>
      </c>
      <c r="S334" s="303">
        <f t="shared" si="121"/>
        <v>11788.8801639665</v>
      </c>
      <c r="T334" s="303">
        <f t="shared" si="121"/>
        <v>194.05564055911933</v>
      </c>
      <c r="U334" s="303">
        <f t="shared" si="121"/>
        <v>8868.3427735517525</v>
      </c>
      <c r="V334" s="303">
        <f t="shared" si="121"/>
        <v>0</v>
      </c>
      <c r="W334" s="303">
        <f t="shared" si="121"/>
        <v>8625.0268550045494</v>
      </c>
      <c r="X334" s="303">
        <f t="shared" si="121"/>
        <v>55.977588622822879</v>
      </c>
      <c r="Y334" s="303">
        <f t="shared" si="121"/>
        <v>44.035703049954002</v>
      </c>
      <c r="Z334" s="303">
        <f t="shared" si="121"/>
        <v>41.79659950504108</v>
      </c>
      <c r="AA334" s="303">
        <f t="shared" si="121"/>
        <v>179.12828359303322</v>
      </c>
      <c r="AB334" s="303">
        <f t="shared" si="121"/>
        <v>213.46120461503122</v>
      </c>
      <c r="AC334" s="303">
        <f t="shared" si="121"/>
        <v>100.01329167277689</v>
      </c>
      <c r="AD334" s="303">
        <f t="shared" si="121"/>
        <v>253.76506842346373</v>
      </c>
      <c r="AE334" s="303">
        <f t="shared" si="121"/>
        <v>2.2391035449129153</v>
      </c>
      <c r="AF334" s="303">
        <f t="shared" si="121"/>
        <v>0</v>
      </c>
      <c r="AG334" s="303">
        <f t="shared" si="108"/>
        <v>290.33709299037474</v>
      </c>
      <c r="AH334" s="303">
        <f t="shared" si="108"/>
        <v>179.12828359303322</v>
      </c>
      <c r="AI334" s="303">
        <f t="shared" si="108"/>
        <v>141.80989117781797</v>
      </c>
      <c r="AJ334" s="303">
        <f t="shared" si="108"/>
        <v>76.875888375343436</v>
      </c>
      <c r="AK334" s="1409" t="s">
        <v>1402</v>
      </c>
      <c r="AL334" s="73" t="s">
        <v>1402</v>
      </c>
      <c r="AM334" s="1409" t="s">
        <v>1402</v>
      </c>
      <c r="AN334" s="303">
        <f t="shared" si="109"/>
        <v>31054.127064397224</v>
      </c>
      <c r="AO334" s="303">
        <f t="shared" si="122"/>
        <v>11788.596831911031</v>
      </c>
      <c r="AP334" s="303">
        <f t="shared" si="122"/>
        <v>194.0509766569717</v>
      </c>
      <c r="AQ334" s="303">
        <f t="shared" si="122"/>
        <v>8868.129633223607</v>
      </c>
      <c r="AR334" s="303">
        <f t="shared" si="122"/>
        <v>0</v>
      </c>
      <c r="AS334" s="303">
        <f t="shared" si="122"/>
        <v>8624.8195624921736</v>
      </c>
      <c r="AT334" s="303">
        <f t="shared" si="122"/>
        <v>55.976243266434139</v>
      </c>
      <c r="AU334" s="303">
        <f t="shared" si="122"/>
        <v>44.03464470292819</v>
      </c>
      <c r="AV334" s="303">
        <f t="shared" si="122"/>
        <v>41.795594972270827</v>
      </c>
      <c r="AW334" s="303">
        <f t="shared" si="122"/>
        <v>179.12397845258926</v>
      </c>
      <c r="AX334" s="303">
        <f t="shared" si="122"/>
        <v>213.45607432266883</v>
      </c>
      <c r="AY334" s="303">
        <f t="shared" si="122"/>
        <v>100.01088796936234</v>
      </c>
      <c r="AZ334" s="303">
        <f t="shared" si="122"/>
        <v>253.75896947450147</v>
      </c>
      <c r="BA334" s="303">
        <f t="shared" si="122"/>
        <v>2.2390497306573658</v>
      </c>
      <c r="BB334" s="303">
        <f t="shared" si="122"/>
        <v>0</v>
      </c>
      <c r="BC334" s="303">
        <f t="shared" si="110"/>
        <v>290.3301150752385</v>
      </c>
      <c r="BD334" s="303">
        <f t="shared" si="110"/>
        <v>179.12397845258926</v>
      </c>
      <c r="BE334" s="303">
        <f t="shared" si="110"/>
        <v>141.80648294163319</v>
      </c>
      <c r="BF334" s="303">
        <f t="shared" si="110"/>
        <v>76.87404075256957</v>
      </c>
    </row>
    <row r="335" spans="2:58" ht="14.25" x14ac:dyDescent="0.2">
      <c r="B335" s="2066" t="s">
        <v>213</v>
      </c>
      <c r="C335" s="2302" t="s">
        <v>214</v>
      </c>
      <c r="D335" s="2037" t="s">
        <v>21</v>
      </c>
      <c r="E335" s="2065" t="s">
        <v>15</v>
      </c>
      <c r="F335" s="2299" t="s">
        <v>16</v>
      </c>
      <c r="G335" s="2038">
        <v>17.102142857142859</v>
      </c>
      <c r="H335" s="2062">
        <v>2519.7863415312945</v>
      </c>
      <c r="I335" s="2049">
        <v>2519.7863415312945</v>
      </c>
      <c r="J335" s="2049">
        <v>2519.7863415312945</v>
      </c>
      <c r="K335" s="2345">
        <v>14.859642857142857</v>
      </c>
      <c r="L335" s="1799"/>
      <c r="R335" s="303">
        <f t="shared" si="107"/>
        <v>37444.025035155035</v>
      </c>
      <c r="S335" s="303">
        <f t="shared" si="121"/>
        <v>14214.294737316714</v>
      </c>
      <c r="T335" s="303">
        <f t="shared" si="121"/>
        <v>233.98016028504878</v>
      </c>
      <c r="U335" s="303">
        <f t="shared" si="121"/>
        <v>10692.893325026729</v>
      </c>
      <c r="V335" s="303">
        <f t="shared" si="121"/>
        <v>0</v>
      </c>
      <c r="W335" s="303">
        <f t="shared" si="121"/>
        <v>10399.518200977014</v>
      </c>
      <c r="X335" s="303">
        <f t="shared" si="121"/>
        <v>67.494277005302521</v>
      </c>
      <c r="Y335" s="303">
        <f t="shared" si="121"/>
        <v>53.095497910837992</v>
      </c>
      <c r="Z335" s="303">
        <f t="shared" si="121"/>
        <v>50.39572683062589</v>
      </c>
      <c r="AA335" s="303">
        <f t="shared" si="121"/>
        <v>215.9816864169681</v>
      </c>
      <c r="AB335" s="303">
        <f t="shared" si="121"/>
        <v>257.37817631355364</v>
      </c>
      <c r="AC335" s="303">
        <f t="shared" si="121"/>
        <v>120.58977491614053</v>
      </c>
      <c r="AD335" s="303">
        <f t="shared" si="121"/>
        <v>305.9740557573715</v>
      </c>
      <c r="AE335" s="303">
        <f t="shared" si="121"/>
        <v>2.6997710802121011</v>
      </c>
      <c r="AF335" s="303">
        <f t="shared" si="121"/>
        <v>0</v>
      </c>
      <c r="AG335" s="303">
        <f t="shared" si="108"/>
        <v>350.07031673416924</v>
      </c>
      <c r="AH335" s="303">
        <f t="shared" si="108"/>
        <v>215.9816864169681</v>
      </c>
      <c r="AI335" s="303">
        <f t="shared" si="108"/>
        <v>170.98550174676643</v>
      </c>
      <c r="AJ335" s="303">
        <f t="shared" si="108"/>
        <v>92.692140420615488</v>
      </c>
      <c r="AK335" s="1409" t="s">
        <v>1402</v>
      </c>
      <c r="AL335" s="73" t="s">
        <v>1402</v>
      </c>
      <c r="AM335" s="1409" t="s">
        <v>1402</v>
      </c>
      <c r="AN335" s="303">
        <f t="shared" si="109"/>
        <v>37443.125111461632</v>
      </c>
      <c r="AO335" s="303">
        <f t="shared" si="122"/>
        <v>14213.953113236314</v>
      </c>
      <c r="AP335" s="303">
        <f t="shared" si="122"/>
        <v>233.97453684339609</v>
      </c>
      <c r="AQ335" s="303">
        <f t="shared" si="122"/>
        <v>10692.636333743201</v>
      </c>
      <c r="AR335" s="303">
        <f t="shared" si="122"/>
        <v>0</v>
      </c>
      <c r="AS335" s="303">
        <f t="shared" si="122"/>
        <v>10399.268260624174</v>
      </c>
      <c r="AT335" s="303">
        <f t="shared" si="122"/>
        <v>67.492654858671941</v>
      </c>
      <c r="AU335" s="303">
        <f t="shared" si="122"/>
        <v>53.094221822155269</v>
      </c>
      <c r="AV335" s="303">
        <f t="shared" si="122"/>
        <v>50.394515627808389</v>
      </c>
      <c r="AW335" s="303">
        <f t="shared" si="122"/>
        <v>215.97649554775023</v>
      </c>
      <c r="AX335" s="303">
        <f t="shared" si="122"/>
        <v>257.37199052773565</v>
      </c>
      <c r="AY335" s="303">
        <f t="shared" si="122"/>
        <v>120.58687668082723</v>
      </c>
      <c r="AZ335" s="303">
        <f t="shared" si="122"/>
        <v>305.96670202597954</v>
      </c>
      <c r="BA335" s="303">
        <f t="shared" si="122"/>
        <v>2.6997061943468781</v>
      </c>
      <c r="BB335" s="303">
        <f t="shared" si="122"/>
        <v>0</v>
      </c>
      <c r="BC335" s="303">
        <f t="shared" si="110"/>
        <v>350.06190320031197</v>
      </c>
      <c r="BD335" s="303">
        <f t="shared" si="110"/>
        <v>215.97649554775023</v>
      </c>
      <c r="BE335" s="303">
        <f t="shared" si="110"/>
        <v>170.98139230863563</v>
      </c>
      <c r="BF335" s="303">
        <f t="shared" si="110"/>
        <v>92.689912672576156</v>
      </c>
    </row>
    <row r="336" spans="2:58" ht="14.25" x14ac:dyDescent="0.2">
      <c r="B336" s="2066" t="s">
        <v>213</v>
      </c>
      <c r="C336" s="2302" t="s">
        <v>215</v>
      </c>
      <c r="D336" s="2037" t="s">
        <v>216</v>
      </c>
      <c r="E336" s="2065" t="s">
        <v>15</v>
      </c>
      <c r="F336" s="2299" t="s">
        <v>16</v>
      </c>
      <c r="G336" s="2038">
        <v>17.482142857142858</v>
      </c>
      <c r="H336" s="2355">
        <v>499.6</v>
      </c>
      <c r="I336" s="2356">
        <v>499.6</v>
      </c>
      <c r="J336" s="2356">
        <v>499.6</v>
      </c>
      <c r="K336" s="2345">
        <v>14.859642857142857</v>
      </c>
      <c r="L336" s="1799"/>
      <c r="R336" s="303">
        <f t="shared" si="107"/>
        <v>7424.0560000000005</v>
      </c>
      <c r="S336" s="303">
        <f t="shared" si="121"/>
        <v>2818.2792857142863</v>
      </c>
      <c r="T336" s="303">
        <f t="shared" si="121"/>
        <v>46.391428571428577</v>
      </c>
      <c r="U336" s="303">
        <f t="shared" si="121"/>
        <v>2120.088285714286</v>
      </c>
      <c r="V336" s="303">
        <f t="shared" si="121"/>
        <v>0</v>
      </c>
      <c r="W336" s="303">
        <f t="shared" si="121"/>
        <v>2061.9205714285717</v>
      </c>
      <c r="X336" s="303">
        <f t="shared" si="121"/>
        <v>13.382142857142858</v>
      </c>
      <c r="Y336" s="303">
        <f t="shared" si="121"/>
        <v>10.527285714285716</v>
      </c>
      <c r="Z336" s="303">
        <f t="shared" si="121"/>
        <v>9.9920000000000009</v>
      </c>
      <c r="AA336" s="303">
        <f t="shared" si="121"/>
        <v>42.822857142857146</v>
      </c>
      <c r="AB336" s="303">
        <f t="shared" si="121"/>
        <v>51.030571428571427</v>
      </c>
      <c r="AC336" s="303">
        <f t="shared" si="121"/>
        <v>23.909428571428577</v>
      </c>
      <c r="AD336" s="303">
        <f t="shared" si="121"/>
        <v>60.665714285714294</v>
      </c>
      <c r="AE336" s="303">
        <f t="shared" ref="S336:AF355" si="129">+$R336*VLOOKUP($E336,$P$5:$AF$7,AE$1+3,FALSE)</f>
        <v>0.53528571428571436</v>
      </c>
      <c r="AF336" s="303">
        <f t="shared" si="129"/>
        <v>0</v>
      </c>
      <c r="AG336" s="303">
        <f t="shared" si="108"/>
        <v>69.408714285714311</v>
      </c>
      <c r="AH336" s="303">
        <f t="shared" si="108"/>
        <v>42.822857142857146</v>
      </c>
      <c r="AI336" s="303">
        <f t="shared" si="108"/>
        <v>33.901428571428582</v>
      </c>
      <c r="AJ336" s="303">
        <f t="shared" si="108"/>
        <v>18.378142857142862</v>
      </c>
      <c r="AK336" s="1409" t="s">
        <v>1402</v>
      </c>
      <c r="AL336" s="73" t="s">
        <v>1402</v>
      </c>
      <c r="AM336" s="1409" t="s">
        <v>1402</v>
      </c>
      <c r="AN336" s="303">
        <f t="shared" si="109"/>
        <v>7423.8775714285721</v>
      </c>
      <c r="AO336" s="303">
        <f t="shared" si="122"/>
        <v>2818.2115516418548</v>
      </c>
      <c r="AP336" s="303">
        <f t="shared" si="122"/>
        <v>46.390313607273335</v>
      </c>
      <c r="AQ336" s="303">
        <f t="shared" si="122"/>
        <v>2120.0373318523912</v>
      </c>
      <c r="AR336" s="303">
        <f t="shared" si="122"/>
        <v>0</v>
      </c>
      <c r="AS336" s="303">
        <f t="shared" si="122"/>
        <v>2061.8710155601948</v>
      </c>
      <c r="AT336" s="303">
        <f t="shared" si="122"/>
        <v>13.381821232867306</v>
      </c>
      <c r="AU336" s="303">
        <f t="shared" si="122"/>
        <v>10.527032703188949</v>
      </c>
      <c r="AV336" s="303">
        <f t="shared" si="122"/>
        <v>9.9917598538742567</v>
      </c>
      <c r="AW336" s="303">
        <f t="shared" si="122"/>
        <v>42.821827945175379</v>
      </c>
      <c r="AX336" s="303">
        <f t="shared" si="122"/>
        <v>51.029344968000657</v>
      </c>
      <c r="AY336" s="303">
        <f t="shared" si="122"/>
        <v>23.908853936056257</v>
      </c>
      <c r="AZ336" s="303">
        <f t="shared" si="122"/>
        <v>60.66425625566513</v>
      </c>
      <c r="BA336" s="303">
        <f t="shared" ref="AO336:BB355" si="130">+$AN336*VLOOKUP($E336,$AL$5:$BB$7,BA$1+3,FALSE)</f>
        <v>0.53527284931469232</v>
      </c>
      <c r="BB336" s="303">
        <f t="shared" si="130"/>
        <v>0</v>
      </c>
      <c r="BC336" s="303">
        <f t="shared" si="110"/>
        <v>69.407046127805117</v>
      </c>
      <c r="BD336" s="303">
        <f t="shared" si="110"/>
        <v>42.821827945175379</v>
      </c>
      <c r="BE336" s="303">
        <f t="shared" si="110"/>
        <v>33.900613789930517</v>
      </c>
      <c r="BF336" s="303">
        <f t="shared" si="110"/>
        <v>18.377701159804438</v>
      </c>
    </row>
    <row r="337" spans="2:58" ht="14.25" x14ac:dyDescent="0.2">
      <c r="B337" s="2066" t="s">
        <v>213</v>
      </c>
      <c r="C337" s="2302" t="s">
        <v>217</v>
      </c>
      <c r="D337" s="2037" t="s">
        <v>218</v>
      </c>
      <c r="E337" s="2065" t="s">
        <v>15</v>
      </c>
      <c r="F337" s="2299" t="s">
        <v>16</v>
      </c>
      <c r="G337" s="2038">
        <v>17.422142857142859</v>
      </c>
      <c r="H337" s="2357">
        <v>0</v>
      </c>
      <c r="I337" s="2041">
        <v>0</v>
      </c>
      <c r="J337" s="2041">
        <v>0</v>
      </c>
      <c r="K337" s="2345">
        <v>14.859642857142857</v>
      </c>
      <c r="L337" s="1799"/>
      <c r="R337" s="303">
        <f t="shared" si="107"/>
        <v>0</v>
      </c>
      <c r="S337" s="303">
        <f t="shared" si="129"/>
        <v>0</v>
      </c>
      <c r="T337" s="303">
        <f t="shared" si="129"/>
        <v>0</v>
      </c>
      <c r="U337" s="303">
        <f t="shared" si="129"/>
        <v>0</v>
      </c>
      <c r="V337" s="303">
        <f t="shared" si="129"/>
        <v>0</v>
      </c>
      <c r="W337" s="303">
        <f t="shared" si="129"/>
        <v>0</v>
      </c>
      <c r="X337" s="303">
        <f t="shared" si="129"/>
        <v>0</v>
      </c>
      <c r="Y337" s="303">
        <f t="shared" si="129"/>
        <v>0</v>
      </c>
      <c r="Z337" s="303">
        <f t="shared" si="129"/>
        <v>0</v>
      </c>
      <c r="AA337" s="303">
        <f t="shared" si="129"/>
        <v>0</v>
      </c>
      <c r="AB337" s="303">
        <f t="shared" si="129"/>
        <v>0</v>
      </c>
      <c r="AC337" s="303">
        <f t="shared" si="129"/>
        <v>0</v>
      </c>
      <c r="AD337" s="303">
        <f t="shared" si="129"/>
        <v>0</v>
      </c>
      <c r="AE337" s="303">
        <f t="shared" si="129"/>
        <v>0</v>
      </c>
      <c r="AF337" s="303">
        <f t="shared" si="129"/>
        <v>0</v>
      </c>
      <c r="AG337" s="303">
        <f t="shared" si="108"/>
        <v>0</v>
      </c>
      <c r="AH337" s="303">
        <f t="shared" si="108"/>
        <v>0</v>
      </c>
      <c r="AI337" s="303">
        <f t="shared" si="108"/>
        <v>0</v>
      </c>
      <c r="AJ337" s="303">
        <f t="shared" si="108"/>
        <v>0</v>
      </c>
      <c r="AK337" s="1409" t="s">
        <v>1402</v>
      </c>
      <c r="AL337" s="73" t="s">
        <v>1402</v>
      </c>
      <c r="AM337" s="1409" t="s">
        <v>1402</v>
      </c>
      <c r="AN337" s="303">
        <f t="shared" si="109"/>
        <v>0</v>
      </c>
      <c r="AO337" s="303">
        <f t="shared" si="130"/>
        <v>0</v>
      </c>
      <c r="AP337" s="303">
        <f t="shared" si="130"/>
        <v>0</v>
      </c>
      <c r="AQ337" s="303">
        <f t="shared" si="130"/>
        <v>0</v>
      </c>
      <c r="AR337" s="303">
        <f t="shared" si="130"/>
        <v>0</v>
      </c>
      <c r="AS337" s="303">
        <f t="shared" si="130"/>
        <v>0</v>
      </c>
      <c r="AT337" s="303">
        <f t="shared" si="130"/>
        <v>0</v>
      </c>
      <c r="AU337" s="303">
        <f t="shared" si="130"/>
        <v>0</v>
      </c>
      <c r="AV337" s="303">
        <f t="shared" si="130"/>
        <v>0</v>
      </c>
      <c r="AW337" s="303">
        <f t="shared" si="130"/>
        <v>0</v>
      </c>
      <c r="AX337" s="303">
        <f t="shared" si="130"/>
        <v>0</v>
      </c>
      <c r="AY337" s="303">
        <f t="shared" si="130"/>
        <v>0</v>
      </c>
      <c r="AZ337" s="303">
        <f t="shared" si="130"/>
        <v>0</v>
      </c>
      <c r="BA337" s="303">
        <f t="shared" si="130"/>
        <v>0</v>
      </c>
      <c r="BB337" s="303">
        <f t="shared" si="130"/>
        <v>0</v>
      </c>
      <c r="BC337" s="303">
        <f t="shared" si="110"/>
        <v>0</v>
      </c>
      <c r="BD337" s="303">
        <f t="shared" si="110"/>
        <v>0</v>
      </c>
      <c r="BE337" s="303">
        <f t="shared" si="110"/>
        <v>0</v>
      </c>
      <c r="BF337" s="303">
        <f t="shared" si="110"/>
        <v>0</v>
      </c>
    </row>
    <row r="338" spans="2:58" ht="14.25" x14ac:dyDescent="0.2">
      <c r="B338" s="2066" t="s">
        <v>213</v>
      </c>
      <c r="C338" s="2302" t="s">
        <v>219</v>
      </c>
      <c r="D338" s="2037" t="s">
        <v>1471</v>
      </c>
      <c r="E338" s="2065" t="s">
        <v>15</v>
      </c>
      <c r="F338" s="2299" t="s">
        <v>16</v>
      </c>
      <c r="G338" s="2038">
        <v>17.422142857142859</v>
      </c>
      <c r="H338" s="2358">
        <v>996.03771959999995</v>
      </c>
      <c r="I338" s="2041">
        <v>996.03771959999995</v>
      </c>
      <c r="J338" s="2041">
        <v>996.03771959999995</v>
      </c>
      <c r="K338" s="2345">
        <v>14.859642857142857</v>
      </c>
      <c r="L338" s="1799"/>
      <c r="R338" s="303">
        <f t="shared" si="107"/>
        <v>14801.120513255999</v>
      </c>
      <c r="S338" s="303">
        <f t="shared" si="129"/>
        <v>5618.7199218149999</v>
      </c>
      <c r="T338" s="303">
        <f t="shared" si="129"/>
        <v>92.489216819999996</v>
      </c>
      <c r="U338" s="303">
        <f t="shared" si="129"/>
        <v>4226.7572086739992</v>
      </c>
      <c r="V338" s="303">
        <f t="shared" si="129"/>
        <v>0</v>
      </c>
      <c r="W338" s="303">
        <f t="shared" si="129"/>
        <v>4110.7899598920003</v>
      </c>
      <c r="X338" s="303">
        <f t="shared" si="129"/>
        <v>26.679581774999996</v>
      </c>
      <c r="Y338" s="303">
        <f t="shared" si="129"/>
        <v>20.987937663</v>
      </c>
      <c r="Z338" s="303">
        <f t="shared" si="129"/>
        <v>19.920754391999999</v>
      </c>
      <c r="AA338" s="303">
        <f t="shared" si="129"/>
        <v>85.374661679999988</v>
      </c>
      <c r="AB338" s="303">
        <f t="shared" si="129"/>
        <v>101.73813850199998</v>
      </c>
      <c r="AC338" s="303">
        <f t="shared" si="129"/>
        <v>47.667519437999999</v>
      </c>
      <c r="AD338" s="303">
        <f t="shared" si="129"/>
        <v>120.94743738</v>
      </c>
      <c r="AE338" s="303">
        <f t="shared" si="129"/>
        <v>1.067183271</v>
      </c>
      <c r="AF338" s="303">
        <f t="shared" si="129"/>
        <v>0</v>
      </c>
      <c r="AG338" s="303">
        <f t="shared" si="108"/>
        <v>138.37809747300003</v>
      </c>
      <c r="AH338" s="303">
        <f t="shared" si="108"/>
        <v>85.374661679999988</v>
      </c>
      <c r="AI338" s="303">
        <f t="shared" si="108"/>
        <v>67.588273830000006</v>
      </c>
      <c r="AJ338" s="303">
        <f t="shared" ref="AJ338:AJ401" si="131">+$R338*VLOOKUP($E338,$P$5:$AJ$7,AJ$1+3,FALSE)</f>
        <v>36.639958971000006</v>
      </c>
      <c r="AK338" s="1409" t="s">
        <v>1402</v>
      </c>
      <c r="AL338" s="73" t="s">
        <v>1402</v>
      </c>
      <c r="AM338" s="1409" t="s">
        <v>1402</v>
      </c>
      <c r="AN338" s="303">
        <f t="shared" si="109"/>
        <v>14800.764785498999</v>
      </c>
      <c r="AO338" s="303">
        <f t="shared" si="130"/>
        <v>5618.5848824013819</v>
      </c>
      <c r="AP338" s="303">
        <f t="shared" si="130"/>
        <v>92.486993948993941</v>
      </c>
      <c r="AQ338" s="303">
        <f t="shared" si="130"/>
        <v>4226.6556234690224</v>
      </c>
      <c r="AR338" s="303">
        <f t="shared" si="130"/>
        <v>0</v>
      </c>
      <c r="AS338" s="303">
        <f t="shared" si="130"/>
        <v>4110.6911618252843</v>
      </c>
      <c r="AT338" s="303">
        <f t="shared" si="130"/>
        <v>26.678940562209789</v>
      </c>
      <c r="AU338" s="303">
        <f t="shared" si="130"/>
        <v>20.987433242271702</v>
      </c>
      <c r="AV338" s="303">
        <f t="shared" si="130"/>
        <v>19.920275619783311</v>
      </c>
      <c r="AW338" s="303">
        <f t="shared" si="130"/>
        <v>85.372609799071327</v>
      </c>
      <c r="AX338" s="303">
        <f t="shared" si="130"/>
        <v>101.73569334389332</v>
      </c>
      <c r="AY338" s="303">
        <f t="shared" si="130"/>
        <v>47.666373804481495</v>
      </c>
      <c r="AZ338" s="303">
        <f t="shared" si="130"/>
        <v>120.94453054868438</v>
      </c>
      <c r="BA338" s="303">
        <f t="shared" si="130"/>
        <v>1.0671576224883916</v>
      </c>
      <c r="BB338" s="303">
        <f t="shared" si="130"/>
        <v>0</v>
      </c>
      <c r="BC338" s="303">
        <f t="shared" si="110"/>
        <v>138.37477171599483</v>
      </c>
      <c r="BD338" s="303">
        <f t="shared" si="110"/>
        <v>85.372609799071327</v>
      </c>
      <c r="BE338" s="303">
        <f t="shared" si="110"/>
        <v>67.58664942426482</v>
      </c>
      <c r="BF338" s="303">
        <f t="shared" ref="BF338:BF401" si="132">+$AN338*VLOOKUP($E338,$AL$5:$BF$7,BF$1+3,FALSE)</f>
        <v>36.639078372101451</v>
      </c>
    </row>
    <row r="339" spans="2:58" ht="14.25" x14ac:dyDescent="0.2">
      <c r="B339" s="2066" t="s">
        <v>213</v>
      </c>
      <c r="C339" s="2302" t="s">
        <v>220</v>
      </c>
      <c r="D339" s="2037" t="s">
        <v>221</v>
      </c>
      <c r="E339" s="2065" t="s">
        <v>19</v>
      </c>
      <c r="F339" s="2299" t="s">
        <v>16</v>
      </c>
      <c r="G339" s="2038">
        <v>17.522142857142857</v>
      </c>
      <c r="H339" s="2355">
        <v>7902.1793681802628</v>
      </c>
      <c r="I339" s="2356">
        <v>7902.1793681802628</v>
      </c>
      <c r="J339" s="2356">
        <v>7902.1793681802628</v>
      </c>
      <c r="K339" s="2345">
        <v>19.725357142857142</v>
      </c>
      <c r="L339" s="1799"/>
      <c r="R339" s="303">
        <f t="shared" ref="R339:R402" si="133">+I339*VLOOKUP($E339,$P$5:$R$7,3,FALSE)</f>
        <v>155909.9989341966</v>
      </c>
      <c r="S339" s="303">
        <f t="shared" si="129"/>
        <v>44610.624740294777</v>
      </c>
      <c r="T339" s="303">
        <f t="shared" si="129"/>
        <v>733.77379847388158</v>
      </c>
      <c r="U339" s="303">
        <f t="shared" si="129"/>
        <v>33533.462590256386</v>
      </c>
      <c r="V339" s="303">
        <f t="shared" si="129"/>
        <v>0</v>
      </c>
      <c r="W339" s="303">
        <f t="shared" si="129"/>
        <v>71063.170175278239</v>
      </c>
      <c r="X339" s="303">
        <f t="shared" si="129"/>
        <v>211.66551879054276</v>
      </c>
      <c r="Y339" s="303">
        <f t="shared" si="129"/>
        <v>166.51020811522696</v>
      </c>
      <c r="Z339" s="303">
        <f t="shared" si="129"/>
        <v>158.04358736360527</v>
      </c>
      <c r="AA339" s="303">
        <f t="shared" si="129"/>
        <v>677.32966012973691</v>
      </c>
      <c r="AB339" s="303">
        <f t="shared" si="129"/>
        <v>807.15117832126964</v>
      </c>
      <c r="AC339" s="303">
        <f t="shared" si="129"/>
        <v>378.17572690576981</v>
      </c>
      <c r="AD339" s="303">
        <f t="shared" si="129"/>
        <v>959.55035185046063</v>
      </c>
      <c r="AE339" s="303">
        <f t="shared" si="129"/>
        <v>8.4666207516217113</v>
      </c>
      <c r="AF339" s="303">
        <f t="shared" si="129"/>
        <v>0</v>
      </c>
      <c r="AG339" s="303">
        <f t="shared" ref="AG339:AJ403" si="134">+$R339*VLOOKUP($E339,$P$5:$AJ$7,AG$1+3,FALSE)</f>
        <v>1097.8384907936154</v>
      </c>
      <c r="AH339" s="303">
        <f t="shared" si="134"/>
        <v>677.32966012973691</v>
      </c>
      <c r="AI339" s="303">
        <f t="shared" si="134"/>
        <v>536.2193142693751</v>
      </c>
      <c r="AJ339" s="303">
        <f t="shared" si="131"/>
        <v>290.68731247234547</v>
      </c>
      <c r="AK339" s="1409" t="s">
        <v>1402</v>
      </c>
      <c r="AL339" s="73" t="s">
        <v>1402</v>
      </c>
      <c r="AM339" s="1409" t="s">
        <v>1402</v>
      </c>
      <c r="AN339" s="303">
        <f t="shared" ref="AN339:AN402" si="135">+J339*K339</f>
        <v>155873.31024427287</v>
      </c>
      <c r="AO339" s="303">
        <f t="shared" si="130"/>
        <v>44600.126982680842</v>
      </c>
      <c r="AP339" s="303">
        <f t="shared" si="130"/>
        <v>733.6011270637706</v>
      </c>
      <c r="AQ339" s="303">
        <f t="shared" si="130"/>
        <v>33525.571506814318</v>
      </c>
      <c r="AR339" s="303">
        <f t="shared" si="130"/>
        <v>0</v>
      </c>
      <c r="AS339" s="303">
        <f t="shared" si="130"/>
        <v>71046.447613329801</v>
      </c>
      <c r="AT339" s="303">
        <f t="shared" si="130"/>
        <v>211.61570972993383</v>
      </c>
      <c r="AU339" s="303">
        <f t="shared" si="130"/>
        <v>166.47102498754793</v>
      </c>
      <c r="AV339" s="303">
        <f t="shared" si="130"/>
        <v>158.00639659835059</v>
      </c>
      <c r="AW339" s="303">
        <f t="shared" si="130"/>
        <v>677.17027113578831</v>
      </c>
      <c r="AX339" s="303">
        <f t="shared" si="130"/>
        <v>806.96123977014759</v>
      </c>
      <c r="AY339" s="303">
        <f t="shared" si="130"/>
        <v>378.08673471748182</v>
      </c>
      <c r="AZ339" s="303">
        <f t="shared" si="130"/>
        <v>959.32455077570012</v>
      </c>
      <c r="BA339" s="303">
        <f t="shared" si="130"/>
        <v>8.4646283891973546</v>
      </c>
      <c r="BB339" s="303">
        <f t="shared" si="130"/>
        <v>0</v>
      </c>
      <c r="BC339" s="303">
        <f t="shared" ref="BC339:BF403" si="136">+$AN339*VLOOKUP($E339,$AL$5:$BF$7,BC$1+3,FALSE)</f>
        <v>1097.580147799257</v>
      </c>
      <c r="BD339" s="303">
        <f t="shared" si="136"/>
        <v>677.17027113578831</v>
      </c>
      <c r="BE339" s="303">
        <f t="shared" si="136"/>
        <v>536.09313131583247</v>
      </c>
      <c r="BF339" s="303">
        <f t="shared" si="132"/>
        <v>290.61890802910921</v>
      </c>
    </row>
    <row r="340" spans="2:58" ht="14.25" x14ac:dyDescent="0.2">
      <c r="B340" s="2066" t="s">
        <v>213</v>
      </c>
      <c r="C340" s="2302" t="s">
        <v>220</v>
      </c>
      <c r="D340" s="2037" t="s">
        <v>221</v>
      </c>
      <c r="E340" s="2065" t="s">
        <v>19</v>
      </c>
      <c r="F340" s="2299" t="s">
        <v>16</v>
      </c>
      <c r="G340" s="2038">
        <v>17.522142857142857</v>
      </c>
      <c r="H340" s="2358">
        <v>2898.5880000000002</v>
      </c>
      <c r="I340" s="2041">
        <v>2898.5880000000002</v>
      </c>
      <c r="J340" s="2041">
        <v>2898.5880000000002</v>
      </c>
      <c r="K340" s="2345">
        <v>19.725357142857142</v>
      </c>
      <c r="L340" s="1799"/>
      <c r="R340" s="303">
        <f t="shared" si="133"/>
        <v>57189.141240000004</v>
      </c>
      <c r="S340" s="303">
        <f t="shared" si="129"/>
        <v>16363.564469999996</v>
      </c>
      <c r="T340" s="303">
        <f t="shared" si="129"/>
        <v>269.15460000000002</v>
      </c>
      <c r="U340" s="303">
        <f t="shared" si="129"/>
        <v>12300.36522</v>
      </c>
      <c r="V340" s="303">
        <f t="shared" si="129"/>
        <v>0</v>
      </c>
      <c r="W340" s="303">
        <f t="shared" si="129"/>
        <v>26066.587800000005</v>
      </c>
      <c r="X340" s="303">
        <f t="shared" si="129"/>
        <v>77.640749999999997</v>
      </c>
      <c r="Y340" s="303">
        <f t="shared" si="129"/>
        <v>61.077389999999994</v>
      </c>
      <c r="Z340" s="303">
        <f t="shared" si="129"/>
        <v>57.971760000000003</v>
      </c>
      <c r="AA340" s="303">
        <f t="shared" si="129"/>
        <v>248.45040000000003</v>
      </c>
      <c r="AB340" s="303">
        <f t="shared" si="129"/>
        <v>296.07005999999996</v>
      </c>
      <c r="AC340" s="303">
        <f t="shared" si="129"/>
        <v>138.71814000000003</v>
      </c>
      <c r="AD340" s="303">
        <f t="shared" si="129"/>
        <v>351.97140000000002</v>
      </c>
      <c r="AE340" s="303">
        <f t="shared" si="129"/>
        <v>3.1056300000000006</v>
      </c>
      <c r="AF340" s="303">
        <f t="shared" si="129"/>
        <v>0</v>
      </c>
      <c r="AG340" s="303">
        <f t="shared" si="134"/>
        <v>402.6966900000001</v>
      </c>
      <c r="AH340" s="303">
        <f t="shared" si="134"/>
        <v>248.45040000000003</v>
      </c>
      <c r="AI340" s="303">
        <f t="shared" si="134"/>
        <v>196.68990000000005</v>
      </c>
      <c r="AJ340" s="303">
        <f t="shared" si="131"/>
        <v>106.62663000000002</v>
      </c>
      <c r="AK340" s="1409" t="s">
        <v>1402</v>
      </c>
      <c r="AL340" s="73" t="s">
        <v>1402</v>
      </c>
      <c r="AM340" s="1409" t="s">
        <v>1402</v>
      </c>
      <c r="AN340" s="303">
        <f t="shared" si="135"/>
        <v>57175.683510000003</v>
      </c>
      <c r="AO340" s="303">
        <f t="shared" si="130"/>
        <v>16359.713801364307</v>
      </c>
      <c r="AP340" s="303">
        <f t="shared" si="130"/>
        <v>269.09126262761566</v>
      </c>
      <c r="AQ340" s="303">
        <f t="shared" si="130"/>
        <v>12297.470702082035</v>
      </c>
      <c r="AR340" s="303">
        <f t="shared" si="130"/>
        <v>0</v>
      </c>
      <c r="AS340" s="303">
        <f t="shared" si="130"/>
        <v>26060.45381908986</v>
      </c>
      <c r="AT340" s="303">
        <f t="shared" si="130"/>
        <v>77.622479604119903</v>
      </c>
      <c r="AU340" s="303">
        <f t="shared" si="130"/>
        <v>61.063017288574322</v>
      </c>
      <c r="AV340" s="303">
        <f t="shared" si="130"/>
        <v>57.958118104409529</v>
      </c>
      <c r="AW340" s="303">
        <f t="shared" si="130"/>
        <v>248.39193473318372</v>
      </c>
      <c r="AX340" s="303">
        <f t="shared" si="130"/>
        <v>296.00038889037717</v>
      </c>
      <c r="AY340" s="303">
        <f t="shared" si="130"/>
        <v>138.68549689269426</v>
      </c>
      <c r="AZ340" s="303">
        <f t="shared" si="130"/>
        <v>351.88857420534362</v>
      </c>
      <c r="BA340" s="303">
        <f t="shared" si="130"/>
        <v>3.1048991841647964</v>
      </c>
      <c r="BB340" s="303">
        <f t="shared" si="130"/>
        <v>0</v>
      </c>
      <c r="BC340" s="303">
        <f t="shared" si="136"/>
        <v>402.60192754670203</v>
      </c>
      <c r="BD340" s="303">
        <f t="shared" si="136"/>
        <v>248.39193473318372</v>
      </c>
      <c r="BE340" s="303">
        <f t="shared" si="136"/>
        <v>196.64361499710378</v>
      </c>
      <c r="BF340" s="303">
        <f t="shared" si="132"/>
        <v>106.60153865632469</v>
      </c>
    </row>
    <row r="341" spans="2:58" ht="14.25" x14ac:dyDescent="0.2">
      <c r="B341" s="2066" t="s">
        <v>213</v>
      </c>
      <c r="C341" s="2302" t="s">
        <v>220</v>
      </c>
      <c r="D341" s="2037" t="s">
        <v>222</v>
      </c>
      <c r="E341" s="2065" t="s">
        <v>19</v>
      </c>
      <c r="F341" s="2299" t="s">
        <v>16</v>
      </c>
      <c r="G341" s="2038">
        <v>17.522142857142857</v>
      </c>
      <c r="H341" s="2358">
        <v>3796.5610351999999</v>
      </c>
      <c r="I341" s="2041">
        <v>3796.5610351999999</v>
      </c>
      <c r="J341" s="2041">
        <v>3796.5610351999999</v>
      </c>
      <c r="K341" s="2345">
        <v>19.725357142857142</v>
      </c>
      <c r="L341" s="1799"/>
      <c r="R341" s="303">
        <f t="shared" si="133"/>
        <v>74906.149224495995</v>
      </c>
      <c r="S341" s="303">
        <f t="shared" si="129"/>
        <v>21432.942958359421</v>
      </c>
      <c r="T341" s="303">
        <f t="shared" si="129"/>
        <v>352.53781041142855</v>
      </c>
      <c r="U341" s="303">
        <f t="shared" si="129"/>
        <v>16110.977935802284</v>
      </c>
      <c r="V341" s="303">
        <f t="shared" si="129"/>
        <v>0</v>
      </c>
      <c r="W341" s="303">
        <f t="shared" si="129"/>
        <v>34141.931023691432</v>
      </c>
      <c r="X341" s="303">
        <f t="shared" si="129"/>
        <v>101.69359915714284</v>
      </c>
      <c r="Y341" s="303">
        <f t="shared" si="129"/>
        <v>79.998964670285702</v>
      </c>
      <c r="Z341" s="303">
        <f t="shared" si="129"/>
        <v>75.931220703999998</v>
      </c>
      <c r="AA341" s="303">
        <f t="shared" si="129"/>
        <v>325.41951730285712</v>
      </c>
      <c r="AB341" s="303">
        <f t="shared" si="129"/>
        <v>387.79159145257131</v>
      </c>
      <c r="AC341" s="303">
        <f t="shared" si="129"/>
        <v>181.69256382742859</v>
      </c>
      <c r="AD341" s="303">
        <f t="shared" si="129"/>
        <v>461.0109828457143</v>
      </c>
      <c r="AE341" s="303">
        <f t="shared" si="129"/>
        <v>4.0677439662857147</v>
      </c>
      <c r="AF341" s="303">
        <f t="shared" si="129"/>
        <v>0</v>
      </c>
      <c r="AG341" s="303">
        <f t="shared" si="134"/>
        <v>527.45080096171432</v>
      </c>
      <c r="AH341" s="303">
        <f t="shared" si="134"/>
        <v>325.41951730285712</v>
      </c>
      <c r="AI341" s="303">
        <f t="shared" si="134"/>
        <v>257.62378453142861</v>
      </c>
      <c r="AJ341" s="303">
        <f t="shared" si="131"/>
        <v>139.65920950914287</v>
      </c>
      <c r="AK341" s="1409" t="s">
        <v>1402</v>
      </c>
      <c r="AL341" s="73" t="s">
        <v>1402</v>
      </c>
      <c r="AM341" s="1409" t="s">
        <v>1402</v>
      </c>
      <c r="AN341" s="303">
        <f t="shared" si="135"/>
        <v>74888.522333975416</v>
      </c>
      <c r="AO341" s="303">
        <f t="shared" si="130"/>
        <v>21427.899365236932</v>
      </c>
      <c r="AP341" s="303">
        <f t="shared" si="130"/>
        <v>352.45485132925944</v>
      </c>
      <c r="AQ341" s="303">
        <f t="shared" si="130"/>
        <v>16107.186705747155</v>
      </c>
      <c r="AR341" s="303">
        <f t="shared" si="130"/>
        <v>0</v>
      </c>
      <c r="AS341" s="303">
        <f t="shared" si="130"/>
        <v>34133.896755656744</v>
      </c>
      <c r="AT341" s="303">
        <f t="shared" si="130"/>
        <v>101.66966865267098</v>
      </c>
      <c r="AU341" s="303">
        <f t="shared" si="130"/>
        <v>79.980139340101161</v>
      </c>
      <c r="AV341" s="303">
        <f t="shared" si="130"/>
        <v>75.913352593994333</v>
      </c>
      <c r="AW341" s="303">
        <f t="shared" si="130"/>
        <v>325.34293968854718</v>
      </c>
      <c r="AX341" s="303">
        <f t="shared" si="130"/>
        <v>387.70033646218531</v>
      </c>
      <c r="AY341" s="303">
        <f t="shared" si="130"/>
        <v>181.6498079927722</v>
      </c>
      <c r="AZ341" s="303">
        <f t="shared" si="130"/>
        <v>460.9024978921085</v>
      </c>
      <c r="BA341" s="303">
        <f t="shared" si="130"/>
        <v>4.0667867461068399</v>
      </c>
      <c r="BB341" s="303">
        <f t="shared" si="130"/>
        <v>0</v>
      </c>
      <c r="BC341" s="303">
        <f t="shared" si="136"/>
        <v>527.32668141185366</v>
      </c>
      <c r="BD341" s="303">
        <f t="shared" si="136"/>
        <v>325.34293968854718</v>
      </c>
      <c r="BE341" s="303">
        <f t="shared" si="136"/>
        <v>257.56316058676651</v>
      </c>
      <c r="BF341" s="303">
        <f t="shared" si="132"/>
        <v>139.62634494966818</v>
      </c>
    </row>
    <row r="342" spans="2:58" ht="14.25" x14ac:dyDescent="0.2">
      <c r="B342" s="2066" t="s">
        <v>213</v>
      </c>
      <c r="C342" s="2302" t="s">
        <v>220</v>
      </c>
      <c r="D342" s="2037" t="s">
        <v>223</v>
      </c>
      <c r="E342" s="2065" t="s">
        <v>19</v>
      </c>
      <c r="F342" s="2299" t="s">
        <v>16</v>
      </c>
      <c r="G342" s="2038">
        <v>17.522142857142857</v>
      </c>
      <c r="H342" s="2358">
        <v>248.68188476</v>
      </c>
      <c r="I342" s="2356">
        <v>248.68188476</v>
      </c>
      <c r="J342" s="2356">
        <v>248.68188476</v>
      </c>
      <c r="K342" s="2345">
        <v>19.725357142857142</v>
      </c>
      <c r="L342" s="1799"/>
      <c r="R342" s="303">
        <f t="shared" si="133"/>
        <v>4906.4935863148003</v>
      </c>
      <c r="S342" s="303">
        <f t="shared" si="129"/>
        <v>1403.8980544290425</v>
      </c>
      <c r="T342" s="303">
        <f t="shared" si="129"/>
        <v>23.091889299142856</v>
      </c>
      <c r="U342" s="303">
        <f t="shared" si="129"/>
        <v>1055.2993409708286</v>
      </c>
      <c r="V342" s="303">
        <f t="shared" si="129"/>
        <v>0</v>
      </c>
      <c r="W342" s="303">
        <f t="shared" si="129"/>
        <v>2236.360663663143</v>
      </c>
      <c r="X342" s="303">
        <f t="shared" si="129"/>
        <v>6.661121913214286</v>
      </c>
      <c r="Y342" s="303">
        <f t="shared" si="129"/>
        <v>5.2400825717285713</v>
      </c>
      <c r="Z342" s="303">
        <f t="shared" si="129"/>
        <v>4.9736376951999999</v>
      </c>
      <c r="AA342" s="303">
        <f t="shared" si="129"/>
        <v>21.315590122285716</v>
      </c>
      <c r="AB342" s="303">
        <f t="shared" si="129"/>
        <v>25.401078229057141</v>
      </c>
      <c r="AC342" s="303">
        <f t="shared" si="129"/>
        <v>11.901204484942859</v>
      </c>
      <c r="AD342" s="303">
        <f t="shared" si="129"/>
        <v>30.197086006571432</v>
      </c>
      <c r="AE342" s="303">
        <f t="shared" si="129"/>
        <v>0.26644487652857146</v>
      </c>
      <c r="AF342" s="303">
        <f t="shared" si="129"/>
        <v>0</v>
      </c>
      <c r="AG342" s="303">
        <f t="shared" si="134"/>
        <v>34.549018989871435</v>
      </c>
      <c r="AH342" s="303">
        <f t="shared" si="134"/>
        <v>21.315590122285716</v>
      </c>
      <c r="AI342" s="303">
        <f t="shared" si="134"/>
        <v>16.87484218014286</v>
      </c>
      <c r="AJ342" s="303">
        <f t="shared" si="131"/>
        <v>9.1479407608142882</v>
      </c>
      <c r="AK342" s="1409" t="s">
        <v>1402</v>
      </c>
      <c r="AL342" s="73" t="s">
        <v>1402</v>
      </c>
      <c r="AM342" s="1409" t="s">
        <v>1402</v>
      </c>
      <c r="AN342" s="303">
        <f t="shared" si="135"/>
        <v>4905.3389918498424</v>
      </c>
      <c r="AO342" s="303">
        <f t="shared" si="130"/>
        <v>1403.5676895983352</v>
      </c>
      <c r="AP342" s="303">
        <f t="shared" si="130"/>
        <v>23.086455323310386</v>
      </c>
      <c r="AQ342" s="303">
        <f t="shared" si="130"/>
        <v>1055.0510082752846</v>
      </c>
      <c r="AR342" s="303">
        <f t="shared" si="130"/>
        <v>0</v>
      </c>
      <c r="AS342" s="303">
        <f t="shared" si="130"/>
        <v>2235.8344040036754</v>
      </c>
      <c r="AT342" s="303">
        <f t="shared" si="130"/>
        <v>6.659554420185688</v>
      </c>
      <c r="AU342" s="303">
        <f t="shared" si="130"/>
        <v>5.2388494772127405</v>
      </c>
      <c r="AV342" s="303">
        <f t="shared" si="130"/>
        <v>4.9724673004053139</v>
      </c>
      <c r="AW342" s="303">
        <f t="shared" si="130"/>
        <v>21.310574144594202</v>
      </c>
      <c r="AX342" s="303">
        <f t="shared" si="130"/>
        <v>25.39510085564142</v>
      </c>
      <c r="AY342" s="303">
        <f t="shared" si="130"/>
        <v>11.898403897398431</v>
      </c>
      <c r="AZ342" s="303">
        <f t="shared" si="130"/>
        <v>30.189980038175122</v>
      </c>
      <c r="BA342" s="303">
        <f t="shared" si="130"/>
        <v>0.26638217680742754</v>
      </c>
      <c r="BB342" s="303">
        <f t="shared" si="130"/>
        <v>0</v>
      </c>
      <c r="BC342" s="303">
        <f t="shared" si="136"/>
        <v>34.54088892602978</v>
      </c>
      <c r="BD342" s="303">
        <f t="shared" si="136"/>
        <v>21.310574144594202</v>
      </c>
      <c r="BE342" s="303">
        <f t="shared" si="136"/>
        <v>16.870871197803748</v>
      </c>
      <c r="BF342" s="303">
        <f t="shared" si="132"/>
        <v>9.1457880703883472</v>
      </c>
    </row>
    <row r="343" spans="2:58" ht="14.25" x14ac:dyDescent="0.2">
      <c r="B343" s="2066" t="s">
        <v>213</v>
      </c>
      <c r="C343" s="2302" t="s">
        <v>220</v>
      </c>
      <c r="D343" s="2037" t="s">
        <v>223</v>
      </c>
      <c r="E343" s="2065" t="s">
        <v>19</v>
      </c>
      <c r="F343" s="2299" t="s">
        <v>16</v>
      </c>
      <c r="G343" s="2038">
        <v>17.522142857142857</v>
      </c>
      <c r="H343" s="2358">
        <v>14.464429839999999</v>
      </c>
      <c r="I343" s="2356">
        <v>14.464429839999999</v>
      </c>
      <c r="J343" s="2356">
        <v>14.464429839999999</v>
      </c>
      <c r="K343" s="2345">
        <v>19.725357142857142</v>
      </c>
      <c r="L343" s="1799"/>
      <c r="R343" s="303">
        <f t="shared" si="133"/>
        <v>285.38320074320001</v>
      </c>
      <c r="S343" s="303">
        <f t="shared" si="129"/>
        <v>81.65687231459998</v>
      </c>
      <c r="T343" s="303">
        <f t="shared" si="129"/>
        <v>1.3431256279999999</v>
      </c>
      <c r="U343" s="303">
        <f t="shared" si="129"/>
        <v>61.380841199599999</v>
      </c>
      <c r="V343" s="303">
        <f t="shared" si="129"/>
        <v>0</v>
      </c>
      <c r="W343" s="303">
        <f t="shared" si="129"/>
        <v>130.07655120400003</v>
      </c>
      <c r="X343" s="303">
        <f t="shared" si="129"/>
        <v>0.38744008499999999</v>
      </c>
      <c r="Y343" s="303">
        <f t="shared" si="129"/>
        <v>0.30478620019999997</v>
      </c>
      <c r="Z343" s="303">
        <f t="shared" si="129"/>
        <v>0.28928859680000002</v>
      </c>
      <c r="AA343" s="303">
        <f t="shared" si="129"/>
        <v>1.2398082720000001</v>
      </c>
      <c r="AB343" s="303">
        <f t="shared" si="129"/>
        <v>1.4774381907999998</v>
      </c>
      <c r="AC343" s="303">
        <f t="shared" si="129"/>
        <v>0.69222628520000007</v>
      </c>
      <c r="AD343" s="303">
        <f t="shared" si="129"/>
        <v>1.756395052</v>
      </c>
      <c r="AE343" s="303">
        <f t="shared" si="129"/>
        <v>1.5497603400000002E-2</v>
      </c>
      <c r="AF343" s="303">
        <f t="shared" si="129"/>
        <v>0</v>
      </c>
      <c r="AG343" s="303">
        <f t="shared" si="134"/>
        <v>2.0095225742000005</v>
      </c>
      <c r="AH343" s="303">
        <f t="shared" si="134"/>
        <v>1.2398082720000001</v>
      </c>
      <c r="AI343" s="303">
        <f t="shared" si="134"/>
        <v>0.98151488200000014</v>
      </c>
      <c r="AJ343" s="303">
        <f t="shared" si="131"/>
        <v>0.53208438340000008</v>
      </c>
      <c r="AK343" s="1409" t="s">
        <v>1402</v>
      </c>
      <c r="AL343" s="73" t="s">
        <v>1402</v>
      </c>
      <c r="AM343" s="1409" t="s">
        <v>1402</v>
      </c>
      <c r="AN343" s="303">
        <f t="shared" si="135"/>
        <v>285.31604446179995</v>
      </c>
      <c r="AO343" s="303">
        <f t="shared" si="130"/>
        <v>81.637656846131165</v>
      </c>
      <c r="AP343" s="303">
        <f t="shared" si="130"/>
        <v>1.3428095641167908</v>
      </c>
      <c r="AQ343" s="303">
        <f t="shared" si="130"/>
        <v>61.366397080137332</v>
      </c>
      <c r="AR343" s="303">
        <f t="shared" si="130"/>
        <v>0</v>
      </c>
      <c r="AS343" s="303">
        <f t="shared" si="130"/>
        <v>130.04594163254151</v>
      </c>
      <c r="AT343" s="303">
        <f t="shared" si="130"/>
        <v>0.38734891272599731</v>
      </c>
      <c r="AU343" s="303">
        <f t="shared" si="130"/>
        <v>0.30471447801111784</v>
      </c>
      <c r="AV343" s="303">
        <f t="shared" si="130"/>
        <v>0.289220521502078</v>
      </c>
      <c r="AW343" s="303">
        <f t="shared" si="130"/>
        <v>1.2395165207231915</v>
      </c>
      <c r="AX343" s="303">
        <f t="shared" si="130"/>
        <v>1.4770905205284695</v>
      </c>
      <c r="AY343" s="303">
        <f t="shared" si="130"/>
        <v>0.69206339073711531</v>
      </c>
      <c r="AZ343" s="303">
        <f t="shared" si="130"/>
        <v>1.7559817376911879</v>
      </c>
      <c r="BA343" s="303">
        <f t="shared" si="130"/>
        <v>1.5493956509039895E-2</v>
      </c>
      <c r="BB343" s="303">
        <f t="shared" si="130"/>
        <v>0</v>
      </c>
      <c r="BC343" s="303">
        <f t="shared" si="136"/>
        <v>2.0090496940055065</v>
      </c>
      <c r="BD343" s="303">
        <f t="shared" si="136"/>
        <v>1.2395165207231915</v>
      </c>
      <c r="BE343" s="303">
        <f t="shared" si="136"/>
        <v>0.98128391223919331</v>
      </c>
      <c r="BF343" s="303">
        <f t="shared" si="132"/>
        <v>0.53195917347703636</v>
      </c>
    </row>
    <row r="344" spans="2:58" ht="14.25" x14ac:dyDescent="0.2">
      <c r="B344" s="2066" t="s">
        <v>213</v>
      </c>
      <c r="C344" s="2302" t="s">
        <v>220</v>
      </c>
      <c r="D344" s="2037" t="s">
        <v>224</v>
      </c>
      <c r="E344" s="2065" t="s">
        <v>19</v>
      </c>
      <c r="F344" s="2299" t="s">
        <v>16</v>
      </c>
      <c r="G344" s="2038">
        <v>17.522142857142857</v>
      </c>
      <c r="H344" s="2358">
        <v>6.2147183200000002</v>
      </c>
      <c r="I344" s="2356">
        <v>6.2147183200000002</v>
      </c>
      <c r="J344" s="2356">
        <v>6.2147183200000002</v>
      </c>
      <c r="K344" s="2345">
        <v>19.725357142857142</v>
      </c>
      <c r="L344" s="1799"/>
      <c r="R344" s="303">
        <f t="shared" si="133"/>
        <v>122.61639245360001</v>
      </c>
      <c r="S344" s="303">
        <f t="shared" si="129"/>
        <v>35.084304458657137</v>
      </c>
      <c r="T344" s="303">
        <f t="shared" si="129"/>
        <v>0.57708098685714293</v>
      </c>
      <c r="U344" s="303">
        <f t="shared" si="129"/>
        <v>26.37260109937143</v>
      </c>
      <c r="V344" s="303">
        <f t="shared" si="129"/>
        <v>0</v>
      </c>
      <c r="W344" s="303">
        <f t="shared" si="129"/>
        <v>55.888074034857155</v>
      </c>
      <c r="X344" s="303">
        <f t="shared" si="129"/>
        <v>0.1664656692857143</v>
      </c>
      <c r="Y344" s="303">
        <f t="shared" si="129"/>
        <v>0.13095299317142856</v>
      </c>
      <c r="Z344" s="303">
        <f t="shared" si="129"/>
        <v>0.12429436640000001</v>
      </c>
      <c r="AA344" s="303">
        <f t="shared" si="129"/>
        <v>0.53269014171428575</v>
      </c>
      <c r="AB344" s="303">
        <f t="shared" si="129"/>
        <v>0.63478908554285707</v>
      </c>
      <c r="AC344" s="303">
        <f t="shared" si="129"/>
        <v>0.29741866245714293</v>
      </c>
      <c r="AD344" s="303">
        <f t="shared" si="129"/>
        <v>0.75464436742857155</v>
      </c>
      <c r="AE344" s="303">
        <f t="shared" si="129"/>
        <v>6.6586267714285729E-3</v>
      </c>
      <c r="AF344" s="303">
        <f t="shared" si="129"/>
        <v>0</v>
      </c>
      <c r="AG344" s="303">
        <f t="shared" si="134"/>
        <v>0.86340193802857168</v>
      </c>
      <c r="AH344" s="303">
        <f t="shared" si="134"/>
        <v>0.53269014171428575</v>
      </c>
      <c r="AI344" s="303">
        <f t="shared" si="134"/>
        <v>0.42171302885714296</v>
      </c>
      <c r="AJ344" s="303">
        <f t="shared" si="131"/>
        <v>0.22861285248571434</v>
      </c>
      <c r="AK344" s="1409" t="s">
        <v>1402</v>
      </c>
      <c r="AL344" s="73" t="s">
        <v>1402</v>
      </c>
      <c r="AM344" s="1409" t="s">
        <v>1402</v>
      </c>
      <c r="AN344" s="303">
        <f t="shared" si="135"/>
        <v>122.58753840425715</v>
      </c>
      <c r="AO344" s="303">
        <f t="shared" si="130"/>
        <v>35.076048431614147</v>
      </c>
      <c r="AP344" s="303">
        <f t="shared" si="130"/>
        <v>0.57694518834817998</v>
      </c>
      <c r="AQ344" s="303">
        <f t="shared" si="130"/>
        <v>26.366395107511824</v>
      </c>
      <c r="AR344" s="303">
        <f t="shared" si="130"/>
        <v>0</v>
      </c>
      <c r="AS344" s="303">
        <f t="shared" si="130"/>
        <v>55.874922471566052</v>
      </c>
      <c r="AT344" s="303">
        <f t="shared" si="130"/>
        <v>0.16642649663889808</v>
      </c>
      <c r="AU344" s="303">
        <f t="shared" si="130"/>
        <v>0.13092217735593314</v>
      </c>
      <c r="AV344" s="303">
        <f t="shared" si="130"/>
        <v>0.12426511749037723</v>
      </c>
      <c r="AW344" s="303">
        <f t="shared" si="130"/>
        <v>0.53256478924447392</v>
      </c>
      <c r="AX344" s="303">
        <f t="shared" si="130"/>
        <v>0.63463970718299789</v>
      </c>
      <c r="AY344" s="303">
        <f t="shared" si="130"/>
        <v>0.29734867399483128</v>
      </c>
      <c r="AZ344" s="303">
        <f t="shared" si="130"/>
        <v>0.75446678476300466</v>
      </c>
      <c r="BA344" s="303">
        <f t="shared" si="130"/>
        <v>6.6570598655559237E-3</v>
      </c>
      <c r="BB344" s="303">
        <f t="shared" si="130"/>
        <v>0</v>
      </c>
      <c r="BC344" s="303">
        <f t="shared" si="136"/>
        <v>0.86319876256708494</v>
      </c>
      <c r="BD344" s="303">
        <f t="shared" si="136"/>
        <v>0.53256478924447392</v>
      </c>
      <c r="BE344" s="303">
        <f t="shared" si="136"/>
        <v>0.42161379148520856</v>
      </c>
      <c r="BF344" s="303">
        <f t="shared" si="132"/>
        <v>0.22855905538408675</v>
      </c>
    </row>
    <row r="345" spans="2:58" ht="14.25" x14ac:dyDescent="0.2">
      <c r="B345" s="2066" t="s">
        <v>213</v>
      </c>
      <c r="C345" s="2302" t="s">
        <v>220</v>
      </c>
      <c r="D345" s="2037" t="s">
        <v>225</v>
      </c>
      <c r="E345" s="2065" t="s">
        <v>19</v>
      </c>
      <c r="F345" s="2299" t="s">
        <v>16</v>
      </c>
      <c r="G345" s="2038">
        <v>17.522142857142857</v>
      </c>
      <c r="H345" s="2358">
        <v>909.54127439999991</v>
      </c>
      <c r="I345" s="2356">
        <v>909.54127439999991</v>
      </c>
      <c r="J345" s="2356">
        <v>909.54127439999991</v>
      </c>
      <c r="K345" s="2345">
        <v>19.725357142857142</v>
      </c>
      <c r="L345" s="1799"/>
      <c r="R345" s="303">
        <f t="shared" si="133"/>
        <v>17945.249343911997</v>
      </c>
      <c r="S345" s="303">
        <f t="shared" si="129"/>
        <v>5134.6853301574265</v>
      </c>
      <c r="T345" s="303">
        <f t="shared" si="129"/>
        <v>84.457404051428554</v>
      </c>
      <c r="U345" s="303">
        <f t="shared" si="129"/>
        <v>3859.7033651502848</v>
      </c>
      <c r="V345" s="303">
        <f t="shared" si="129"/>
        <v>0</v>
      </c>
      <c r="W345" s="303">
        <f t="shared" si="129"/>
        <v>8179.3747462114279</v>
      </c>
      <c r="X345" s="303">
        <f t="shared" si="129"/>
        <v>24.362712707142851</v>
      </c>
      <c r="Y345" s="303">
        <f t="shared" si="129"/>
        <v>19.165333996285707</v>
      </c>
      <c r="Z345" s="303">
        <f t="shared" si="129"/>
        <v>18.190825487999998</v>
      </c>
      <c r="AA345" s="303">
        <f t="shared" si="129"/>
        <v>77.960680662857129</v>
      </c>
      <c r="AB345" s="303">
        <f t="shared" si="129"/>
        <v>92.903144456571397</v>
      </c>
      <c r="AC345" s="303">
        <f t="shared" si="129"/>
        <v>43.528046703428565</v>
      </c>
      <c r="AD345" s="303">
        <f t="shared" si="129"/>
        <v>110.44429760571427</v>
      </c>
      <c r="AE345" s="303">
        <f t="shared" si="129"/>
        <v>0.97450850828571423</v>
      </c>
      <c r="AF345" s="303">
        <f t="shared" si="129"/>
        <v>0</v>
      </c>
      <c r="AG345" s="303">
        <f t="shared" si="134"/>
        <v>126.36126990771429</v>
      </c>
      <c r="AH345" s="303">
        <f t="shared" si="134"/>
        <v>77.960680662857129</v>
      </c>
      <c r="AI345" s="303">
        <f t="shared" si="134"/>
        <v>61.718872191428567</v>
      </c>
      <c r="AJ345" s="303">
        <f t="shared" si="131"/>
        <v>33.458125451142855</v>
      </c>
      <c r="AK345" s="1409" t="s">
        <v>1402</v>
      </c>
      <c r="AL345" s="73" t="s">
        <v>1402</v>
      </c>
      <c r="AM345" s="1409" t="s">
        <v>1402</v>
      </c>
      <c r="AN345" s="303">
        <f t="shared" si="135"/>
        <v>17941.026473709426</v>
      </c>
      <c r="AO345" s="303">
        <f t="shared" si="130"/>
        <v>5133.4770376859897</v>
      </c>
      <c r="AP345" s="303">
        <f t="shared" si="130"/>
        <v>84.437529562747997</v>
      </c>
      <c r="AQ345" s="303">
        <f t="shared" si="130"/>
        <v>3858.7951010175834</v>
      </c>
      <c r="AR345" s="303">
        <f t="shared" si="130"/>
        <v>0</v>
      </c>
      <c r="AS345" s="303">
        <f t="shared" si="130"/>
        <v>8177.4499784230575</v>
      </c>
      <c r="AT345" s="303">
        <f t="shared" si="130"/>
        <v>24.356979681561924</v>
      </c>
      <c r="AU345" s="303">
        <f t="shared" si="130"/>
        <v>19.160824016162046</v>
      </c>
      <c r="AV345" s="303">
        <f t="shared" si="130"/>
        <v>18.186544828899571</v>
      </c>
      <c r="AW345" s="303">
        <f t="shared" si="130"/>
        <v>77.942334980998154</v>
      </c>
      <c r="AX345" s="303">
        <f t="shared" si="130"/>
        <v>92.88128251902279</v>
      </c>
      <c r="AY345" s="303">
        <f t="shared" si="130"/>
        <v>43.517803697723977</v>
      </c>
      <c r="AZ345" s="303">
        <f t="shared" si="130"/>
        <v>110.4183078897474</v>
      </c>
      <c r="BA345" s="303">
        <f t="shared" si="130"/>
        <v>0.97427918726247709</v>
      </c>
      <c r="BB345" s="303">
        <f t="shared" si="130"/>
        <v>0</v>
      </c>
      <c r="BC345" s="303">
        <f t="shared" si="136"/>
        <v>126.33153461503454</v>
      </c>
      <c r="BD345" s="303">
        <f t="shared" si="136"/>
        <v>77.942334980998154</v>
      </c>
      <c r="BE345" s="303">
        <f t="shared" si="136"/>
        <v>61.704348526623548</v>
      </c>
      <c r="BF345" s="303">
        <f t="shared" si="132"/>
        <v>33.450252096011717</v>
      </c>
    </row>
    <row r="346" spans="2:58" ht="14.25" x14ac:dyDescent="0.2">
      <c r="B346" s="2066" t="s">
        <v>213</v>
      </c>
      <c r="C346" s="2302" t="s">
        <v>220</v>
      </c>
      <c r="D346" s="2037" t="s">
        <v>226</v>
      </c>
      <c r="E346" s="2065" t="s">
        <v>19</v>
      </c>
      <c r="F346" s="2299" t="s">
        <v>16</v>
      </c>
      <c r="G346" s="2038">
        <v>17.522142857142857</v>
      </c>
      <c r="H346" s="2358">
        <v>1012.7385864</v>
      </c>
      <c r="I346" s="2041">
        <v>1012.7385864</v>
      </c>
      <c r="J346" s="2041">
        <v>1012.7385864</v>
      </c>
      <c r="K346" s="2345">
        <v>19.725357142857142</v>
      </c>
      <c r="L346" s="1799"/>
      <c r="R346" s="303">
        <f t="shared" si="133"/>
        <v>19981.332309672001</v>
      </c>
      <c r="S346" s="303">
        <f t="shared" si="129"/>
        <v>5717.2710125802842</v>
      </c>
      <c r="T346" s="303">
        <f t="shared" si="129"/>
        <v>94.040011594285716</v>
      </c>
      <c r="U346" s="303">
        <f t="shared" si="129"/>
        <v>4297.6285298588573</v>
      </c>
      <c r="V346" s="303">
        <f t="shared" si="129"/>
        <v>0</v>
      </c>
      <c r="W346" s="303">
        <f t="shared" si="129"/>
        <v>9107.4134305542866</v>
      </c>
      <c r="X346" s="303">
        <f t="shared" si="129"/>
        <v>27.126926421428571</v>
      </c>
      <c r="Y346" s="303">
        <f t="shared" si="129"/>
        <v>21.339848784857143</v>
      </c>
      <c r="Z346" s="303">
        <f t="shared" si="129"/>
        <v>20.254771728000001</v>
      </c>
      <c r="AA346" s="303">
        <f t="shared" si="129"/>
        <v>86.806164548571431</v>
      </c>
      <c r="AB346" s="303">
        <f t="shared" si="129"/>
        <v>103.44401275371428</v>
      </c>
      <c r="AC346" s="303">
        <f t="shared" si="129"/>
        <v>48.466775206285725</v>
      </c>
      <c r="AD346" s="303">
        <f t="shared" si="129"/>
        <v>122.97539977714287</v>
      </c>
      <c r="AE346" s="303">
        <f t="shared" si="129"/>
        <v>1.0850770568571431</v>
      </c>
      <c r="AF346" s="303">
        <f t="shared" si="129"/>
        <v>0</v>
      </c>
      <c r="AG346" s="303">
        <f t="shared" si="134"/>
        <v>140.6983250391429</v>
      </c>
      <c r="AH346" s="303">
        <f t="shared" si="134"/>
        <v>86.806164548571431</v>
      </c>
      <c r="AI346" s="303">
        <f t="shared" si="134"/>
        <v>68.721546934285726</v>
      </c>
      <c r="AJ346" s="303">
        <f t="shared" si="131"/>
        <v>37.254312285428576</v>
      </c>
      <c r="AK346" s="1409" t="s">
        <v>1402</v>
      </c>
      <c r="AL346" s="73" t="s">
        <v>1402</v>
      </c>
      <c r="AM346" s="1409" t="s">
        <v>1402</v>
      </c>
      <c r="AN346" s="303">
        <f t="shared" si="135"/>
        <v>19976.630309092285</v>
      </c>
      <c r="AO346" s="303">
        <f t="shared" si="130"/>
        <v>5715.9256262367253</v>
      </c>
      <c r="AP346" s="303">
        <f t="shared" si="130"/>
        <v>94.017882129534314</v>
      </c>
      <c r="AQ346" s="303">
        <f t="shared" si="130"/>
        <v>4296.6172133197178</v>
      </c>
      <c r="AR346" s="303">
        <f t="shared" si="130"/>
        <v>0</v>
      </c>
      <c r="AS346" s="303">
        <f t="shared" si="130"/>
        <v>9105.2702770064407</v>
      </c>
      <c r="AT346" s="303">
        <f t="shared" si="130"/>
        <v>27.120542921981052</v>
      </c>
      <c r="AU346" s="303">
        <f t="shared" si="130"/>
        <v>21.334827098625095</v>
      </c>
      <c r="AV346" s="303">
        <f t="shared" si="130"/>
        <v>20.250005381745854</v>
      </c>
      <c r="AW346" s="303">
        <f t="shared" si="130"/>
        <v>86.785737350339375</v>
      </c>
      <c r="AX346" s="303">
        <f t="shared" si="130"/>
        <v>103.41967034248773</v>
      </c>
      <c r="AY346" s="303">
        <f t="shared" si="130"/>
        <v>48.455370020606154</v>
      </c>
      <c r="AZ346" s="303">
        <f t="shared" si="130"/>
        <v>122.94646124631412</v>
      </c>
      <c r="BA346" s="303">
        <f t="shared" si="130"/>
        <v>1.0848217168792422</v>
      </c>
      <c r="BB346" s="303">
        <f t="shared" si="130"/>
        <v>0</v>
      </c>
      <c r="BC346" s="303">
        <f t="shared" si="136"/>
        <v>140.66521595534175</v>
      </c>
      <c r="BD346" s="303">
        <f t="shared" si="136"/>
        <v>86.785737350339375</v>
      </c>
      <c r="BE346" s="303">
        <f t="shared" si="136"/>
        <v>68.705375402352018</v>
      </c>
      <c r="BF346" s="303">
        <f t="shared" si="132"/>
        <v>37.245545612853988</v>
      </c>
    </row>
    <row r="347" spans="2:58" ht="14.25" x14ac:dyDescent="0.2">
      <c r="B347" s="2066" t="s">
        <v>213</v>
      </c>
      <c r="C347" s="2302" t="s">
        <v>220</v>
      </c>
      <c r="D347" s="2037" t="s">
        <v>227</v>
      </c>
      <c r="E347" s="2065" t="s">
        <v>19</v>
      </c>
      <c r="F347" s="2299" t="s">
        <v>16</v>
      </c>
      <c r="G347" s="2038">
        <v>17.102142857142859</v>
      </c>
      <c r="H347" s="2358">
        <v>4944</v>
      </c>
      <c r="I347" s="2049">
        <v>4944</v>
      </c>
      <c r="J347" s="2049">
        <v>4944</v>
      </c>
      <c r="K347" s="2345">
        <v>19.725357142857142</v>
      </c>
      <c r="L347" s="1799"/>
      <c r="R347" s="303">
        <f t="shared" si="133"/>
        <v>97545.12</v>
      </c>
      <c r="S347" s="303">
        <f t="shared" si="129"/>
        <v>27910.645714285703</v>
      </c>
      <c r="T347" s="303">
        <f t="shared" si="129"/>
        <v>459.08571428571423</v>
      </c>
      <c r="U347" s="303">
        <f t="shared" si="129"/>
        <v>20980.217142857142</v>
      </c>
      <c r="V347" s="303">
        <f t="shared" si="129"/>
        <v>0</v>
      </c>
      <c r="W347" s="303">
        <f t="shared" si="129"/>
        <v>44460.685714285719</v>
      </c>
      <c r="X347" s="303">
        <f t="shared" si="129"/>
        <v>132.42857142857142</v>
      </c>
      <c r="Y347" s="303">
        <f t="shared" si="129"/>
        <v>104.17714285714284</v>
      </c>
      <c r="Z347" s="303">
        <f t="shared" si="129"/>
        <v>98.88</v>
      </c>
      <c r="AA347" s="303">
        <f t="shared" si="129"/>
        <v>423.77142857142854</v>
      </c>
      <c r="AB347" s="303">
        <f t="shared" si="129"/>
        <v>504.99428571428558</v>
      </c>
      <c r="AC347" s="303">
        <f t="shared" si="129"/>
        <v>236.6057142857143</v>
      </c>
      <c r="AD347" s="303">
        <f t="shared" si="129"/>
        <v>600.34285714285716</v>
      </c>
      <c r="AE347" s="303">
        <f t="shared" si="129"/>
        <v>5.2971428571428572</v>
      </c>
      <c r="AF347" s="303">
        <f t="shared" si="129"/>
        <v>0</v>
      </c>
      <c r="AG347" s="303">
        <f t="shared" si="134"/>
        <v>686.86285714285725</v>
      </c>
      <c r="AH347" s="303">
        <f t="shared" si="134"/>
        <v>423.77142857142854</v>
      </c>
      <c r="AI347" s="303">
        <f t="shared" si="134"/>
        <v>335.48571428571432</v>
      </c>
      <c r="AJ347" s="303">
        <f t="shared" si="131"/>
        <v>181.86857142857144</v>
      </c>
      <c r="AK347" s="1409" t="s">
        <v>1402</v>
      </c>
      <c r="AL347" s="73" t="s">
        <v>1402</v>
      </c>
      <c r="AM347" s="1409" t="s">
        <v>1402</v>
      </c>
      <c r="AN347" s="303">
        <f t="shared" si="135"/>
        <v>97522.165714285715</v>
      </c>
      <c r="AO347" s="303">
        <f t="shared" si="130"/>
        <v>27904.077790270687</v>
      </c>
      <c r="AP347" s="303">
        <f t="shared" si="130"/>
        <v>458.97768238567602</v>
      </c>
      <c r="AQ347" s="303">
        <f t="shared" si="130"/>
        <v>20975.280085025392</v>
      </c>
      <c r="AR347" s="303">
        <f t="shared" si="130"/>
        <v>0</v>
      </c>
      <c r="AS347" s="303">
        <f t="shared" si="130"/>
        <v>44450.223240274318</v>
      </c>
      <c r="AT347" s="303">
        <f t="shared" si="130"/>
        <v>132.39740838048345</v>
      </c>
      <c r="AU347" s="303">
        <f t="shared" si="130"/>
        <v>104.15262792598031</v>
      </c>
      <c r="AV347" s="303">
        <f t="shared" si="130"/>
        <v>98.856731590760987</v>
      </c>
      <c r="AW347" s="303">
        <f t="shared" si="130"/>
        <v>423.67170681754709</v>
      </c>
      <c r="AX347" s="303">
        <f t="shared" si="130"/>
        <v>504.87545062424351</v>
      </c>
      <c r="AY347" s="303">
        <f t="shared" si="130"/>
        <v>236.55003630646382</v>
      </c>
      <c r="AZ347" s="303">
        <f t="shared" si="130"/>
        <v>600.20158465819179</v>
      </c>
      <c r="BA347" s="303">
        <f t="shared" si="130"/>
        <v>5.2958963352193393</v>
      </c>
      <c r="BB347" s="303">
        <f t="shared" si="130"/>
        <v>0</v>
      </c>
      <c r="BC347" s="303">
        <f t="shared" si="136"/>
        <v>686.70122480010775</v>
      </c>
      <c r="BD347" s="303">
        <f t="shared" si="136"/>
        <v>423.67170681754709</v>
      </c>
      <c r="BE347" s="303">
        <f t="shared" si="136"/>
        <v>335.40676789722482</v>
      </c>
      <c r="BF347" s="303">
        <f t="shared" si="132"/>
        <v>181.82577417586398</v>
      </c>
    </row>
    <row r="348" spans="2:58" ht="14.25" x14ac:dyDescent="0.2">
      <c r="B348" s="2066" t="s">
        <v>213</v>
      </c>
      <c r="C348" s="2302" t="s">
        <v>220</v>
      </c>
      <c r="D348" s="2037" t="s">
        <v>1472</v>
      </c>
      <c r="E348" s="2065" t="s">
        <v>19</v>
      </c>
      <c r="F348" s="2299" t="s">
        <v>16</v>
      </c>
      <c r="G348" s="2038">
        <v>17.102142857142859</v>
      </c>
      <c r="H348" s="2358">
        <v>985.04347840000003</v>
      </c>
      <c r="I348" s="2049">
        <v>985.04347840000003</v>
      </c>
      <c r="J348" s="2049">
        <v>985.04347840000003</v>
      </c>
      <c r="K348" s="2345">
        <v>19.725357142857142</v>
      </c>
      <c r="L348" s="1799"/>
      <c r="R348" s="303">
        <f t="shared" si="133"/>
        <v>19434.907828832002</v>
      </c>
      <c r="S348" s="303">
        <f t="shared" si="129"/>
        <v>5560.9222368102846</v>
      </c>
      <c r="T348" s="303">
        <f t="shared" si="129"/>
        <v>91.468322994285714</v>
      </c>
      <c r="U348" s="303">
        <f t="shared" si="129"/>
        <v>4180.1023608388568</v>
      </c>
      <c r="V348" s="303">
        <f t="shared" si="129"/>
        <v>0</v>
      </c>
      <c r="W348" s="303">
        <f t="shared" si="129"/>
        <v>8858.3552807542874</v>
      </c>
      <c r="X348" s="303">
        <f t="shared" si="129"/>
        <v>26.385093171428572</v>
      </c>
      <c r="Y348" s="303">
        <f t="shared" si="129"/>
        <v>20.756273294857142</v>
      </c>
      <c r="Z348" s="303">
        <f t="shared" si="129"/>
        <v>19.700869568000002</v>
      </c>
      <c r="AA348" s="303">
        <f t="shared" si="129"/>
        <v>84.432298148571434</v>
      </c>
      <c r="AB348" s="303">
        <f t="shared" si="129"/>
        <v>100.61515529371428</v>
      </c>
      <c r="AC348" s="303">
        <f t="shared" si="129"/>
        <v>47.141366466285724</v>
      </c>
      <c r="AD348" s="303">
        <f t="shared" si="129"/>
        <v>119.61242237714288</v>
      </c>
      <c r="AE348" s="303">
        <f t="shared" si="129"/>
        <v>1.055403726857143</v>
      </c>
      <c r="AF348" s="303">
        <f t="shared" si="129"/>
        <v>0</v>
      </c>
      <c r="AG348" s="303">
        <f t="shared" si="134"/>
        <v>136.85068324914289</v>
      </c>
      <c r="AH348" s="303">
        <f t="shared" si="134"/>
        <v>84.432298148571434</v>
      </c>
      <c r="AI348" s="303">
        <f t="shared" si="134"/>
        <v>66.842236034285733</v>
      </c>
      <c r="AJ348" s="303">
        <f t="shared" si="131"/>
        <v>36.23552795542858</v>
      </c>
      <c r="AK348" s="1409" t="s">
        <v>1402</v>
      </c>
      <c r="AL348" s="73" t="s">
        <v>1402</v>
      </c>
      <c r="AM348" s="1409" t="s">
        <v>1402</v>
      </c>
      <c r="AN348" s="303">
        <f t="shared" si="135"/>
        <v>19430.334412682285</v>
      </c>
      <c r="AO348" s="303">
        <f t="shared" si="130"/>
        <v>5559.6136424094702</v>
      </c>
      <c r="AP348" s="303">
        <f t="shared" si="130"/>
        <v>91.446798698454018</v>
      </c>
      <c r="AQ348" s="303">
        <f t="shared" si="130"/>
        <v>4179.1187005193487</v>
      </c>
      <c r="AR348" s="303">
        <f t="shared" si="130"/>
        <v>0</v>
      </c>
      <c r="AS348" s="303">
        <f t="shared" si="130"/>
        <v>8856.2707354887407</v>
      </c>
      <c r="AT348" s="303">
        <f t="shared" si="130"/>
        <v>26.37888423993866</v>
      </c>
      <c r="AU348" s="303">
        <f t="shared" si="130"/>
        <v>20.751388935418412</v>
      </c>
      <c r="AV348" s="303">
        <f t="shared" si="130"/>
        <v>19.696233565820865</v>
      </c>
      <c r="AW348" s="303">
        <f t="shared" si="130"/>
        <v>84.412429567803713</v>
      </c>
      <c r="AX348" s="303">
        <f t="shared" si="130"/>
        <v>100.59147856829941</v>
      </c>
      <c r="AY348" s="303">
        <f t="shared" si="130"/>
        <v>47.130273175357075</v>
      </c>
      <c r="AZ348" s="303">
        <f t="shared" si="130"/>
        <v>119.58427522105526</v>
      </c>
      <c r="BA348" s="303">
        <f t="shared" si="130"/>
        <v>1.0551553695975464</v>
      </c>
      <c r="BB348" s="303">
        <f t="shared" si="130"/>
        <v>0</v>
      </c>
      <c r="BC348" s="303">
        <f t="shared" si="136"/>
        <v>136.81847959114856</v>
      </c>
      <c r="BD348" s="303">
        <f t="shared" si="136"/>
        <v>84.412429567803713</v>
      </c>
      <c r="BE348" s="303">
        <f t="shared" si="136"/>
        <v>66.826506741177951</v>
      </c>
      <c r="BF348" s="303">
        <f t="shared" si="132"/>
        <v>36.227001022849102</v>
      </c>
    </row>
    <row r="349" spans="2:58" ht="14.25" x14ac:dyDescent="0.2">
      <c r="B349" s="2066" t="s">
        <v>213</v>
      </c>
      <c r="C349" s="2302" t="s">
        <v>220</v>
      </c>
      <c r="D349" s="2037" t="s">
        <v>228</v>
      </c>
      <c r="E349" s="2065" t="s">
        <v>19</v>
      </c>
      <c r="F349" s="2299" t="s">
        <v>16</v>
      </c>
      <c r="G349" s="2038">
        <v>17.102142857142859</v>
      </c>
      <c r="H349" s="2358">
        <v>3300</v>
      </c>
      <c r="I349" s="2049">
        <v>3300</v>
      </c>
      <c r="J349" s="2049">
        <v>3300</v>
      </c>
      <c r="K349" s="2345">
        <v>19.725357142857142</v>
      </c>
      <c r="L349" s="1799"/>
      <c r="R349" s="303">
        <f t="shared" si="133"/>
        <v>65109</v>
      </c>
      <c r="S349" s="303">
        <f t="shared" si="129"/>
        <v>18629.678571428565</v>
      </c>
      <c r="T349" s="303">
        <f t="shared" si="129"/>
        <v>306.42857142857144</v>
      </c>
      <c r="U349" s="303">
        <f t="shared" si="129"/>
        <v>14003.785714285714</v>
      </c>
      <c r="V349" s="303">
        <f t="shared" si="129"/>
        <v>0</v>
      </c>
      <c r="W349" s="303">
        <f t="shared" si="129"/>
        <v>29676.428571428572</v>
      </c>
      <c r="X349" s="303">
        <f t="shared" si="129"/>
        <v>88.392857142857139</v>
      </c>
      <c r="Y349" s="303">
        <f t="shared" si="129"/>
        <v>69.535714285714278</v>
      </c>
      <c r="Z349" s="303">
        <f t="shared" si="129"/>
        <v>66</v>
      </c>
      <c r="AA349" s="303">
        <f t="shared" si="129"/>
        <v>282.85714285714283</v>
      </c>
      <c r="AB349" s="303">
        <f t="shared" si="129"/>
        <v>337.0714285714285</v>
      </c>
      <c r="AC349" s="303">
        <f t="shared" si="129"/>
        <v>157.92857142857144</v>
      </c>
      <c r="AD349" s="303">
        <f t="shared" si="129"/>
        <v>400.71428571428572</v>
      </c>
      <c r="AE349" s="303">
        <f t="shared" si="129"/>
        <v>3.535714285714286</v>
      </c>
      <c r="AF349" s="303">
        <f t="shared" si="129"/>
        <v>0</v>
      </c>
      <c r="AG349" s="303">
        <f t="shared" si="134"/>
        <v>458.46428571428584</v>
      </c>
      <c r="AH349" s="303">
        <f t="shared" si="134"/>
        <v>282.85714285714283</v>
      </c>
      <c r="AI349" s="303">
        <f t="shared" si="134"/>
        <v>223.92857142857144</v>
      </c>
      <c r="AJ349" s="303">
        <f t="shared" si="131"/>
        <v>121.39285714285715</v>
      </c>
      <c r="AK349" s="1409" t="s">
        <v>1402</v>
      </c>
      <c r="AL349" s="73" t="s">
        <v>1402</v>
      </c>
      <c r="AM349" s="1409" t="s">
        <v>1402</v>
      </c>
      <c r="AN349" s="303">
        <f t="shared" si="135"/>
        <v>65093.678571428565</v>
      </c>
      <c r="AO349" s="303">
        <f t="shared" si="130"/>
        <v>18625.294641564171</v>
      </c>
      <c r="AP349" s="303">
        <f t="shared" si="130"/>
        <v>306.35646275742937</v>
      </c>
      <c r="AQ349" s="303">
        <f t="shared" si="130"/>
        <v>14000.49034801452</v>
      </c>
      <c r="AR349" s="303">
        <f t="shared" si="130"/>
        <v>0</v>
      </c>
      <c r="AS349" s="303">
        <f t="shared" si="130"/>
        <v>29669.445123969504</v>
      </c>
      <c r="AT349" s="303">
        <f t="shared" si="130"/>
        <v>88.372056564643074</v>
      </c>
      <c r="AU349" s="303">
        <f t="shared" si="130"/>
        <v>69.519351164185878</v>
      </c>
      <c r="AV349" s="303">
        <f t="shared" si="130"/>
        <v>65.984468901600167</v>
      </c>
      <c r="AW349" s="303">
        <f t="shared" si="130"/>
        <v>282.79058100685785</v>
      </c>
      <c r="AX349" s="303">
        <f t="shared" si="130"/>
        <v>336.9921090331722</v>
      </c>
      <c r="AY349" s="303">
        <f t="shared" si="130"/>
        <v>157.89140772882899</v>
      </c>
      <c r="AZ349" s="303">
        <f t="shared" si="130"/>
        <v>400.61998975971534</v>
      </c>
      <c r="BA349" s="303">
        <f t="shared" si="130"/>
        <v>3.5348822625857235</v>
      </c>
      <c r="BB349" s="303">
        <f t="shared" si="130"/>
        <v>0</v>
      </c>
      <c r="BC349" s="303">
        <f t="shared" si="136"/>
        <v>458.35640004861557</v>
      </c>
      <c r="BD349" s="303">
        <f t="shared" si="136"/>
        <v>282.79058100685785</v>
      </c>
      <c r="BE349" s="303">
        <f t="shared" si="136"/>
        <v>223.87587663042916</v>
      </c>
      <c r="BF349" s="303">
        <f t="shared" si="132"/>
        <v>121.36429101544319</v>
      </c>
    </row>
    <row r="350" spans="2:58" ht="14.25" x14ac:dyDescent="0.2">
      <c r="B350" s="2066" t="s">
        <v>213</v>
      </c>
      <c r="C350" s="2302" t="s">
        <v>220</v>
      </c>
      <c r="D350" s="2037" t="s">
        <v>229</v>
      </c>
      <c r="E350" s="2065" t="s">
        <v>19</v>
      </c>
      <c r="F350" s="2299" t="s">
        <v>16</v>
      </c>
      <c r="G350" s="2038">
        <v>17.202142857142857</v>
      </c>
      <c r="H350" s="2358">
        <v>3427.1860317081655</v>
      </c>
      <c r="I350" s="2049">
        <v>3427.1860317081655</v>
      </c>
      <c r="J350" s="2049">
        <v>3427.1860317081655</v>
      </c>
      <c r="K350" s="2345">
        <v>19.725357142857142</v>
      </c>
      <c r="L350" s="1799"/>
      <c r="R350" s="303">
        <f t="shared" si="133"/>
        <v>67618.380405602104</v>
      </c>
      <c r="S350" s="303">
        <f t="shared" si="129"/>
        <v>19347.689144003911</v>
      </c>
      <c r="T350" s="303">
        <f t="shared" si="129"/>
        <v>318.23870294432965</v>
      </c>
      <c r="U350" s="303">
        <f t="shared" si="129"/>
        <v>14543.508724555864</v>
      </c>
      <c r="V350" s="303">
        <f t="shared" si="129"/>
        <v>0</v>
      </c>
      <c r="W350" s="303">
        <f t="shared" si="129"/>
        <v>30820.194385147002</v>
      </c>
      <c r="X350" s="303">
        <f t="shared" si="129"/>
        <v>91.799625849325849</v>
      </c>
      <c r="Y350" s="303">
        <f t="shared" si="129"/>
        <v>72.215705668136337</v>
      </c>
      <c r="Z350" s="303">
        <f t="shared" si="129"/>
        <v>68.543720634163307</v>
      </c>
      <c r="AA350" s="303">
        <f t="shared" si="129"/>
        <v>293.75880271784274</v>
      </c>
      <c r="AB350" s="303">
        <f t="shared" si="129"/>
        <v>350.06257323876252</v>
      </c>
      <c r="AC350" s="303">
        <f t="shared" si="129"/>
        <v>164.01533151746222</v>
      </c>
      <c r="AD350" s="303">
        <f t="shared" si="129"/>
        <v>416.15830385027726</v>
      </c>
      <c r="AE350" s="303">
        <f t="shared" si="129"/>
        <v>3.6719850339730349</v>
      </c>
      <c r="AF350" s="303">
        <f t="shared" si="129"/>
        <v>0</v>
      </c>
      <c r="AG350" s="303">
        <f t="shared" si="134"/>
        <v>476.13405940517021</v>
      </c>
      <c r="AH350" s="303">
        <f t="shared" si="134"/>
        <v>293.75880271784274</v>
      </c>
      <c r="AI350" s="303">
        <f t="shared" si="134"/>
        <v>232.55905215162554</v>
      </c>
      <c r="AJ350" s="303">
        <f t="shared" si="131"/>
        <v>126.07148616640752</v>
      </c>
      <c r="AK350" s="1409" t="s">
        <v>1402</v>
      </c>
      <c r="AL350" s="73" t="s">
        <v>1402</v>
      </c>
      <c r="AM350" s="1409" t="s">
        <v>1402</v>
      </c>
      <c r="AN350" s="303">
        <f t="shared" si="135"/>
        <v>67602.468470454885</v>
      </c>
      <c r="AO350" s="303">
        <f t="shared" si="130"/>
        <v>19343.136252126566</v>
      </c>
      <c r="AP350" s="303">
        <f t="shared" si="130"/>
        <v>318.16381511690446</v>
      </c>
      <c r="AQ350" s="303">
        <f t="shared" si="130"/>
        <v>14540.086350842534</v>
      </c>
      <c r="AR350" s="303">
        <f t="shared" si="130"/>
        <v>0</v>
      </c>
      <c r="AS350" s="303">
        <f t="shared" si="130"/>
        <v>30812.941787090982</v>
      </c>
      <c r="AT350" s="303">
        <f t="shared" si="130"/>
        <v>91.778023591414737</v>
      </c>
      <c r="AU350" s="303">
        <f t="shared" si="130"/>
        <v>72.198711891912922</v>
      </c>
      <c r="AV350" s="303">
        <f t="shared" si="130"/>
        <v>68.527590948256346</v>
      </c>
      <c r="AW350" s="303">
        <f t="shared" si="130"/>
        <v>293.68967549252721</v>
      </c>
      <c r="AX350" s="303">
        <f t="shared" si="130"/>
        <v>349.98019662859485</v>
      </c>
      <c r="AY350" s="303">
        <f t="shared" si="130"/>
        <v>163.9767354833277</v>
      </c>
      <c r="AZ350" s="303">
        <f t="shared" si="130"/>
        <v>416.06037361441355</v>
      </c>
      <c r="BA350" s="303">
        <f t="shared" si="130"/>
        <v>3.6711209436565904</v>
      </c>
      <c r="BB350" s="303">
        <f t="shared" si="130"/>
        <v>0</v>
      </c>
      <c r="BC350" s="303">
        <f t="shared" si="136"/>
        <v>476.02201569413791</v>
      </c>
      <c r="BD350" s="303">
        <f t="shared" si="136"/>
        <v>293.68967549252721</v>
      </c>
      <c r="BE350" s="303">
        <f t="shared" si="136"/>
        <v>232.50432643158405</v>
      </c>
      <c r="BF350" s="303">
        <f t="shared" si="132"/>
        <v>126.04181906554294</v>
      </c>
    </row>
    <row r="351" spans="2:58" ht="14.25" x14ac:dyDescent="0.2">
      <c r="B351" s="2066" t="s">
        <v>213</v>
      </c>
      <c r="C351" s="2302" t="s">
        <v>220</v>
      </c>
      <c r="D351" s="2037" t="s">
        <v>1473</v>
      </c>
      <c r="E351" s="2065" t="s">
        <v>19</v>
      </c>
      <c r="F351" s="2299" t="s">
        <v>16</v>
      </c>
      <c r="G351" s="2038">
        <v>17.202142857142857</v>
      </c>
      <c r="H351" s="2358">
        <v>1417.053588</v>
      </c>
      <c r="I351" s="2049">
        <v>1417.053588</v>
      </c>
      <c r="J351" s="2049">
        <v>1417.053588</v>
      </c>
      <c r="K351" s="2345">
        <v>19.725357142857142</v>
      </c>
      <c r="L351" s="1799"/>
      <c r="R351" s="303">
        <f t="shared" si="133"/>
        <v>27958.467291240002</v>
      </c>
      <c r="S351" s="303">
        <f t="shared" si="129"/>
        <v>7999.7735948271411</v>
      </c>
      <c r="T351" s="303">
        <f t="shared" si="129"/>
        <v>131.58354745714286</v>
      </c>
      <c r="U351" s="303">
        <f t="shared" si="129"/>
        <v>6013.368118791429</v>
      </c>
      <c r="V351" s="303">
        <f t="shared" si="129"/>
        <v>0</v>
      </c>
      <c r="W351" s="303">
        <f t="shared" si="129"/>
        <v>12743.360480657144</v>
      </c>
      <c r="X351" s="303">
        <f t="shared" si="129"/>
        <v>37.956792535714285</v>
      </c>
      <c r="Y351" s="303">
        <f t="shared" si="129"/>
        <v>29.859343461428569</v>
      </c>
      <c r="Z351" s="303">
        <f t="shared" si="129"/>
        <v>28.341071760000002</v>
      </c>
      <c r="AA351" s="303">
        <f t="shared" si="129"/>
        <v>121.46173611428573</v>
      </c>
      <c r="AB351" s="303">
        <f t="shared" si="129"/>
        <v>144.74190220285712</v>
      </c>
      <c r="AC351" s="303">
        <f t="shared" si="129"/>
        <v>67.816135997142865</v>
      </c>
      <c r="AD351" s="303">
        <f t="shared" si="129"/>
        <v>172.07079282857146</v>
      </c>
      <c r="AE351" s="303">
        <f t="shared" si="129"/>
        <v>1.5182717014285716</v>
      </c>
      <c r="AF351" s="303">
        <f t="shared" si="129"/>
        <v>0</v>
      </c>
      <c r="AG351" s="303">
        <f t="shared" si="134"/>
        <v>196.86923061857149</v>
      </c>
      <c r="AH351" s="303">
        <f t="shared" si="134"/>
        <v>121.46173611428573</v>
      </c>
      <c r="AI351" s="303">
        <f t="shared" si="134"/>
        <v>96.157207757142871</v>
      </c>
      <c r="AJ351" s="303">
        <f t="shared" si="131"/>
        <v>52.127328415714295</v>
      </c>
      <c r="AK351" s="1409" t="s">
        <v>1402</v>
      </c>
      <c r="AL351" s="73" t="s">
        <v>1402</v>
      </c>
      <c r="AM351" s="1409" t="s">
        <v>1402</v>
      </c>
      <c r="AN351" s="303">
        <f t="shared" si="135"/>
        <v>27951.888113867142</v>
      </c>
      <c r="AO351" s="303">
        <f t="shared" si="130"/>
        <v>7997.8910907229338</v>
      </c>
      <c r="AP351" s="303">
        <f t="shared" si="130"/>
        <v>131.5525832598193</v>
      </c>
      <c r="AQ351" s="303">
        <f t="shared" si="130"/>
        <v>6011.953054973741</v>
      </c>
      <c r="AR351" s="303">
        <f t="shared" si="130"/>
        <v>0</v>
      </c>
      <c r="AS351" s="303">
        <f t="shared" si="130"/>
        <v>12740.361717239422</v>
      </c>
      <c r="AT351" s="303">
        <f t="shared" si="130"/>
        <v>37.947860555717099</v>
      </c>
      <c r="AU351" s="303">
        <f t="shared" si="130"/>
        <v>29.852316970497451</v>
      </c>
      <c r="AV351" s="303">
        <f t="shared" si="130"/>
        <v>28.33440254826877</v>
      </c>
      <c r="AW351" s="303">
        <f t="shared" si="130"/>
        <v>121.43315377829474</v>
      </c>
      <c r="AX351" s="303">
        <f t="shared" si="130"/>
        <v>144.70784158580119</v>
      </c>
      <c r="AY351" s="303">
        <f t="shared" si="130"/>
        <v>67.800177526214569</v>
      </c>
      <c r="AZ351" s="303">
        <f t="shared" si="130"/>
        <v>172.03030118591755</v>
      </c>
      <c r="BA351" s="303">
        <f t="shared" si="130"/>
        <v>1.5179144222286842</v>
      </c>
      <c r="BB351" s="303">
        <f t="shared" si="130"/>
        <v>0</v>
      </c>
      <c r="BC351" s="303">
        <f t="shared" si="136"/>
        <v>196.82290341565275</v>
      </c>
      <c r="BD351" s="303">
        <f t="shared" si="136"/>
        <v>121.43315377829474</v>
      </c>
      <c r="BE351" s="303">
        <f t="shared" si="136"/>
        <v>96.134580074483338</v>
      </c>
      <c r="BF351" s="303">
        <f t="shared" si="132"/>
        <v>52.115061829851498</v>
      </c>
    </row>
    <row r="352" spans="2:58" ht="14.25" x14ac:dyDescent="0.2">
      <c r="B352" s="2066" t="s">
        <v>213</v>
      </c>
      <c r="C352" s="2302" t="s">
        <v>220</v>
      </c>
      <c r="D352" s="2037" t="s">
        <v>1474</v>
      </c>
      <c r="E352" s="2065" t="s">
        <v>19</v>
      </c>
      <c r="F352" s="2299" t="s">
        <v>16</v>
      </c>
      <c r="G352" s="2038">
        <v>17.202142857142857</v>
      </c>
      <c r="H352" s="2358">
        <v>1805.0873069008414</v>
      </c>
      <c r="I352" s="2049">
        <v>1805.0873069008414</v>
      </c>
      <c r="J352" s="2049">
        <v>1805.0873069008414</v>
      </c>
      <c r="K352" s="2345">
        <v>19.725357142857142</v>
      </c>
      <c r="L352" s="1799"/>
      <c r="R352" s="303">
        <f t="shared" si="133"/>
        <v>35614.372565153601</v>
      </c>
      <c r="S352" s="303">
        <f t="shared" si="129"/>
        <v>10190.362521493425</v>
      </c>
      <c r="T352" s="303">
        <f t="shared" si="129"/>
        <v>167.61524992650669</v>
      </c>
      <c r="U352" s="303">
        <f t="shared" si="129"/>
        <v>7660.016921641356</v>
      </c>
      <c r="V352" s="303">
        <f t="shared" si="129"/>
        <v>0</v>
      </c>
      <c r="W352" s="303">
        <f t="shared" si="129"/>
        <v>16232.892281343997</v>
      </c>
      <c r="X352" s="303">
        <f t="shared" si="129"/>
        <v>48.350552863415388</v>
      </c>
      <c r="Y352" s="303">
        <f t="shared" si="129"/>
        <v>38.035768252553439</v>
      </c>
      <c r="Z352" s="303">
        <f t="shared" si="129"/>
        <v>36.101746138016829</v>
      </c>
      <c r="AA352" s="303">
        <f t="shared" si="129"/>
        <v>154.72176916292926</v>
      </c>
      <c r="AB352" s="303">
        <f t="shared" si="129"/>
        <v>184.37677491915733</v>
      </c>
      <c r="AC352" s="303">
        <f t="shared" si="129"/>
        <v>86.38632111596884</v>
      </c>
      <c r="AD352" s="303">
        <f t="shared" si="129"/>
        <v>219.18917298081647</v>
      </c>
      <c r="AE352" s="303">
        <f t="shared" si="129"/>
        <v>1.9340221145366159</v>
      </c>
      <c r="AF352" s="303">
        <f t="shared" si="129"/>
        <v>0</v>
      </c>
      <c r="AG352" s="303">
        <f t="shared" si="134"/>
        <v>250.77820085158123</v>
      </c>
      <c r="AH352" s="303">
        <f t="shared" si="134"/>
        <v>154.72176916292926</v>
      </c>
      <c r="AI352" s="303">
        <f t="shared" si="134"/>
        <v>122.48806725398568</v>
      </c>
      <c r="AJ352" s="303">
        <f t="shared" si="131"/>
        <v>66.40142593242382</v>
      </c>
      <c r="AK352" s="1409" t="s">
        <v>1402</v>
      </c>
      <c r="AL352" s="73" t="s">
        <v>1402</v>
      </c>
      <c r="AM352" s="1409" t="s">
        <v>1402</v>
      </c>
      <c r="AN352" s="303">
        <f t="shared" si="135"/>
        <v>35605.991802657278</v>
      </c>
      <c r="AO352" s="303">
        <f t="shared" si="130"/>
        <v>10187.964528719922</v>
      </c>
      <c r="AP352" s="303">
        <f t="shared" si="130"/>
        <v>167.57580676075034</v>
      </c>
      <c r="AQ352" s="303">
        <f t="shared" si="130"/>
        <v>7658.2143689662907</v>
      </c>
      <c r="AR352" s="303">
        <f t="shared" si="130"/>
        <v>0</v>
      </c>
      <c r="AS352" s="303">
        <f t="shared" si="130"/>
        <v>16229.072362444977</v>
      </c>
      <c r="AT352" s="303">
        <f t="shared" si="130"/>
        <v>48.339175027139518</v>
      </c>
      <c r="AU352" s="303">
        <f t="shared" si="130"/>
        <v>38.026817688016422</v>
      </c>
      <c r="AV352" s="303">
        <f t="shared" si="130"/>
        <v>36.093250686930844</v>
      </c>
      <c r="AW352" s="303">
        <f t="shared" si="130"/>
        <v>154.68536008684649</v>
      </c>
      <c r="AX352" s="303">
        <f t="shared" si="130"/>
        <v>184.33338743682535</v>
      </c>
      <c r="AY352" s="303">
        <f t="shared" si="130"/>
        <v>86.365992715155954</v>
      </c>
      <c r="AZ352" s="303">
        <f t="shared" si="130"/>
        <v>219.13759345636583</v>
      </c>
      <c r="BA352" s="303">
        <f t="shared" si="130"/>
        <v>1.9335670010855812</v>
      </c>
      <c r="BB352" s="303">
        <f t="shared" si="130"/>
        <v>0</v>
      </c>
      <c r="BC352" s="303">
        <f t="shared" si="136"/>
        <v>250.71918780743039</v>
      </c>
      <c r="BD352" s="303">
        <f t="shared" si="136"/>
        <v>154.68536008684649</v>
      </c>
      <c r="BE352" s="303">
        <f t="shared" si="136"/>
        <v>122.45924340208681</v>
      </c>
      <c r="BF352" s="303">
        <f t="shared" si="132"/>
        <v>66.385800370604954</v>
      </c>
    </row>
    <row r="353" spans="2:58" ht="14.25" x14ac:dyDescent="0.2">
      <c r="B353" s="2066" t="s">
        <v>213</v>
      </c>
      <c r="C353" s="2302" t="s">
        <v>220</v>
      </c>
      <c r="D353" s="2037" t="s">
        <v>230</v>
      </c>
      <c r="E353" s="2065" t="s">
        <v>19</v>
      </c>
      <c r="F353" s="2299" t="s">
        <v>16</v>
      </c>
      <c r="G353" s="2038">
        <v>17.202142857142857</v>
      </c>
      <c r="H353" s="2358">
        <v>495.18</v>
      </c>
      <c r="I353" s="2049">
        <v>495.18</v>
      </c>
      <c r="J353" s="2049">
        <v>495.18</v>
      </c>
      <c r="K353" s="2345">
        <v>19.725357142857142</v>
      </c>
      <c r="L353" s="1799"/>
      <c r="R353" s="303">
        <f t="shared" si="133"/>
        <v>9769.9014000000006</v>
      </c>
      <c r="S353" s="303">
        <f t="shared" si="129"/>
        <v>2795.4679499999993</v>
      </c>
      <c r="T353" s="303">
        <f t="shared" si="129"/>
        <v>45.981000000000002</v>
      </c>
      <c r="U353" s="303">
        <f t="shared" si="129"/>
        <v>2101.3317000000002</v>
      </c>
      <c r="V353" s="303">
        <f t="shared" si="129"/>
        <v>0</v>
      </c>
      <c r="W353" s="303">
        <f t="shared" si="129"/>
        <v>4453.0830000000005</v>
      </c>
      <c r="X353" s="303">
        <f t="shared" si="129"/>
        <v>13.26375</v>
      </c>
      <c r="Y353" s="303">
        <f t="shared" si="129"/>
        <v>10.434149999999999</v>
      </c>
      <c r="Z353" s="303">
        <f t="shared" si="129"/>
        <v>9.9036000000000008</v>
      </c>
      <c r="AA353" s="303">
        <f t="shared" si="129"/>
        <v>42.444000000000003</v>
      </c>
      <c r="AB353" s="303">
        <f t="shared" si="129"/>
        <v>50.579099999999997</v>
      </c>
      <c r="AC353" s="303">
        <f t="shared" si="129"/>
        <v>23.697900000000004</v>
      </c>
      <c r="AD353" s="303">
        <f t="shared" si="129"/>
        <v>60.129000000000005</v>
      </c>
      <c r="AE353" s="303">
        <f t="shared" si="129"/>
        <v>0.53055000000000008</v>
      </c>
      <c r="AF353" s="303">
        <f t="shared" si="129"/>
        <v>0</v>
      </c>
      <c r="AG353" s="303">
        <f t="shared" si="134"/>
        <v>68.794650000000019</v>
      </c>
      <c r="AH353" s="303">
        <f t="shared" si="134"/>
        <v>42.444000000000003</v>
      </c>
      <c r="AI353" s="303">
        <f t="shared" si="134"/>
        <v>33.601500000000009</v>
      </c>
      <c r="AJ353" s="303">
        <f t="shared" si="131"/>
        <v>18.215550000000004</v>
      </c>
      <c r="AK353" s="1409" t="s">
        <v>1402</v>
      </c>
      <c r="AL353" s="73" t="s">
        <v>1402</v>
      </c>
      <c r="AM353" s="1409" t="s">
        <v>1402</v>
      </c>
      <c r="AN353" s="303">
        <f t="shared" si="135"/>
        <v>9767.6023499999992</v>
      </c>
      <c r="AO353" s="303">
        <f t="shared" si="130"/>
        <v>2794.8101213968926</v>
      </c>
      <c r="AP353" s="303">
        <f t="shared" si="130"/>
        <v>45.970179766128446</v>
      </c>
      <c r="AQ353" s="303">
        <f t="shared" si="130"/>
        <v>2100.8372153120699</v>
      </c>
      <c r="AR353" s="303">
        <f t="shared" si="130"/>
        <v>0</v>
      </c>
      <c r="AS353" s="303">
        <f t="shared" si="130"/>
        <v>4452.0351019658247</v>
      </c>
      <c r="AT353" s="303">
        <f t="shared" si="130"/>
        <v>13.260628778690897</v>
      </c>
      <c r="AU353" s="303">
        <f t="shared" si="130"/>
        <v>10.431694639236838</v>
      </c>
      <c r="AV353" s="303">
        <f t="shared" si="130"/>
        <v>9.9012694880892038</v>
      </c>
      <c r="AW353" s="303">
        <f t="shared" si="130"/>
        <v>42.434012091810871</v>
      </c>
      <c r="AX353" s="303">
        <f t="shared" si="130"/>
        <v>50.567197742741278</v>
      </c>
      <c r="AY353" s="303">
        <f t="shared" si="130"/>
        <v>23.692323417927739</v>
      </c>
      <c r="AZ353" s="303">
        <f t="shared" si="130"/>
        <v>60.114850463398739</v>
      </c>
      <c r="BA353" s="303">
        <f t="shared" si="130"/>
        <v>0.530425151147636</v>
      </c>
      <c r="BB353" s="303">
        <f t="shared" si="130"/>
        <v>0</v>
      </c>
      <c r="BC353" s="303">
        <f t="shared" si="136"/>
        <v>68.778461265476807</v>
      </c>
      <c r="BD353" s="303">
        <f t="shared" si="136"/>
        <v>42.434012091810871</v>
      </c>
      <c r="BE353" s="303">
        <f t="shared" si="136"/>
        <v>33.593592906016944</v>
      </c>
      <c r="BF353" s="303">
        <f t="shared" si="132"/>
        <v>18.2112635227355</v>
      </c>
    </row>
    <row r="354" spans="2:58" ht="14.25" x14ac:dyDescent="0.2">
      <c r="B354" s="2066" t="s">
        <v>213</v>
      </c>
      <c r="C354" s="2302" t="s">
        <v>220</v>
      </c>
      <c r="D354" s="2037" t="s">
        <v>1475</v>
      </c>
      <c r="E354" s="2065" t="s">
        <v>19</v>
      </c>
      <c r="F354" s="2299" t="s">
        <v>16</v>
      </c>
      <c r="G354" s="2038">
        <v>17.202142857142857</v>
      </c>
      <c r="H354" s="2358">
        <v>4847.1389028224767</v>
      </c>
      <c r="I354" s="2049">
        <v>4847.1389028224767</v>
      </c>
      <c r="J354" s="2049">
        <v>4847.1389028224767</v>
      </c>
      <c r="K354" s="2345">
        <v>19.725357142857142</v>
      </c>
      <c r="L354" s="1799"/>
      <c r="R354" s="303">
        <f t="shared" si="133"/>
        <v>95634.050552687462</v>
      </c>
      <c r="S354" s="303">
        <f t="shared" si="129"/>
        <v>27363.830227469593</v>
      </c>
      <c r="T354" s="303">
        <f t="shared" si="129"/>
        <v>450.09146954780141</v>
      </c>
      <c r="U354" s="303">
        <f t="shared" si="129"/>
        <v>20569.180158334522</v>
      </c>
      <c r="V354" s="303">
        <f t="shared" si="129"/>
        <v>0</v>
      </c>
      <c r="W354" s="303">
        <f t="shared" si="129"/>
        <v>43589.627704667844</v>
      </c>
      <c r="X354" s="303">
        <f t="shared" si="129"/>
        <v>129.83407775417348</v>
      </c>
      <c r="Y354" s="303">
        <f t="shared" si="129"/>
        <v>102.13614116661645</v>
      </c>
      <c r="Z354" s="303">
        <f t="shared" si="129"/>
        <v>96.942778056449527</v>
      </c>
      <c r="AA354" s="303">
        <f t="shared" si="129"/>
        <v>415.46904881335513</v>
      </c>
      <c r="AB354" s="303">
        <f t="shared" si="129"/>
        <v>495.10061650258143</v>
      </c>
      <c r="AC354" s="303">
        <f t="shared" si="129"/>
        <v>231.97021892078996</v>
      </c>
      <c r="AD354" s="303">
        <f t="shared" si="129"/>
        <v>588.58115248558647</v>
      </c>
      <c r="AE354" s="303">
        <f t="shared" si="129"/>
        <v>5.1933631101669393</v>
      </c>
      <c r="AF354" s="303">
        <f t="shared" si="129"/>
        <v>0</v>
      </c>
      <c r="AG354" s="303">
        <f t="shared" si="134"/>
        <v>673.4060832849799</v>
      </c>
      <c r="AH354" s="303">
        <f t="shared" si="134"/>
        <v>415.46904881335513</v>
      </c>
      <c r="AI354" s="303">
        <f t="shared" si="134"/>
        <v>328.91299697723952</v>
      </c>
      <c r="AJ354" s="303">
        <f t="shared" si="131"/>
        <v>178.30546678239827</v>
      </c>
      <c r="AK354" s="1409" t="s">
        <v>1402</v>
      </c>
      <c r="AL354" s="73" t="s">
        <v>1402</v>
      </c>
      <c r="AM354" s="1409" t="s">
        <v>1402</v>
      </c>
      <c r="AN354" s="303">
        <f t="shared" si="135"/>
        <v>95611.545979210074</v>
      </c>
      <c r="AO354" s="303">
        <f t="shared" si="130"/>
        <v>27357.390979895972</v>
      </c>
      <c r="AP354" s="303">
        <f t="shared" si="130"/>
        <v>449.98555417049124</v>
      </c>
      <c r="AQ354" s="303">
        <f t="shared" si="130"/>
        <v>20564.339825591451</v>
      </c>
      <c r="AR354" s="303">
        <f t="shared" si="130"/>
        <v>0</v>
      </c>
      <c r="AS354" s="303">
        <f t="shared" si="130"/>
        <v>43579.370207742199</v>
      </c>
      <c r="AT354" s="303">
        <f t="shared" si="130"/>
        <v>129.80352524148785</v>
      </c>
      <c r="AU354" s="303">
        <f t="shared" si="130"/>
        <v>102.11210652330377</v>
      </c>
      <c r="AV354" s="303">
        <f t="shared" si="130"/>
        <v>96.919965513644271</v>
      </c>
      <c r="AW354" s="303">
        <f t="shared" si="130"/>
        <v>415.37128077276117</v>
      </c>
      <c r="AX354" s="303">
        <f t="shared" si="130"/>
        <v>494.98410958754027</v>
      </c>
      <c r="AY354" s="303">
        <f t="shared" si="130"/>
        <v>231.91563176479167</v>
      </c>
      <c r="AZ354" s="303">
        <f t="shared" si="130"/>
        <v>588.44264776141165</v>
      </c>
      <c r="BA354" s="303">
        <f t="shared" si="130"/>
        <v>5.1921410096595153</v>
      </c>
      <c r="BB354" s="303">
        <f t="shared" si="130"/>
        <v>0</v>
      </c>
      <c r="BC354" s="303">
        <f t="shared" si="136"/>
        <v>673.24761758585055</v>
      </c>
      <c r="BD354" s="303">
        <f t="shared" si="136"/>
        <v>415.37128077276117</v>
      </c>
      <c r="BE354" s="303">
        <f t="shared" si="136"/>
        <v>328.83559727843596</v>
      </c>
      <c r="BF354" s="303">
        <f t="shared" si="132"/>
        <v>178.26350799831002</v>
      </c>
    </row>
    <row r="355" spans="2:58" ht="14.25" x14ac:dyDescent="0.2">
      <c r="B355" s="2066" t="s">
        <v>213</v>
      </c>
      <c r="C355" s="2302" t="s">
        <v>220</v>
      </c>
      <c r="D355" s="2037" t="s">
        <v>231</v>
      </c>
      <c r="E355" s="2065" t="s">
        <v>19</v>
      </c>
      <c r="F355" s="2299" t="s">
        <v>16</v>
      </c>
      <c r="G355" s="2038">
        <v>17.102142857142859</v>
      </c>
      <c r="H355" s="2358">
        <v>3291.9897553481455</v>
      </c>
      <c r="I355" s="2049">
        <v>3291.9897553481455</v>
      </c>
      <c r="J355" s="2049">
        <v>3291.9897553481455</v>
      </c>
      <c r="K355" s="2345">
        <v>19.725357142857142</v>
      </c>
      <c r="L355" s="1799"/>
      <c r="R355" s="303">
        <f t="shared" si="133"/>
        <v>64950.95787301891</v>
      </c>
      <c r="S355" s="303">
        <f t="shared" si="129"/>
        <v>18584.457879567184</v>
      </c>
      <c r="T355" s="303">
        <f t="shared" ref="S355:AF373" si="137">+$R355*VLOOKUP($E355,$P$5:$AF$7,T$1+3,FALSE)</f>
        <v>305.68476299661347</v>
      </c>
      <c r="U355" s="303">
        <f t="shared" si="137"/>
        <v>13969.793668945236</v>
      </c>
      <c r="V355" s="303">
        <f t="shared" si="137"/>
        <v>0</v>
      </c>
      <c r="W355" s="303">
        <f t="shared" si="137"/>
        <v>29604.393585595109</v>
      </c>
      <c r="X355" s="303">
        <f t="shared" si="137"/>
        <v>88.178297018253886</v>
      </c>
      <c r="Y355" s="303">
        <f t="shared" si="137"/>
        <v>69.366926987693049</v>
      </c>
      <c r="Z355" s="303">
        <f t="shared" si="137"/>
        <v>65.83979510696291</v>
      </c>
      <c r="AA355" s="303">
        <f t="shared" si="137"/>
        <v>282.17055045841249</v>
      </c>
      <c r="AB355" s="303">
        <f t="shared" si="137"/>
        <v>336.25323929627478</v>
      </c>
      <c r="AC355" s="303">
        <f t="shared" si="137"/>
        <v>157.54522400594698</v>
      </c>
      <c r="AD355" s="303">
        <f t="shared" si="137"/>
        <v>399.74161314941767</v>
      </c>
      <c r="AE355" s="303">
        <f t="shared" si="137"/>
        <v>3.5271318807301562</v>
      </c>
      <c r="AF355" s="303">
        <f t="shared" si="137"/>
        <v>0</v>
      </c>
      <c r="AG355" s="303">
        <f t="shared" si="134"/>
        <v>457.3514338680103</v>
      </c>
      <c r="AH355" s="303">
        <f t="shared" si="134"/>
        <v>282.17055045841249</v>
      </c>
      <c r="AI355" s="303">
        <f t="shared" si="134"/>
        <v>223.3850191129099</v>
      </c>
      <c r="AJ355" s="303">
        <f t="shared" si="131"/>
        <v>121.09819457173536</v>
      </c>
      <c r="AK355" s="1409" t="s">
        <v>1402</v>
      </c>
      <c r="AL355" s="73" t="s">
        <v>1402</v>
      </c>
      <c r="AM355" s="1409" t="s">
        <v>1402</v>
      </c>
      <c r="AN355" s="303">
        <f t="shared" si="135"/>
        <v>64935.673634869076</v>
      </c>
      <c r="AO355" s="303">
        <f t="shared" si="130"/>
        <v>18580.084591021201</v>
      </c>
      <c r="AP355" s="303">
        <f t="shared" ref="AO355:BB373" si="138">+$AN355*VLOOKUP($E355,$AL$5:$BB$7,AP$1+3,FALSE)</f>
        <v>305.61282935822823</v>
      </c>
      <c r="AQ355" s="303">
        <f t="shared" si="138"/>
        <v>13966.506301671028</v>
      </c>
      <c r="AR355" s="303">
        <f t="shared" si="138"/>
        <v>0</v>
      </c>
      <c r="AS355" s="303">
        <f t="shared" si="138"/>
        <v>29597.427089385335</v>
      </c>
      <c r="AT355" s="303">
        <f t="shared" si="138"/>
        <v>88.157546930258135</v>
      </c>
      <c r="AU355" s="303">
        <f t="shared" si="138"/>
        <v>69.350603585136398</v>
      </c>
      <c r="AV355" s="303">
        <f t="shared" si="138"/>
        <v>65.824301707926082</v>
      </c>
      <c r="AW355" s="303">
        <f t="shared" si="138"/>
        <v>282.10415017682607</v>
      </c>
      <c r="AX355" s="303">
        <f t="shared" si="138"/>
        <v>336.17411229405099</v>
      </c>
      <c r="AY355" s="303">
        <f t="shared" si="138"/>
        <v>157.50815051539456</v>
      </c>
      <c r="AZ355" s="303">
        <f t="shared" si="138"/>
        <v>399.64754608383691</v>
      </c>
      <c r="BA355" s="303">
        <f t="shared" si="138"/>
        <v>3.5263018772103258</v>
      </c>
      <c r="BB355" s="303">
        <f t="shared" si="138"/>
        <v>0</v>
      </c>
      <c r="BC355" s="303">
        <f t="shared" si="136"/>
        <v>457.2438100782723</v>
      </c>
      <c r="BD355" s="303">
        <f t="shared" si="136"/>
        <v>282.10415017682607</v>
      </c>
      <c r="BE355" s="303">
        <f t="shared" si="136"/>
        <v>223.33245222332064</v>
      </c>
      <c r="BF355" s="303">
        <f t="shared" si="132"/>
        <v>121.06969778422119</v>
      </c>
    </row>
    <row r="356" spans="2:58" ht="14.25" x14ac:dyDescent="0.2">
      <c r="B356" s="2066" t="s">
        <v>213</v>
      </c>
      <c r="C356" s="2302" t="s">
        <v>220</v>
      </c>
      <c r="D356" s="2037" t="s">
        <v>1476</v>
      </c>
      <c r="E356" s="2065" t="s">
        <v>19</v>
      </c>
      <c r="F356" s="2299" t="s">
        <v>16</v>
      </c>
      <c r="G356" s="2038">
        <v>17.102142857142859</v>
      </c>
      <c r="H356" s="2358">
        <v>2574.2673319999999</v>
      </c>
      <c r="I356" s="2049">
        <v>2574.2673319999999</v>
      </c>
      <c r="J356" s="2049">
        <v>2574.2673319999999</v>
      </c>
      <c r="K356" s="2345">
        <v>19.725357142857142</v>
      </c>
      <c r="L356" s="1799"/>
      <c r="R356" s="303">
        <f t="shared" si="133"/>
        <v>50790.294460359997</v>
      </c>
      <c r="S356" s="303">
        <f t="shared" si="137"/>
        <v>14532.658470329994</v>
      </c>
      <c r="T356" s="303">
        <f t="shared" si="137"/>
        <v>239.03910939999997</v>
      </c>
      <c r="U356" s="303">
        <f t="shared" si="137"/>
        <v>10924.087299579998</v>
      </c>
      <c r="V356" s="303">
        <f t="shared" si="137"/>
        <v>0</v>
      </c>
      <c r="W356" s="303">
        <f t="shared" si="137"/>
        <v>23150.018364200001</v>
      </c>
      <c r="X356" s="303">
        <f t="shared" si="137"/>
        <v>68.953589249999993</v>
      </c>
      <c r="Y356" s="303">
        <f t="shared" si="137"/>
        <v>54.24349020999999</v>
      </c>
      <c r="Z356" s="303">
        <f t="shared" si="137"/>
        <v>51.485346639999996</v>
      </c>
      <c r="AA356" s="303">
        <f t="shared" si="137"/>
        <v>220.6514856</v>
      </c>
      <c r="AB356" s="303">
        <f t="shared" si="137"/>
        <v>262.94302033999992</v>
      </c>
      <c r="AC356" s="303">
        <f t="shared" si="137"/>
        <v>123.19707946</v>
      </c>
      <c r="AD356" s="303">
        <f t="shared" si="137"/>
        <v>312.58960459999997</v>
      </c>
      <c r="AE356" s="303">
        <f t="shared" si="137"/>
        <v>2.7581435700000001</v>
      </c>
      <c r="AF356" s="303">
        <f t="shared" si="137"/>
        <v>0</v>
      </c>
      <c r="AG356" s="303">
        <f t="shared" si="134"/>
        <v>357.63928291000008</v>
      </c>
      <c r="AH356" s="303">
        <f t="shared" si="134"/>
        <v>220.6514856</v>
      </c>
      <c r="AI356" s="303">
        <f t="shared" si="134"/>
        <v>174.68242610000001</v>
      </c>
      <c r="AJ356" s="303">
        <f t="shared" si="131"/>
        <v>94.696262570000002</v>
      </c>
      <c r="AK356" s="1409" t="s">
        <v>1402</v>
      </c>
      <c r="AL356" s="73" t="s">
        <v>1402</v>
      </c>
      <c r="AM356" s="1409" t="s">
        <v>1402</v>
      </c>
      <c r="AN356" s="303">
        <f t="shared" si="135"/>
        <v>50778.342504889995</v>
      </c>
      <c r="AO356" s="303">
        <f t="shared" si="138"/>
        <v>14529.238649894936</v>
      </c>
      <c r="AP356" s="303">
        <f t="shared" si="138"/>
        <v>238.98285879500759</v>
      </c>
      <c r="AQ356" s="303">
        <f t="shared" si="138"/>
        <v>10921.516646931846</v>
      </c>
      <c r="AR356" s="303">
        <f t="shared" si="138"/>
        <v>0</v>
      </c>
      <c r="AS356" s="303">
        <f t="shared" si="138"/>
        <v>23144.570709454965</v>
      </c>
      <c r="AT356" s="303">
        <f t="shared" si="138"/>
        <v>68.937363113944485</v>
      </c>
      <c r="AU356" s="303">
        <f t="shared" si="138"/>
        <v>54.230725649636327</v>
      </c>
      <c r="AV356" s="303">
        <f t="shared" si="138"/>
        <v>51.473231125078556</v>
      </c>
      <c r="AW356" s="303">
        <f t="shared" si="138"/>
        <v>220.59956196462238</v>
      </c>
      <c r="AX356" s="303">
        <f t="shared" si="138"/>
        <v>262.88114467450828</v>
      </c>
      <c r="AY356" s="303">
        <f t="shared" si="138"/>
        <v>123.16808876358084</v>
      </c>
      <c r="AZ356" s="303">
        <f t="shared" si="138"/>
        <v>312.51604611654841</v>
      </c>
      <c r="BA356" s="303">
        <f t="shared" si="138"/>
        <v>2.7574945245577802</v>
      </c>
      <c r="BB356" s="303">
        <f t="shared" si="138"/>
        <v>0</v>
      </c>
      <c r="BC356" s="303">
        <f t="shared" si="136"/>
        <v>357.55512335099218</v>
      </c>
      <c r="BD356" s="303">
        <f t="shared" si="136"/>
        <v>220.59956196462238</v>
      </c>
      <c r="BE356" s="303">
        <f t="shared" si="136"/>
        <v>174.64131988865941</v>
      </c>
      <c r="BF356" s="303">
        <f t="shared" si="132"/>
        <v>94.673978676483785</v>
      </c>
    </row>
    <row r="357" spans="2:58" ht="14.25" x14ac:dyDescent="0.2">
      <c r="B357" s="2066" t="s">
        <v>213</v>
      </c>
      <c r="C357" s="2302" t="s">
        <v>232</v>
      </c>
      <c r="D357" s="2037" t="s">
        <v>233</v>
      </c>
      <c r="E357" s="2065" t="s">
        <v>15</v>
      </c>
      <c r="F357" s="2299" t="s">
        <v>16</v>
      </c>
      <c r="G357" s="2038">
        <v>17.522142857142857</v>
      </c>
      <c r="H357" s="2358">
        <v>1982.8057879999997</v>
      </c>
      <c r="I357" s="2049">
        <v>1982.8057879999997</v>
      </c>
      <c r="J357" s="2049">
        <v>1982.8057879999997</v>
      </c>
      <c r="K357" s="2345">
        <v>14.859642857142857</v>
      </c>
      <c r="L357" s="1799"/>
      <c r="R357" s="303">
        <f t="shared" si="133"/>
        <v>29464.494009679995</v>
      </c>
      <c r="S357" s="303">
        <f t="shared" si="137"/>
        <v>11185.149079092856</v>
      </c>
      <c r="T357" s="303">
        <f t="shared" si="137"/>
        <v>184.11768031428571</v>
      </c>
      <c r="U357" s="303">
        <f t="shared" si="137"/>
        <v>8414.1779903628558</v>
      </c>
      <c r="V357" s="303">
        <f t="shared" si="137"/>
        <v>0</v>
      </c>
      <c r="W357" s="303">
        <f t="shared" si="137"/>
        <v>8183.3227450457134</v>
      </c>
      <c r="X357" s="303">
        <f t="shared" si="137"/>
        <v>53.110869321428559</v>
      </c>
      <c r="Y357" s="303">
        <f t="shared" si="137"/>
        <v>41.780550532857134</v>
      </c>
      <c r="Z357" s="303">
        <f t="shared" si="137"/>
        <v>39.656115759999992</v>
      </c>
      <c r="AA357" s="303">
        <f t="shared" si="137"/>
        <v>169.95478182857138</v>
      </c>
      <c r="AB357" s="303">
        <f t="shared" si="137"/>
        <v>202.52944834571423</v>
      </c>
      <c r="AC357" s="303">
        <f t="shared" si="137"/>
        <v>94.891419854285715</v>
      </c>
      <c r="AD357" s="303">
        <f t="shared" si="137"/>
        <v>240.76927425714283</v>
      </c>
      <c r="AE357" s="303">
        <f t="shared" si="137"/>
        <v>2.1244347728571427</v>
      </c>
      <c r="AF357" s="303">
        <f t="shared" si="137"/>
        <v>0</v>
      </c>
      <c r="AG357" s="303">
        <f t="shared" si="134"/>
        <v>275.4683755471429</v>
      </c>
      <c r="AH357" s="303">
        <f t="shared" si="134"/>
        <v>169.95478182857138</v>
      </c>
      <c r="AI357" s="303">
        <f t="shared" si="134"/>
        <v>134.54753561428572</v>
      </c>
      <c r="AJ357" s="303">
        <f t="shared" si="131"/>
        <v>72.938927201428569</v>
      </c>
      <c r="AK357" s="1409" t="s">
        <v>1402</v>
      </c>
      <c r="AL357" s="73" t="s">
        <v>1402</v>
      </c>
      <c r="AM357" s="1409" t="s">
        <v>1402</v>
      </c>
      <c r="AN357" s="303">
        <f t="shared" si="135"/>
        <v>29463.785864755708</v>
      </c>
      <c r="AO357" s="303">
        <f t="shared" si="138"/>
        <v>11184.88025701347</v>
      </c>
      <c r="AP357" s="303">
        <f t="shared" si="138"/>
        <v>184.11325525948098</v>
      </c>
      <c r="AQ357" s="303">
        <f t="shared" si="138"/>
        <v>8413.9757653582801</v>
      </c>
      <c r="AR357" s="303">
        <f t="shared" si="138"/>
        <v>0</v>
      </c>
      <c r="AS357" s="303">
        <f t="shared" si="138"/>
        <v>8183.1260683790852</v>
      </c>
      <c r="AT357" s="303">
        <f t="shared" si="138"/>
        <v>53.109592863311818</v>
      </c>
      <c r="AU357" s="303">
        <f t="shared" si="138"/>
        <v>41.779546385805297</v>
      </c>
      <c r="AV357" s="303">
        <f t="shared" si="138"/>
        <v>39.655162671272826</v>
      </c>
      <c r="AW357" s="303">
        <f t="shared" si="138"/>
        <v>169.95069716259781</v>
      </c>
      <c r="AX357" s="303">
        <f t="shared" si="138"/>
        <v>202.52458078542904</v>
      </c>
      <c r="AY357" s="303">
        <f t="shared" si="138"/>
        <v>94.889139249117122</v>
      </c>
      <c r="AZ357" s="303">
        <f t="shared" si="138"/>
        <v>240.76348764701359</v>
      </c>
      <c r="BA357" s="303">
        <f t="shared" si="138"/>
        <v>2.1243837145324727</v>
      </c>
      <c r="BB357" s="303">
        <f t="shared" si="138"/>
        <v>0</v>
      </c>
      <c r="BC357" s="303">
        <f t="shared" si="136"/>
        <v>275.46175498437736</v>
      </c>
      <c r="BD357" s="303">
        <f t="shared" si="136"/>
        <v>169.95069716259781</v>
      </c>
      <c r="BE357" s="303">
        <f t="shared" si="136"/>
        <v>134.54430192038996</v>
      </c>
      <c r="BF357" s="303">
        <f t="shared" si="132"/>
        <v>72.937174198948242</v>
      </c>
    </row>
    <row r="358" spans="2:58" ht="14.25" x14ac:dyDescent="0.2">
      <c r="B358" s="2066" t="s">
        <v>213</v>
      </c>
      <c r="C358" s="2302" t="s">
        <v>1917</v>
      </c>
      <c r="D358" s="2037" t="s">
        <v>233</v>
      </c>
      <c r="E358" s="2065" t="s">
        <v>15</v>
      </c>
      <c r="F358" s="2299" t="s">
        <v>16</v>
      </c>
      <c r="G358" s="2038">
        <v>17.522142857142857</v>
      </c>
      <c r="H358" s="2358">
        <v>2780.1179200000001</v>
      </c>
      <c r="I358" s="2049">
        <v>2780.1179200000001</v>
      </c>
      <c r="J358" s="2049">
        <v>2780.1179200000001</v>
      </c>
      <c r="K358" s="2345">
        <v>14.859642857142857</v>
      </c>
      <c r="L358" s="1799"/>
      <c r="R358" s="303">
        <f t="shared" si="133"/>
        <v>41312.552291200001</v>
      </c>
      <c r="S358" s="303">
        <f t="shared" si="137"/>
        <v>15682.84376657143</v>
      </c>
      <c r="T358" s="303">
        <f t="shared" si="137"/>
        <v>258.15380685714291</v>
      </c>
      <c r="U358" s="303">
        <f t="shared" si="137"/>
        <v>11797.628973371429</v>
      </c>
      <c r="V358" s="303">
        <f t="shared" si="137"/>
        <v>0</v>
      </c>
      <c r="W358" s="303">
        <f t="shared" si="137"/>
        <v>11473.943815542858</v>
      </c>
      <c r="X358" s="303">
        <f t="shared" si="137"/>
        <v>74.467444285714279</v>
      </c>
      <c r="Y358" s="303">
        <f t="shared" si="137"/>
        <v>58.581056171428578</v>
      </c>
      <c r="Z358" s="303">
        <f t="shared" si="137"/>
        <v>55.6023584</v>
      </c>
      <c r="AA358" s="303">
        <f t="shared" si="137"/>
        <v>238.29582171428572</v>
      </c>
      <c r="AB358" s="303">
        <f t="shared" si="137"/>
        <v>283.96918754285713</v>
      </c>
      <c r="AC358" s="303">
        <f t="shared" si="137"/>
        <v>133.04850045714286</v>
      </c>
      <c r="AD358" s="303">
        <f t="shared" si="137"/>
        <v>337.58574742857149</v>
      </c>
      <c r="AE358" s="303">
        <f t="shared" si="137"/>
        <v>2.9786977714285716</v>
      </c>
      <c r="AF358" s="303">
        <f t="shared" si="137"/>
        <v>0</v>
      </c>
      <c r="AG358" s="303">
        <f t="shared" si="134"/>
        <v>386.23781102857157</v>
      </c>
      <c r="AH358" s="303">
        <f t="shared" si="134"/>
        <v>238.29582171428572</v>
      </c>
      <c r="AI358" s="303">
        <f t="shared" si="134"/>
        <v>188.65085885714291</v>
      </c>
      <c r="AJ358" s="303">
        <f t="shared" si="131"/>
        <v>102.2686234857143</v>
      </c>
      <c r="AK358" s="1409" t="s">
        <v>1402</v>
      </c>
      <c r="AL358" s="73" t="s">
        <v>1402</v>
      </c>
      <c r="AM358" s="1409" t="s">
        <v>1402</v>
      </c>
      <c r="AN358" s="303">
        <f t="shared" si="135"/>
        <v>41311.559391942857</v>
      </c>
      <c r="AO358" s="303">
        <f t="shared" si="138"/>
        <v>15682.466847619147</v>
      </c>
      <c r="AP358" s="303">
        <f t="shared" si="138"/>
        <v>258.14760242994481</v>
      </c>
      <c r="AQ358" s="303">
        <f t="shared" si="138"/>
        <v>11797.345431048478</v>
      </c>
      <c r="AR358" s="303">
        <f t="shared" si="138"/>
        <v>0</v>
      </c>
      <c r="AS358" s="303">
        <f t="shared" si="138"/>
        <v>11473.668052617086</v>
      </c>
      <c r="AT358" s="303">
        <f t="shared" si="138"/>
        <v>74.465654547099462</v>
      </c>
      <c r="AU358" s="303">
        <f t="shared" si="138"/>
        <v>58.579648243718246</v>
      </c>
      <c r="AV358" s="303">
        <f t="shared" si="138"/>
        <v>55.601022061834264</v>
      </c>
      <c r="AW358" s="303">
        <f t="shared" si="138"/>
        <v>238.29009455071827</v>
      </c>
      <c r="AX358" s="303">
        <f t="shared" si="138"/>
        <v>283.96236267293926</v>
      </c>
      <c r="AY358" s="303">
        <f t="shared" si="138"/>
        <v>133.04530279081771</v>
      </c>
      <c r="AZ358" s="303">
        <f t="shared" si="138"/>
        <v>337.57763394685094</v>
      </c>
      <c r="BA358" s="303">
        <f t="shared" si="138"/>
        <v>2.9786261818839788</v>
      </c>
      <c r="BB358" s="303">
        <f t="shared" si="138"/>
        <v>0</v>
      </c>
      <c r="BC358" s="303">
        <f t="shared" si="136"/>
        <v>386.228528250956</v>
      </c>
      <c r="BD358" s="303">
        <f t="shared" si="136"/>
        <v>238.29009455071827</v>
      </c>
      <c r="BE358" s="303">
        <f t="shared" si="136"/>
        <v>188.64632485265199</v>
      </c>
      <c r="BF358" s="303">
        <f t="shared" si="132"/>
        <v>102.26616557801661</v>
      </c>
    </row>
    <row r="359" spans="2:58" ht="14.25" x14ac:dyDescent="0.2">
      <c r="B359" s="2066" t="s">
        <v>213</v>
      </c>
      <c r="C359" s="2302" t="s">
        <v>234</v>
      </c>
      <c r="D359" s="2037" t="s">
        <v>235</v>
      </c>
      <c r="E359" s="2065" t="s">
        <v>19</v>
      </c>
      <c r="F359" s="2299" t="s">
        <v>16</v>
      </c>
      <c r="G359" s="2038">
        <v>17.102142857142859</v>
      </c>
      <c r="H359" s="2358">
        <v>2658.5142261018</v>
      </c>
      <c r="I359" s="2049">
        <v>2658.5142261018</v>
      </c>
      <c r="J359" s="2049">
        <v>2658.5142261018</v>
      </c>
      <c r="K359" s="2345">
        <v>19.725357142857142</v>
      </c>
      <c r="L359" s="1799"/>
      <c r="R359" s="303">
        <f t="shared" si="133"/>
        <v>52452.485680988517</v>
      </c>
      <c r="S359" s="303">
        <f t="shared" si="137"/>
        <v>15008.262275711122</v>
      </c>
      <c r="T359" s="303">
        <f t="shared" si="137"/>
        <v>246.86203528088143</v>
      </c>
      <c r="U359" s="303">
        <f t="shared" si="137"/>
        <v>11281.595012336282</v>
      </c>
      <c r="V359" s="303">
        <f t="shared" si="137"/>
        <v>0</v>
      </c>
      <c r="W359" s="303">
        <f t="shared" si="137"/>
        <v>23907.638647586904</v>
      </c>
      <c r="X359" s="303">
        <f t="shared" si="137"/>
        <v>71.21020248486964</v>
      </c>
      <c r="Y359" s="303">
        <f t="shared" si="137"/>
        <v>56.01869262143078</v>
      </c>
      <c r="Z359" s="303">
        <f t="shared" si="137"/>
        <v>53.170284522036006</v>
      </c>
      <c r="AA359" s="303">
        <f t="shared" si="137"/>
        <v>227.87264795158288</v>
      </c>
      <c r="AB359" s="303">
        <f t="shared" si="137"/>
        <v>271.54823880896953</v>
      </c>
      <c r="AC359" s="303">
        <f t="shared" si="137"/>
        <v>127.22889510630044</v>
      </c>
      <c r="AD359" s="303">
        <f t="shared" si="137"/>
        <v>322.81958459807572</v>
      </c>
      <c r="AE359" s="303">
        <f t="shared" si="137"/>
        <v>2.8484080993947862</v>
      </c>
      <c r="AF359" s="303">
        <f t="shared" si="137"/>
        <v>0</v>
      </c>
      <c r="AG359" s="303">
        <f t="shared" si="134"/>
        <v>369.34358355485733</v>
      </c>
      <c r="AH359" s="303">
        <f t="shared" si="134"/>
        <v>227.87264795158288</v>
      </c>
      <c r="AI359" s="303">
        <f t="shared" si="134"/>
        <v>180.39917962833647</v>
      </c>
      <c r="AJ359" s="303">
        <f t="shared" si="131"/>
        <v>97.795344745887661</v>
      </c>
      <c r="AK359" s="1409" t="s">
        <v>1402</v>
      </c>
      <c r="AL359" s="73" t="s">
        <v>1402</v>
      </c>
      <c r="AM359" s="1409" t="s">
        <v>1402</v>
      </c>
      <c r="AN359" s="303">
        <f t="shared" si="135"/>
        <v>52440.14257922447</v>
      </c>
      <c r="AO359" s="303">
        <f t="shared" si="138"/>
        <v>15004.730536344236</v>
      </c>
      <c r="AP359" s="303">
        <f t="shared" si="138"/>
        <v>246.80394378753098</v>
      </c>
      <c r="AQ359" s="303">
        <f t="shared" si="138"/>
        <v>11278.940231090166</v>
      </c>
      <c r="AR359" s="303">
        <f t="shared" si="138"/>
        <v>0</v>
      </c>
      <c r="AS359" s="303">
        <f t="shared" si="138"/>
        <v>23902.012709884733</v>
      </c>
      <c r="AT359" s="303">
        <f t="shared" si="138"/>
        <v>71.193445323326245</v>
      </c>
      <c r="AU359" s="303">
        <f t="shared" si="138"/>
        <v>56.005510321016644</v>
      </c>
      <c r="AV359" s="303">
        <f t="shared" si="138"/>
        <v>53.157772508083596</v>
      </c>
      <c r="AW359" s="303">
        <f t="shared" si="138"/>
        <v>227.819025034644</v>
      </c>
      <c r="AX359" s="303">
        <f t="shared" si="138"/>
        <v>271.48433816628403</v>
      </c>
      <c r="AY359" s="303">
        <f t="shared" si="138"/>
        <v>127.1989556443429</v>
      </c>
      <c r="AZ359" s="303">
        <f t="shared" si="138"/>
        <v>322.743618799079</v>
      </c>
      <c r="BA359" s="303">
        <f t="shared" si="138"/>
        <v>2.8477378129330502</v>
      </c>
      <c r="BB359" s="303">
        <f t="shared" si="138"/>
        <v>0</v>
      </c>
      <c r="BC359" s="303">
        <f t="shared" si="136"/>
        <v>369.2566697436522</v>
      </c>
      <c r="BD359" s="303">
        <f t="shared" si="136"/>
        <v>227.819025034644</v>
      </c>
      <c r="BE359" s="303">
        <f t="shared" si="136"/>
        <v>180.35672815242651</v>
      </c>
      <c r="BF359" s="303">
        <f t="shared" si="132"/>
        <v>97.772331577368064</v>
      </c>
    </row>
    <row r="360" spans="2:58" ht="14.25" x14ac:dyDescent="0.2">
      <c r="B360" s="2066" t="s">
        <v>213</v>
      </c>
      <c r="C360" s="2302" t="s">
        <v>236</v>
      </c>
      <c r="D360" s="2037" t="s">
        <v>60</v>
      </c>
      <c r="E360" s="2065" t="s">
        <v>19</v>
      </c>
      <c r="F360" s="2299" t="s">
        <v>16</v>
      </c>
      <c r="G360" s="2038">
        <v>17.102142857142859</v>
      </c>
      <c r="H360" s="2358">
        <v>15847.32178</v>
      </c>
      <c r="I360" s="2049">
        <v>15847.32178</v>
      </c>
      <c r="J360" s="2049">
        <v>15847.32178</v>
      </c>
      <c r="K360" s="2345">
        <v>19.725357142857142</v>
      </c>
      <c r="L360" s="1799"/>
      <c r="R360" s="303">
        <f t="shared" si="133"/>
        <v>312667.6587194</v>
      </c>
      <c r="S360" s="303">
        <f t="shared" si="137"/>
        <v>89463.791205878544</v>
      </c>
      <c r="T360" s="303">
        <f t="shared" si="137"/>
        <v>1471.5370224285714</v>
      </c>
      <c r="U360" s="303">
        <f t="shared" si="137"/>
        <v>67249.241924985705</v>
      </c>
      <c r="V360" s="303">
        <f t="shared" si="137"/>
        <v>0</v>
      </c>
      <c r="W360" s="303">
        <f t="shared" si="137"/>
        <v>142512.7008644286</v>
      </c>
      <c r="X360" s="303">
        <f t="shared" si="137"/>
        <v>424.48183339285714</v>
      </c>
      <c r="Y360" s="303">
        <f t="shared" si="137"/>
        <v>333.92570893571423</v>
      </c>
      <c r="Z360" s="303">
        <f t="shared" si="137"/>
        <v>316.94643560000003</v>
      </c>
      <c r="AA360" s="303">
        <f t="shared" si="137"/>
        <v>1358.3418668571428</v>
      </c>
      <c r="AB360" s="303">
        <f t="shared" si="137"/>
        <v>1618.6907246714284</v>
      </c>
      <c r="AC360" s="303">
        <f t="shared" si="137"/>
        <v>758.40754232857148</v>
      </c>
      <c r="AD360" s="303">
        <f t="shared" si="137"/>
        <v>1924.3176447142857</v>
      </c>
      <c r="AE360" s="303">
        <f t="shared" si="137"/>
        <v>16.979273335714286</v>
      </c>
      <c r="AF360" s="303">
        <f t="shared" si="137"/>
        <v>0</v>
      </c>
      <c r="AG360" s="303">
        <f t="shared" si="134"/>
        <v>2201.6457758642864</v>
      </c>
      <c r="AH360" s="303">
        <f t="shared" si="134"/>
        <v>1358.3418668571428</v>
      </c>
      <c r="AI360" s="303">
        <f t="shared" si="134"/>
        <v>1075.3539779285716</v>
      </c>
      <c r="AJ360" s="303">
        <f t="shared" si="131"/>
        <v>582.95505119285724</v>
      </c>
      <c r="AK360" s="1409" t="s">
        <v>1402</v>
      </c>
      <c r="AL360" s="73" t="s">
        <v>1402</v>
      </c>
      <c r="AM360" s="1409" t="s">
        <v>1402</v>
      </c>
      <c r="AN360" s="303">
        <f t="shared" si="135"/>
        <v>312594.08186827856</v>
      </c>
      <c r="AO360" s="303">
        <f t="shared" si="138"/>
        <v>89442.738615811264</v>
      </c>
      <c r="AP360" s="303">
        <f t="shared" si="138"/>
        <v>1471.1907408180514</v>
      </c>
      <c r="AQ360" s="303">
        <f t="shared" si="138"/>
        <v>67233.416855384945</v>
      </c>
      <c r="AR360" s="303">
        <f t="shared" si="138"/>
        <v>0</v>
      </c>
      <c r="AS360" s="303">
        <f t="shared" si="138"/>
        <v>142479.16482230206</v>
      </c>
      <c r="AT360" s="303">
        <f t="shared" si="138"/>
        <v>424.38194446674555</v>
      </c>
      <c r="AU360" s="303">
        <f t="shared" si="138"/>
        <v>333.84712964717312</v>
      </c>
      <c r="AV360" s="303">
        <f t="shared" si="138"/>
        <v>316.87185186850337</v>
      </c>
      <c r="AW360" s="303">
        <f t="shared" si="138"/>
        <v>1358.0222222935859</v>
      </c>
      <c r="AX360" s="303">
        <f t="shared" si="138"/>
        <v>1618.3098148998561</v>
      </c>
      <c r="AY360" s="303">
        <f t="shared" si="138"/>
        <v>758.22907411391884</v>
      </c>
      <c r="AZ360" s="303">
        <f t="shared" si="138"/>
        <v>1923.8648149159133</v>
      </c>
      <c r="BA360" s="303">
        <f t="shared" si="138"/>
        <v>16.975277778669824</v>
      </c>
      <c r="BB360" s="303">
        <f t="shared" si="138"/>
        <v>0</v>
      </c>
      <c r="BC360" s="303">
        <f t="shared" si="136"/>
        <v>2201.127685300854</v>
      </c>
      <c r="BD360" s="303">
        <f t="shared" si="136"/>
        <v>1358.0222222935859</v>
      </c>
      <c r="BE360" s="303">
        <f t="shared" si="136"/>
        <v>1075.1009259824223</v>
      </c>
      <c r="BF360" s="303">
        <f t="shared" si="132"/>
        <v>582.81787040099732</v>
      </c>
    </row>
    <row r="361" spans="2:58" ht="14.25" x14ac:dyDescent="0.2">
      <c r="B361" s="2066" t="s">
        <v>213</v>
      </c>
      <c r="C361" s="2302" t="s">
        <v>238</v>
      </c>
      <c r="D361" s="2037" t="s">
        <v>239</v>
      </c>
      <c r="E361" s="2065" t="s">
        <v>15</v>
      </c>
      <c r="F361" s="2299" t="s">
        <v>16</v>
      </c>
      <c r="G361" s="2038">
        <v>17.572142857142858</v>
      </c>
      <c r="H361" s="2358">
        <v>423.29272400000002</v>
      </c>
      <c r="I361" s="2049">
        <v>423.29272400000002</v>
      </c>
      <c r="J361" s="2049">
        <v>423.29272400000002</v>
      </c>
      <c r="K361" s="2345">
        <v>14.859642857142857</v>
      </c>
      <c r="L361" s="1799"/>
      <c r="R361" s="303">
        <f t="shared" si="133"/>
        <v>6290.1298786400002</v>
      </c>
      <c r="S361" s="303">
        <f t="shared" si="137"/>
        <v>2387.8244912785717</v>
      </c>
      <c r="T361" s="303">
        <f t="shared" si="137"/>
        <v>39.305752942857147</v>
      </c>
      <c r="U361" s="303">
        <f t="shared" si="137"/>
        <v>1796.2729094885715</v>
      </c>
      <c r="V361" s="303">
        <f t="shared" si="137"/>
        <v>0</v>
      </c>
      <c r="W361" s="303">
        <f t="shared" si="137"/>
        <v>1746.9895423371429</v>
      </c>
      <c r="X361" s="303">
        <f t="shared" si="137"/>
        <v>11.338197964285714</v>
      </c>
      <c r="Y361" s="303">
        <f t="shared" si="137"/>
        <v>8.9193823985714289</v>
      </c>
      <c r="Z361" s="303">
        <f t="shared" si="137"/>
        <v>8.4658544800000008</v>
      </c>
      <c r="AA361" s="303">
        <f t="shared" si="137"/>
        <v>36.282233485714286</v>
      </c>
      <c r="AB361" s="303">
        <f t="shared" si="137"/>
        <v>43.236328237142857</v>
      </c>
      <c r="AC361" s="303">
        <f t="shared" si="137"/>
        <v>20.257580362857148</v>
      </c>
      <c r="AD361" s="303">
        <f t="shared" si="137"/>
        <v>51.399830771428576</v>
      </c>
      <c r="AE361" s="303">
        <f t="shared" si="137"/>
        <v>0.4535279185714286</v>
      </c>
      <c r="AF361" s="303">
        <f t="shared" si="137"/>
        <v>0</v>
      </c>
      <c r="AG361" s="303">
        <f t="shared" si="134"/>
        <v>58.807453441428592</v>
      </c>
      <c r="AH361" s="303">
        <f t="shared" si="134"/>
        <v>36.282233485714286</v>
      </c>
      <c r="AI361" s="303">
        <f t="shared" si="134"/>
        <v>28.723434842857149</v>
      </c>
      <c r="AJ361" s="303">
        <f t="shared" si="131"/>
        <v>15.571125204285718</v>
      </c>
      <c r="AK361" s="1409" t="s">
        <v>1402</v>
      </c>
      <c r="AL361" s="73" t="s">
        <v>1402</v>
      </c>
      <c r="AM361" s="1409" t="s">
        <v>1402</v>
      </c>
      <c r="AN361" s="303">
        <f t="shared" si="135"/>
        <v>6289.9787026671429</v>
      </c>
      <c r="AO361" s="303">
        <f t="shared" si="138"/>
        <v>2387.7671026876451</v>
      </c>
      <c r="AP361" s="303">
        <f t="shared" si="138"/>
        <v>39.304808274693741</v>
      </c>
      <c r="AQ361" s="303">
        <f t="shared" si="138"/>
        <v>1796.2297381535038</v>
      </c>
      <c r="AR361" s="303">
        <f t="shared" si="138"/>
        <v>0</v>
      </c>
      <c r="AS361" s="303">
        <f t="shared" si="138"/>
        <v>1746.9475554706187</v>
      </c>
      <c r="AT361" s="303">
        <f t="shared" si="138"/>
        <v>11.337925463853963</v>
      </c>
      <c r="AU361" s="303">
        <f t="shared" si="138"/>
        <v>8.9191680315651176</v>
      </c>
      <c r="AV361" s="303">
        <f t="shared" si="138"/>
        <v>8.4656510130109588</v>
      </c>
      <c r="AW361" s="303">
        <f t="shared" si="138"/>
        <v>36.281361484332685</v>
      </c>
      <c r="AX361" s="303">
        <f t="shared" si="138"/>
        <v>43.235289102163108</v>
      </c>
      <c r="AY361" s="303">
        <f t="shared" si="138"/>
        <v>20.257093495419085</v>
      </c>
      <c r="AZ361" s="303">
        <f t="shared" si="138"/>
        <v>51.398595436137974</v>
      </c>
      <c r="BA361" s="303">
        <f t="shared" si="138"/>
        <v>0.45351701855415855</v>
      </c>
      <c r="BB361" s="303">
        <f t="shared" si="138"/>
        <v>0</v>
      </c>
      <c r="BC361" s="303">
        <f t="shared" si="136"/>
        <v>58.806040072522578</v>
      </c>
      <c r="BD361" s="303">
        <f t="shared" si="136"/>
        <v>36.281361484332685</v>
      </c>
      <c r="BE361" s="303">
        <f t="shared" si="136"/>
        <v>28.722744508430047</v>
      </c>
      <c r="BF361" s="303">
        <f t="shared" si="132"/>
        <v>15.570750970359446</v>
      </c>
    </row>
    <row r="362" spans="2:58" ht="14.25" x14ac:dyDescent="0.2">
      <c r="B362" s="2066" t="s">
        <v>213</v>
      </c>
      <c r="C362" s="2302" t="s">
        <v>1422</v>
      </c>
      <c r="D362" s="2037" t="s">
        <v>21</v>
      </c>
      <c r="E362" s="2065" t="s">
        <v>19</v>
      </c>
      <c r="F362" s="2299" t="s">
        <v>16</v>
      </c>
      <c r="G362" s="2038">
        <v>17.102142857142859</v>
      </c>
      <c r="H362" s="2358">
        <v>906.95691555738449</v>
      </c>
      <c r="I362" s="2049">
        <v>906.95691555738449</v>
      </c>
      <c r="J362" s="2049">
        <v>906.95691555738449</v>
      </c>
      <c r="K362" s="2345">
        <v>19.725357142857142</v>
      </c>
      <c r="L362" s="1799"/>
      <c r="R362" s="303">
        <f t="shared" si="133"/>
        <v>17894.259943947196</v>
      </c>
      <c r="S362" s="303">
        <f t="shared" si="137"/>
        <v>5120.095701505561</v>
      </c>
      <c r="T362" s="303">
        <f t="shared" si="137"/>
        <v>84.217427873185699</v>
      </c>
      <c r="U362" s="303">
        <f t="shared" si="137"/>
        <v>3848.7364538045863</v>
      </c>
      <c r="V362" s="303">
        <f t="shared" si="137"/>
        <v>0</v>
      </c>
      <c r="W362" s="303">
        <f t="shared" si="137"/>
        <v>8156.1339763339083</v>
      </c>
      <c r="X362" s="303">
        <f t="shared" si="137"/>
        <v>24.293488809572796</v>
      </c>
      <c r="Y362" s="303">
        <f t="shared" si="137"/>
        <v>19.1108778635306</v>
      </c>
      <c r="Z362" s="303">
        <f t="shared" si="137"/>
        <v>18.13913831114769</v>
      </c>
      <c r="AA362" s="303">
        <f t="shared" si="137"/>
        <v>77.739164190632962</v>
      </c>
      <c r="AB362" s="303">
        <f t="shared" si="137"/>
        <v>92.639170660504263</v>
      </c>
      <c r="AC362" s="303">
        <f t="shared" si="137"/>
        <v>43.404366673103404</v>
      </c>
      <c r="AD362" s="303">
        <f t="shared" si="137"/>
        <v>110.13048260339669</v>
      </c>
      <c r="AE362" s="303">
        <f t="shared" si="137"/>
        <v>0.97173955238291199</v>
      </c>
      <c r="AF362" s="303">
        <f t="shared" si="137"/>
        <v>0</v>
      </c>
      <c r="AG362" s="303">
        <f t="shared" si="134"/>
        <v>126.00222862565094</v>
      </c>
      <c r="AH362" s="303">
        <f t="shared" si="134"/>
        <v>77.739164190632962</v>
      </c>
      <c r="AI362" s="303">
        <f t="shared" si="134"/>
        <v>61.543504984251101</v>
      </c>
      <c r="AJ362" s="303">
        <f t="shared" si="131"/>
        <v>33.363057965146645</v>
      </c>
      <c r="AK362" s="1409" t="s">
        <v>1402</v>
      </c>
      <c r="AL362" s="73" t="s">
        <v>1402</v>
      </c>
      <c r="AM362" s="1409" t="s">
        <v>1402</v>
      </c>
      <c r="AN362" s="303">
        <f t="shared" si="135"/>
        <v>17890.049072553535</v>
      </c>
      <c r="AO362" s="303">
        <f t="shared" si="138"/>
        <v>5118.8908422607637</v>
      </c>
      <c r="AP362" s="303">
        <f t="shared" si="138"/>
        <v>84.197609855620868</v>
      </c>
      <c r="AQ362" s="303">
        <f t="shared" si="138"/>
        <v>3847.830770401873</v>
      </c>
      <c r="AR362" s="303">
        <f t="shared" si="138"/>
        <v>0</v>
      </c>
      <c r="AS362" s="303">
        <f t="shared" si="138"/>
        <v>8154.2146775558977</v>
      </c>
      <c r="AT362" s="303">
        <f t="shared" si="138"/>
        <v>24.287772073736786</v>
      </c>
      <c r="AU362" s="303">
        <f t="shared" si="138"/>
        <v>19.106380698006269</v>
      </c>
      <c r="AV362" s="303">
        <f t="shared" si="138"/>
        <v>18.134869815056803</v>
      </c>
      <c r="AW362" s="303">
        <f t="shared" si="138"/>
        <v>77.720870635957723</v>
      </c>
      <c r="AX362" s="303">
        <f t="shared" si="138"/>
        <v>92.617370841182932</v>
      </c>
      <c r="AY362" s="303">
        <f t="shared" si="138"/>
        <v>43.394152771743066</v>
      </c>
      <c r="AZ362" s="303">
        <f t="shared" si="138"/>
        <v>110.10456673427345</v>
      </c>
      <c r="BA362" s="303">
        <f t="shared" si="138"/>
        <v>0.97151088294947163</v>
      </c>
      <c r="BB362" s="303">
        <f t="shared" si="138"/>
        <v>0</v>
      </c>
      <c r="BC362" s="303">
        <f t="shared" si="136"/>
        <v>125.97257782244816</v>
      </c>
      <c r="BD362" s="303">
        <f t="shared" si="136"/>
        <v>77.720870635957723</v>
      </c>
      <c r="BE362" s="303">
        <f t="shared" si="136"/>
        <v>61.529022586799869</v>
      </c>
      <c r="BF362" s="303">
        <f t="shared" si="132"/>
        <v>33.355206981265191</v>
      </c>
    </row>
    <row r="363" spans="2:58" ht="14.25" x14ac:dyDescent="0.2">
      <c r="B363" s="2066" t="s">
        <v>213</v>
      </c>
      <c r="C363" s="2302" t="s">
        <v>237</v>
      </c>
      <c r="D363" s="2037" t="s">
        <v>173</v>
      </c>
      <c r="E363" s="2065" t="s">
        <v>15</v>
      </c>
      <c r="F363" s="2299" t="s">
        <v>16</v>
      </c>
      <c r="G363" s="2038">
        <v>17.102142857142859</v>
      </c>
      <c r="H363" s="2358">
        <v>0</v>
      </c>
      <c r="I363" s="2049">
        <v>0</v>
      </c>
      <c r="J363" s="2049">
        <v>0</v>
      </c>
      <c r="K363" s="2345">
        <v>14.859642857142857</v>
      </c>
      <c r="L363" s="1799"/>
      <c r="R363" s="303">
        <f t="shared" si="133"/>
        <v>0</v>
      </c>
      <c r="S363" s="303">
        <f t="shared" si="137"/>
        <v>0</v>
      </c>
      <c r="T363" s="303">
        <f t="shared" si="137"/>
        <v>0</v>
      </c>
      <c r="U363" s="303">
        <f t="shared" si="137"/>
        <v>0</v>
      </c>
      <c r="V363" s="303">
        <f t="shared" si="137"/>
        <v>0</v>
      </c>
      <c r="W363" s="303">
        <f t="shared" si="137"/>
        <v>0</v>
      </c>
      <c r="X363" s="303">
        <f t="shared" si="137"/>
        <v>0</v>
      </c>
      <c r="Y363" s="303">
        <f t="shared" si="137"/>
        <v>0</v>
      </c>
      <c r="Z363" s="303">
        <f t="shared" si="137"/>
        <v>0</v>
      </c>
      <c r="AA363" s="303">
        <f t="shared" si="137"/>
        <v>0</v>
      </c>
      <c r="AB363" s="303">
        <f t="shared" si="137"/>
        <v>0</v>
      </c>
      <c r="AC363" s="303">
        <f t="shared" si="137"/>
        <v>0</v>
      </c>
      <c r="AD363" s="303">
        <f t="shared" si="137"/>
        <v>0</v>
      </c>
      <c r="AE363" s="303">
        <f t="shared" si="137"/>
        <v>0</v>
      </c>
      <c r="AF363" s="303">
        <f t="shared" si="137"/>
        <v>0</v>
      </c>
      <c r="AG363" s="303">
        <f t="shared" si="134"/>
        <v>0</v>
      </c>
      <c r="AH363" s="303">
        <f t="shared" si="134"/>
        <v>0</v>
      </c>
      <c r="AI363" s="303">
        <f t="shared" si="134"/>
        <v>0</v>
      </c>
      <c r="AJ363" s="303">
        <f t="shared" si="131"/>
        <v>0</v>
      </c>
      <c r="AK363" s="1409" t="s">
        <v>1402</v>
      </c>
      <c r="AL363" s="73" t="s">
        <v>1402</v>
      </c>
      <c r="AM363" s="1409" t="s">
        <v>1402</v>
      </c>
      <c r="AN363" s="303">
        <f t="shared" si="135"/>
        <v>0</v>
      </c>
      <c r="AO363" s="303">
        <f t="shared" si="138"/>
        <v>0</v>
      </c>
      <c r="AP363" s="303">
        <f t="shared" si="138"/>
        <v>0</v>
      </c>
      <c r="AQ363" s="303">
        <f t="shared" si="138"/>
        <v>0</v>
      </c>
      <c r="AR363" s="303">
        <f t="shared" si="138"/>
        <v>0</v>
      </c>
      <c r="AS363" s="303">
        <f t="shared" si="138"/>
        <v>0</v>
      </c>
      <c r="AT363" s="303">
        <f t="shared" si="138"/>
        <v>0</v>
      </c>
      <c r="AU363" s="303">
        <f t="shared" si="138"/>
        <v>0</v>
      </c>
      <c r="AV363" s="303">
        <f t="shared" si="138"/>
        <v>0</v>
      </c>
      <c r="AW363" s="303">
        <f t="shared" si="138"/>
        <v>0</v>
      </c>
      <c r="AX363" s="303">
        <f t="shared" si="138"/>
        <v>0</v>
      </c>
      <c r="AY363" s="303">
        <f t="shared" si="138"/>
        <v>0</v>
      </c>
      <c r="AZ363" s="303">
        <f t="shared" si="138"/>
        <v>0</v>
      </c>
      <c r="BA363" s="303">
        <f t="shared" si="138"/>
        <v>0</v>
      </c>
      <c r="BB363" s="303">
        <f t="shared" si="138"/>
        <v>0</v>
      </c>
      <c r="BC363" s="303">
        <f t="shared" si="136"/>
        <v>0</v>
      </c>
      <c r="BD363" s="303">
        <f t="shared" si="136"/>
        <v>0</v>
      </c>
      <c r="BE363" s="303">
        <f t="shared" si="136"/>
        <v>0</v>
      </c>
      <c r="BF363" s="303">
        <f t="shared" si="132"/>
        <v>0</v>
      </c>
    </row>
    <row r="364" spans="2:58" ht="14.25" x14ac:dyDescent="0.2">
      <c r="B364" s="2066" t="s">
        <v>213</v>
      </c>
      <c r="C364" s="2302" t="s">
        <v>1996</v>
      </c>
      <c r="D364" s="2037" t="s">
        <v>218</v>
      </c>
      <c r="E364" s="2065" t="s">
        <v>15</v>
      </c>
      <c r="F364" s="2299" t="s">
        <v>16</v>
      </c>
      <c r="G364" s="2038">
        <v>17.422142857142859</v>
      </c>
      <c r="H364" s="2358">
        <v>255.52618649896829</v>
      </c>
      <c r="I364" s="2049">
        <v>255.52618649896829</v>
      </c>
      <c r="J364" s="2049">
        <v>255.52618649896829</v>
      </c>
      <c r="K364" s="2345">
        <v>14.859642857142857</v>
      </c>
      <c r="L364" s="1799"/>
      <c r="R364" s="303">
        <f t="shared" si="133"/>
        <v>3797.1191313746685</v>
      </c>
      <c r="S364" s="303">
        <f t="shared" si="137"/>
        <v>1441.4414699111444</v>
      </c>
      <c r="T364" s="303">
        <f t="shared" si="137"/>
        <v>23.727431603475626</v>
      </c>
      <c r="U364" s="303">
        <f t="shared" si="137"/>
        <v>1084.3436242788362</v>
      </c>
      <c r="V364" s="303">
        <f t="shared" si="137"/>
        <v>0</v>
      </c>
      <c r="W364" s="303">
        <f t="shared" si="137"/>
        <v>1054.5930754221706</v>
      </c>
      <c r="X364" s="303">
        <f t="shared" si="137"/>
        <v>6.8444514240795069</v>
      </c>
      <c r="Y364" s="303">
        <f t="shared" si="137"/>
        <v>5.3843017869425456</v>
      </c>
      <c r="Z364" s="303">
        <f t="shared" si="137"/>
        <v>5.1105237299793655</v>
      </c>
      <c r="AA364" s="303">
        <f t="shared" si="137"/>
        <v>21.902244557054424</v>
      </c>
      <c r="AB364" s="303">
        <f t="shared" si="137"/>
        <v>26.100174763823183</v>
      </c>
      <c r="AC364" s="303">
        <f t="shared" si="137"/>
        <v>12.228753211022054</v>
      </c>
      <c r="AD364" s="303">
        <f t="shared" si="137"/>
        <v>31.028179789160436</v>
      </c>
      <c r="AE364" s="303">
        <f t="shared" si="137"/>
        <v>0.27377805696318031</v>
      </c>
      <c r="AF364" s="303">
        <f t="shared" si="137"/>
        <v>0</v>
      </c>
      <c r="AG364" s="303">
        <f t="shared" si="134"/>
        <v>35.499888052892388</v>
      </c>
      <c r="AH364" s="303">
        <f t="shared" si="134"/>
        <v>21.902244557054424</v>
      </c>
      <c r="AI364" s="303">
        <f t="shared" si="134"/>
        <v>17.339276941001422</v>
      </c>
      <c r="AJ364" s="303">
        <f t="shared" si="131"/>
        <v>9.3997132890691919</v>
      </c>
      <c r="AK364" s="1409" t="s">
        <v>1402</v>
      </c>
      <c r="AL364" s="73" t="s">
        <v>1402</v>
      </c>
      <c r="AM364" s="1409" t="s">
        <v>1402</v>
      </c>
      <c r="AN364" s="303">
        <f t="shared" si="135"/>
        <v>3797.0278720223478</v>
      </c>
      <c r="AO364" s="303">
        <f t="shared" si="138"/>
        <v>1441.4068265379972</v>
      </c>
      <c r="AP364" s="303">
        <f t="shared" si="138"/>
        <v>23.726861342189252</v>
      </c>
      <c r="AQ364" s="303">
        <f t="shared" si="138"/>
        <v>1084.3175633380488</v>
      </c>
      <c r="AR364" s="303">
        <f t="shared" si="138"/>
        <v>0</v>
      </c>
      <c r="AS364" s="303">
        <f t="shared" si="138"/>
        <v>1054.5677295013038</v>
      </c>
      <c r="AT364" s="303">
        <f t="shared" si="138"/>
        <v>6.8442869256315149</v>
      </c>
      <c r="AU364" s="303">
        <f t="shared" si="138"/>
        <v>5.3841723814967919</v>
      </c>
      <c r="AV364" s="303">
        <f t="shared" si="138"/>
        <v>5.1104009044715317</v>
      </c>
      <c r="AW364" s="303">
        <f t="shared" si="138"/>
        <v>21.901718162020849</v>
      </c>
      <c r="AX364" s="303">
        <f t="shared" si="138"/>
        <v>26.099547476408176</v>
      </c>
      <c r="AY364" s="303">
        <f t="shared" si="138"/>
        <v>12.228459307128309</v>
      </c>
      <c r="AZ364" s="303">
        <f t="shared" si="138"/>
        <v>31.02743406286287</v>
      </c>
      <c r="BA364" s="303">
        <f t="shared" si="138"/>
        <v>0.27377147702526061</v>
      </c>
      <c r="BB364" s="303">
        <f t="shared" si="138"/>
        <v>0</v>
      </c>
      <c r="BC364" s="303">
        <f t="shared" si="136"/>
        <v>35.499034854275472</v>
      </c>
      <c r="BD364" s="303">
        <f t="shared" si="136"/>
        <v>21.901718162020849</v>
      </c>
      <c r="BE364" s="303">
        <f t="shared" si="136"/>
        <v>17.33886021159984</v>
      </c>
      <c r="BF364" s="303">
        <f t="shared" si="132"/>
        <v>9.3994873778672829</v>
      </c>
    </row>
    <row r="365" spans="2:58" ht="14.25" x14ac:dyDescent="0.2">
      <c r="B365" s="2066" t="s">
        <v>213</v>
      </c>
      <c r="C365" s="2302" t="s">
        <v>1997</v>
      </c>
      <c r="D365" s="2037" t="s">
        <v>1994</v>
      </c>
      <c r="E365" s="2065" t="s">
        <v>15</v>
      </c>
      <c r="F365" s="2299" t="s">
        <v>16</v>
      </c>
      <c r="G365" s="2038">
        <v>17.552142857142858</v>
      </c>
      <c r="H365" s="2358">
        <v>853.24199999999996</v>
      </c>
      <c r="I365" s="2049">
        <v>853.24199999999996</v>
      </c>
      <c r="J365" s="2049">
        <v>853.24199999999996</v>
      </c>
      <c r="K365" s="2345">
        <v>14.859642857142857</v>
      </c>
      <c r="L365" s="1799"/>
      <c r="R365" s="303">
        <f t="shared" si="133"/>
        <v>12679.176119999998</v>
      </c>
      <c r="S365" s="303">
        <f t="shared" si="137"/>
        <v>4813.1990678571428</v>
      </c>
      <c r="T365" s="303">
        <f t="shared" si="137"/>
        <v>79.229614285714277</v>
      </c>
      <c r="U365" s="303">
        <f t="shared" si="137"/>
        <v>3620.7933728571425</v>
      </c>
      <c r="V365" s="303">
        <f t="shared" si="137"/>
        <v>0</v>
      </c>
      <c r="W365" s="303">
        <f t="shared" si="137"/>
        <v>3521.4516257142855</v>
      </c>
      <c r="X365" s="303">
        <f t="shared" si="137"/>
        <v>22.854696428571426</v>
      </c>
      <c r="Y365" s="303">
        <f t="shared" si="137"/>
        <v>17.979027857142857</v>
      </c>
      <c r="Z365" s="303">
        <f t="shared" si="137"/>
        <v>17.064839999999997</v>
      </c>
      <c r="AA365" s="303">
        <f t="shared" si="137"/>
        <v>73.135028571428563</v>
      </c>
      <c r="AB365" s="303">
        <f t="shared" si="137"/>
        <v>87.152575714285689</v>
      </c>
      <c r="AC365" s="303">
        <f t="shared" si="137"/>
        <v>40.833724285714283</v>
      </c>
      <c r="AD365" s="303">
        <f t="shared" si="137"/>
        <v>103.60795714285713</v>
      </c>
      <c r="AE365" s="303">
        <f t="shared" si="137"/>
        <v>0.91418785714285711</v>
      </c>
      <c r="AF365" s="303">
        <f t="shared" si="137"/>
        <v>0</v>
      </c>
      <c r="AG365" s="303">
        <f t="shared" si="134"/>
        <v>118.53969214285716</v>
      </c>
      <c r="AH365" s="303">
        <f t="shared" si="134"/>
        <v>73.135028571428563</v>
      </c>
      <c r="AI365" s="303">
        <f t="shared" si="134"/>
        <v>57.898564285714286</v>
      </c>
      <c r="AJ365" s="303">
        <f t="shared" si="131"/>
        <v>31.387116428571428</v>
      </c>
      <c r="AK365" s="1409" t="s">
        <v>1402</v>
      </c>
      <c r="AL365" s="73" t="s">
        <v>1402</v>
      </c>
      <c r="AM365" s="1409" t="s">
        <v>1402</v>
      </c>
      <c r="AN365" s="303">
        <f t="shared" si="135"/>
        <v>12678.871390714285</v>
      </c>
      <c r="AO365" s="303">
        <f t="shared" si="138"/>
        <v>4813.0833882025609</v>
      </c>
      <c r="AP365" s="303">
        <f t="shared" si="138"/>
        <v>79.227710093869305</v>
      </c>
      <c r="AQ365" s="303">
        <f t="shared" si="138"/>
        <v>3620.7063512898271</v>
      </c>
      <c r="AR365" s="303">
        <f t="shared" si="138"/>
        <v>0</v>
      </c>
      <c r="AS365" s="303">
        <f t="shared" si="138"/>
        <v>3521.3669917105913</v>
      </c>
      <c r="AT365" s="303">
        <f t="shared" si="138"/>
        <v>22.854147142462299</v>
      </c>
      <c r="AU365" s="303">
        <f t="shared" si="138"/>
        <v>17.978595752070344</v>
      </c>
      <c r="AV365" s="303">
        <f t="shared" si="138"/>
        <v>17.064429866371849</v>
      </c>
      <c r="AW365" s="303">
        <f t="shared" si="138"/>
        <v>73.13327085587936</v>
      </c>
      <c r="AX365" s="303">
        <f t="shared" si="138"/>
        <v>87.150481103256226</v>
      </c>
      <c r="AY365" s="303">
        <f t="shared" si="138"/>
        <v>40.832742894532643</v>
      </c>
      <c r="AZ365" s="303">
        <f t="shared" si="138"/>
        <v>103.6054670458291</v>
      </c>
      <c r="BA365" s="303">
        <f t="shared" si="138"/>
        <v>0.914165885698492</v>
      </c>
      <c r="BB365" s="303">
        <f t="shared" si="138"/>
        <v>0</v>
      </c>
      <c r="BC365" s="303">
        <f t="shared" si="136"/>
        <v>118.5368431789045</v>
      </c>
      <c r="BD365" s="303">
        <f t="shared" si="136"/>
        <v>73.13327085587936</v>
      </c>
      <c r="BE365" s="303">
        <f t="shared" si="136"/>
        <v>57.897172760904503</v>
      </c>
      <c r="BF365" s="303">
        <f t="shared" si="132"/>
        <v>31.386362075648229</v>
      </c>
    </row>
    <row r="366" spans="2:58" ht="14.25" x14ac:dyDescent="0.2">
      <c r="B366" s="2066" t="s">
        <v>213</v>
      </c>
      <c r="C366" s="2302" t="s">
        <v>111</v>
      </c>
      <c r="D366" s="2037" t="s">
        <v>240</v>
      </c>
      <c r="E366" s="2065" t="s">
        <v>25</v>
      </c>
      <c r="F366" s="2299" t="s">
        <v>16</v>
      </c>
      <c r="G366" s="2038">
        <v>16.702857142857145</v>
      </c>
      <c r="H366" s="2062">
        <v>42.014735999999999</v>
      </c>
      <c r="I366" s="2049">
        <v>42.014735999999999</v>
      </c>
      <c r="J366" s="2049">
        <v>42.014735999999999</v>
      </c>
      <c r="K366" s="2345">
        <v>12.0375</v>
      </c>
      <c r="L366" s="1799"/>
      <c r="R366" s="303">
        <f t="shared" si="133"/>
        <v>505.85742143999994</v>
      </c>
      <c r="S366" s="303">
        <f t="shared" si="137"/>
        <v>237.0981584057142</v>
      </c>
      <c r="T366" s="303">
        <f t="shared" si="137"/>
        <v>3.9013683428571428</v>
      </c>
      <c r="U366" s="303">
        <f t="shared" si="137"/>
        <v>178.29253326857142</v>
      </c>
      <c r="V366" s="303">
        <f t="shared" si="137"/>
        <v>0</v>
      </c>
      <c r="W366" s="303">
        <f t="shared" si="137"/>
        <v>54.829230479999993</v>
      </c>
      <c r="X366" s="303">
        <f t="shared" si="137"/>
        <v>1.1253947142857141</v>
      </c>
      <c r="Y366" s="303">
        <f t="shared" si="137"/>
        <v>0.88531050857142846</v>
      </c>
      <c r="Z366" s="303">
        <f t="shared" si="137"/>
        <v>0.84029472000000005</v>
      </c>
      <c r="AA366" s="303">
        <f t="shared" si="137"/>
        <v>3.6012630857142858</v>
      </c>
      <c r="AB366" s="303">
        <f t="shared" si="137"/>
        <v>4.2915051771428567</v>
      </c>
      <c r="AC366" s="303">
        <f t="shared" si="137"/>
        <v>2.0107052228571431</v>
      </c>
      <c r="AD366" s="303">
        <f t="shared" si="137"/>
        <v>5.1017893714285707</v>
      </c>
      <c r="AE366" s="303">
        <f t="shared" si="137"/>
        <v>4.5015788571428572E-2</v>
      </c>
      <c r="AF366" s="303">
        <f t="shared" si="137"/>
        <v>0</v>
      </c>
      <c r="AG366" s="303">
        <f t="shared" si="134"/>
        <v>5.8370472514285723</v>
      </c>
      <c r="AH366" s="303">
        <f t="shared" si="134"/>
        <v>3.6012630857142858</v>
      </c>
      <c r="AI366" s="303">
        <f t="shared" si="134"/>
        <v>2.8509999428571433</v>
      </c>
      <c r="AJ366" s="303">
        <f t="shared" si="131"/>
        <v>1.5455420742857144</v>
      </c>
      <c r="AK366" s="1409" t="s">
        <v>1402</v>
      </c>
      <c r="AL366" s="73" t="s">
        <v>1402</v>
      </c>
      <c r="AM366" s="1409" t="s">
        <v>1402</v>
      </c>
      <c r="AN366" s="303">
        <f t="shared" si="135"/>
        <v>505.75238459999997</v>
      </c>
      <c r="AO366" s="303">
        <f t="shared" si="138"/>
        <v>237.0489270605303</v>
      </c>
      <c r="AP366" s="303">
        <f t="shared" si="138"/>
        <v>3.9005582580683438</v>
      </c>
      <c r="AQ366" s="303">
        <f t="shared" si="138"/>
        <v>178.25551239372331</v>
      </c>
      <c r="AR366" s="303">
        <f t="shared" si="138"/>
        <v>0</v>
      </c>
      <c r="AS366" s="303">
        <f t="shared" si="138"/>
        <v>54.817845673006644</v>
      </c>
      <c r="AT366" s="303">
        <f t="shared" si="138"/>
        <v>1.1251610359812527</v>
      </c>
      <c r="AU366" s="303">
        <f t="shared" si="138"/>
        <v>0.88512668163858566</v>
      </c>
      <c r="AV366" s="303">
        <f t="shared" si="138"/>
        <v>0.84012024019933562</v>
      </c>
      <c r="AW366" s="303">
        <f t="shared" si="138"/>
        <v>3.6005153151400098</v>
      </c>
      <c r="AX366" s="303">
        <f t="shared" si="138"/>
        <v>4.2906140838751776</v>
      </c>
      <c r="AY366" s="303">
        <f t="shared" si="138"/>
        <v>2.010287717619839</v>
      </c>
      <c r="AZ366" s="303">
        <f t="shared" si="138"/>
        <v>5.1007300297816798</v>
      </c>
      <c r="BA366" s="303">
        <f t="shared" si="138"/>
        <v>4.5006441439250124E-2</v>
      </c>
      <c r="BB366" s="303">
        <f t="shared" si="138"/>
        <v>0</v>
      </c>
      <c r="BC366" s="303">
        <f t="shared" si="136"/>
        <v>5.8358352399560998</v>
      </c>
      <c r="BD366" s="303">
        <f t="shared" si="136"/>
        <v>3.6005153151400098</v>
      </c>
      <c r="BE366" s="303">
        <f t="shared" si="136"/>
        <v>2.8504079578191748</v>
      </c>
      <c r="BF366" s="303">
        <f t="shared" si="132"/>
        <v>1.5452211560809208</v>
      </c>
    </row>
    <row r="367" spans="2:58" ht="14.25" x14ac:dyDescent="0.2">
      <c r="B367" s="2066" t="s">
        <v>213</v>
      </c>
      <c r="C367" s="2302" t="s">
        <v>111</v>
      </c>
      <c r="D367" s="2037" t="s">
        <v>241</v>
      </c>
      <c r="E367" s="2065" t="s">
        <v>25</v>
      </c>
      <c r="F367" s="2299" t="s">
        <v>16</v>
      </c>
      <c r="G367" s="2038">
        <v>16.702857142857145</v>
      </c>
      <c r="H367" s="2062">
        <v>436.59</v>
      </c>
      <c r="I367" s="2049">
        <v>436.59</v>
      </c>
      <c r="J367" s="2049">
        <v>436.59</v>
      </c>
      <c r="K367" s="2345">
        <v>12.0375</v>
      </c>
      <c r="L367" s="1799"/>
      <c r="R367" s="303">
        <f t="shared" si="133"/>
        <v>5256.5435999999991</v>
      </c>
      <c r="S367" s="303">
        <f t="shared" si="137"/>
        <v>2463.7709249999989</v>
      </c>
      <c r="T367" s="303">
        <f t="shared" si="137"/>
        <v>40.540500000000002</v>
      </c>
      <c r="U367" s="303">
        <f t="shared" si="137"/>
        <v>1852.7008499999997</v>
      </c>
      <c r="V367" s="303">
        <f t="shared" si="137"/>
        <v>0</v>
      </c>
      <c r="W367" s="303">
        <f t="shared" si="137"/>
        <v>569.7499499999999</v>
      </c>
      <c r="X367" s="303">
        <f t="shared" si="137"/>
        <v>11.694374999999997</v>
      </c>
      <c r="Y367" s="303">
        <f t="shared" si="137"/>
        <v>9.1995749999999976</v>
      </c>
      <c r="Z367" s="303">
        <f t="shared" si="137"/>
        <v>8.7317999999999998</v>
      </c>
      <c r="AA367" s="303">
        <f t="shared" si="137"/>
        <v>37.421999999999997</v>
      </c>
      <c r="AB367" s="303">
        <f t="shared" si="137"/>
        <v>44.594549999999991</v>
      </c>
      <c r="AC367" s="303">
        <f t="shared" si="137"/>
        <v>20.89395</v>
      </c>
      <c r="AD367" s="303">
        <f t="shared" si="137"/>
        <v>53.014499999999991</v>
      </c>
      <c r="AE367" s="303">
        <f t="shared" si="137"/>
        <v>0.467775</v>
      </c>
      <c r="AF367" s="303">
        <f t="shared" si="137"/>
        <v>0</v>
      </c>
      <c r="AG367" s="303">
        <f t="shared" si="134"/>
        <v>60.654825000000002</v>
      </c>
      <c r="AH367" s="303">
        <f t="shared" si="134"/>
        <v>37.421999999999997</v>
      </c>
      <c r="AI367" s="303">
        <f t="shared" si="134"/>
        <v>29.625750000000004</v>
      </c>
      <c r="AJ367" s="303">
        <f t="shared" si="131"/>
        <v>16.060275000000001</v>
      </c>
      <c r="AK367" s="1409" t="s">
        <v>1402</v>
      </c>
      <c r="AL367" s="73" t="s">
        <v>1402</v>
      </c>
      <c r="AM367" s="1409" t="s">
        <v>1402</v>
      </c>
      <c r="AN367" s="303">
        <f t="shared" si="135"/>
        <v>5255.4521249999998</v>
      </c>
      <c r="AO367" s="303">
        <f t="shared" si="138"/>
        <v>2463.2593446584297</v>
      </c>
      <c r="AP367" s="303">
        <f t="shared" si="138"/>
        <v>40.53208212209303</v>
      </c>
      <c r="AQ367" s="303">
        <f t="shared" si="138"/>
        <v>1852.3161529796512</v>
      </c>
      <c r="AR367" s="303">
        <f t="shared" si="138"/>
        <v>0</v>
      </c>
      <c r="AS367" s="303">
        <f t="shared" si="138"/>
        <v>569.63164643895345</v>
      </c>
      <c r="AT367" s="303">
        <f t="shared" si="138"/>
        <v>11.691946765988371</v>
      </c>
      <c r="AU367" s="303">
        <f t="shared" si="138"/>
        <v>9.1976647892441861</v>
      </c>
      <c r="AV367" s="303">
        <f t="shared" si="138"/>
        <v>8.7299869186046521</v>
      </c>
      <c r="AW367" s="303">
        <f t="shared" si="138"/>
        <v>37.414229651162792</v>
      </c>
      <c r="AX367" s="303">
        <f t="shared" si="138"/>
        <v>44.585290334302321</v>
      </c>
      <c r="AY367" s="303">
        <f t="shared" si="138"/>
        <v>20.889611555232563</v>
      </c>
      <c r="AZ367" s="303">
        <f t="shared" si="138"/>
        <v>53.003492005813953</v>
      </c>
      <c r="BA367" s="303">
        <f t="shared" si="138"/>
        <v>0.46767787063953492</v>
      </c>
      <c r="BB367" s="303">
        <f t="shared" si="138"/>
        <v>0</v>
      </c>
      <c r="BC367" s="303">
        <f t="shared" si="136"/>
        <v>60.642230559593038</v>
      </c>
      <c r="BD367" s="303">
        <f t="shared" si="136"/>
        <v>37.414229651162792</v>
      </c>
      <c r="BE367" s="303">
        <f t="shared" si="136"/>
        <v>29.619598473837215</v>
      </c>
      <c r="BF367" s="303">
        <f t="shared" si="132"/>
        <v>16.056940225290699</v>
      </c>
    </row>
    <row r="368" spans="2:58" ht="14.25" x14ac:dyDescent="0.2">
      <c r="B368" s="2066" t="s">
        <v>213</v>
      </c>
      <c r="C368" s="2302" t="s">
        <v>111</v>
      </c>
      <c r="D368" s="2037" t="s">
        <v>242</v>
      </c>
      <c r="E368" s="2065" t="s">
        <v>25</v>
      </c>
      <c r="F368" s="2299" t="s">
        <v>16</v>
      </c>
      <c r="G368" s="2038">
        <v>16.702857142857145</v>
      </c>
      <c r="H368" s="2062">
        <v>530.3875006225586</v>
      </c>
      <c r="I368" s="2049">
        <v>530.3875006225586</v>
      </c>
      <c r="J368" s="2049">
        <v>530.3875006225586</v>
      </c>
      <c r="K368" s="2345">
        <v>12.0375</v>
      </c>
      <c r="L368" s="1799"/>
      <c r="R368" s="303">
        <f t="shared" si="133"/>
        <v>6385.865507495605</v>
      </c>
      <c r="S368" s="303">
        <f t="shared" si="137"/>
        <v>2993.0903204775163</v>
      </c>
      <c r="T368" s="303">
        <f t="shared" si="137"/>
        <v>49.25026791495187</v>
      </c>
      <c r="U368" s="303">
        <f t="shared" si="137"/>
        <v>2250.7372437133004</v>
      </c>
      <c r="V368" s="303">
        <f t="shared" si="137"/>
        <v>0</v>
      </c>
      <c r="W368" s="303">
        <f t="shared" si="137"/>
        <v>692.15568831243888</v>
      </c>
      <c r="X368" s="303">
        <f t="shared" si="137"/>
        <v>14.20680805238996</v>
      </c>
      <c r="Y368" s="303">
        <f t="shared" si="137"/>
        <v>11.176022334546769</v>
      </c>
      <c r="Z368" s="303">
        <f t="shared" si="137"/>
        <v>10.607750012451172</v>
      </c>
      <c r="AA368" s="303">
        <f t="shared" si="137"/>
        <v>45.461785767647882</v>
      </c>
      <c r="AB368" s="303">
        <f t="shared" si="137"/>
        <v>54.175294706447055</v>
      </c>
      <c r="AC368" s="303">
        <f t="shared" si="137"/>
        <v>25.382830386936735</v>
      </c>
      <c r="AD368" s="303">
        <f t="shared" si="137"/>
        <v>64.404196504167828</v>
      </c>
      <c r="AE368" s="303">
        <f t="shared" si="137"/>
        <v>0.56827232209559853</v>
      </c>
      <c r="AF368" s="303">
        <f t="shared" si="137"/>
        <v>0</v>
      </c>
      <c r="AG368" s="303">
        <f t="shared" si="134"/>
        <v>73.685977765062617</v>
      </c>
      <c r="AH368" s="303">
        <f t="shared" si="134"/>
        <v>45.461785767647882</v>
      </c>
      <c r="AI368" s="303">
        <f t="shared" si="134"/>
        <v>35.990580399387909</v>
      </c>
      <c r="AJ368" s="303">
        <f t="shared" si="131"/>
        <v>19.510683058615552</v>
      </c>
      <c r="AK368" s="1409" t="s">
        <v>1402</v>
      </c>
      <c r="AL368" s="73" t="s">
        <v>1402</v>
      </c>
      <c r="AM368" s="1409" t="s">
        <v>1402</v>
      </c>
      <c r="AN368" s="303">
        <f t="shared" si="135"/>
        <v>6384.5395387440494</v>
      </c>
      <c r="AO368" s="303">
        <f t="shared" si="138"/>
        <v>2992.468831623597</v>
      </c>
      <c r="AP368" s="303">
        <f t="shared" si="138"/>
        <v>49.240041530418047</v>
      </c>
      <c r="AQ368" s="303">
        <f t="shared" si="138"/>
        <v>2250.2698979401043</v>
      </c>
      <c r="AR368" s="303">
        <f t="shared" si="138"/>
        <v>0</v>
      </c>
      <c r="AS368" s="303">
        <f t="shared" si="138"/>
        <v>692.01196827749038</v>
      </c>
      <c r="AT368" s="303">
        <f t="shared" si="138"/>
        <v>14.203858133774432</v>
      </c>
      <c r="AU368" s="303">
        <f t="shared" si="138"/>
        <v>11.173701731902554</v>
      </c>
      <c r="AV368" s="303">
        <f t="shared" si="138"/>
        <v>10.60554740655158</v>
      </c>
      <c r="AW368" s="303">
        <f t="shared" si="138"/>
        <v>45.452346028078189</v>
      </c>
      <c r="AX368" s="303">
        <f t="shared" si="138"/>
        <v>54.16404568345984</v>
      </c>
      <c r="AY368" s="303">
        <f t="shared" si="138"/>
        <v>25.377559865676993</v>
      </c>
      <c r="AZ368" s="303">
        <f t="shared" si="138"/>
        <v>64.390823539777429</v>
      </c>
      <c r="BA368" s="303">
        <f t="shared" si="138"/>
        <v>0.56815432535097743</v>
      </c>
      <c r="BB368" s="303">
        <f t="shared" si="138"/>
        <v>0</v>
      </c>
      <c r="BC368" s="303">
        <f t="shared" si="136"/>
        <v>73.670677520510083</v>
      </c>
      <c r="BD368" s="303">
        <f t="shared" si="136"/>
        <v>45.452346028078189</v>
      </c>
      <c r="BE368" s="303">
        <f t="shared" si="136"/>
        <v>35.983107272228573</v>
      </c>
      <c r="BF368" s="303">
        <f t="shared" si="132"/>
        <v>19.506631837050225</v>
      </c>
    </row>
    <row r="369" spans="2:58" ht="14.25" x14ac:dyDescent="0.2">
      <c r="B369" s="2066" t="s">
        <v>213</v>
      </c>
      <c r="C369" s="2302" t="s">
        <v>111</v>
      </c>
      <c r="D369" s="2037" t="s">
        <v>112</v>
      </c>
      <c r="E369" s="2065" t="s">
        <v>25</v>
      </c>
      <c r="F369" s="2299" t="s">
        <v>16</v>
      </c>
      <c r="G369" s="2038">
        <v>17.323928571428571</v>
      </c>
      <c r="H369" s="2062">
        <v>3947.4325104671839</v>
      </c>
      <c r="I369" s="2049">
        <v>3947.4325104671839</v>
      </c>
      <c r="J369" s="2049">
        <v>3947.4325104671839</v>
      </c>
      <c r="K369" s="2345">
        <v>12.0375</v>
      </c>
      <c r="L369" s="1799"/>
      <c r="R369" s="303">
        <f t="shared" si="133"/>
        <v>47527.087426024889</v>
      </c>
      <c r="S369" s="303">
        <f t="shared" si="137"/>
        <v>22276.207534961413</v>
      </c>
      <c r="T369" s="303">
        <f t="shared" si="137"/>
        <v>366.54730454338136</v>
      </c>
      <c r="U369" s="303">
        <f t="shared" si="137"/>
        <v>16751.211817632528</v>
      </c>
      <c r="V369" s="303">
        <f t="shared" si="137"/>
        <v>0</v>
      </c>
      <c r="W369" s="303">
        <f t="shared" si="137"/>
        <v>5151.3994261596745</v>
      </c>
      <c r="X369" s="303">
        <f t="shared" si="137"/>
        <v>105.73479938751383</v>
      </c>
      <c r="Y369" s="303">
        <f t="shared" si="137"/>
        <v>83.178042184844216</v>
      </c>
      <c r="Z369" s="303">
        <f t="shared" si="137"/>
        <v>78.948650209343683</v>
      </c>
      <c r="AA369" s="303">
        <f t="shared" si="137"/>
        <v>338.35135804004432</v>
      </c>
      <c r="AB369" s="303">
        <f t="shared" si="137"/>
        <v>403.20203499771947</v>
      </c>
      <c r="AC369" s="303">
        <f t="shared" si="137"/>
        <v>188.9128415723581</v>
      </c>
      <c r="AD369" s="303">
        <f t="shared" si="137"/>
        <v>479.33109055672941</v>
      </c>
      <c r="AE369" s="303">
        <f t="shared" si="137"/>
        <v>4.2293919755005547</v>
      </c>
      <c r="AF369" s="303">
        <f t="shared" si="137"/>
        <v>0</v>
      </c>
      <c r="AG369" s="303">
        <f t="shared" si="134"/>
        <v>548.41115948990523</v>
      </c>
      <c r="AH369" s="303">
        <f t="shared" si="134"/>
        <v>338.35135804004432</v>
      </c>
      <c r="AI369" s="303">
        <f t="shared" si="134"/>
        <v>267.86149178170183</v>
      </c>
      <c r="AJ369" s="303">
        <f t="shared" si="131"/>
        <v>145.20912449218571</v>
      </c>
      <c r="AK369" s="1409" t="s">
        <v>1402</v>
      </c>
      <c r="AL369" s="73" t="s">
        <v>1402</v>
      </c>
      <c r="AM369" s="1409" t="s">
        <v>1402</v>
      </c>
      <c r="AN369" s="303">
        <f t="shared" si="135"/>
        <v>47517.218844748728</v>
      </c>
      <c r="AO369" s="303">
        <f t="shared" si="138"/>
        <v>22271.582076586215</v>
      </c>
      <c r="AP369" s="303">
        <f t="shared" si="138"/>
        <v>366.47119422267059</v>
      </c>
      <c r="AQ369" s="303">
        <f t="shared" si="138"/>
        <v>16747.733575976046</v>
      </c>
      <c r="AR369" s="303">
        <f t="shared" si="138"/>
        <v>0</v>
      </c>
      <c r="AS369" s="303">
        <f t="shared" si="138"/>
        <v>5150.3297834216855</v>
      </c>
      <c r="AT369" s="303">
        <f t="shared" si="138"/>
        <v>105.7128444873088</v>
      </c>
      <c r="AU369" s="303">
        <f t="shared" si="138"/>
        <v>83.160770996682928</v>
      </c>
      <c r="AV369" s="303">
        <f t="shared" si="138"/>
        <v>78.932257217190596</v>
      </c>
      <c r="AW369" s="303">
        <f t="shared" si="138"/>
        <v>338.28110235938823</v>
      </c>
      <c r="AX369" s="303">
        <f t="shared" si="138"/>
        <v>403.11831364493759</v>
      </c>
      <c r="AY369" s="303">
        <f t="shared" si="138"/>
        <v>188.87361548399178</v>
      </c>
      <c r="AZ369" s="303">
        <f t="shared" si="138"/>
        <v>479.23156167579992</v>
      </c>
      <c r="BA369" s="303">
        <f t="shared" si="138"/>
        <v>4.2285137794923529</v>
      </c>
      <c r="BB369" s="303">
        <f t="shared" si="138"/>
        <v>0</v>
      </c>
      <c r="BC369" s="303">
        <f t="shared" si="136"/>
        <v>548.29728674084186</v>
      </c>
      <c r="BD369" s="303">
        <f t="shared" si="136"/>
        <v>338.28110235938823</v>
      </c>
      <c r="BE369" s="303">
        <f t="shared" si="136"/>
        <v>267.80587270118241</v>
      </c>
      <c r="BF369" s="303">
        <f t="shared" si="132"/>
        <v>145.17897309590413</v>
      </c>
    </row>
    <row r="370" spans="2:58" ht="14.25" x14ac:dyDescent="0.2">
      <c r="B370" s="2066" t="s">
        <v>213</v>
      </c>
      <c r="C370" s="2302" t="s">
        <v>111</v>
      </c>
      <c r="D370" s="2037" t="s">
        <v>113</v>
      </c>
      <c r="E370" s="2065" t="s">
        <v>25</v>
      </c>
      <c r="F370" s="2299" t="s">
        <v>16</v>
      </c>
      <c r="G370" s="2038">
        <v>17.432857142857145</v>
      </c>
      <c r="H370" s="2062">
        <v>424.24923313472476</v>
      </c>
      <c r="I370" s="2049">
        <v>424.24923313472476</v>
      </c>
      <c r="J370" s="2049">
        <v>424.24923313472476</v>
      </c>
      <c r="K370" s="2345">
        <v>12.0375</v>
      </c>
      <c r="L370" s="1799"/>
      <c r="R370" s="303">
        <f t="shared" si="133"/>
        <v>5107.9607669420857</v>
      </c>
      <c r="S370" s="303">
        <f t="shared" si="137"/>
        <v>2394.1293331292086</v>
      </c>
      <c r="T370" s="303">
        <f t="shared" si="137"/>
        <v>39.394571648224442</v>
      </c>
      <c r="U370" s="303">
        <f t="shared" si="137"/>
        <v>1800.331924323857</v>
      </c>
      <c r="V370" s="303">
        <f t="shared" si="137"/>
        <v>0</v>
      </c>
      <c r="W370" s="303">
        <f t="shared" si="137"/>
        <v>553.64524924081582</v>
      </c>
      <c r="X370" s="303">
        <f t="shared" si="137"/>
        <v>11.363818744680126</v>
      </c>
      <c r="Y370" s="303">
        <f t="shared" si="137"/>
        <v>8.9395374124817</v>
      </c>
      <c r="Z370" s="303">
        <f t="shared" si="137"/>
        <v>8.4849846626944956</v>
      </c>
      <c r="AA370" s="303">
        <f t="shared" si="137"/>
        <v>36.364219982976408</v>
      </c>
      <c r="AB370" s="303">
        <f t="shared" si="137"/>
        <v>43.334028813046885</v>
      </c>
      <c r="AC370" s="303">
        <f t="shared" si="137"/>
        <v>20.303356157161829</v>
      </c>
      <c r="AD370" s="303">
        <f t="shared" si="137"/>
        <v>51.515978309216571</v>
      </c>
      <c r="AE370" s="303">
        <f t="shared" si="137"/>
        <v>0.45455274978720511</v>
      </c>
      <c r="AF370" s="303">
        <f t="shared" si="137"/>
        <v>0</v>
      </c>
      <c r="AG370" s="303">
        <f t="shared" si="134"/>
        <v>58.940339889074274</v>
      </c>
      <c r="AH370" s="303">
        <f t="shared" si="134"/>
        <v>36.364219982976408</v>
      </c>
      <c r="AI370" s="303">
        <f t="shared" si="134"/>
        <v>28.788340819856327</v>
      </c>
      <c r="AJ370" s="303">
        <f t="shared" si="131"/>
        <v>15.606311076027376</v>
      </c>
      <c r="AK370" s="1409" t="s">
        <v>1402</v>
      </c>
      <c r="AL370" s="73" t="s">
        <v>1402</v>
      </c>
      <c r="AM370" s="1409" t="s">
        <v>1402</v>
      </c>
      <c r="AN370" s="303">
        <f t="shared" si="135"/>
        <v>5106.9001438592495</v>
      </c>
      <c r="AO370" s="303">
        <f t="shared" si="138"/>
        <v>2393.6322132510672</v>
      </c>
      <c r="AP370" s="303">
        <f t="shared" si="138"/>
        <v>39.386391712250983</v>
      </c>
      <c r="AQ370" s="303">
        <f t="shared" si="138"/>
        <v>1799.9581012498697</v>
      </c>
      <c r="AR370" s="303">
        <f t="shared" si="138"/>
        <v>0</v>
      </c>
      <c r="AS370" s="303">
        <f t="shared" si="138"/>
        <v>553.53028967909643</v>
      </c>
      <c r="AT370" s="303">
        <f t="shared" si="138"/>
        <v>11.361459147764704</v>
      </c>
      <c r="AU370" s="303">
        <f t="shared" si="138"/>
        <v>8.9376811962415665</v>
      </c>
      <c r="AV370" s="303">
        <f t="shared" si="138"/>
        <v>8.4832228303309805</v>
      </c>
      <c r="AW370" s="303">
        <f t="shared" si="138"/>
        <v>36.356669272847057</v>
      </c>
      <c r="AX370" s="303">
        <f t="shared" si="138"/>
        <v>43.325030883476074</v>
      </c>
      <c r="AY370" s="303">
        <f t="shared" si="138"/>
        <v>20.299140344006275</v>
      </c>
      <c r="AZ370" s="303">
        <f t="shared" si="138"/>
        <v>51.505281469866659</v>
      </c>
      <c r="BA370" s="303">
        <f t="shared" si="138"/>
        <v>0.45445836591058825</v>
      </c>
      <c r="BB370" s="303">
        <f t="shared" si="138"/>
        <v>0</v>
      </c>
      <c r="BC370" s="303">
        <f t="shared" si="136"/>
        <v>58.928101446406281</v>
      </c>
      <c r="BD370" s="303">
        <f t="shared" si="136"/>
        <v>36.356669272847057</v>
      </c>
      <c r="BE370" s="303">
        <f t="shared" si="136"/>
        <v>28.782363174337259</v>
      </c>
      <c r="BF370" s="303">
        <f t="shared" si="132"/>
        <v>15.603070562930197</v>
      </c>
    </row>
    <row r="371" spans="2:58" ht="14.25" x14ac:dyDescent="0.2">
      <c r="B371" s="2066" t="s">
        <v>213</v>
      </c>
      <c r="C371" s="2302" t="s">
        <v>111</v>
      </c>
      <c r="D371" s="2037" t="s">
        <v>1477</v>
      </c>
      <c r="E371" s="2065" t="s">
        <v>25</v>
      </c>
      <c r="F371" s="2299" t="s">
        <v>16</v>
      </c>
      <c r="G371" s="2038">
        <v>17.432857142857145</v>
      </c>
      <c r="H371" s="2062">
        <v>2171.8326733109025</v>
      </c>
      <c r="I371" s="2049">
        <v>2171.8326733109025</v>
      </c>
      <c r="J371" s="2049">
        <v>2171.8326733109025</v>
      </c>
      <c r="K371" s="2345">
        <v>12.0375</v>
      </c>
      <c r="L371" s="1799"/>
      <c r="R371" s="303">
        <f t="shared" si="133"/>
        <v>26148.865386663263</v>
      </c>
      <c r="S371" s="303">
        <f t="shared" si="137"/>
        <v>12256.117168209128</v>
      </c>
      <c r="T371" s="303">
        <f t="shared" si="137"/>
        <v>201.67017680744095</v>
      </c>
      <c r="U371" s="303">
        <f t="shared" si="137"/>
        <v>9216.3270801000508</v>
      </c>
      <c r="V371" s="303">
        <f t="shared" si="137"/>
        <v>0</v>
      </c>
      <c r="W371" s="303">
        <f t="shared" si="137"/>
        <v>2834.2416386707273</v>
      </c>
      <c r="X371" s="303">
        <f t="shared" si="137"/>
        <v>58.174089463684879</v>
      </c>
      <c r="Y371" s="303">
        <f t="shared" si="137"/>
        <v>45.763617044765439</v>
      </c>
      <c r="Z371" s="303">
        <f t="shared" si="137"/>
        <v>43.436653466218054</v>
      </c>
      <c r="AA371" s="303">
        <f t="shared" si="137"/>
        <v>186.15708628379164</v>
      </c>
      <c r="AB371" s="303">
        <f t="shared" si="137"/>
        <v>221.83719448818502</v>
      </c>
      <c r="AC371" s="303">
        <f t="shared" si="137"/>
        <v>103.93770650845035</v>
      </c>
      <c r="AD371" s="303">
        <f t="shared" si="137"/>
        <v>263.72253890203814</v>
      </c>
      <c r="AE371" s="303">
        <f t="shared" si="137"/>
        <v>2.3269635785473954</v>
      </c>
      <c r="AF371" s="303">
        <f t="shared" si="137"/>
        <v>0</v>
      </c>
      <c r="AG371" s="303">
        <f t="shared" si="134"/>
        <v>301.72961068497898</v>
      </c>
      <c r="AH371" s="303">
        <f t="shared" si="134"/>
        <v>186.15708628379164</v>
      </c>
      <c r="AI371" s="303">
        <f t="shared" si="134"/>
        <v>147.37435997466841</v>
      </c>
      <c r="AJ371" s="303">
        <f t="shared" si="131"/>
        <v>79.892416196793917</v>
      </c>
      <c r="AK371" s="1409" t="s">
        <v>1402</v>
      </c>
      <c r="AL371" s="73" t="s">
        <v>1402</v>
      </c>
      <c r="AM371" s="1409" t="s">
        <v>1402</v>
      </c>
      <c r="AN371" s="303">
        <f t="shared" si="135"/>
        <v>26143.435804979988</v>
      </c>
      <c r="AO371" s="303">
        <f t="shared" si="138"/>
        <v>12253.572293381843</v>
      </c>
      <c r="AP371" s="303">
        <f t="shared" si="138"/>
        <v>201.62830177072846</v>
      </c>
      <c r="AQ371" s="303">
        <f t="shared" si="138"/>
        <v>9214.4133909222892</v>
      </c>
      <c r="AR371" s="303">
        <f t="shared" si="138"/>
        <v>0</v>
      </c>
      <c r="AS371" s="303">
        <f t="shared" si="138"/>
        <v>2833.6531333470834</v>
      </c>
      <c r="AT371" s="303">
        <f t="shared" si="138"/>
        <v>58.162010126171658</v>
      </c>
      <c r="AU371" s="303">
        <f t="shared" si="138"/>
        <v>45.754114632588376</v>
      </c>
      <c r="AV371" s="303">
        <f t="shared" si="138"/>
        <v>43.427634227541517</v>
      </c>
      <c r="AW371" s="303">
        <f t="shared" si="138"/>
        <v>186.11843240374935</v>
      </c>
      <c r="AX371" s="303">
        <f t="shared" si="138"/>
        <v>221.79113194780129</v>
      </c>
      <c r="AY371" s="303">
        <f t="shared" si="138"/>
        <v>103.91612475876006</v>
      </c>
      <c r="AZ371" s="303">
        <f t="shared" si="138"/>
        <v>263.66777923864487</v>
      </c>
      <c r="BA371" s="303">
        <f t="shared" si="138"/>
        <v>2.3264804050468668</v>
      </c>
      <c r="BB371" s="303">
        <f t="shared" si="138"/>
        <v>0</v>
      </c>
      <c r="BC371" s="303">
        <f t="shared" si="136"/>
        <v>301.66695918774377</v>
      </c>
      <c r="BD371" s="303">
        <f t="shared" si="136"/>
        <v>186.11843240374935</v>
      </c>
      <c r="BE371" s="303">
        <f t="shared" si="136"/>
        <v>147.34375898630159</v>
      </c>
      <c r="BF371" s="303">
        <f t="shared" si="132"/>
        <v>79.875827239942438</v>
      </c>
    </row>
    <row r="372" spans="2:58" ht="14.25" x14ac:dyDescent="0.2">
      <c r="B372" s="2066" t="s">
        <v>213</v>
      </c>
      <c r="C372" s="2302" t="s">
        <v>111</v>
      </c>
      <c r="D372" s="2037" t="s">
        <v>1478</v>
      </c>
      <c r="E372" s="2065" t="s">
        <v>25</v>
      </c>
      <c r="F372" s="2299" t="s">
        <v>16</v>
      </c>
      <c r="G372" s="2038">
        <v>17.432857142857145</v>
      </c>
      <c r="H372" s="2062">
        <v>903.56476044450187</v>
      </c>
      <c r="I372" s="2049">
        <v>903.56476044450187</v>
      </c>
      <c r="J372" s="2049">
        <v>903.56476044450187</v>
      </c>
      <c r="K372" s="2345">
        <v>12.0375</v>
      </c>
      <c r="L372" s="1799"/>
      <c r="R372" s="303">
        <f t="shared" si="133"/>
        <v>10878.919715751801</v>
      </c>
      <c r="S372" s="303">
        <f t="shared" si="137"/>
        <v>5099.0095642084179</v>
      </c>
      <c r="T372" s="303">
        <f t="shared" si="137"/>
        <v>83.902442041275179</v>
      </c>
      <c r="U372" s="303">
        <f t="shared" si="137"/>
        <v>3834.3416012862749</v>
      </c>
      <c r="V372" s="303">
        <f t="shared" si="137"/>
        <v>0</v>
      </c>
      <c r="W372" s="303">
        <f t="shared" si="137"/>
        <v>1179.1520123800749</v>
      </c>
      <c r="X372" s="303">
        <f t="shared" si="137"/>
        <v>24.202627511906297</v>
      </c>
      <c r="Y372" s="303">
        <f t="shared" si="137"/>
        <v>19.039400309366286</v>
      </c>
      <c r="Z372" s="303">
        <f t="shared" si="137"/>
        <v>18.071295208890039</v>
      </c>
      <c r="AA372" s="303">
        <f t="shared" si="137"/>
        <v>77.448408038100155</v>
      </c>
      <c r="AB372" s="303">
        <f t="shared" si="137"/>
        <v>92.292686245402678</v>
      </c>
      <c r="AC372" s="303">
        <f t="shared" si="137"/>
        <v>43.242027821272593</v>
      </c>
      <c r="AD372" s="303">
        <f t="shared" si="137"/>
        <v>109.71857805397521</v>
      </c>
      <c r="AE372" s="303">
        <f t="shared" si="137"/>
        <v>0.96810510047625198</v>
      </c>
      <c r="AF372" s="303">
        <f t="shared" si="137"/>
        <v>0</v>
      </c>
      <c r="AG372" s="303">
        <f t="shared" si="134"/>
        <v>125.53096136175402</v>
      </c>
      <c r="AH372" s="303">
        <f t="shared" si="134"/>
        <v>77.448408038100155</v>
      </c>
      <c r="AI372" s="303">
        <f t="shared" si="134"/>
        <v>61.313323030162636</v>
      </c>
      <c r="AJ372" s="303">
        <f t="shared" si="131"/>
        <v>33.238275116351318</v>
      </c>
      <c r="AK372" s="1409" t="s">
        <v>1402</v>
      </c>
      <c r="AL372" s="73" t="s">
        <v>1402</v>
      </c>
      <c r="AM372" s="1409" t="s">
        <v>1402</v>
      </c>
      <c r="AN372" s="303">
        <f t="shared" si="135"/>
        <v>10876.660803850691</v>
      </c>
      <c r="AO372" s="303">
        <f t="shared" si="138"/>
        <v>5097.950799764023</v>
      </c>
      <c r="AP372" s="303">
        <f t="shared" si="138"/>
        <v>83.8850204378613</v>
      </c>
      <c r="AQ372" s="303">
        <f t="shared" si="138"/>
        <v>3833.545434010261</v>
      </c>
      <c r="AR372" s="303">
        <f t="shared" si="138"/>
        <v>0</v>
      </c>
      <c r="AS372" s="303">
        <f t="shared" si="138"/>
        <v>1178.9071718459429</v>
      </c>
      <c r="AT372" s="303">
        <f t="shared" si="138"/>
        <v>24.197602049383061</v>
      </c>
      <c r="AU372" s="303">
        <f t="shared" si="138"/>
        <v>19.035446945514675</v>
      </c>
      <c r="AV372" s="303">
        <f t="shared" si="138"/>
        <v>18.067542863539355</v>
      </c>
      <c r="AW372" s="303">
        <f t="shared" si="138"/>
        <v>77.432326558025807</v>
      </c>
      <c r="AX372" s="303">
        <f t="shared" si="138"/>
        <v>92.273522481647419</v>
      </c>
      <c r="AY372" s="303">
        <f t="shared" si="138"/>
        <v>43.23304899489775</v>
      </c>
      <c r="AZ372" s="303">
        <f t="shared" si="138"/>
        <v>109.69579595720322</v>
      </c>
      <c r="BA372" s="303">
        <f t="shared" si="138"/>
        <v>0.96790408197532263</v>
      </c>
      <c r="BB372" s="303">
        <f t="shared" si="138"/>
        <v>0</v>
      </c>
      <c r="BC372" s="303">
        <f t="shared" si="136"/>
        <v>125.50489596280019</v>
      </c>
      <c r="BD372" s="303">
        <f t="shared" si="136"/>
        <v>77.432326558025807</v>
      </c>
      <c r="BE372" s="303">
        <f t="shared" si="136"/>
        <v>61.300591858437109</v>
      </c>
      <c r="BF372" s="303">
        <f t="shared" si="132"/>
        <v>33.231373481152744</v>
      </c>
    </row>
    <row r="373" spans="2:58" ht="14.25" x14ac:dyDescent="0.2">
      <c r="B373" s="2066" t="s">
        <v>213</v>
      </c>
      <c r="C373" s="2302" t="s">
        <v>111</v>
      </c>
      <c r="D373" s="2037" t="s">
        <v>1479</v>
      </c>
      <c r="E373" s="2065" t="s">
        <v>25</v>
      </c>
      <c r="F373" s="2299" t="s">
        <v>16</v>
      </c>
      <c r="G373" s="2038">
        <v>17.432857142857145</v>
      </c>
      <c r="H373" s="2062">
        <v>908.29054321413162</v>
      </c>
      <c r="I373" s="2049">
        <v>908.29054321413162</v>
      </c>
      <c r="J373" s="2049">
        <v>908.29054321413162</v>
      </c>
      <c r="K373" s="2345">
        <v>12.0375</v>
      </c>
      <c r="L373" s="1799"/>
      <c r="R373" s="303">
        <f t="shared" si="133"/>
        <v>10935.818140298144</v>
      </c>
      <c r="S373" s="303">
        <f t="shared" si="137"/>
        <v>5125.6781690451753</v>
      </c>
      <c r="T373" s="303">
        <f t="shared" si="137"/>
        <v>84.341264727026513</v>
      </c>
      <c r="U373" s="303">
        <f t="shared" si="137"/>
        <v>3854.3957980251116</v>
      </c>
      <c r="V373" s="303">
        <f t="shared" si="137"/>
        <v>0</v>
      </c>
      <c r="W373" s="303">
        <f t="shared" ref="S373:AF391" si="139">+$R373*VLOOKUP($E373,$P$5:$AF$7,W$1+3,FALSE)</f>
        <v>1185.3191588944417</v>
      </c>
      <c r="X373" s="303">
        <f t="shared" si="139"/>
        <v>24.329210978949952</v>
      </c>
      <c r="Y373" s="303">
        <f t="shared" si="139"/>
        <v>19.138979303440628</v>
      </c>
      <c r="Z373" s="303">
        <f t="shared" si="139"/>
        <v>18.165810864282633</v>
      </c>
      <c r="AA373" s="303">
        <f t="shared" si="139"/>
        <v>77.853475132639858</v>
      </c>
      <c r="AB373" s="303">
        <f t="shared" si="139"/>
        <v>92.775391199729157</v>
      </c>
      <c r="AC373" s="303">
        <f t="shared" si="139"/>
        <v>43.468190282390594</v>
      </c>
      <c r="AD373" s="303">
        <f t="shared" si="139"/>
        <v>110.29242310457313</v>
      </c>
      <c r="AE373" s="303">
        <f t="shared" si="139"/>
        <v>0.97316843915799833</v>
      </c>
      <c r="AF373" s="303">
        <f t="shared" si="139"/>
        <v>0</v>
      </c>
      <c r="AG373" s="303">
        <f t="shared" si="134"/>
        <v>126.18750761082046</v>
      </c>
      <c r="AH373" s="303">
        <f t="shared" si="134"/>
        <v>77.853475132639858</v>
      </c>
      <c r="AI373" s="303">
        <f t="shared" si="134"/>
        <v>61.634001146673228</v>
      </c>
      <c r="AJ373" s="303">
        <f t="shared" si="131"/>
        <v>33.412116411091276</v>
      </c>
      <c r="AK373" s="1409" t="s">
        <v>1402</v>
      </c>
      <c r="AL373" s="73" t="s">
        <v>1402</v>
      </c>
      <c r="AM373" s="1409" t="s">
        <v>1402</v>
      </c>
      <c r="AN373" s="303">
        <f t="shared" si="135"/>
        <v>10933.547413940109</v>
      </c>
      <c r="AO373" s="303">
        <f t="shared" si="138"/>
        <v>5124.6138670997752</v>
      </c>
      <c r="AP373" s="303">
        <f t="shared" si="138"/>
        <v>84.323752005945323</v>
      </c>
      <c r="AQ373" s="303">
        <f t="shared" si="138"/>
        <v>3853.5954666717007</v>
      </c>
      <c r="AR373" s="303">
        <f t="shared" si="138"/>
        <v>0</v>
      </c>
      <c r="AS373" s="303">
        <f t="shared" ref="AO373:BB391" si="140">+$AN373*VLOOKUP($E373,$AL$5:$BB$7,AS$1+3,FALSE)</f>
        <v>1185.0730378066314</v>
      </c>
      <c r="AT373" s="303">
        <f t="shared" si="140"/>
        <v>24.32415923248422</v>
      </c>
      <c r="AU373" s="303">
        <f t="shared" si="140"/>
        <v>19.135005262887589</v>
      </c>
      <c r="AV373" s="303">
        <f t="shared" si="140"/>
        <v>18.162038893588225</v>
      </c>
      <c r="AW373" s="303">
        <f t="shared" si="140"/>
        <v>77.837309543949516</v>
      </c>
      <c r="AX373" s="303">
        <f t="shared" si="140"/>
        <v>92.756127206539844</v>
      </c>
      <c r="AY373" s="303">
        <f t="shared" si="140"/>
        <v>43.459164495371823</v>
      </c>
      <c r="AZ373" s="303">
        <f t="shared" si="140"/>
        <v>110.26952185392848</v>
      </c>
      <c r="BA373" s="303">
        <f t="shared" si="140"/>
        <v>0.97296636929936908</v>
      </c>
      <c r="BB373" s="303">
        <f t="shared" si="140"/>
        <v>0</v>
      </c>
      <c r="BC373" s="303">
        <f t="shared" si="136"/>
        <v>126.16130588581821</v>
      </c>
      <c r="BD373" s="303">
        <f t="shared" si="136"/>
        <v>77.837309543949516</v>
      </c>
      <c r="BE373" s="303">
        <f t="shared" si="136"/>
        <v>61.621203388960048</v>
      </c>
      <c r="BF373" s="303">
        <f t="shared" si="132"/>
        <v>33.405178679278336</v>
      </c>
    </row>
    <row r="374" spans="2:58" ht="14.25" x14ac:dyDescent="0.2">
      <c r="B374" s="2066" t="s">
        <v>213</v>
      </c>
      <c r="C374" s="2302" t="s">
        <v>111</v>
      </c>
      <c r="D374" s="2037" t="s">
        <v>117</v>
      </c>
      <c r="E374" s="2065" t="s">
        <v>25</v>
      </c>
      <c r="F374" s="2299" t="s">
        <v>16</v>
      </c>
      <c r="G374" s="2038">
        <v>17.432857142857145</v>
      </c>
      <c r="H374" s="2062">
        <v>175.05410278586805</v>
      </c>
      <c r="I374" s="2049">
        <v>175.05410278586805</v>
      </c>
      <c r="J374" s="2049">
        <v>175.05410278586805</v>
      </c>
      <c r="K374" s="2345">
        <v>12.0375</v>
      </c>
      <c r="L374" s="1799"/>
      <c r="R374" s="303">
        <f t="shared" si="133"/>
        <v>2107.6513975418511</v>
      </c>
      <c r="S374" s="303">
        <f t="shared" si="139"/>
        <v>987.86781361410726</v>
      </c>
      <c r="T374" s="303">
        <f t="shared" si="139"/>
        <v>16.255023830116318</v>
      </c>
      <c r="U374" s="303">
        <f t="shared" si="139"/>
        <v>742.8545890363157</v>
      </c>
      <c r="V374" s="303">
        <f t="shared" si="139"/>
        <v>0</v>
      </c>
      <c r="W374" s="303">
        <f t="shared" si="139"/>
        <v>228.4456041355578</v>
      </c>
      <c r="X374" s="303">
        <f t="shared" si="139"/>
        <v>4.6889491817643218</v>
      </c>
      <c r="Y374" s="303">
        <f t="shared" si="139"/>
        <v>3.6886400229879337</v>
      </c>
      <c r="Z374" s="303">
        <f t="shared" si="139"/>
        <v>3.5010820557173612</v>
      </c>
      <c r="AA374" s="303">
        <f t="shared" si="139"/>
        <v>15.004637381645832</v>
      </c>
      <c r="AB374" s="303">
        <f t="shared" si="139"/>
        <v>17.880526213127951</v>
      </c>
      <c r="AC374" s="303">
        <f t="shared" si="139"/>
        <v>8.3775892047522582</v>
      </c>
      <c r="AD374" s="303">
        <f t="shared" si="139"/>
        <v>21.25656962399826</v>
      </c>
      <c r="AE374" s="303">
        <f t="shared" si="139"/>
        <v>0.18755796727057292</v>
      </c>
      <c r="AF374" s="303">
        <f t="shared" si="139"/>
        <v>0</v>
      </c>
      <c r="AG374" s="303">
        <f t="shared" si="134"/>
        <v>24.320016422750957</v>
      </c>
      <c r="AH374" s="303">
        <f t="shared" si="134"/>
        <v>15.004637381645832</v>
      </c>
      <c r="AI374" s="303">
        <f t="shared" si="134"/>
        <v>11.87867126046962</v>
      </c>
      <c r="AJ374" s="303">
        <f t="shared" si="131"/>
        <v>6.4394902096230036</v>
      </c>
      <c r="AK374" s="1409" t="s">
        <v>1402</v>
      </c>
      <c r="AL374" s="73" t="s">
        <v>1402</v>
      </c>
      <c r="AM374" s="1409" t="s">
        <v>1402</v>
      </c>
      <c r="AN374" s="303">
        <f t="shared" si="135"/>
        <v>2107.2137622848868</v>
      </c>
      <c r="AO374" s="303">
        <f t="shared" si="140"/>
        <v>987.66269155978546</v>
      </c>
      <c r="AP374" s="303">
        <f t="shared" si="140"/>
        <v>16.251648617527014</v>
      </c>
      <c r="AQ374" s="303">
        <f t="shared" si="140"/>
        <v>742.70034182098436</v>
      </c>
      <c r="AR374" s="303">
        <f t="shared" si="140"/>
        <v>0</v>
      </c>
      <c r="AS374" s="303">
        <f t="shared" si="140"/>
        <v>228.39816941709114</v>
      </c>
      <c r="AT374" s="303">
        <f t="shared" si="140"/>
        <v>4.6879755627481758</v>
      </c>
      <c r="AU374" s="303">
        <f t="shared" si="140"/>
        <v>3.6878741093618985</v>
      </c>
      <c r="AV374" s="303">
        <f t="shared" si="140"/>
        <v>3.5003550868519722</v>
      </c>
      <c r="AW374" s="303">
        <f t="shared" si="140"/>
        <v>15.001521800794166</v>
      </c>
      <c r="AX374" s="303">
        <f t="shared" si="140"/>
        <v>17.876813479279711</v>
      </c>
      <c r="AY374" s="303">
        <f t="shared" si="140"/>
        <v>8.3758496721100766</v>
      </c>
      <c r="AZ374" s="303">
        <f t="shared" si="140"/>
        <v>21.2521558844584</v>
      </c>
      <c r="BA374" s="303">
        <f t="shared" si="140"/>
        <v>0.18751902250992708</v>
      </c>
      <c r="BB374" s="303">
        <f t="shared" si="140"/>
        <v>0</v>
      </c>
      <c r="BC374" s="303">
        <f t="shared" si="136"/>
        <v>24.314966585453877</v>
      </c>
      <c r="BD374" s="303">
        <f t="shared" si="136"/>
        <v>15.001521800794166</v>
      </c>
      <c r="BE374" s="303">
        <f t="shared" si="136"/>
        <v>11.876204758962048</v>
      </c>
      <c r="BF374" s="303">
        <f t="shared" si="132"/>
        <v>6.4381531061741626</v>
      </c>
    </row>
    <row r="375" spans="2:58" ht="14.25" x14ac:dyDescent="0.2">
      <c r="B375" s="2066" t="s">
        <v>213</v>
      </c>
      <c r="C375" s="2302" t="s">
        <v>111</v>
      </c>
      <c r="D375" s="2037" t="s">
        <v>118</v>
      </c>
      <c r="E375" s="2065" t="s">
        <v>25</v>
      </c>
      <c r="F375" s="2299" t="s">
        <v>16</v>
      </c>
      <c r="G375" s="2038">
        <v>17.323928571428571</v>
      </c>
      <c r="H375" s="2062">
        <v>444.51086193458673</v>
      </c>
      <c r="I375" s="2049">
        <v>444.51086193458673</v>
      </c>
      <c r="J375" s="2049">
        <v>444.51086193458673</v>
      </c>
      <c r="K375" s="2345">
        <v>12.0375</v>
      </c>
      <c r="L375" s="1799"/>
      <c r="N375" s="2007"/>
      <c r="R375" s="303">
        <f t="shared" si="133"/>
        <v>5351.9107776924238</v>
      </c>
      <c r="S375" s="303">
        <f t="shared" si="139"/>
        <v>2508.4700462244296</v>
      </c>
      <c r="T375" s="303">
        <f t="shared" si="139"/>
        <v>41.276008608211626</v>
      </c>
      <c r="U375" s="303">
        <f t="shared" si="139"/>
        <v>1886.3135933952713</v>
      </c>
      <c r="V375" s="303">
        <f t="shared" si="139"/>
        <v>0</v>
      </c>
      <c r="W375" s="303">
        <f t="shared" si="139"/>
        <v>580.08667482463568</v>
      </c>
      <c r="X375" s="303">
        <f t="shared" si="139"/>
        <v>11.906540944676429</v>
      </c>
      <c r="Y375" s="303">
        <f t="shared" si="139"/>
        <v>9.3664788764787907</v>
      </c>
      <c r="Z375" s="303">
        <f t="shared" si="139"/>
        <v>8.8902172386917346</v>
      </c>
      <c r="AA375" s="303">
        <f t="shared" si="139"/>
        <v>38.100931022964581</v>
      </c>
      <c r="AB375" s="303">
        <f t="shared" si="139"/>
        <v>45.403609469032787</v>
      </c>
      <c r="AC375" s="303">
        <f t="shared" si="139"/>
        <v>21.273019821155223</v>
      </c>
      <c r="AD375" s="303">
        <f t="shared" si="139"/>
        <v>53.976318949199815</v>
      </c>
      <c r="AE375" s="303">
        <f t="shared" si="139"/>
        <v>0.47626163778705727</v>
      </c>
      <c r="AF375" s="303">
        <f t="shared" si="139"/>
        <v>0</v>
      </c>
      <c r="AG375" s="303">
        <f t="shared" si="134"/>
        <v>61.755259033055097</v>
      </c>
      <c r="AH375" s="303">
        <f t="shared" si="134"/>
        <v>38.100931022964581</v>
      </c>
      <c r="AI375" s="303">
        <f t="shared" si="134"/>
        <v>30.163237059846963</v>
      </c>
      <c r="AJ375" s="303">
        <f t="shared" si="131"/>
        <v>16.351649564022299</v>
      </c>
      <c r="AK375" s="1409" t="s">
        <v>1402</v>
      </c>
      <c r="AL375" s="73" t="s">
        <v>1402</v>
      </c>
      <c r="AM375" s="1409" t="s">
        <v>1402</v>
      </c>
      <c r="AN375" s="303">
        <f t="shared" si="135"/>
        <v>5350.7995005375878</v>
      </c>
      <c r="AO375" s="303">
        <f t="shared" si="140"/>
        <v>2507.9491845038683</v>
      </c>
      <c r="AP375" s="303">
        <f t="shared" si="140"/>
        <v>41.267438008417571</v>
      </c>
      <c r="AQ375" s="303">
        <f t="shared" si="140"/>
        <v>1885.9219169846826</v>
      </c>
      <c r="AR375" s="303">
        <f t="shared" si="140"/>
        <v>0</v>
      </c>
      <c r="AS375" s="303">
        <f t="shared" si="140"/>
        <v>579.96622493368375</v>
      </c>
      <c r="AT375" s="303">
        <f t="shared" si="140"/>
        <v>11.904068656274296</v>
      </c>
      <c r="AU375" s="303">
        <f t="shared" si="140"/>
        <v>9.3645340096024459</v>
      </c>
      <c r="AV375" s="303">
        <f t="shared" si="140"/>
        <v>8.8883712633514769</v>
      </c>
      <c r="AW375" s="303">
        <f t="shared" si="140"/>
        <v>38.093019700077754</v>
      </c>
      <c r="AX375" s="303">
        <f t="shared" si="140"/>
        <v>45.394181809259315</v>
      </c>
      <c r="AY375" s="303">
        <f t="shared" si="140"/>
        <v>21.268602665876749</v>
      </c>
      <c r="AZ375" s="303">
        <f t="shared" si="140"/>
        <v>53.96511124177681</v>
      </c>
      <c r="BA375" s="303">
        <f t="shared" si="140"/>
        <v>0.47616274625097194</v>
      </c>
      <c r="BB375" s="303">
        <f t="shared" si="140"/>
        <v>0</v>
      </c>
      <c r="BC375" s="303">
        <f t="shared" si="136"/>
        <v>61.742436097209364</v>
      </c>
      <c r="BD375" s="303">
        <f t="shared" si="136"/>
        <v>38.093019700077754</v>
      </c>
      <c r="BE375" s="303">
        <f t="shared" si="136"/>
        <v>30.156973929228226</v>
      </c>
      <c r="BF375" s="303">
        <f t="shared" si="132"/>
        <v>16.348254287950038</v>
      </c>
    </row>
    <row r="376" spans="2:58" ht="14.25" x14ac:dyDescent="0.2">
      <c r="B376" s="2066" t="s">
        <v>213</v>
      </c>
      <c r="C376" s="2302" t="s">
        <v>111</v>
      </c>
      <c r="D376" s="2037" t="s">
        <v>119</v>
      </c>
      <c r="E376" s="2065" t="s">
        <v>25</v>
      </c>
      <c r="F376" s="2299" t="s">
        <v>16</v>
      </c>
      <c r="G376" s="2038">
        <v>17.432857142857145</v>
      </c>
      <c r="H376" s="2062">
        <v>733.19079462144089</v>
      </c>
      <c r="I376" s="2049">
        <v>733.19079462144089</v>
      </c>
      <c r="J376" s="2049">
        <v>733.19079462144089</v>
      </c>
      <c r="K376" s="2345">
        <v>12.0375</v>
      </c>
      <c r="L376" s="1799"/>
      <c r="N376" s="2007"/>
      <c r="R376" s="303">
        <f t="shared" si="133"/>
        <v>8827.6171672421478</v>
      </c>
      <c r="S376" s="303">
        <f t="shared" si="139"/>
        <v>4137.5527663619232</v>
      </c>
      <c r="T376" s="303">
        <f t="shared" si="139"/>
        <v>68.082002357705235</v>
      </c>
      <c r="U376" s="303">
        <f t="shared" si="139"/>
        <v>3111.3475077471289</v>
      </c>
      <c r="V376" s="303">
        <f t="shared" si="139"/>
        <v>0</v>
      </c>
      <c r="W376" s="303">
        <f t="shared" si="139"/>
        <v>956.8139869809803</v>
      </c>
      <c r="X376" s="303">
        <f t="shared" si="139"/>
        <v>19.639039141645735</v>
      </c>
      <c r="Y376" s="303">
        <f t="shared" si="139"/>
        <v>15.449377458094647</v>
      </c>
      <c r="Z376" s="303">
        <f t="shared" si="139"/>
        <v>14.663815892428818</v>
      </c>
      <c r="AA376" s="303">
        <f t="shared" si="139"/>
        <v>62.844925253266368</v>
      </c>
      <c r="AB376" s="303">
        <f t="shared" si="139"/>
        <v>74.890202593475749</v>
      </c>
      <c r="AC376" s="303">
        <f t="shared" si="139"/>
        <v>35.088416599740391</v>
      </c>
      <c r="AD376" s="303">
        <f t="shared" si="139"/>
        <v>89.030310775460677</v>
      </c>
      <c r="AE376" s="303">
        <f t="shared" si="139"/>
        <v>0.78556156566582958</v>
      </c>
      <c r="AF376" s="303">
        <f t="shared" si="139"/>
        <v>0</v>
      </c>
      <c r="AG376" s="303">
        <f t="shared" si="134"/>
        <v>101.86114968133592</v>
      </c>
      <c r="AH376" s="303">
        <f t="shared" si="134"/>
        <v>62.844925253266368</v>
      </c>
      <c r="AI376" s="303">
        <f t="shared" si="134"/>
        <v>49.752232492169213</v>
      </c>
      <c r="AJ376" s="303">
        <f t="shared" si="131"/>
        <v>26.97094708786015</v>
      </c>
      <c r="AK376" s="1409" t="s">
        <v>1402</v>
      </c>
      <c r="AL376" s="73" t="s">
        <v>1402</v>
      </c>
      <c r="AM376" s="1409" t="s">
        <v>1402</v>
      </c>
      <c r="AN376" s="303">
        <f t="shared" si="135"/>
        <v>8825.7841902555938</v>
      </c>
      <c r="AO376" s="303">
        <f t="shared" si="140"/>
        <v>4136.6936399569477</v>
      </c>
      <c r="AP376" s="303">
        <f t="shared" si="140"/>
        <v>68.067865729308693</v>
      </c>
      <c r="AQ376" s="303">
        <f t="shared" si="140"/>
        <v>3110.7014638294072</v>
      </c>
      <c r="AR376" s="303">
        <f t="shared" si="140"/>
        <v>0</v>
      </c>
      <c r="AS376" s="303">
        <f t="shared" si="140"/>
        <v>956.6153129803613</v>
      </c>
      <c r="AT376" s="303">
        <f t="shared" si="140"/>
        <v>19.634961268069812</v>
      </c>
      <c r="AU376" s="303">
        <f t="shared" si="140"/>
        <v>15.446169530881585</v>
      </c>
      <c r="AV376" s="303">
        <f t="shared" si="140"/>
        <v>14.660771080158796</v>
      </c>
      <c r="AW376" s="303">
        <f t="shared" si="140"/>
        <v>62.831876057823408</v>
      </c>
      <c r="AX376" s="303">
        <f t="shared" si="140"/>
        <v>74.874652302239554</v>
      </c>
      <c r="AY376" s="303">
        <f t="shared" si="140"/>
        <v>35.081130798951406</v>
      </c>
      <c r="AZ376" s="303">
        <f t="shared" si="140"/>
        <v>89.011824415249819</v>
      </c>
      <c r="BA376" s="303">
        <f t="shared" si="140"/>
        <v>0.78539845072279268</v>
      </c>
      <c r="BB376" s="303">
        <f t="shared" si="140"/>
        <v>0</v>
      </c>
      <c r="BC376" s="303">
        <f t="shared" si="136"/>
        <v>101.83999911038879</v>
      </c>
      <c r="BD376" s="303">
        <f t="shared" si="136"/>
        <v>62.831876057823408</v>
      </c>
      <c r="BE376" s="303">
        <f t="shared" si="136"/>
        <v>49.741901879110202</v>
      </c>
      <c r="BF376" s="303">
        <f t="shared" si="132"/>
        <v>26.965346808149214</v>
      </c>
    </row>
    <row r="377" spans="2:58" ht="14.25" x14ac:dyDescent="0.2">
      <c r="B377" s="2066" t="s">
        <v>213</v>
      </c>
      <c r="C377" s="2302" t="s">
        <v>111</v>
      </c>
      <c r="D377" s="2037" t="s">
        <v>120</v>
      </c>
      <c r="E377" s="2065" t="s">
        <v>25</v>
      </c>
      <c r="F377" s="2299" t="s">
        <v>16</v>
      </c>
      <c r="G377" s="2038">
        <v>17.012857142857143</v>
      </c>
      <c r="H377" s="2062">
        <v>707.25780674721079</v>
      </c>
      <c r="I377" s="2049">
        <v>707.25780674721079</v>
      </c>
      <c r="J377" s="2049">
        <v>707.25780674721079</v>
      </c>
      <c r="K377" s="2345">
        <v>12.0375</v>
      </c>
      <c r="L377" s="1799"/>
      <c r="R377" s="303">
        <f t="shared" si="133"/>
        <v>8515.3839932364172</v>
      </c>
      <c r="S377" s="303">
        <f t="shared" si="139"/>
        <v>3991.2073587188124</v>
      </c>
      <c r="T377" s="303">
        <f t="shared" si="139"/>
        <v>65.673939197955292</v>
      </c>
      <c r="U377" s="303">
        <f t="shared" si="139"/>
        <v>3001.2990213465564</v>
      </c>
      <c r="V377" s="303">
        <f t="shared" si="139"/>
        <v>0</v>
      </c>
      <c r="W377" s="303">
        <f t="shared" si="139"/>
        <v>922.97143780510999</v>
      </c>
      <c r="X377" s="303">
        <f t="shared" si="139"/>
        <v>18.944405537871713</v>
      </c>
      <c r="Y377" s="303">
        <f t="shared" si="139"/>
        <v>14.902932356459083</v>
      </c>
      <c r="Z377" s="303">
        <f t="shared" si="139"/>
        <v>14.145156134944216</v>
      </c>
      <c r="AA377" s="303">
        <f t="shared" si="139"/>
        <v>60.622097721189498</v>
      </c>
      <c r="AB377" s="303">
        <f t="shared" si="139"/>
        <v>72.241333117750813</v>
      </c>
      <c r="AC377" s="303">
        <f t="shared" si="139"/>
        <v>33.847337894330806</v>
      </c>
      <c r="AD377" s="303">
        <f t="shared" si="139"/>
        <v>85.881305105018441</v>
      </c>
      <c r="AE377" s="303">
        <f t="shared" si="139"/>
        <v>0.75777622151486879</v>
      </c>
      <c r="AF377" s="303">
        <f t="shared" si="139"/>
        <v>0</v>
      </c>
      <c r="AG377" s="303">
        <f t="shared" si="134"/>
        <v>98.258316723094651</v>
      </c>
      <c r="AH377" s="303">
        <f t="shared" si="134"/>
        <v>60.622097721189498</v>
      </c>
      <c r="AI377" s="303">
        <f t="shared" si="134"/>
        <v>47.992494029275022</v>
      </c>
      <c r="AJ377" s="303">
        <f t="shared" si="131"/>
        <v>26.016983605343828</v>
      </c>
      <c r="AK377" s="1409" t="s">
        <v>1402</v>
      </c>
      <c r="AL377" s="73" t="s">
        <v>1402</v>
      </c>
      <c r="AM377" s="1409" t="s">
        <v>1402</v>
      </c>
      <c r="AN377" s="303">
        <f t="shared" si="135"/>
        <v>8513.6158487195498</v>
      </c>
      <c r="AO377" s="303">
        <f t="shared" si="140"/>
        <v>3990.3786196493111</v>
      </c>
      <c r="AP377" s="303">
        <f t="shared" si="140"/>
        <v>65.660302582673324</v>
      </c>
      <c r="AQ377" s="303">
        <f t="shared" si="140"/>
        <v>3000.6758280281711</v>
      </c>
      <c r="AR377" s="303">
        <f t="shared" si="140"/>
        <v>0</v>
      </c>
      <c r="AS377" s="303">
        <f t="shared" si="140"/>
        <v>922.77979091187808</v>
      </c>
      <c r="AT377" s="303">
        <f t="shared" si="140"/>
        <v>18.94047189884807</v>
      </c>
      <c r="AU377" s="303">
        <f t="shared" si="140"/>
        <v>14.899837893760484</v>
      </c>
      <c r="AV377" s="303">
        <f t="shared" si="140"/>
        <v>14.142219017806564</v>
      </c>
      <c r="AW377" s="303">
        <f t="shared" si="140"/>
        <v>60.609510076313839</v>
      </c>
      <c r="AX377" s="303">
        <f t="shared" si="140"/>
        <v>72.226332840940657</v>
      </c>
      <c r="AY377" s="303">
        <f t="shared" si="140"/>
        <v>33.840309792608565</v>
      </c>
      <c r="AZ377" s="303">
        <f t="shared" si="140"/>
        <v>85.863472608111266</v>
      </c>
      <c r="BA377" s="303">
        <f t="shared" si="140"/>
        <v>0.75761887595392308</v>
      </c>
      <c r="BB377" s="303">
        <f t="shared" si="140"/>
        <v>0</v>
      </c>
      <c r="BC377" s="303">
        <f t="shared" si="136"/>
        <v>98.237914248692022</v>
      </c>
      <c r="BD377" s="303">
        <f t="shared" si="136"/>
        <v>60.609510076313839</v>
      </c>
      <c r="BE377" s="303">
        <f t="shared" si="136"/>
        <v>47.982528810415133</v>
      </c>
      <c r="BF377" s="303">
        <f t="shared" si="132"/>
        <v>26.011581407751358</v>
      </c>
    </row>
    <row r="378" spans="2:58" ht="14.25" x14ac:dyDescent="0.2">
      <c r="B378" s="2066" t="s">
        <v>213</v>
      </c>
      <c r="C378" s="2302" t="s">
        <v>111</v>
      </c>
      <c r="D378" s="2037" t="s">
        <v>121</v>
      </c>
      <c r="E378" s="2065" t="s">
        <v>25</v>
      </c>
      <c r="F378" s="2299" t="s">
        <v>16</v>
      </c>
      <c r="G378" s="2038">
        <v>17.432857142857145</v>
      </c>
      <c r="H378" s="2062">
        <v>1335.7697374057307</v>
      </c>
      <c r="I378" s="2049">
        <v>1335.7697374057307</v>
      </c>
      <c r="J378" s="2049">
        <v>1335.7697374057307</v>
      </c>
      <c r="K378" s="2345">
        <v>12.0375</v>
      </c>
      <c r="L378" s="1799"/>
      <c r="R378" s="303">
        <f t="shared" si="133"/>
        <v>16082.667638364996</v>
      </c>
      <c r="S378" s="303">
        <f t="shared" si="139"/>
        <v>7538.0348645528366</v>
      </c>
      <c r="T378" s="303">
        <f t="shared" si="139"/>
        <v>124.03576133053214</v>
      </c>
      <c r="U378" s="303">
        <f t="shared" si="139"/>
        <v>5668.4342928053184</v>
      </c>
      <c r="V378" s="303">
        <f t="shared" si="139"/>
        <v>0</v>
      </c>
      <c r="W378" s="303">
        <f t="shared" si="139"/>
        <v>1743.1795073144783</v>
      </c>
      <c r="X378" s="303">
        <f t="shared" si="139"/>
        <v>35.779546537653495</v>
      </c>
      <c r="Y378" s="303">
        <f t="shared" si="139"/>
        <v>28.146576609620752</v>
      </c>
      <c r="Z378" s="303">
        <f t="shared" si="139"/>
        <v>26.715394748114615</v>
      </c>
      <c r="AA378" s="303">
        <f t="shared" si="139"/>
        <v>114.4945489204912</v>
      </c>
      <c r="AB378" s="303">
        <f t="shared" si="139"/>
        <v>136.43933746358533</v>
      </c>
      <c r="AC378" s="303">
        <f t="shared" si="139"/>
        <v>63.926123147274261</v>
      </c>
      <c r="AD378" s="303">
        <f t="shared" si="139"/>
        <v>162.20061097069586</v>
      </c>
      <c r="AE378" s="303">
        <f t="shared" si="139"/>
        <v>1.43118186150614</v>
      </c>
      <c r="AF378" s="303">
        <f t="shared" si="139"/>
        <v>0</v>
      </c>
      <c r="AG378" s="303">
        <f t="shared" si="134"/>
        <v>185.57658137529617</v>
      </c>
      <c r="AH378" s="303">
        <f t="shared" si="134"/>
        <v>114.4945489204912</v>
      </c>
      <c r="AI378" s="303">
        <f t="shared" si="134"/>
        <v>90.641517895388873</v>
      </c>
      <c r="AJ378" s="303">
        <f t="shared" si="131"/>
        <v>49.137243911710812</v>
      </c>
      <c r="AK378" s="1409" t="s">
        <v>1402</v>
      </c>
      <c r="AL378" s="73" t="s">
        <v>1402</v>
      </c>
      <c r="AM378" s="1409" t="s">
        <v>1402</v>
      </c>
      <c r="AN378" s="303">
        <f t="shared" si="135"/>
        <v>16079.328214021483</v>
      </c>
      <c r="AO378" s="303">
        <f t="shared" si="140"/>
        <v>7536.469657977972</v>
      </c>
      <c r="AP378" s="303">
        <f t="shared" si="140"/>
        <v>124.01000639670106</v>
      </c>
      <c r="AQ378" s="303">
        <f t="shared" si="140"/>
        <v>5667.2572923292382</v>
      </c>
      <c r="AR378" s="303">
        <f t="shared" si="140"/>
        <v>0</v>
      </c>
      <c r="AS378" s="303">
        <f t="shared" si="140"/>
        <v>1742.817551436714</v>
      </c>
      <c r="AT378" s="303">
        <f t="shared" si="140"/>
        <v>35.77211722981761</v>
      </c>
      <c r="AU378" s="303">
        <f t="shared" si="140"/>
        <v>28.140732220789854</v>
      </c>
      <c r="AV378" s="303">
        <f t="shared" si="140"/>
        <v>26.709847531597152</v>
      </c>
      <c r="AW378" s="303">
        <f t="shared" si="140"/>
        <v>114.47077513541636</v>
      </c>
      <c r="AX378" s="303">
        <f t="shared" si="140"/>
        <v>136.41100703637116</v>
      </c>
      <c r="AY378" s="303">
        <f t="shared" si="140"/>
        <v>63.912849450607474</v>
      </c>
      <c r="AZ378" s="303">
        <f t="shared" si="140"/>
        <v>162.16693144183984</v>
      </c>
      <c r="BA378" s="303">
        <f t="shared" si="140"/>
        <v>1.4308846891927045</v>
      </c>
      <c r="BB378" s="303">
        <f t="shared" si="140"/>
        <v>0</v>
      </c>
      <c r="BC378" s="303">
        <f t="shared" si="136"/>
        <v>185.53804803198739</v>
      </c>
      <c r="BD378" s="303">
        <f t="shared" si="136"/>
        <v>114.47077513541636</v>
      </c>
      <c r="BE378" s="303">
        <f t="shared" si="136"/>
        <v>90.62269698220463</v>
      </c>
      <c r="BF378" s="303">
        <f t="shared" si="132"/>
        <v>49.127040995616191</v>
      </c>
    </row>
    <row r="379" spans="2:58" ht="14.25" x14ac:dyDescent="0.2">
      <c r="B379" s="2066" t="s">
        <v>213</v>
      </c>
      <c r="C379" s="2302" t="s">
        <v>111</v>
      </c>
      <c r="D379" s="2037" t="s">
        <v>122</v>
      </c>
      <c r="E379" s="2065" t="s">
        <v>25</v>
      </c>
      <c r="F379" s="2299" t="s">
        <v>16</v>
      </c>
      <c r="G379" s="2038">
        <v>17.012857142857143</v>
      </c>
      <c r="H379" s="2062">
        <v>1123.651139078185</v>
      </c>
      <c r="I379" s="2049">
        <v>1123.651139078185</v>
      </c>
      <c r="J379" s="2049">
        <v>1123.651139078185</v>
      </c>
      <c r="K379" s="2345">
        <v>12.0375</v>
      </c>
      <c r="L379" s="1799"/>
      <c r="R379" s="303">
        <f t="shared" si="133"/>
        <v>13528.759714501346</v>
      </c>
      <c r="S379" s="303">
        <f t="shared" si="139"/>
        <v>6341.0041602051415</v>
      </c>
      <c r="T379" s="303">
        <f t="shared" si="139"/>
        <v>104.33903434297433</v>
      </c>
      <c r="U379" s="303">
        <f t="shared" si="139"/>
        <v>4768.293869473926</v>
      </c>
      <c r="V379" s="303">
        <f t="shared" si="139"/>
        <v>0</v>
      </c>
      <c r="W379" s="303">
        <f t="shared" si="139"/>
        <v>1466.3647364970313</v>
      </c>
      <c r="X379" s="303">
        <f t="shared" si="139"/>
        <v>30.097798368165666</v>
      </c>
      <c r="Y379" s="303">
        <f t="shared" si="139"/>
        <v>23.676934716290322</v>
      </c>
      <c r="Z379" s="303">
        <f t="shared" si="139"/>
        <v>22.473022781563703</v>
      </c>
      <c r="AA379" s="303">
        <f t="shared" si="139"/>
        <v>96.312954778130148</v>
      </c>
      <c r="AB379" s="303">
        <f t="shared" si="139"/>
        <v>114.77293777727174</v>
      </c>
      <c r="AC379" s="303">
        <f t="shared" si="139"/>
        <v>53.774733084456003</v>
      </c>
      <c r="AD379" s="303">
        <f t="shared" si="139"/>
        <v>136.44335260235101</v>
      </c>
      <c r="AE379" s="303">
        <f t="shared" si="139"/>
        <v>1.2039119347266269</v>
      </c>
      <c r="AF379" s="303">
        <f t="shared" si="139"/>
        <v>0</v>
      </c>
      <c r="AG379" s="303">
        <f t="shared" si="134"/>
        <v>156.10724753621929</v>
      </c>
      <c r="AH379" s="303">
        <f t="shared" si="134"/>
        <v>96.312954778130148</v>
      </c>
      <c r="AI379" s="303">
        <f t="shared" si="134"/>
        <v>76.247755866019702</v>
      </c>
      <c r="AJ379" s="303">
        <f t="shared" si="131"/>
        <v>41.334309758947519</v>
      </c>
      <c r="AK379" s="1409" t="s">
        <v>1402</v>
      </c>
      <c r="AL379" s="73" t="s">
        <v>1402</v>
      </c>
      <c r="AM379" s="1409" t="s">
        <v>1402</v>
      </c>
      <c r="AN379" s="303">
        <f t="shared" si="135"/>
        <v>13525.950586653651</v>
      </c>
      <c r="AO379" s="303">
        <f t="shared" si="140"/>
        <v>6339.6875065173908</v>
      </c>
      <c r="AP379" s="303">
        <f t="shared" si="140"/>
        <v>104.31736926109248</v>
      </c>
      <c r="AQ379" s="303">
        <f t="shared" si="140"/>
        <v>4767.303775231926</v>
      </c>
      <c r="AR379" s="303">
        <f t="shared" si="140"/>
        <v>0</v>
      </c>
      <c r="AS379" s="303">
        <f t="shared" si="140"/>
        <v>1466.0602587693534</v>
      </c>
      <c r="AT379" s="303">
        <f t="shared" si="140"/>
        <v>30.091548825315133</v>
      </c>
      <c r="AU379" s="303">
        <f t="shared" si="140"/>
        <v>23.672018409247904</v>
      </c>
      <c r="AV379" s="303">
        <f t="shared" si="140"/>
        <v>22.468356456235306</v>
      </c>
      <c r="AW379" s="303">
        <f t="shared" si="140"/>
        <v>96.29295624100844</v>
      </c>
      <c r="AX379" s="303">
        <f t="shared" si="140"/>
        <v>114.74910618720172</v>
      </c>
      <c r="AY379" s="303">
        <f t="shared" si="140"/>
        <v>53.763567234563055</v>
      </c>
      <c r="AZ379" s="303">
        <f t="shared" si="140"/>
        <v>136.41502134142863</v>
      </c>
      <c r="BA379" s="303">
        <f t="shared" si="140"/>
        <v>1.2036619530126056</v>
      </c>
      <c r="BB379" s="303">
        <f t="shared" si="140"/>
        <v>0</v>
      </c>
      <c r="BC379" s="303">
        <f t="shared" si="136"/>
        <v>156.07483324063455</v>
      </c>
      <c r="BD379" s="303">
        <f t="shared" si="136"/>
        <v>96.29295624100844</v>
      </c>
      <c r="BE379" s="303">
        <f t="shared" si="136"/>
        <v>76.231923690798354</v>
      </c>
      <c r="BF379" s="303">
        <f t="shared" si="132"/>
        <v>41.325727053432793</v>
      </c>
    </row>
    <row r="380" spans="2:58" ht="14.25" x14ac:dyDescent="0.2">
      <c r="B380" s="2066" t="s">
        <v>213</v>
      </c>
      <c r="C380" s="2302" t="s">
        <v>111</v>
      </c>
      <c r="D380" s="2037" t="s">
        <v>123</v>
      </c>
      <c r="E380" s="2065" t="s">
        <v>25</v>
      </c>
      <c r="F380" s="2299" t="s">
        <v>16</v>
      </c>
      <c r="G380" s="2038">
        <v>17.012857142857143</v>
      </c>
      <c r="H380" s="2062">
        <v>1406.0480770840509</v>
      </c>
      <c r="I380" s="2049">
        <v>1406.0480770840509</v>
      </c>
      <c r="J380" s="2049">
        <v>1406.0480770840509</v>
      </c>
      <c r="K380" s="2345">
        <v>12.0375</v>
      </c>
      <c r="L380" s="1799"/>
      <c r="R380" s="303">
        <f t="shared" si="133"/>
        <v>16928.818848091971</v>
      </c>
      <c r="S380" s="303">
        <f t="shared" si="139"/>
        <v>7934.630595001815</v>
      </c>
      <c r="T380" s="303">
        <f t="shared" si="139"/>
        <v>130.56160715780473</v>
      </c>
      <c r="U380" s="303">
        <f t="shared" si="139"/>
        <v>5966.6654471116753</v>
      </c>
      <c r="V380" s="303">
        <f t="shared" si="139"/>
        <v>0</v>
      </c>
      <c r="W380" s="303">
        <f t="shared" si="139"/>
        <v>1834.8927405946863</v>
      </c>
      <c r="X380" s="303">
        <f t="shared" si="139"/>
        <v>37.662002064751356</v>
      </c>
      <c r="Y380" s="303">
        <f t="shared" si="139"/>
        <v>29.627441624271068</v>
      </c>
      <c r="Z380" s="303">
        <f t="shared" si="139"/>
        <v>28.120961541681019</v>
      </c>
      <c r="AA380" s="303">
        <f t="shared" si="139"/>
        <v>120.51840660720435</v>
      </c>
      <c r="AB380" s="303">
        <f t="shared" si="139"/>
        <v>143.61776787358519</v>
      </c>
      <c r="AC380" s="303">
        <f t="shared" si="139"/>
        <v>67.289443689022448</v>
      </c>
      <c r="AD380" s="303">
        <f t="shared" si="139"/>
        <v>170.73440936020617</v>
      </c>
      <c r="AE380" s="303">
        <f t="shared" si="139"/>
        <v>1.5064800825900546</v>
      </c>
      <c r="AF380" s="303">
        <f t="shared" si="139"/>
        <v>0</v>
      </c>
      <c r="AG380" s="303">
        <f t="shared" si="134"/>
        <v>195.3402507091771</v>
      </c>
      <c r="AH380" s="303">
        <f t="shared" si="134"/>
        <v>120.51840660720435</v>
      </c>
      <c r="AI380" s="303">
        <f t="shared" si="134"/>
        <v>95.410405230703461</v>
      </c>
      <c r="AJ380" s="303">
        <f t="shared" si="131"/>
        <v>51.722482835591876</v>
      </c>
      <c r="AK380" s="1409" t="s">
        <v>1402</v>
      </c>
      <c r="AL380" s="73" t="s">
        <v>1402</v>
      </c>
      <c r="AM380" s="1409" t="s">
        <v>1402</v>
      </c>
      <c r="AN380" s="303">
        <f t="shared" si="135"/>
        <v>16925.303727899263</v>
      </c>
      <c r="AO380" s="303">
        <f t="shared" si="140"/>
        <v>7932.9830388151458</v>
      </c>
      <c r="AP380" s="303">
        <f t="shared" si="140"/>
        <v>130.5344971895411</v>
      </c>
      <c r="AQ380" s="303">
        <f t="shared" si="140"/>
        <v>5965.4265215620271</v>
      </c>
      <c r="AR380" s="303">
        <f t="shared" si="140"/>
        <v>0</v>
      </c>
      <c r="AS380" s="303">
        <f t="shared" si="140"/>
        <v>1834.5117412714733</v>
      </c>
      <c r="AT380" s="303">
        <f t="shared" si="140"/>
        <v>37.654181881598383</v>
      </c>
      <c r="AU380" s="303">
        <f t="shared" si="140"/>
        <v>29.621289746857396</v>
      </c>
      <c r="AV380" s="303">
        <f t="shared" si="140"/>
        <v>28.115122471593466</v>
      </c>
      <c r="AW380" s="303">
        <f t="shared" si="140"/>
        <v>120.49338202111484</v>
      </c>
      <c r="AX380" s="303">
        <f t="shared" si="140"/>
        <v>143.58794690849518</v>
      </c>
      <c r="AY380" s="303">
        <f t="shared" si="140"/>
        <v>67.27547162845579</v>
      </c>
      <c r="AZ380" s="303">
        <f t="shared" si="140"/>
        <v>170.69895786324602</v>
      </c>
      <c r="BA380" s="303">
        <f t="shared" si="140"/>
        <v>1.5061672752639357</v>
      </c>
      <c r="BB380" s="303">
        <f t="shared" si="140"/>
        <v>0</v>
      </c>
      <c r="BC380" s="303">
        <f t="shared" si="136"/>
        <v>195.29969002589033</v>
      </c>
      <c r="BD380" s="303">
        <f t="shared" si="136"/>
        <v>120.49338202111484</v>
      </c>
      <c r="BE380" s="303">
        <f t="shared" si="136"/>
        <v>95.39059410004927</v>
      </c>
      <c r="BF380" s="303">
        <f t="shared" si="132"/>
        <v>51.711743117395123</v>
      </c>
    </row>
    <row r="381" spans="2:58" ht="14.25" x14ac:dyDescent="0.2">
      <c r="B381" s="2066" t="s">
        <v>213</v>
      </c>
      <c r="C381" s="2302" t="s">
        <v>111</v>
      </c>
      <c r="D381" s="2037" t="s">
        <v>124</v>
      </c>
      <c r="E381" s="2065" t="s">
        <v>25</v>
      </c>
      <c r="F381" s="2299" t="s">
        <v>16</v>
      </c>
      <c r="G381" s="2038">
        <v>17.012857142857143</v>
      </c>
      <c r="H381" s="2062">
        <v>943.32131676887388</v>
      </c>
      <c r="I381" s="2049">
        <v>943.32131676887388</v>
      </c>
      <c r="J381" s="2049">
        <v>943.32131676887388</v>
      </c>
      <c r="K381" s="2345">
        <v>12.0375</v>
      </c>
      <c r="L381" s="1799"/>
      <c r="R381" s="303">
        <f t="shared" si="133"/>
        <v>11357.588653897241</v>
      </c>
      <c r="S381" s="303">
        <f t="shared" si="139"/>
        <v>5323.3643308089186</v>
      </c>
      <c r="T381" s="303">
        <f t="shared" si="139"/>
        <v>87.594122271395435</v>
      </c>
      <c r="U381" s="303">
        <f t="shared" si="139"/>
        <v>4003.0513878027714</v>
      </c>
      <c r="V381" s="303">
        <f t="shared" si="139"/>
        <v>0</v>
      </c>
      <c r="W381" s="303">
        <f t="shared" si="139"/>
        <v>1231.0343183833804</v>
      </c>
      <c r="X381" s="303">
        <f t="shared" si="139"/>
        <v>25.267535270594834</v>
      </c>
      <c r="Y381" s="303">
        <f t="shared" si="139"/>
        <v>19.877127746201271</v>
      </c>
      <c r="Z381" s="303">
        <f t="shared" si="139"/>
        <v>18.866426335377479</v>
      </c>
      <c r="AA381" s="303">
        <f t="shared" si="139"/>
        <v>80.856112865903484</v>
      </c>
      <c r="AB381" s="303">
        <f t="shared" si="139"/>
        <v>96.35353449853497</v>
      </c>
      <c r="AC381" s="303">
        <f t="shared" si="139"/>
        <v>45.144663016796116</v>
      </c>
      <c r="AD381" s="303">
        <f t="shared" si="139"/>
        <v>114.54615989336325</v>
      </c>
      <c r="AE381" s="303">
        <f t="shared" si="139"/>
        <v>1.0107014108237935</v>
      </c>
      <c r="AF381" s="303">
        <f t="shared" si="139"/>
        <v>0</v>
      </c>
      <c r="AG381" s="303">
        <f t="shared" si="134"/>
        <v>131.05428293681857</v>
      </c>
      <c r="AH381" s="303">
        <f t="shared" si="134"/>
        <v>80.856112865903484</v>
      </c>
      <c r="AI381" s="303">
        <f t="shared" si="134"/>
        <v>64.011089352173599</v>
      </c>
      <c r="AJ381" s="303">
        <f t="shared" si="131"/>
        <v>34.700748438283576</v>
      </c>
      <c r="AK381" s="1409" t="s">
        <v>1402</v>
      </c>
      <c r="AL381" s="73" t="s">
        <v>1402</v>
      </c>
      <c r="AM381" s="1409" t="s">
        <v>1402</v>
      </c>
      <c r="AN381" s="303">
        <f t="shared" si="135"/>
        <v>11355.230350605319</v>
      </c>
      <c r="AO381" s="303">
        <f t="shared" si="140"/>
        <v>5322.2589810724558</v>
      </c>
      <c r="AP381" s="303">
        <f t="shared" si="140"/>
        <v>87.575934123083272</v>
      </c>
      <c r="AQ381" s="303">
        <f t="shared" si="140"/>
        <v>4002.2201894249056</v>
      </c>
      <c r="AR381" s="303">
        <f t="shared" si="140"/>
        <v>0</v>
      </c>
      <c r="AS381" s="303">
        <f t="shared" si="140"/>
        <v>1230.7787049451779</v>
      </c>
      <c r="AT381" s="303">
        <f t="shared" si="140"/>
        <v>25.262288689350939</v>
      </c>
      <c r="AU381" s="303">
        <f t="shared" si="140"/>
        <v>19.873000435622743</v>
      </c>
      <c r="AV381" s="303">
        <f t="shared" si="140"/>
        <v>18.862508888048705</v>
      </c>
      <c r="AW381" s="303">
        <f t="shared" si="140"/>
        <v>80.839323805923016</v>
      </c>
      <c r="AX381" s="303">
        <f t="shared" si="140"/>
        <v>96.333527535391596</v>
      </c>
      <c r="AY381" s="303">
        <f t="shared" si="140"/>
        <v>45.135289124973696</v>
      </c>
      <c r="AZ381" s="303">
        <f t="shared" si="140"/>
        <v>114.52237539172427</v>
      </c>
      <c r="BA381" s="303">
        <f t="shared" si="140"/>
        <v>1.0104915475740379</v>
      </c>
      <c r="BB381" s="303">
        <f t="shared" si="140"/>
        <v>0</v>
      </c>
      <c r="BC381" s="303">
        <f t="shared" si="136"/>
        <v>131.02707066876692</v>
      </c>
      <c r="BD381" s="303">
        <f t="shared" si="136"/>
        <v>80.839323805923016</v>
      </c>
      <c r="BE381" s="303">
        <f t="shared" si="136"/>
        <v>63.997798013022404</v>
      </c>
      <c r="BF381" s="303">
        <f t="shared" si="132"/>
        <v>34.6935431333753</v>
      </c>
    </row>
    <row r="382" spans="2:58" ht="14.25" x14ac:dyDescent="0.2">
      <c r="B382" s="2066" t="s">
        <v>213</v>
      </c>
      <c r="C382" s="2302" t="s">
        <v>111</v>
      </c>
      <c r="D382" s="2037" t="s">
        <v>125</v>
      </c>
      <c r="E382" s="2065" t="s">
        <v>25</v>
      </c>
      <c r="F382" s="2299" t="s">
        <v>16</v>
      </c>
      <c r="G382" s="2038">
        <v>17.432857142857145</v>
      </c>
      <c r="H382" s="2062">
        <v>0.38567152479870059</v>
      </c>
      <c r="I382" s="2049">
        <v>0.38567152479870059</v>
      </c>
      <c r="J382" s="2049">
        <v>0.38567152479870059</v>
      </c>
      <c r="K382" s="2346">
        <v>12.0375</v>
      </c>
      <c r="L382" s="1799"/>
      <c r="R382" s="303">
        <f t="shared" si="133"/>
        <v>4.6434851585763548</v>
      </c>
      <c r="S382" s="303">
        <f t="shared" si="139"/>
        <v>2.176427058337238</v>
      </c>
      <c r="T382" s="303">
        <f t="shared" si="139"/>
        <v>3.5812355874165057E-2</v>
      </c>
      <c r="U382" s="303">
        <f t="shared" si="139"/>
        <v>1.6366246634493429</v>
      </c>
      <c r="V382" s="303">
        <f t="shared" si="139"/>
        <v>0</v>
      </c>
      <c r="W382" s="303">
        <f t="shared" si="139"/>
        <v>0.5033013398623043</v>
      </c>
      <c r="X382" s="303">
        <f t="shared" si="139"/>
        <v>1.0330487271393764E-2</v>
      </c>
      <c r="Y382" s="303">
        <f t="shared" si="139"/>
        <v>8.1266499868297617E-3</v>
      </c>
      <c r="Z382" s="303">
        <f t="shared" si="139"/>
        <v>7.7134304959740121E-3</v>
      </c>
      <c r="AA382" s="303">
        <f t="shared" si="139"/>
        <v>3.3057559268460053E-2</v>
      </c>
      <c r="AB382" s="303">
        <f t="shared" si="139"/>
        <v>3.9393591461581556E-2</v>
      </c>
      <c r="AC382" s="303">
        <f t="shared" si="139"/>
        <v>1.8457137258223531E-2</v>
      </c>
      <c r="AD382" s="303">
        <f t="shared" si="139"/>
        <v>4.6831542296985072E-2</v>
      </c>
      <c r="AE382" s="303">
        <f t="shared" si="139"/>
        <v>4.1321949085575067E-4</v>
      </c>
      <c r="AF382" s="303">
        <f t="shared" si="139"/>
        <v>0</v>
      </c>
      <c r="AG382" s="303">
        <f t="shared" si="134"/>
        <v>5.3580793980962341E-2</v>
      </c>
      <c r="AH382" s="303">
        <f t="shared" si="134"/>
        <v>3.3057559268460053E-2</v>
      </c>
      <c r="AI382" s="303">
        <f t="shared" si="134"/>
        <v>2.6170567754197543E-2</v>
      </c>
      <c r="AJ382" s="303">
        <f t="shared" si="131"/>
        <v>1.4187202519380772E-2</v>
      </c>
      <c r="AK382" s="1409" t="s">
        <v>1402</v>
      </c>
      <c r="AL382" s="73" t="s">
        <v>1402</v>
      </c>
      <c r="AM382" s="1409" t="s">
        <v>1402</v>
      </c>
      <c r="AN382" s="303">
        <f t="shared" si="135"/>
        <v>4.6425209797643578</v>
      </c>
      <c r="AO382" s="303">
        <f t="shared" si="140"/>
        <v>2.175975142419809</v>
      </c>
      <c r="AP382" s="303">
        <f t="shared" si="140"/>
        <v>3.5804919753759289E-2</v>
      </c>
      <c r="AQ382" s="303">
        <f t="shared" si="140"/>
        <v>1.6362848327467994</v>
      </c>
      <c r="AR382" s="303">
        <f t="shared" si="140"/>
        <v>0</v>
      </c>
      <c r="AS382" s="303">
        <f t="shared" si="140"/>
        <v>0.50319683377014013</v>
      </c>
      <c r="AT382" s="303">
        <f t="shared" si="140"/>
        <v>1.0328342236661332E-2</v>
      </c>
      <c r="AU382" s="303">
        <f t="shared" si="140"/>
        <v>8.1249625595069142E-3</v>
      </c>
      <c r="AV382" s="303">
        <f t="shared" si="140"/>
        <v>7.7118288700404629E-3</v>
      </c>
      <c r="AW382" s="303">
        <f t="shared" si="140"/>
        <v>3.3050695157316269E-2</v>
      </c>
      <c r="AX382" s="303">
        <f t="shared" si="140"/>
        <v>3.9385411729135213E-2</v>
      </c>
      <c r="AY382" s="303">
        <f t="shared" si="140"/>
        <v>1.8453304796168253E-2</v>
      </c>
      <c r="AZ382" s="303">
        <f t="shared" si="140"/>
        <v>4.6821818139531374E-2</v>
      </c>
      <c r="BA382" s="303">
        <f t="shared" si="140"/>
        <v>4.1313368946645337E-4</v>
      </c>
      <c r="BB382" s="303">
        <f t="shared" si="140"/>
        <v>0</v>
      </c>
      <c r="BC382" s="303">
        <f t="shared" si="136"/>
        <v>5.356966840081679E-2</v>
      </c>
      <c r="BD382" s="303">
        <f t="shared" si="136"/>
        <v>3.3050695157316269E-2</v>
      </c>
      <c r="BE382" s="303">
        <f t="shared" si="136"/>
        <v>2.6165133666208717E-2</v>
      </c>
      <c r="BF382" s="303">
        <f t="shared" si="132"/>
        <v>1.4184256671681566E-2</v>
      </c>
    </row>
    <row r="383" spans="2:58" ht="14.25" x14ac:dyDescent="0.2">
      <c r="B383" s="2066" t="s">
        <v>213</v>
      </c>
      <c r="C383" s="2302" t="s">
        <v>111</v>
      </c>
      <c r="D383" s="2037" t="s">
        <v>126</v>
      </c>
      <c r="E383" s="2065" t="s">
        <v>25</v>
      </c>
      <c r="F383" s="2299" t="s">
        <v>16</v>
      </c>
      <c r="G383" s="2038">
        <v>17.323928571428571</v>
      </c>
      <c r="H383" s="2062">
        <v>4607.6609376072938</v>
      </c>
      <c r="I383" s="2049">
        <v>4607.6609376072938</v>
      </c>
      <c r="J383" s="2049">
        <v>4607.6609376072938</v>
      </c>
      <c r="K383" s="2346">
        <v>12.0375</v>
      </c>
      <c r="L383" s="1799"/>
      <c r="R383" s="303">
        <f t="shared" si="133"/>
        <v>55476.237688791814</v>
      </c>
      <c r="S383" s="303">
        <f t="shared" si="139"/>
        <v>26002.018026833153</v>
      </c>
      <c r="T383" s="303">
        <f t="shared" si="139"/>
        <v>427.85422992067731</v>
      </c>
      <c r="U383" s="303">
        <f t="shared" si="139"/>
        <v>19552.938307374952</v>
      </c>
      <c r="V383" s="303">
        <f t="shared" si="139"/>
        <v>0</v>
      </c>
      <c r="W383" s="303">
        <f t="shared" si="139"/>
        <v>6012.9975235775182</v>
      </c>
      <c r="X383" s="303">
        <f t="shared" si="139"/>
        <v>123.41948940019536</v>
      </c>
      <c r="Y383" s="303">
        <f t="shared" si="139"/>
        <v>97.089998328153683</v>
      </c>
      <c r="Z383" s="303">
        <f t="shared" si="139"/>
        <v>92.153218752145889</v>
      </c>
      <c r="AA383" s="303">
        <f t="shared" si="139"/>
        <v>394.94236608062522</v>
      </c>
      <c r="AB383" s="303">
        <f t="shared" si="139"/>
        <v>470.63965291274496</v>
      </c>
      <c r="AC383" s="303">
        <f t="shared" si="139"/>
        <v>220.50948772834909</v>
      </c>
      <c r="AD383" s="303">
        <f t="shared" si="139"/>
        <v>559.50168528088568</v>
      </c>
      <c r="AE383" s="303">
        <f t="shared" si="139"/>
        <v>4.9367795760078153</v>
      </c>
      <c r="AF383" s="303">
        <f t="shared" si="139"/>
        <v>0</v>
      </c>
      <c r="AG383" s="303">
        <f t="shared" si="134"/>
        <v>640.13575168901343</v>
      </c>
      <c r="AH383" s="303">
        <f t="shared" si="134"/>
        <v>394.94236608062522</v>
      </c>
      <c r="AI383" s="303">
        <f t="shared" si="134"/>
        <v>312.66270648049499</v>
      </c>
      <c r="AJ383" s="303">
        <f t="shared" si="131"/>
        <v>169.49609877626833</v>
      </c>
      <c r="AK383" s="1409" t="s">
        <v>1402</v>
      </c>
      <c r="AL383" s="73" t="s">
        <v>1402</v>
      </c>
      <c r="AM383" s="1409" t="s">
        <v>1402</v>
      </c>
      <c r="AN383" s="303">
        <f t="shared" si="135"/>
        <v>55464.718536447799</v>
      </c>
      <c r="AO383" s="303">
        <f t="shared" si="140"/>
        <v>25996.618936711304</v>
      </c>
      <c r="AP383" s="303">
        <f t="shared" si="140"/>
        <v>427.76538975665727</v>
      </c>
      <c r="AQ383" s="303">
        <f t="shared" si="140"/>
        <v>19548.878311879234</v>
      </c>
      <c r="AR383" s="303">
        <f t="shared" si="140"/>
        <v>0</v>
      </c>
      <c r="AS383" s="303">
        <f t="shared" si="140"/>
        <v>6011.7489775800977</v>
      </c>
      <c r="AT383" s="303">
        <f t="shared" si="140"/>
        <v>123.39386242980495</v>
      </c>
      <c r="AU383" s="303">
        <f t="shared" si="140"/>
        <v>97.069838444779904</v>
      </c>
      <c r="AV383" s="303">
        <f t="shared" si="140"/>
        <v>92.134083947587726</v>
      </c>
      <c r="AW383" s="303">
        <f t="shared" si="140"/>
        <v>394.86035977537591</v>
      </c>
      <c r="AX383" s="303">
        <f t="shared" si="140"/>
        <v>470.54192873232296</v>
      </c>
      <c r="AY383" s="303">
        <f t="shared" si="140"/>
        <v>220.46370087458493</v>
      </c>
      <c r="AZ383" s="303">
        <f t="shared" si="140"/>
        <v>559.38550968178254</v>
      </c>
      <c r="BA383" s="303">
        <f t="shared" si="140"/>
        <v>4.9357544971921996</v>
      </c>
      <c r="BB383" s="303">
        <f t="shared" si="140"/>
        <v>0</v>
      </c>
      <c r="BC383" s="303">
        <f t="shared" si="136"/>
        <v>640.00283313592195</v>
      </c>
      <c r="BD383" s="303">
        <f t="shared" si="136"/>
        <v>394.86035977537591</v>
      </c>
      <c r="BE383" s="303">
        <f t="shared" si="136"/>
        <v>312.59778482217263</v>
      </c>
      <c r="BF383" s="303">
        <f t="shared" si="132"/>
        <v>169.46090440359885</v>
      </c>
    </row>
    <row r="384" spans="2:58" ht="14.25" x14ac:dyDescent="0.2">
      <c r="B384" s="2066" t="s">
        <v>213</v>
      </c>
      <c r="C384" s="2302" t="s">
        <v>111</v>
      </c>
      <c r="D384" s="2037" t="s">
        <v>127</v>
      </c>
      <c r="E384" s="2065" t="s">
        <v>25</v>
      </c>
      <c r="F384" s="2299" t="s">
        <v>16</v>
      </c>
      <c r="G384" s="2038">
        <v>17.323928571428571</v>
      </c>
      <c r="H384" s="2062">
        <v>315.38221680741032</v>
      </c>
      <c r="I384" s="2049">
        <v>315.38221680741032</v>
      </c>
      <c r="J384" s="2049">
        <v>315.38221680741032</v>
      </c>
      <c r="K384" s="2346">
        <v>12.0375</v>
      </c>
      <c r="L384" s="1799"/>
      <c r="R384" s="303">
        <f t="shared" si="133"/>
        <v>3797.2018903612197</v>
      </c>
      <c r="S384" s="303">
        <f t="shared" si="139"/>
        <v>1779.7694313478173</v>
      </c>
      <c r="T384" s="303">
        <f t="shared" si="139"/>
        <v>29.285491560688101</v>
      </c>
      <c r="U384" s="303">
        <f t="shared" si="139"/>
        <v>1338.3469643234462</v>
      </c>
      <c r="V384" s="303">
        <f t="shared" si="139"/>
        <v>0</v>
      </c>
      <c r="W384" s="303">
        <f t="shared" si="139"/>
        <v>411.5737929336704</v>
      </c>
      <c r="X384" s="303">
        <f t="shared" si="139"/>
        <v>8.4477379501984888</v>
      </c>
      <c r="Y384" s="303">
        <f t="shared" si="139"/>
        <v>6.6455538541561454</v>
      </c>
      <c r="Z384" s="303">
        <f t="shared" si="139"/>
        <v>6.3076443361482069</v>
      </c>
      <c r="AA384" s="303">
        <f t="shared" si="139"/>
        <v>27.03276144063517</v>
      </c>
      <c r="AB384" s="303">
        <f t="shared" si="139"/>
        <v>32.214040716756905</v>
      </c>
      <c r="AC384" s="303">
        <f t="shared" si="139"/>
        <v>15.093291804354639</v>
      </c>
      <c r="AD384" s="303">
        <f t="shared" si="139"/>
        <v>38.296412040899817</v>
      </c>
      <c r="AE384" s="303">
        <f t="shared" si="139"/>
        <v>0.33790951800793961</v>
      </c>
      <c r="AF384" s="303">
        <f t="shared" si="139"/>
        <v>0</v>
      </c>
      <c r="AG384" s="303">
        <f t="shared" si="134"/>
        <v>43.815600835029507</v>
      </c>
      <c r="AH384" s="303">
        <f t="shared" si="134"/>
        <v>27.03276144063517</v>
      </c>
      <c r="AI384" s="303">
        <f t="shared" si="134"/>
        <v>21.400936140502846</v>
      </c>
      <c r="AJ384" s="303">
        <f t="shared" si="131"/>
        <v>11.601560118272594</v>
      </c>
      <c r="AK384" s="1409" t="s">
        <v>1402</v>
      </c>
      <c r="AL384" s="73" t="s">
        <v>1402</v>
      </c>
      <c r="AM384" s="1409" t="s">
        <v>1402</v>
      </c>
      <c r="AN384" s="303">
        <f t="shared" si="135"/>
        <v>3796.4134348192015</v>
      </c>
      <c r="AO384" s="303">
        <f t="shared" si="140"/>
        <v>1779.3998778944647</v>
      </c>
      <c r="AP384" s="303">
        <f t="shared" si="140"/>
        <v>29.279410686194606</v>
      </c>
      <c r="AQ384" s="303">
        <f t="shared" si="140"/>
        <v>1338.0690683590933</v>
      </c>
      <c r="AR384" s="303">
        <f t="shared" si="140"/>
        <v>0</v>
      </c>
      <c r="AS384" s="303">
        <f t="shared" si="140"/>
        <v>411.48833325905798</v>
      </c>
      <c r="AT384" s="303">
        <f t="shared" si="140"/>
        <v>8.4459838517869041</v>
      </c>
      <c r="AU384" s="303">
        <f t="shared" si="140"/>
        <v>6.6441739634056978</v>
      </c>
      <c r="AV384" s="303">
        <f t="shared" si="140"/>
        <v>6.3063346093342227</v>
      </c>
      <c r="AW384" s="303">
        <f t="shared" si="140"/>
        <v>27.027148325718095</v>
      </c>
      <c r="AX384" s="303">
        <f t="shared" si="140"/>
        <v>32.207351754814063</v>
      </c>
      <c r="AY384" s="303">
        <f t="shared" si="140"/>
        <v>15.090157815192605</v>
      </c>
      <c r="AZ384" s="303">
        <f t="shared" si="140"/>
        <v>38.288460128100631</v>
      </c>
      <c r="BA384" s="303">
        <f t="shared" si="140"/>
        <v>0.33783935407147619</v>
      </c>
      <c r="BB384" s="303">
        <f t="shared" si="140"/>
        <v>0</v>
      </c>
      <c r="BC384" s="303">
        <f t="shared" si="136"/>
        <v>43.806502911268083</v>
      </c>
      <c r="BD384" s="303">
        <f t="shared" si="136"/>
        <v>27.027148325718095</v>
      </c>
      <c r="BE384" s="303">
        <f t="shared" si="136"/>
        <v>21.39649242452683</v>
      </c>
      <c r="BF384" s="303">
        <f t="shared" si="132"/>
        <v>11.599151156454017</v>
      </c>
    </row>
    <row r="385" spans="2:58" ht="14.25" x14ac:dyDescent="0.2">
      <c r="B385" s="2066" t="s">
        <v>213</v>
      </c>
      <c r="C385" s="2302" t="s">
        <v>59</v>
      </c>
      <c r="D385" s="2037" t="s">
        <v>102</v>
      </c>
      <c r="E385" s="2065" t="s">
        <v>25</v>
      </c>
      <c r="F385" s="2299" t="s">
        <v>16</v>
      </c>
      <c r="G385" s="2038">
        <v>17.082857142857144</v>
      </c>
      <c r="H385" s="2062">
        <v>12485.814250096673</v>
      </c>
      <c r="I385" s="2049">
        <v>12485.814250096673</v>
      </c>
      <c r="J385" s="2049">
        <v>12485.814250096673</v>
      </c>
      <c r="K385" s="2346">
        <v>12.0375</v>
      </c>
      <c r="L385" s="1799"/>
      <c r="R385" s="303">
        <f t="shared" si="133"/>
        <v>150329.20357116393</v>
      </c>
      <c r="S385" s="303">
        <f t="shared" si="139"/>
        <v>70460.125344920525</v>
      </c>
      <c r="T385" s="303">
        <f t="shared" si="139"/>
        <v>1159.3970375089768</v>
      </c>
      <c r="U385" s="303">
        <f t="shared" si="139"/>
        <v>52984.444614160238</v>
      </c>
      <c r="V385" s="303">
        <f t="shared" si="139"/>
        <v>0</v>
      </c>
      <c r="W385" s="303">
        <f t="shared" si="139"/>
        <v>16293.987596376157</v>
      </c>
      <c r="X385" s="303">
        <f t="shared" si="139"/>
        <v>334.4414531275894</v>
      </c>
      <c r="Y385" s="303">
        <f t="shared" si="139"/>
        <v>263.09394312703699</v>
      </c>
      <c r="Z385" s="303">
        <f t="shared" si="139"/>
        <v>249.71628500193347</v>
      </c>
      <c r="AA385" s="303">
        <f t="shared" si="139"/>
        <v>1070.2126500082863</v>
      </c>
      <c r="AB385" s="303">
        <f t="shared" si="139"/>
        <v>1275.3367412598743</v>
      </c>
      <c r="AC385" s="303">
        <f t="shared" si="139"/>
        <v>597.53539625462656</v>
      </c>
      <c r="AD385" s="303">
        <f t="shared" si="139"/>
        <v>1516.1345875117388</v>
      </c>
      <c r="AE385" s="303">
        <f t="shared" si="139"/>
        <v>13.377658125103579</v>
      </c>
      <c r="AF385" s="303">
        <f t="shared" si="139"/>
        <v>0</v>
      </c>
      <c r="AG385" s="303">
        <f t="shared" si="134"/>
        <v>1734.6363368884308</v>
      </c>
      <c r="AH385" s="303">
        <f t="shared" si="134"/>
        <v>1070.2126500082863</v>
      </c>
      <c r="AI385" s="303">
        <f t="shared" si="134"/>
        <v>847.25168125656012</v>
      </c>
      <c r="AJ385" s="303">
        <f t="shared" si="131"/>
        <v>459.29959562855623</v>
      </c>
      <c r="AK385" s="1409" t="s">
        <v>1402</v>
      </c>
      <c r="AL385" s="73" t="s">
        <v>1402</v>
      </c>
      <c r="AM385" s="1409" t="s">
        <v>1402</v>
      </c>
      <c r="AN385" s="303">
        <f t="shared" si="135"/>
        <v>150297.98903553869</v>
      </c>
      <c r="AO385" s="303">
        <f t="shared" si="140"/>
        <v>70445.494920222656</v>
      </c>
      <c r="AP385" s="303">
        <f t="shared" si="140"/>
        <v>1159.1562989214542</v>
      </c>
      <c r="AQ385" s="303">
        <f t="shared" si="140"/>
        <v>52973.442860710456</v>
      </c>
      <c r="AR385" s="303">
        <f t="shared" si="140"/>
        <v>0</v>
      </c>
      <c r="AS385" s="303">
        <f t="shared" si="140"/>
        <v>16290.604293303821</v>
      </c>
      <c r="AT385" s="303">
        <f t="shared" si="140"/>
        <v>334.37200930426559</v>
      </c>
      <c r="AU385" s="303">
        <f t="shared" si="140"/>
        <v>263.03931398602225</v>
      </c>
      <c r="AV385" s="303">
        <f t="shared" si="140"/>
        <v>249.66443361385168</v>
      </c>
      <c r="AW385" s="303">
        <f t="shared" si="140"/>
        <v>1069.99042977365</v>
      </c>
      <c r="AX385" s="303">
        <f t="shared" si="140"/>
        <v>1275.0719288135995</v>
      </c>
      <c r="AY385" s="303">
        <f t="shared" si="140"/>
        <v>597.41132329028801</v>
      </c>
      <c r="AZ385" s="303">
        <f t="shared" si="140"/>
        <v>1515.8197755126707</v>
      </c>
      <c r="BA385" s="303">
        <f t="shared" si="140"/>
        <v>13.374880372170626</v>
      </c>
      <c r="BB385" s="303">
        <f t="shared" si="140"/>
        <v>0</v>
      </c>
      <c r="BC385" s="303">
        <f t="shared" si="136"/>
        <v>1734.2761549247912</v>
      </c>
      <c r="BD385" s="303">
        <f t="shared" si="136"/>
        <v>1069.99042977365</v>
      </c>
      <c r="BE385" s="303">
        <f t="shared" si="136"/>
        <v>847.07575690413967</v>
      </c>
      <c r="BF385" s="303">
        <f t="shared" si="132"/>
        <v>459.20422611119147</v>
      </c>
    </row>
    <row r="386" spans="2:58" ht="14.25" x14ac:dyDescent="0.2">
      <c r="B386" s="2066" t="s">
        <v>213</v>
      </c>
      <c r="C386" s="2302" t="s">
        <v>59</v>
      </c>
      <c r="D386" s="2037" t="s">
        <v>103</v>
      </c>
      <c r="E386" s="2065" t="s">
        <v>25</v>
      </c>
      <c r="F386" s="2299" t="s">
        <v>16</v>
      </c>
      <c r="G386" s="2038">
        <v>17.412857142857142</v>
      </c>
      <c r="H386" s="2062">
        <v>1804.8572304961749</v>
      </c>
      <c r="I386" s="2049">
        <v>1804.8572304961749</v>
      </c>
      <c r="J386" s="2049">
        <v>1804.8572304961749</v>
      </c>
      <c r="K386" s="2346">
        <v>12.0375</v>
      </c>
      <c r="L386" s="1799"/>
      <c r="R386" s="303">
        <f t="shared" si="133"/>
        <v>21730.481055173943</v>
      </c>
      <c r="S386" s="303">
        <f t="shared" si="139"/>
        <v>10185.196106810732</v>
      </c>
      <c r="T386" s="303">
        <f t="shared" si="139"/>
        <v>167.59388568893053</v>
      </c>
      <c r="U386" s="303">
        <f t="shared" si="139"/>
        <v>7659.0405759841242</v>
      </c>
      <c r="V386" s="303">
        <f t="shared" si="139"/>
        <v>0</v>
      </c>
      <c r="W386" s="303">
        <f t="shared" si="139"/>
        <v>2355.3386857975079</v>
      </c>
      <c r="X386" s="303">
        <f t="shared" si="139"/>
        <v>48.344390102576106</v>
      </c>
      <c r="Y386" s="303">
        <f t="shared" si="139"/>
        <v>38.030920214026537</v>
      </c>
      <c r="Z386" s="303">
        <f t="shared" si="139"/>
        <v>36.097144609923497</v>
      </c>
      <c r="AA386" s="303">
        <f t="shared" si="139"/>
        <v>154.70204832824356</v>
      </c>
      <c r="AB386" s="303">
        <f t="shared" si="139"/>
        <v>184.35327425782356</v>
      </c>
      <c r="AC386" s="303">
        <f t="shared" si="139"/>
        <v>86.375310316602665</v>
      </c>
      <c r="AD386" s="303">
        <f t="shared" si="139"/>
        <v>219.16123513167835</v>
      </c>
      <c r="AE386" s="303">
        <f t="shared" si="139"/>
        <v>1.9337756041030445</v>
      </c>
      <c r="AF386" s="303">
        <f t="shared" si="139"/>
        <v>0</v>
      </c>
      <c r="AG386" s="303">
        <f t="shared" si="134"/>
        <v>250.74623666536147</v>
      </c>
      <c r="AH386" s="303">
        <f t="shared" si="134"/>
        <v>154.70204832824356</v>
      </c>
      <c r="AI386" s="303">
        <f t="shared" si="134"/>
        <v>122.47245492652617</v>
      </c>
      <c r="AJ386" s="303">
        <f t="shared" si="131"/>
        <v>66.392962407537865</v>
      </c>
      <c r="AK386" s="1409" t="s">
        <v>1402</v>
      </c>
      <c r="AL386" s="73" t="s">
        <v>1402</v>
      </c>
      <c r="AM386" s="1409" t="s">
        <v>1402</v>
      </c>
      <c r="AN386" s="303">
        <f t="shared" si="135"/>
        <v>21725.968912097705</v>
      </c>
      <c r="AO386" s="303">
        <f t="shared" si="140"/>
        <v>10183.081240509486</v>
      </c>
      <c r="AP386" s="303">
        <f t="shared" si="140"/>
        <v>167.55908629406159</v>
      </c>
      <c r="AQ386" s="303">
        <f t="shared" si="140"/>
        <v>7657.4502436386138</v>
      </c>
      <c r="AR386" s="303">
        <f t="shared" si="140"/>
        <v>0</v>
      </c>
      <c r="AS386" s="303">
        <f t="shared" si="140"/>
        <v>2354.8496204557728</v>
      </c>
      <c r="AT386" s="303">
        <f t="shared" si="140"/>
        <v>48.33435181559468</v>
      </c>
      <c r="AU386" s="303">
        <f t="shared" si="140"/>
        <v>38.023023428267813</v>
      </c>
      <c r="AV386" s="303">
        <f t="shared" si="140"/>
        <v>36.089649355644035</v>
      </c>
      <c r="AW386" s="303">
        <f t="shared" si="140"/>
        <v>154.66992580990299</v>
      </c>
      <c r="AX386" s="303">
        <f t="shared" si="140"/>
        <v>184.31499492346771</v>
      </c>
      <c r="AY386" s="303">
        <f t="shared" si="140"/>
        <v>86.357375243862521</v>
      </c>
      <c r="AZ386" s="303">
        <f t="shared" si="140"/>
        <v>219.11572823069591</v>
      </c>
      <c r="BA386" s="303">
        <f t="shared" si="140"/>
        <v>1.9333740726237876</v>
      </c>
      <c r="BB386" s="303">
        <f t="shared" si="140"/>
        <v>0</v>
      </c>
      <c r="BC386" s="303">
        <f t="shared" si="136"/>
        <v>250.69417141688447</v>
      </c>
      <c r="BD386" s="303">
        <f t="shared" si="136"/>
        <v>154.66992580990299</v>
      </c>
      <c r="BE386" s="303">
        <f t="shared" si="136"/>
        <v>122.44702459950656</v>
      </c>
      <c r="BF386" s="303">
        <f t="shared" si="132"/>
        <v>66.379176493416708</v>
      </c>
    </row>
    <row r="387" spans="2:58" ht="14.25" x14ac:dyDescent="0.2">
      <c r="B387" s="2066" t="s">
        <v>213</v>
      </c>
      <c r="C387" s="2302" t="s">
        <v>59</v>
      </c>
      <c r="D387" s="2037" t="s">
        <v>104</v>
      </c>
      <c r="E387" s="2065" t="s">
        <v>25</v>
      </c>
      <c r="F387" s="2299" t="s">
        <v>16</v>
      </c>
      <c r="G387" s="2038">
        <v>17.262857142857143</v>
      </c>
      <c r="H387" s="2062">
        <v>146.43777752993998</v>
      </c>
      <c r="I387" s="2049">
        <v>146.43777752993998</v>
      </c>
      <c r="J387" s="2049">
        <v>146.43777752993998</v>
      </c>
      <c r="K387" s="2346">
        <v>12.0375</v>
      </c>
      <c r="L387" s="1799"/>
      <c r="R387" s="303">
        <f t="shared" si="133"/>
        <v>1763.1108414604773</v>
      </c>
      <c r="S387" s="303">
        <f t="shared" si="139"/>
        <v>826.37975812520756</v>
      </c>
      <c r="T387" s="303">
        <f t="shared" si="139"/>
        <v>13.597793627780142</v>
      </c>
      <c r="U387" s="303">
        <f t="shared" si="139"/>
        <v>621.41916878955249</v>
      </c>
      <c r="V387" s="303">
        <f t="shared" si="139"/>
        <v>0</v>
      </c>
      <c r="W387" s="303">
        <f t="shared" si="139"/>
        <v>191.10129967657167</v>
      </c>
      <c r="X387" s="303">
        <f t="shared" si="139"/>
        <v>3.9224404695519635</v>
      </c>
      <c r="Y387" s="303">
        <f t="shared" si="139"/>
        <v>3.085653169380878</v>
      </c>
      <c r="Z387" s="303">
        <f t="shared" si="139"/>
        <v>2.9287555505988001</v>
      </c>
      <c r="AA387" s="303">
        <f t="shared" si="139"/>
        <v>12.551809502566284</v>
      </c>
      <c r="AB387" s="303">
        <f t="shared" si="139"/>
        <v>14.957572990558155</v>
      </c>
      <c r="AC387" s="303">
        <f t="shared" si="139"/>
        <v>7.0080936389328432</v>
      </c>
      <c r="AD387" s="303">
        <f t="shared" si="139"/>
        <v>17.781730128635569</v>
      </c>
      <c r="AE387" s="303">
        <f t="shared" si="139"/>
        <v>0.15689761878207859</v>
      </c>
      <c r="AF387" s="303">
        <f t="shared" si="139"/>
        <v>0</v>
      </c>
      <c r="AG387" s="303">
        <f t="shared" si="134"/>
        <v>20.344391235409525</v>
      </c>
      <c r="AH387" s="303">
        <f t="shared" si="134"/>
        <v>12.551809502566284</v>
      </c>
      <c r="AI387" s="303">
        <f t="shared" si="134"/>
        <v>9.9368491895316442</v>
      </c>
      <c r="AJ387" s="303">
        <f t="shared" si="131"/>
        <v>5.386818244851364</v>
      </c>
      <c r="AK387" s="1409" t="s">
        <v>1402</v>
      </c>
      <c r="AL387" s="73" t="s">
        <v>1402</v>
      </c>
      <c r="AM387" s="1409" t="s">
        <v>1402</v>
      </c>
      <c r="AN387" s="303">
        <f t="shared" si="135"/>
        <v>1762.7447470166524</v>
      </c>
      <c r="AO387" s="303">
        <f t="shared" si="140"/>
        <v>826.20816764386916</v>
      </c>
      <c r="AP387" s="303">
        <f t="shared" si="140"/>
        <v>13.594970165648128</v>
      </c>
      <c r="AQ387" s="303">
        <f t="shared" si="140"/>
        <v>621.29013657011933</v>
      </c>
      <c r="AR387" s="303">
        <f t="shared" si="140"/>
        <v>0</v>
      </c>
      <c r="AS387" s="303">
        <f t="shared" si="140"/>
        <v>191.06161917414713</v>
      </c>
      <c r="AT387" s="303">
        <f t="shared" si="140"/>
        <v>3.9216260093215745</v>
      </c>
      <c r="AU387" s="303">
        <f t="shared" si="140"/>
        <v>3.0850124606663054</v>
      </c>
      <c r="AV387" s="303">
        <f t="shared" si="140"/>
        <v>2.9281474202934428</v>
      </c>
      <c r="AW387" s="303">
        <f t="shared" si="140"/>
        <v>12.54920322982904</v>
      </c>
      <c r="AX387" s="303">
        <f t="shared" si="140"/>
        <v>14.954467182212939</v>
      </c>
      <c r="AY387" s="303">
        <f t="shared" si="140"/>
        <v>7.0066384699878821</v>
      </c>
      <c r="AZ387" s="303">
        <f t="shared" si="140"/>
        <v>17.778037908924471</v>
      </c>
      <c r="BA387" s="303">
        <f t="shared" si="140"/>
        <v>0.156865040372863</v>
      </c>
      <c r="BB387" s="303">
        <f t="shared" si="140"/>
        <v>0</v>
      </c>
      <c r="BC387" s="303">
        <f t="shared" si="136"/>
        <v>20.34016690168124</v>
      </c>
      <c r="BD387" s="303">
        <f t="shared" si="136"/>
        <v>12.54920322982904</v>
      </c>
      <c r="BE387" s="303">
        <f t="shared" si="136"/>
        <v>9.9347858902813257</v>
      </c>
      <c r="BF387" s="303">
        <f t="shared" si="132"/>
        <v>5.3856997194682972</v>
      </c>
    </row>
    <row r="388" spans="2:58" ht="14.25" x14ac:dyDescent="0.2">
      <c r="B388" s="2066" t="s">
        <v>213</v>
      </c>
      <c r="C388" s="2302" t="s">
        <v>59</v>
      </c>
      <c r="D388" s="2037" t="s">
        <v>105</v>
      </c>
      <c r="E388" s="2065" t="s">
        <v>25</v>
      </c>
      <c r="F388" s="2299" t="s">
        <v>16</v>
      </c>
      <c r="G388" s="2038">
        <v>17.412857142857142</v>
      </c>
      <c r="H388" s="2062">
        <v>42.218875976093706</v>
      </c>
      <c r="I388" s="2049">
        <v>42.218875976093706</v>
      </c>
      <c r="J388" s="2049">
        <v>42.218875976093706</v>
      </c>
      <c r="K388" s="2346">
        <v>12.0375</v>
      </c>
      <c r="L388" s="1799"/>
      <c r="R388" s="303">
        <f t="shared" si="133"/>
        <v>508.31526675216816</v>
      </c>
      <c r="S388" s="303">
        <f t="shared" si="139"/>
        <v>238.25016403509159</v>
      </c>
      <c r="T388" s="303">
        <f t="shared" si="139"/>
        <v>3.92032419778013</v>
      </c>
      <c r="U388" s="303">
        <f t="shared" si="139"/>
        <v>179.15881583855193</v>
      </c>
      <c r="V388" s="303">
        <f t="shared" si="139"/>
        <v>0</v>
      </c>
      <c r="W388" s="303">
        <f t="shared" si="139"/>
        <v>55.095633148802278</v>
      </c>
      <c r="X388" s="303">
        <f t="shared" si="139"/>
        <v>1.1308627493596526</v>
      </c>
      <c r="Y388" s="303">
        <f t="shared" si="139"/>
        <v>0.88961202949626006</v>
      </c>
      <c r="Z388" s="303">
        <f t="shared" si="139"/>
        <v>0.84437751952187412</v>
      </c>
      <c r="AA388" s="303">
        <f t="shared" si="139"/>
        <v>3.6187607979508889</v>
      </c>
      <c r="AB388" s="303">
        <f t="shared" si="139"/>
        <v>4.3123566175581427</v>
      </c>
      <c r="AC388" s="303">
        <f t="shared" si="139"/>
        <v>2.0204747788559132</v>
      </c>
      <c r="AD388" s="303">
        <f t="shared" si="139"/>
        <v>5.1265777970970925</v>
      </c>
      <c r="AE388" s="303">
        <f t="shared" si="139"/>
        <v>4.5234509974386113E-2</v>
      </c>
      <c r="AF388" s="303">
        <f t="shared" si="139"/>
        <v>0</v>
      </c>
      <c r="AG388" s="303">
        <f t="shared" si="134"/>
        <v>5.8654081266787337</v>
      </c>
      <c r="AH388" s="303">
        <f t="shared" si="134"/>
        <v>3.6187607979508889</v>
      </c>
      <c r="AI388" s="303">
        <f t="shared" si="134"/>
        <v>2.8648522983777873</v>
      </c>
      <c r="AJ388" s="303">
        <f t="shared" si="131"/>
        <v>1.5530515091205899</v>
      </c>
      <c r="AK388" s="1409" t="s">
        <v>1402</v>
      </c>
      <c r="AL388" s="73" t="s">
        <v>1402</v>
      </c>
      <c r="AM388" s="1409" t="s">
        <v>1402</v>
      </c>
      <c r="AN388" s="303">
        <f t="shared" si="135"/>
        <v>508.20971956222797</v>
      </c>
      <c r="AO388" s="303">
        <f t="shared" si="140"/>
        <v>238.20069348608101</v>
      </c>
      <c r="AP388" s="303">
        <f t="shared" si="140"/>
        <v>3.9195101769749434</v>
      </c>
      <c r="AQ388" s="303">
        <f t="shared" si="140"/>
        <v>179.12161508775489</v>
      </c>
      <c r="AR388" s="303">
        <f t="shared" si="140"/>
        <v>0</v>
      </c>
      <c r="AS388" s="303">
        <f t="shared" si="140"/>
        <v>55.084193025640161</v>
      </c>
      <c r="AT388" s="303">
        <f t="shared" si="140"/>
        <v>1.1306279356658488</v>
      </c>
      <c r="AU388" s="303">
        <f t="shared" si="140"/>
        <v>0.88942730939046777</v>
      </c>
      <c r="AV388" s="303">
        <f t="shared" si="140"/>
        <v>0.84420219196383395</v>
      </c>
      <c r="AW388" s="303">
        <f t="shared" si="140"/>
        <v>3.6180093941307168</v>
      </c>
      <c r="AX388" s="303">
        <f t="shared" si="140"/>
        <v>4.3114611946724368</v>
      </c>
      <c r="AY388" s="303">
        <f t="shared" si="140"/>
        <v>2.0200552450563172</v>
      </c>
      <c r="AZ388" s="303">
        <f t="shared" si="140"/>
        <v>5.1255133083518487</v>
      </c>
      <c r="BA388" s="303">
        <f t="shared" si="140"/>
        <v>4.522511742663396E-2</v>
      </c>
      <c r="BB388" s="303">
        <f t="shared" si="140"/>
        <v>0</v>
      </c>
      <c r="BC388" s="303">
        <f t="shared" si="136"/>
        <v>5.8641902263202041</v>
      </c>
      <c r="BD388" s="303">
        <f t="shared" si="136"/>
        <v>3.6180093941307168</v>
      </c>
      <c r="BE388" s="303">
        <f t="shared" si="136"/>
        <v>2.8642574370201515</v>
      </c>
      <c r="BF388" s="303">
        <f t="shared" si="132"/>
        <v>1.552729031647766</v>
      </c>
    </row>
    <row r="389" spans="2:58" ht="14.25" x14ac:dyDescent="0.2">
      <c r="B389" s="2066" t="s">
        <v>213</v>
      </c>
      <c r="C389" s="2302" t="s">
        <v>59</v>
      </c>
      <c r="D389" s="2037" t="s">
        <v>106</v>
      </c>
      <c r="E389" s="2065" t="s">
        <v>25</v>
      </c>
      <c r="F389" s="2299" t="s">
        <v>16</v>
      </c>
      <c r="G389" s="2038">
        <v>17.322857142857142</v>
      </c>
      <c r="H389" s="2062">
        <v>3590.3615155623866</v>
      </c>
      <c r="I389" s="2049">
        <v>3590.3615155623866</v>
      </c>
      <c r="J389" s="2049">
        <v>3590.3615155623866</v>
      </c>
      <c r="K389" s="2346">
        <v>12.0375</v>
      </c>
      <c r="L389" s="1799"/>
      <c r="R389" s="303">
        <f t="shared" si="133"/>
        <v>43227.95264737113</v>
      </c>
      <c r="S389" s="303">
        <f t="shared" si="139"/>
        <v>20261.179395500447</v>
      </c>
      <c r="T389" s="303">
        <f t="shared" si="139"/>
        <v>333.39071215936445</v>
      </c>
      <c r="U389" s="303">
        <f t="shared" si="139"/>
        <v>15235.955545682955</v>
      </c>
      <c r="V389" s="303">
        <f t="shared" si="139"/>
        <v>0</v>
      </c>
      <c r="W389" s="303">
        <f t="shared" si="139"/>
        <v>4685.4217778089142</v>
      </c>
      <c r="X389" s="303">
        <f t="shared" si="139"/>
        <v>96.170397738278197</v>
      </c>
      <c r="Y389" s="303">
        <f t="shared" si="139"/>
        <v>75.654046220778852</v>
      </c>
      <c r="Z389" s="303">
        <f t="shared" si="139"/>
        <v>71.807230311247736</v>
      </c>
      <c r="AA389" s="303">
        <f t="shared" si="139"/>
        <v>307.74527276249029</v>
      </c>
      <c r="AB389" s="303">
        <f t="shared" si="139"/>
        <v>366.72978337530088</v>
      </c>
      <c r="AC389" s="303">
        <f t="shared" si="139"/>
        <v>171.82444395905711</v>
      </c>
      <c r="AD389" s="303">
        <f t="shared" si="139"/>
        <v>435.97246974686118</v>
      </c>
      <c r="AE389" s="303">
        <f t="shared" si="139"/>
        <v>3.8468159095311285</v>
      </c>
      <c r="AF389" s="303">
        <f t="shared" si="139"/>
        <v>0</v>
      </c>
      <c r="AG389" s="303">
        <f t="shared" si="134"/>
        <v>498.80379626920308</v>
      </c>
      <c r="AH389" s="303">
        <f t="shared" si="134"/>
        <v>307.74527276249029</v>
      </c>
      <c r="AI389" s="303">
        <f t="shared" si="134"/>
        <v>243.63167427030484</v>
      </c>
      <c r="AJ389" s="303">
        <f t="shared" si="131"/>
        <v>132.07401289390208</v>
      </c>
      <c r="AK389" s="1409" t="s">
        <v>1402</v>
      </c>
      <c r="AL389" s="73" t="s">
        <v>1402</v>
      </c>
      <c r="AM389" s="1409" t="s">
        <v>1402</v>
      </c>
      <c r="AN389" s="303">
        <f t="shared" si="135"/>
        <v>43218.976743582229</v>
      </c>
      <c r="AO389" s="303">
        <f t="shared" si="140"/>
        <v>20256.972339978129</v>
      </c>
      <c r="AP389" s="303">
        <f t="shared" si="140"/>
        <v>333.32148651315202</v>
      </c>
      <c r="AQ389" s="303">
        <f t="shared" si="140"/>
        <v>15232.791933651046</v>
      </c>
      <c r="AR389" s="303">
        <f t="shared" si="140"/>
        <v>0</v>
      </c>
      <c r="AS389" s="303">
        <f t="shared" si="140"/>
        <v>4684.4488912271436</v>
      </c>
      <c r="AT389" s="303">
        <f t="shared" si="140"/>
        <v>96.15042880187076</v>
      </c>
      <c r="AU389" s="303">
        <f t="shared" si="140"/>
        <v>75.638337324138334</v>
      </c>
      <c r="AV389" s="303">
        <f t="shared" si="140"/>
        <v>71.792320172063512</v>
      </c>
      <c r="AW389" s="303">
        <f t="shared" si="140"/>
        <v>307.68137216598649</v>
      </c>
      <c r="AX389" s="303">
        <f t="shared" si="140"/>
        <v>366.65363516446718</v>
      </c>
      <c r="AY389" s="303">
        <f t="shared" si="140"/>
        <v>171.78876612600914</v>
      </c>
      <c r="AZ389" s="303">
        <f t="shared" si="140"/>
        <v>435.88194390181411</v>
      </c>
      <c r="BA389" s="303">
        <f t="shared" si="140"/>
        <v>3.8460171520748312</v>
      </c>
      <c r="BB389" s="303">
        <f t="shared" si="140"/>
        <v>0</v>
      </c>
      <c r="BC389" s="303">
        <f t="shared" si="136"/>
        <v>498.70022405236983</v>
      </c>
      <c r="BD389" s="303">
        <f t="shared" si="136"/>
        <v>307.68137216598649</v>
      </c>
      <c r="BE389" s="303">
        <f t="shared" si="136"/>
        <v>243.58108629807265</v>
      </c>
      <c r="BF389" s="303">
        <f t="shared" si="132"/>
        <v>132.04658888790254</v>
      </c>
    </row>
    <row r="390" spans="2:58" ht="14.25" x14ac:dyDescent="0.2">
      <c r="B390" s="2066" t="s">
        <v>213</v>
      </c>
      <c r="C390" s="2302" t="s">
        <v>59</v>
      </c>
      <c r="D390" s="2037" t="s">
        <v>107</v>
      </c>
      <c r="E390" s="2065" t="s">
        <v>25</v>
      </c>
      <c r="F390" s="2299" t="s">
        <v>16</v>
      </c>
      <c r="G390" s="2038">
        <v>17.012857142857143</v>
      </c>
      <c r="H390" s="2062">
        <v>848.76301102112768</v>
      </c>
      <c r="I390" s="2049">
        <v>848.76301102112768</v>
      </c>
      <c r="J390" s="2049">
        <v>848.76301102112768</v>
      </c>
      <c r="K390" s="2346">
        <v>12.0375</v>
      </c>
      <c r="L390" s="1799"/>
      <c r="R390" s="303">
        <f t="shared" si="133"/>
        <v>10219.106652694376</v>
      </c>
      <c r="S390" s="303">
        <f t="shared" si="139"/>
        <v>4789.7515489802981</v>
      </c>
      <c r="T390" s="303">
        <f t="shared" si="139"/>
        <v>78.813708166247565</v>
      </c>
      <c r="U390" s="303">
        <f t="shared" si="139"/>
        <v>3601.7864631975135</v>
      </c>
      <c r="V390" s="303">
        <f t="shared" si="139"/>
        <v>0</v>
      </c>
      <c r="W390" s="303">
        <f t="shared" si="139"/>
        <v>1107.6357293825715</v>
      </c>
      <c r="X390" s="303">
        <f t="shared" si="139"/>
        <v>22.734723509494486</v>
      </c>
      <c r="Y390" s="303">
        <f t="shared" si="139"/>
        <v>17.884649160802329</v>
      </c>
      <c r="Z390" s="303">
        <f t="shared" si="139"/>
        <v>16.975260220422555</v>
      </c>
      <c r="AA390" s="303">
        <f t="shared" si="139"/>
        <v>72.751115230382368</v>
      </c>
      <c r="AB390" s="303">
        <f t="shared" si="139"/>
        <v>86.695078982872317</v>
      </c>
      <c r="AC390" s="303">
        <f t="shared" si="139"/>
        <v>40.619372670296826</v>
      </c>
      <c r="AD390" s="303">
        <f t="shared" si="139"/>
        <v>103.06407990970835</v>
      </c>
      <c r="AE390" s="303">
        <f t="shared" si="139"/>
        <v>0.90938894037977969</v>
      </c>
      <c r="AF390" s="303">
        <f t="shared" si="139"/>
        <v>0</v>
      </c>
      <c r="AG390" s="303">
        <f t="shared" si="134"/>
        <v>117.9174326025781</v>
      </c>
      <c r="AH390" s="303">
        <f t="shared" si="134"/>
        <v>72.751115230382368</v>
      </c>
      <c r="AI390" s="303">
        <f t="shared" si="134"/>
        <v>57.594632890719382</v>
      </c>
      <c r="AJ390" s="303">
        <f t="shared" si="131"/>
        <v>31.222353619705768</v>
      </c>
      <c r="AK390" s="1409" t="s">
        <v>1402</v>
      </c>
      <c r="AL390" s="73" t="s">
        <v>1402</v>
      </c>
      <c r="AM390" s="1409" t="s">
        <v>1402</v>
      </c>
      <c r="AN390" s="303">
        <f t="shared" si="135"/>
        <v>10216.984745166825</v>
      </c>
      <c r="AO390" s="303">
        <f t="shared" si="140"/>
        <v>4788.7569992400622</v>
      </c>
      <c r="AP390" s="303">
        <f t="shared" si="140"/>
        <v>78.7973431936217</v>
      </c>
      <c r="AQ390" s="303">
        <f t="shared" si="140"/>
        <v>3601.0385839485116</v>
      </c>
      <c r="AR390" s="303">
        <f t="shared" si="140"/>
        <v>0</v>
      </c>
      <c r="AS390" s="303">
        <f t="shared" si="140"/>
        <v>1107.4057385749757</v>
      </c>
      <c r="AT390" s="303">
        <f t="shared" si="140"/>
        <v>22.730002844313947</v>
      </c>
      <c r="AU390" s="303">
        <f t="shared" si="140"/>
        <v>17.880935570860306</v>
      </c>
      <c r="AV390" s="303">
        <f t="shared" si="140"/>
        <v>16.97173545708775</v>
      </c>
      <c r="AW390" s="303">
        <f t="shared" si="140"/>
        <v>72.73600910180464</v>
      </c>
      <c r="AX390" s="303">
        <f t="shared" si="140"/>
        <v>86.677077512983857</v>
      </c>
      <c r="AY390" s="303">
        <f t="shared" si="140"/>
        <v>40.610938415174267</v>
      </c>
      <c r="AZ390" s="303">
        <f t="shared" si="140"/>
        <v>103.04267956088991</v>
      </c>
      <c r="BA390" s="303">
        <f t="shared" si="140"/>
        <v>0.90920011377255816</v>
      </c>
      <c r="BB390" s="303">
        <f t="shared" si="140"/>
        <v>0</v>
      </c>
      <c r="BC390" s="303">
        <f t="shared" si="136"/>
        <v>117.89294808584171</v>
      </c>
      <c r="BD390" s="303">
        <f t="shared" si="136"/>
        <v>72.73600910180464</v>
      </c>
      <c r="BE390" s="303">
        <f t="shared" si="136"/>
        <v>57.582673872262021</v>
      </c>
      <c r="BF390" s="303">
        <f t="shared" si="132"/>
        <v>31.215870572857828</v>
      </c>
    </row>
    <row r="391" spans="2:58" ht="14.25" x14ac:dyDescent="0.2">
      <c r="B391" s="2066" t="s">
        <v>213</v>
      </c>
      <c r="C391" s="2302" t="s">
        <v>108</v>
      </c>
      <c r="D391" s="2037" t="s">
        <v>166</v>
      </c>
      <c r="E391" s="2065" t="s">
        <v>25</v>
      </c>
      <c r="F391" s="2299" t="s">
        <v>16</v>
      </c>
      <c r="G391" s="2038">
        <v>17.382857142857144</v>
      </c>
      <c r="H391" s="2062">
        <v>22136.865474372673</v>
      </c>
      <c r="I391" s="2049">
        <v>22136.865474372673</v>
      </c>
      <c r="J391" s="2049">
        <v>22136.865474372673</v>
      </c>
      <c r="K391" s="2346">
        <v>12.0375</v>
      </c>
      <c r="L391" s="1799"/>
      <c r="R391" s="303">
        <f t="shared" si="133"/>
        <v>266527.86031144694</v>
      </c>
      <c r="S391" s="303">
        <f t="shared" si="139"/>
        <v>124923.07548591518</v>
      </c>
      <c r="T391" s="303">
        <f t="shared" si="139"/>
        <v>2055.5660797631767</v>
      </c>
      <c r="U391" s="303">
        <f t="shared" si="139"/>
        <v>93939.369845177163</v>
      </c>
      <c r="V391" s="303">
        <f t="shared" si="139"/>
        <v>0</v>
      </c>
      <c r="W391" s="303">
        <f t="shared" si="139"/>
        <v>28888.609444056336</v>
      </c>
      <c r="X391" s="303">
        <f t="shared" si="139"/>
        <v>592.95175377783937</v>
      </c>
      <c r="Y391" s="303">
        <f t="shared" si="139"/>
        <v>466.45537963856697</v>
      </c>
      <c r="Z391" s="303">
        <f t="shared" ref="S391:AF411" si="141">+$R391*VLOOKUP($E391,$P$5:$AF$7,Z$1+3,FALSE)</f>
        <v>442.73730948745344</v>
      </c>
      <c r="AA391" s="303">
        <f t="shared" si="141"/>
        <v>1897.4456120890861</v>
      </c>
      <c r="AB391" s="303">
        <f t="shared" si="141"/>
        <v>2261.1226877394943</v>
      </c>
      <c r="AC391" s="303">
        <f t="shared" si="141"/>
        <v>1059.4071334164066</v>
      </c>
      <c r="AD391" s="303">
        <f t="shared" si="141"/>
        <v>2688.0479504595387</v>
      </c>
      <c r="AE391" s="303">
        <f t="shared" si="141"/>
        <v>23.718070151113579</v>
      </c>
      <c r="AF391" s="303">
        <f t="shared" si="141"/>
        <v>0</v>
      </c>
      <c r="AG391" s="303">
        <f t="shared" si="134"/>
        <v>3075.4430962610609</v>
      </c>
      <c r="AH391" s="303">
        <f t="shared" si="134"/>
        <v>1897.4456120890861</v>
      </c>
      <c r="AI391" s="303">
        <f t="shared" si="134"/>
        <v>1502.1444429038602</v>
      </c>
      <c r="AJ391" s="303">
        <f t="shared" si="131"/>
        <v>814.32040852156615</v>
      </c>
      <c r="AK391" s="1409" t="s">
        <v>1402</v>
      </c>
      <c r="AL391" s="73" t="s">
        <v>1402</v>
      </c>
      <c r="AM391" s="1409" t="s">
        <v>1402</v>
      </c>
      <c r="AN391" s="303">
        <f t="shared" si="135"/>
        <v>266472.51814776106</v>
      </c>
      <c r="AO391" s="303">
        <f t="shared" si="140"/>
        <v>124897.13630911164</v>
      </c>
      <c r="AP391" s="303">
        <f t="shared" si="140"/>
        <v>2055.1392595638908</v>
      </c>
      <c r="AQ391" s="303">
        <f t="shared" si="140"/>
        <v>93919.864162069804</v>
      </c>
      <c r="AR391" s="303">
        <f t="shared" si="140"/>
        <v>0</v>
      </c>
      <c r="AS391" s="303">
        <f t="shared" si="140"/>
        <v>28882.610978640216</v>
      </c>
      <c r="AT391" s="303">
        <f t="shared" si="140"/>
        <v>592.82863256650683</v>
      </c>
      <c r="AU391" s="303">
        <f t="shared" si="140"/>
        <v>466.35852428565204</v>
      </c>
      <c r="AV391" s="303">
        <f t="shared" ref="AO391:BB411" si="142">+$AN391*VLOOKUP($E391,$AL$5:$BB$7,AV$1+3,FALSE)</f>
        <v>442.64537898299187</v>
      </c>
      <c r="AW391" s="303">
        <f t="shared" si="142"/>
        <v>1897.0516242128222</v>
      </c>
      <c r="AX391" s="303">
        <f t="shared" si="142"/>
        <v>2260.6531855202797</v>
      </c>
      <c r="AY391" s="303">
        <f t="shared" si="142"/>
        <v>1059.1871568521592</v>
      </c>
      <c r="AZ391" s="303">
        <f t="shared" si="142"/>
        <v>2687.4898009681647</v>
      </c>
      <c r="BA391" s="303">
        <f t="shared" si="142"/>
        <v>23.71314530266028</v>
      </c>
      <c r="BB391" s="303">
        <f t="shared" si="142"/>
        <v>0</v>
      </c>
      <c r="BC391" s="303">
        <f t="shared" si="136"/>
        <v>3074.8045075782829</v>
      </c>
      <c r="BD391" s="303">
        <f t="shared" si="136"/>
        <v>1897.0516242128222</v>
      </c>
      <c r="BE391" s="303">
        <f t="shared" si="136"/>
        <v>1501.832535835151</v>
      </c>
      <c r="BF391" s="303">
        <f t="shared" si="132"/>
        <v>814.15132205800285</v>
      </c>
    </row>
    <row r="392" spans="2:58" ht="14.25" x14ac:dyDescent="0.2">
      <c r="B392" s="2066" t="s">
        <v>213</v>
      </c>
      <c r="C392" s="2302" t="s">
        <v>108</v>
      </c>
      <c r="D392" s="2037" t="s">
        <v>202</v>
      </c>
      <c r="E392" s="2065" t="s">
        <v>25</v>
      </c>
      <c r="F392" s="2299" t="s">
        <v>16</v>
      </c>
      <c r="G392" s="2038">
        <v>17.482857142857142</v>
      </c>
      <c r="H392" s="2062">
        <v>1348.6261409365916</v>
      </c>
      <c r="I392" s="2049">
        <v>1348.6261409365916</v>
      </c>
      <c r="J392" s="2049">
        <v>1348.6261409365916</v>
      </c>
      <c r="K392" s="2346">
        <v>12.0375</v>
      </c>
      <c r="L392" s="1799"/>
      <c r="R392" s="303">
        <f t="shared" si="133"/>
        <v>16237.458736876562</v>
      </c>
      <c r="S392" s="303">
        <f t="shared" si="141"/>
        <v>7610.5863046210998</v>
      </c>
      <c r="T392" s="303">
        <f t="shared" si="141"/>
        <v>125.22957022982638</v>
      </c>
      <c r="U392" s="303">
        <f t="shared" si="141"/>
        <v>5722.9913595030648</v>
      </c>
      <c r="V392" s="303">
        <f t="shared" si="141"/>
        <v>0</v>
      </c>
      <c r="W392" s="303">
        <f t="shared" si="141"/>
        <v>1759.9571139222521</v>
      </c>
      <c r="X392" s="303">
        <f t="shared" si="141"/>
        <v>36.123914489372986</v>
      </c>
      <c r="Y392" s="303">
        <f t="shared" si="141"/>
        <v>28.41747939830675</v>
      </c>
      <c r="Z392" s="303">
        <f t="shared" si="141"/>
        <v>26.972522818731836</v>
      </c>
      <c r="AA392" s="303">
        <f t="shared" si="141"/>
        <v>115.59652636599357</v>
      </c>
      <c r="AB392" s="303">
        <f t="shared" si="141"/>
        <v>137.75252725280899</v>
      </c>
      <c r="AC392" s="303">
        <f t="shared" si="141"/>
        <v>64.54139388767976</v>
      </c>
      <c r="AD392" s="303">
        <f t="shared" si="141"/>
        <v>163.76174568515754</v>
      </c>
      <c r="AE392" s="303">
        <f t="shared" si="141"/>
        <v>1.4449565795749197</v>
      </c>
      <c r="AF392" s="303">
        <f t="shared" si="141"/>
        <v>0</v>
      </c>
      <c r="AG392" s="303">
        <f t="shared" si="134"/>
        <v>187.36270315154795</v>
      </c>
      <c r="AH392" s="303">
        <f t="shared" si="134"/>
        <v>115.59652636599357</v>
      </c>
      <c r="AI392" s="303">
        <f t="shared" si="134"/>
        <v>91.513916706411592</v>
      </c>
      <c r="AJ392" s="303">
        <f t="shared" si="131"/>
        <v>49.610175898738909</v>
      </c>
      <c r="AK392" s="1409" t="s">
        <v>1402</v>
      </c>
      <c r="AL392" s="73" t="s">
        <v>1402</v>
      </c>
      <c r="AM392" s="1409" t="s">
        <v>1402</v>
      </c>
      <c r="AN392" s="303">
        <f t="shared" si="135"/>
        <v>16234.087171524221</v>
      </c>
      <c r="AO392" s="303">
        <f t="shared" si="142"/>
        <v>7609.0060333784459</v>
      </c>
      <c r="AP392" s="303">
        <f t="shared" si="142"/>
        <v>125.20356741208762</v>
      </c>
      <c r="AQ392" s="303">
        <f t="shared" si="142"/>
        <v>5721.8030307324043</v>
      </c>
      <c r="AR392" s="303">
        <f t="shared" si="142"/>
        <v>0</v>
      </c>
      <c r="AS392" s="303">
        <f t="shared" si="142"/>
        <v>1759.5916743221851</v>
      </c>
      <c r="AT392" s="303">
        <f t="shared" si="142"/>
        <v>36.116413676563731</v>
      </c>
      <c r="AU392" s="303">
        <f t="shared" si="142"/>
        <v>28.411578758896802</v>
      </c>
      <c r="AV392" s="303">
        <f t="shared" si="142"/>
        <v>26.966922211834259</v>
      </c>
      <c r="AW392" s="303">
        <f t="shared" si="142"/>
        <v>115.57252376500396</v>
      </c>
      <c r="AX392" s="303">
        <f t="shared" si="142"/>
        <v>137.72392415329637</v>
      </c>
      <c r="AY392" s="303">
        <f t="shared" si="142"/>
        <v>64.527992435460547</v>
      </c>
      <c r="AZ392" s="303">
        <f t="shared" si="142"/>
        <v>163.72774200042227</v>
      </c>
      <c r="BA392" s="303">
        <f t="shared" si="142"/>
        <v>1.4446565470625496</v>
      </c>
      <c r="BB392" s="303">
        <f t="shared" si="142"/>
        <v>0</v>
      </c>
      <c r="BC392" s="303">
        <f t="shared" si="136"/>
        <v>187.32379893577726</v>
      </c>
      <c r="BD392" s="303">
        <f t="shared" si="136"/>
        <v>115.57252376500396</v>
      </c>
      <c r="BE392" s="303">
        <f t="shared" si="136"/>
        <v>91.49491464729482</v>
      </c>
      <c r="BF392" s="303">
        <f t="shared" si="132"/>
        <v>49.599874782480867</v>
      </c>
    </row>
    <row r="393" spans="2:58" ht="14.25" x14ac:dyDescent="0.2">
      <c r="B393" s="2066" t="s">
        <v>213</v>
      </c>
      <c r="C393" s="2302" t="s">
        <v>108</v>
      </c>
      <c r="D393" s="2037" t="s">
        <v>101</v>
      </c>
      <c r="E393" s="2065" t="s">
        <v>25</v>
      </c>
      <c r="F393" s="2299" t="s">
        <v>16</v>
      </c>
      <c r="G393" s="2038">
        <v>17.482857142857142</v>
      </c>
      <c r="H393" s="2062">
        <v>693.02158903163911</v>
      </c>
      <c r="I393" s="2049">
        <v>693.02158903163911</v>
      </c>
      <c r="J393" s="2049">
        <v>693.02158903163911</v>
      </c>
      <c r="K393" s="2346">
        <v>12.0375</v>
      </c>
      <c r="L393" s="1799"/>
      <c r="R393" s="303">
        <f t="shared" si="133"/>
        <v>8343.979931940934</v>
      </c>
      <c r="S393" s="303">
        <f t="shared" si="141"/>
        <v>3910.8693315317591</v>
      </c>
      <c r="T393" s="303">
        <f t="shared" si="141"/>
        <v>64.35200469579506</v>
      </c>
      <c r="U393" s="303">
        <f t="shared" si="141"/>
        <v>2940.8866145978341</v>
      </c>
      <c r="V393" s="303">
        <f t="shared" si="141"/>
        <v>0</v>
      </c>
      <c r="W393" s="303">
        <f t="shared" si="141"/>
        <v>904.39317368628895</v>
      </c>
      <c r="X393" s="303">
        <f t="shared" si="141"/>
        <v>18.563078277633188</v>
      </c>
      <c r="Y393" s="303">
        <f t="shared" si="141"/>
        <v>14.602954911738108</v>
      </c>
      <c r="Z393" s="303">
        <f t="shared" si="141"/>
        <v>13.860431780632783</v>
      </c>
      <c r="AA393" s="303">
        <f t="shared" si="141"/>
        <v>59.401850488426206</v>
      </c>
      <c r="AB393" s="303">
        <f t="shared" si="141"/>
        <v>70.787205165374559</v>
      </c>
      <c r="AC393" s="303">
        <f t="shared" si="141"/>
        <v>33.166033189371305</v>
      </c>
      <c r="AD393" s="303">
        <f t="shared" si="141"/>
        <v>84.152621525270462</v>
      </c>
      <c r="AE393" s="303">
        <f t="shared" si="141"/>
        <v>0.74252313110532764</v>
      </c>
      <c r="AF393" s="303">
        <f t="shared" si="141"/>
        <v>0</v>
      </c>
      <c r="AG393" s="303">
        <f t="shared" si="134"/>
        <v>96.280499333324158</v>
      </c>
      <c r="AH393" s="303">
        <f t="shared" si="134"/>
        <v>59.401850488426206</v>
      </c>
      <c r="AI393" s="303">
        <f t="shared" si="134"/>
        <v>47.026464970004092</v>
      </c>
      <c r="AJ393" s="303">
        <f t="shared" si="131"/>
        <v>25.493294167949582</v>
      </c>
      <c r="AK393" s="1409" t="s">
        <v>1402</v>
      </c>
      <c r="AL393" s="73" t="s">
        <v>1402</v>
      </c>
      <c r="AM393" s="1409" t="s">
        <v>1402</v>
      </c>
      <c r="AN393" s="303">
        <f t="shared" si="135"/>
        <v>8342.2473779683551</v>
      </c>
      <c r="AO393" s="303">
        <f t="shared" si="142"/>
        <v>3910.0572739463082</v>
      </c>
      <c r="AP393" s="303">
        <f t="shared" si="142"/>
        <v>64.338642568574173</v>
      </c>
      <c r="AQ393" s="303">
        <f t="shared" si="142"/>
        <v>2940.2759653838398</v>
      </c>
      <c r="AR393" s="303">
        <f t="shared" si="142"/>
        <v>0</v>
      </c>
      <c r="AS393" s="303">
        <f t="shared" si="142"/>
        <v>904.20538440603855</v>
      </c>
      <c r="AT393" s="303">
        <f t="shared" si="142"/>
        <v>18.55922381785793</v>
      </c>
      <c r="AU393" s="303">
        <f t="shared" si="142"/>
        <v>14.599922736714907</v>
      </c>
      <c r="AV393" s="303">
        <f t="shared" si="142"/>
        <v>13.857553784000592</v>
      </c>
      <c r="AW393" s="303">
        <f t="shared" si="142"/>
        <v>59.389516217145392</v>
      </c>
      <c r="AX393" s="303">
        <f t="shared" si="142"/>
        <v>70.772506825431577</v>
      </c>
      <c r="AY393" s="303">
        <f t="shared" si="142"/>
        <v>33.15914655457285</v>
      </c>
      <c r="AZ393" s="303">
        <f t="shared" si="142"/>
        <v>84.135147974289296</v>
      </c>
      <c r="BA393" s="303">
        <f t="shared" si="142"/>
        <v>0.74236895271431746</v>
      </c>
      <c r="BB393" s="303">
        <f t="shared" si="142"/>
        <v>0</v>
      </c>
      <c r="BC393" s="303">
        <f t="shared" si="136"/>
        <v>96.260507535289833</v>
      </c>
      <c r="BD393" s="303">
        <f t="shared" si="136"/>
        <v>59.389516217145392</v>
      </c>
      <c r="BE393" s="303">
        <f t="shared" si="136"/>
        <v>47.016700338573443</v>
      </c>
      <c r="BF393" s="303">
        <f t="shared" si="132"/>
        <v>25.48800070985823</v>
      </c>
    </row>
    <row r="394" spans="2:58" ht="14.25" x14ac:dyDescent="0.2">
      <c r="B394" s="2066" t="s">
        <v>213</v>
      </c>
      <c r="C394" s="2302" t="s">
        <v>108</v>
      </c>
      <c r="D394" s="2037" t="s">
        <v>110</v>
      </c>
      <c r="E394" s="2065" t="s">
        <v>25</v>
      </c>
      <c r="F394" s="2299" t="s">
        <v>16</v>
      </c>
      <c r="G394" s="2038">
        <v>17.382857142857144</v>
      </c>
      <c r="H394" s="2062">
        <v>1605.8256404969259</v>
      </c>
      <c r="I394" s="2049">
        <v>1605.8256404969259</v>
      </c>
      <c r="J394" s="2049">
        <v>1605.8256404969259</v>
      </c>
      <c r="K394" s="2346">
        <v>12.0375</v>
      </c>
      <c r="L394" s="1799"/>
      <c r="R394" s="303">
        <f t="shared" si="133"/>
        <v>19334.140711582986</v>
      </c>
      <c r="S394" s="303">
        <f t="shared" si="141"/>
        <v>9062.0181948185418</v>
      </c>
      <c r="T394" s="303">
        <f t="shared" si="141"/>
        <v>149.11238090328598</v>
      </c>
      <c r="U394" s="303">
        <f t="shared" si="141"/>
        <v>6814.4358072801688</v>
      </c>
      <c r="V394" s="303">
        <f t="shared" si="141"/>
        <v>0</v>
      </c>
      <c r="W394" s="303">
        <f t="shared" si="141"/>
        <v>2095.6024608484881</v>
      </c>
      <c r="X394" s="303">
        <f t="shared" si="141"/>
        <v>43.013186799024794</v>
      </c>
      <c r="Y394" s="303">
        <f t="shared" si="141"/>
        <v>33.837040281899505</v>
      </c>
      <c r="Z394" s="303">
        <f t="shared" si="141"/>
        <v>32.11651280993852</v>
      </c>
      <c r="AA394" s="303">
        <f t="shared" si="141"/>
        <v>137.64219775687937</v>
      </c>
      <c r="AB394" s="303">
        <f t="shared" si="141"/>
        <v>164.02361899361455</v>
      </c>
      <c r="AC394" s="303">
        <f t="shared" si="141"/>
        <v>76.850227080924327</v>
      </c>
      <c r="AD394" s="303">
        <f t="shared" si="141"/>
        <v>194.99311348891243</v>
      </c>
      <c r="AE394" s="303">
        <f t="shared" si="141"/>
        <v>1.7205274719609922</v>
      </c>
      <c r="AF394" s="303">
        <f t="shared" si="141"/>
        <v>0</v>
      </c>
      <c r="AG394" s="303">
        <f t="shared" si="134"/>
        <v>223.09506219760866</v>
      </c>
      <c r="AH394" s="303">
        <f t="shared" si="134"/>
        <v>137.64219775687937</v>
      </c>
      <c r="AI394" s="303">
        <f t="shared" si="134"/>
        <v>108.96673989086284</v>
      </c>
      <c r="AJ394" s="303">
        <f t="shared" si="131"/>
        <v>59.071443203994065</v>
      </c>
      <c r="AK394" s="1409" t="s">
        <v>1402</v>
      </c>
      <c r="AL394" s="73" t="s">
        <v>1402</v>
      </c>
      <c r="AM394" s="1409" t="s">
        <v>1402</v>
      </c>
      <c r="AN394" s="303">
        <f t="shared" si="135"/>
        <v>19330.126147481744</v>
      </c>
      <c r="AO394" s="303">
        <f t="shared" si="142"/>
        <v>9060.1365465222752</v>
      </c>
      <c r="AP394" s="303">
        <f t="shared" si="142"/>
        <v>149.08141903017483</v>
      </c>
      <c r="AQ394" s="303">
        <f t="shared" si="142"/>
        <v>6813.0208496789892</v>
      </c>
      <c r="AR394" s="303">
        <f t="shared" si="142"/>
        <v>0</v>
      </c>
      <c r="AS394" s="303">
        <f t="shared" si="142"/>
        <v>2095.1673274471491</v>
      </c>
      <c r="AT394" s="303">
        <f t="shared" si="142"/>
        <v>43.004255489473501</v>
      </c>
      <c r="AU394" s="303">
        <f t="shared" si="142"/>
        <v>33.830014318385821</v>
      </c>
      <c r="AV394" s="303">
        <f t="shared" si="142"/>
        <v>32.109844098806889</v>
      </c>
      <c r="AW394" s="303">
        <f t="shared" si="142"/>
        <v>137.61361756631524</v>
      </c>
      <c r="AX394" s="303">
        <f t="shared" si="142"/>
        <v>163.98956093319231</v>
      </c>
      <c r="AY394" s="303">
        <f t="shared" si="142"/>
        <v>76.834269807859343</v>
      </c>
      <c r="AZ394" s="303">
        <f t="shared" si="142"/>
        <v>194.95262488561323</v>
      </c>
      <c r="BA394" s="303">
        <f t="shared" si="142"/>
        <v>1.7201702195789403</v>
      </c>
      <c r="BB394" s="303">
        <f t="shared" si="142"/>
        <v>0</v>
      </c>
      <c r="BC394" s="303">
        <f t="shared" si="136"/>
        <v>223.04873847206929</v>
      </c>
      <c r="BD394" s="303">
        <f t="shared" si="136"/>
        <v>137.61361756631524</v>
      </c>
      <c r="BE394" s="303">
        <f t="shared" si="136"/>
        <v>108.94411390666623</v>
      </c>
      <c r="BF394" s="303">
        <f t="shared" si="132"/>
        <v>59.059177538876959</v>
      </c>
    </row>
    <row r="395" spans="2:58" ht="14.25" x14ac:dyDescent="0.2">
      <c r="B395" s="2066" t="s">
        <v>213</v>
      </c>
      <c r="C395" s="2302" t="s">
        <v>108</v>
      </c>
      <c r="D395" s="2037" t="s">
        <v>1480</v>
      </c>
      <c r="E395" s="2065" t="s">
        <v>25</v>
      </c>
      <c r="F395" s="2299" t="s">
        <v>16</v>
      </c>
      <c r="G395" s="2038">
        <v>17.482857142857142</v>
      </c>
      <c r="H395" s="2062">
        <v>166.14583174345114</v>
      </c>
      <c r="I395" s="2049">
        <v>166.14583174345114</v>
      </c>
      <c r="J395" s="2049">
        <v>166.14583174345114</v>
      </c>
      <c r="K395" s="2346">
        <v>12.0375</v>
      </c>
      <c r="L395" s="1799"/>
      <c r="R395" s="303">
        <f t="shared" si="133"/>
        <v>2000.3958141911517</v>
      </c>
      <c r="S395" s="303">
        <f t="shared" si="141"/>
        <v>937.59653120652524</v>
      </c>
      <c r="T395" s="303">
        <f t="shared" si="141"/>
        <v>15.427827233320464</v>
      </c>
      <c r="U395" s="303">
        <f t="shared" si="141"/>
        <v>705.05170456274516</v>
      </c>
      <c r="V395" s="303">
        <f t="shared" si="141"/>
        <v>0</v>
      </c>
      <c r="W395" s="303">
        <f t="shared" si="141"/>
        <v>216.82031042520373</v>
      </c>
      <c r="X395" s="303">
        <f t="shared" si="141"/>
        <v>4.450334778842441</v>
      </c>
      <c r="Y395" s="303">
        <f t="shared" si="141"/>
        <v>3.5009300260227203</v>
      </c>
      <c r="Z395" s="303">
        <f t="shared" si="141"/>
        <v>3.3229166348690233</v>
      </c>
      <c r="AA395" s="303">
        <f t="shared" si="141"/>
        <v>14.241071292295812</v>
      </c>
      <c r="AB395" s="303">
        <f t="shared" si="141"/>
        <v>16.97060995665251</v>
      </c>
      <c r="AC395" s="303">
        <f t="shared" si="141"/>
        <v>7.9512648048651631</v>
      </c>
      <c r="AD395" s="303">
        <f t="shared" si="141"/>
        <v>20.174850997419068</v>
      </c>
      <c r="AE395" s="303">
        <f t="shared" si="141"/>
        <v>0.17801339115369766</v>
      </c>
      <c r="AF395" s="303">
        <f t="shared" si="141"/>
        <v>0</v>
      </c>
      <c r="AG395" s="303">
        <f t="shared" si="134"/>
        <v>23.082403052929468</v>
      </c>
      <c r="AH395" s="303">
        <f t="shared" si="134"/>
        <v>14.241071292295812</v>
      </c>
      <c r="AI395" s="303">
        <f t="shared" si="134"/>
        <v>11.274181439734187</v>
      </c>
      <c r="AJ395" s="303">
        <f t="shared" si="131"/>
        <v>6.1117930962769531</v>
      </c>
      <c r="AK395" s="1409" t="s">
        <v>1402</v>
      </c>
      <c r="AL395" s="73" t="s">
        <v>1402</v>
      </c>
      <c r="AM395" s="1409" t="s">
        <v>1402</v>
      </c>
      <c r="AN395" s="303">
        <f t="shared" si="135"/>
        <v>1999.9804496117931</v>
      </c>
      <c r="AO395" s="303">
        <f t="shared" si="142"/>
        <v>937.40184754140773</v>
      </c>
      <c r="AP395" s="303">
        <f t="shared" si="142"/>
        <v>15.424623780821852</v>
      </c>
      <c r="AQ395" s="303">
        <f t="shared" si="142"/>
        <v>704.90530678355856</v>
      </c>
      <c r="AR395" s="303">
        <f t="shared" si="142"/>
        <v>0</v>
      </c>
      <c r="AS395" s="303">
        <f t="shared" si="142"/>
        <v>216.77528959662709</v>
      </c>
      <c r="AT395" s="303">
        <f t="shared" si="142"/>
        <v>4.4494107060063026</v>
      </c>
      <c r="AU395" s="303">
        <f t="shared" si="142"/>
        <v>3.5002030887249584</v>
      </c>
      <c r="AV395" s="303">
        <f t="shared" si="142"/>
        <v>3.3222266604847066</v>
      </c>
      <c r="AW395" s="303">
        <f t="shared" si="142"/>
        <v>14.23811425922017</v>
      </c>
      <c r="AX395" s="303">
        <f t="shared" si="142"/>
        <v>16.967086158904035</v>
      </c>
      <c r="AY395" s="303">
        <f t="shared" si="142"/>
        <v>7.9496137947312633</v>
      </c>
      <c r="AZ395" s="303">
        <f t="shared" si="142"/>
        <v>20.170661867228574</v>
      </c>
      <c r="BA395" s="303">
        <f t="shared" si="142"/>
        <v>0.17797642824025214</v>
      </c>
      <c r="BB395" s="303">
        <f t="shared" si="142"/>
        <v>0</v>
      </c>
      <c r="BC395" s="303">
        <f t="shared" si="136"/>
        <v>23.077610195152698</v>
      </c>
      <c r="BD395" s="303">
        <f t="shared" si="136"/>
        <v>14.23811425922017</v>
      </c>
      <c r="BE395" s="303">
        <f t="shared" si="136"/>
        <v>11.271840455215971</v>
      </c>
      <c r="BF395" s="303">
        <f t="shared" si="132"/>
        <v>6.1105240362486573</v>
      </c>
    </row>
    <row r="396" spans="2:58" ht="14.25" x14ac:dyDescent="0.2">
      <c r="B396" s="2066" t="s">
        <v>213</v>
      </c>
      <c r="C396" s="2302" t="s">
        <v>108</v>
      </c>
      <c r="D396" s="2037" t="s">
        <v>1481</v>
      </c>
      <c r="E396" s="2065" t="s">
        <v>25</v>
      </c>
      <c r="F396" s="2299" t="s">
        <v>16</v>
      </c>
      <c r="G396" s="2038">
        <v>17.482857142857142</v>
      </c>
      <c r="H396" s="2062">
        <v>123.10268736120489</v>
      </c>
      <c r="I396" s="2049">
        <v>123.10268736120489</v>
      </c>
      <c r="J396" s="2049">
        <v>123.10268736120489</v>
      </c>
      <c r="K396" s="2346">
        <v>12.0375</v>
      </c>
      <c r="L396" s="1799"/>
      <c r="R396" s="303">
        <f t="shared" si="133"/>
        <v>1482.1563558289067</v>
      </c>
      <c r="S396" s="303">
        <f t="shared" si="141"/>
        <v>694.69484392657068</v>
      </c>
      <c r="T396" s="303">
        <f t="shared" si="141"/>
        <v>11.430963826397598</v>
      </c>
      <c r="U396" s="303">
        <f t="shared" si="141"/>
        <v>522.39504686637019</v>
      </c>
      <c r="V396" s="303">
        <f t="shared" si="141"/>
        <v>0</v>
      </c>
      <c r="W396" s="303">
        <f t="shared" si="141"/>
        <v>160.64900700637236</v>
      </c>
      <c r="X396" s="303">
        <f t="shared" si="141"/>
        <v>3.2973934114608445</v>
      </c>
      <c r="Y396" s="303">
        <f t="shared" si="141"/>
        <v>2.5939494836825312</v>
      </c>
      <c r="Z396" s="303">
        <f t="shared" si="141"/>
        <v>2.4620537472240978</v>
      </c>
      <c r="AA396" s="303">
        <f t="shared" si="141"/>
        <v>10.551658916674704</v>
      </c>
      <c r="AB396" s="303">
        <f t="shared" si="141"/>
        <v>12.574060209037356</v>
      </c>
      <c r="AC396" s="303">
        <f t="shared" si="141"/>
        <v>5.8913428951433779</v>
      </c>
      <c r="AD396" s="303">
        <f t="shared" si="141"/>
        <v>14.948183465289164</v>
      </c>
      <c r="AE396" s="303">
        <f t="shared" si="141"/>
        <v>0.1318957364584338</v>
      </c>
      <c r="AF396" s="303">
        <f t="shared" si="141"/>
        <v>0</v>
      </c>
      <c r="AG396" s="303">
        <f t="shared" si="134"/>
        <v>17.102480494110253</v>
      </c>
      <c r="AH396" s="303">
        <f t="shared" si="134"/>
        <v>10.551658916674704</v>
      </c>
      <c r="AI396" s="303">
        <f t="shared" si="134"/>
        <v>8.3533966423674766</v>
      </c>
      <c r="AJ396" s="303">
        <f t="shared" si="131"/>
        <v>4.5284202850728947</v>
      </c>
      <c r="AK396" s="1409" t="s">
        <v>1402</v>
      </c>
      <c r="AL396" s="73" t="s">
        <v>1402</v>
      </c>
      <c r="AM396" s="1409" t="s">
        <v>1402</v>
      </c>
      <c r="AN396" s="303">
        <f t="shared" si="135"/>
        <v>1481.8485991105038</v>
      </c>
      <c r="AO396" s="303">
        <f t="shared" si="142"/>
        <v>694.55059665831345</v>
      </c>
      <c r="AP396" s="303">
        <f t="shared" si="142"/>
        <v>11.4285902873971</v>
      </c>
      <c r="AQ396" s="303">
        <f t="shared" si="142"/>
        <v>522.28657613404744</v>
      </c>
      <c r="AR396" s="303">
        <f t="shared" si="142"/>
        <v>0</v>
      </c>
      <c r="AS396" s="303">
        <f t="shared" si="142"/>
        <v>160.61564965441923</v>
      </c>
      <c r="AT396" s="303">
        <f t="shared" si="142"/>
        <v>3.2967087367491628</v>
      </c>
      <c r="AU396" s="303">
        <f t="shared" si="142"/>
        <v>2.5934108729093417</v>
      </c>
      <c r="AV396" s="303">
        <f t="shared" si="142"/>
        <v>2.4615425234393755</v>
      </c>
      <c r="AW396" s="303">
        <f t="shared" si="142"/>
        <v>10.549467957597322</v>
      </c>
      <c r="AX396" s="303">
        <f t="shared" si="142"/>
        <v>12.571449316136809</v>
      </c>
      <c r="AY396" s="303">
        <f t="shared" si="142"/>
        <v>5.8901196096585062</v>
      </c>
      <c r="AZ396" s="303">
        <f t="shared" si="142"/>
        <v>14.945079606596206</v>
      </c>
      <c r="BA396" s="303">
        <f t="shared" si="142"/>
        <v>0.13186834946996653</v>
      </c>
      <c r="BB396" s="303">
        <f t="shared" si="142"/>
        <v>0</v>
      </c>
      <c r="BC396" s="303">
        <f t="shared" si="136"/>
        <v>17.098929314605662</v>
      </c>
      <c r="BD396" s="303">
        <f t="shared" si="136"/>
        <v>10.549467957597322</v>
      </c>
      <c r="BE396" s="303">
        <f t="shared" si="136"/>
        <v>8.3516621330978822</v>
      </c>
      <c r="BF396" s="303">
        <f t="shared" si="132"/>
        <v>4.5274799984688512</v>
      </c>
    </row>
    <row r="397" spans="2:58" ht="14.25" x14ac:dyDescent="0.2">
      <c r="B397" s="2066" t="s">
        <v>213</v>
      </c>
      <c r="C397" s="2302" t="s">
        <v>108</v>
      </c>
      <c r="D397" s="2037" t="s">
        <v>205</v>
      </c>
      <c r="E397" s="2065" t="s">
        <v>25</v>
      </c>
      <c r="F397" s="2299" t="s">
        <v>16</v>
      </c>
      <c r="G397" s="2038">
        <v>17.382857142857144</v>
      </c>
      <c r="H397" s="2062">
        <v>393.98169595706827</v>
      </c>
      <c r="I397" s="2062">
        <v>393.98169595706827</v>
      </c>
      <c r="J397" s="2062">
        <v>393.98169595706827</v>
      </c>
      <c r="K397" s="2346">
        <v>12.0375</v>
      </c>
      <c r="L397" s="1799"/>
      <c r="R397" s="303">
        <f t="shared" si="133"/>
        <v>4743.5396193231018</v>
      </c>
      <c r="S397" s="303">
        <f t="shared" si="141"/>
        <v>2223.3231349348694</v>
      </c>
      <c r="T397" s="303">
        <f t="shared" si="141"/>
        <v>36.584014624584917</v>
      </c>
      <c r="U397" s="303">
        <f t="shared" si="141"/>
        <v>1671.8894683435303</v>
      </c>
      <c r="V397" s="303">
        <f t="shared" si="141"/>
        <v>0</v>
      </c>
      <c r="W397" s="303">
        <f t="shared" si="141"/>
        <v>514.14611322397411</v>
      </c>
      <c r="X397" s="303">
        <f t="shared" si="141"/>
        <v>10.553081141707185</v>
      </c>
      <c r="Y397" s="303">
        <f t="shared" si="141"/>
        <v>8.3017571648096524</v>
      </c>
      <c r="Z397" s="303">
        <f t="shared" si="141"/>
        <v>7.8796339191413667</v>
      </c>
      <c r="AA397" s="303">
        <f t="shared" si="141"/>
        <v>33.769859653462994</v>
      </c>
      <c r="AB397" s="303">
        <f t="shared" si="141"/>
        <v>40.242416087043402</v>
      </c>
      <c r="AC397" s="303">
        <f t="shared" si="141"/>
        <v>18.854838306516843</v>
      </c>
      <c r="AD397" s="303">
        <f t="shared" si="141"/>
        <v>47.840634509072572</v>
      </c>
      <c r="AE397" s="303">
        <f t="shared" si="141"/>
        <v>0.42212324566828746</v>
      </c>
      <c r="AF397" s="303">
        <f t="shared" si="141"/>
        <v>0</v>
      </c>
      <c r="AG397" s="303">
        <f t="shared" si="134"/>
        <v>54.735314188321283</v>
      </c>
      <c r="AH397" s="303">
        <f t="shared" si="134"/>
        <v>33.769859653462994</v>
      </c>
      <c r="AI397" s="303">
        <f t="shared" si="134"/>
        <v>26.734472225658209</v>
      </c>
      <c r="AJ397" s="303">
        <f t="shared" si="131"/>
        <v>14.49289810127787</v>
      </c>
      <c r="AK397" s="1409" t="s">
        <v>1402</v>
      </c>
      <c r="AL397" s="73" t="s">
        <v>1402</v>
      </c>
      <c r="AM397" s="1409" t="s">
        <v>1402</v>
      </c>
      <c r="AN397" s="303">
        <f t="shared" si="135"/>
        <v>4742.5546650832093</v>
      </c>
      <c r="AO397" s="303">
        <f t="shared" si="142"/>
        <v>2222.8614814600073</v>
      </c>
      <c r="AP397" s="303">
        <f t="shared" si="142"/>
        <v>36.576418276033301</v>
      </c>
      <c r="AQ397" s="303">
        <f t="shared" si="142"/>
        <v>1671.5423152147216</v>
      </c>
      <c r="AR397" s="303">
        <f t="shared" si="142"/>
        <v>0</v>
      </c>
      <c r="AS397" s="303">
        <f t="shared" si="142"/>
        <v>514.0393553100987</v>
      </c>
      <c r="AT397" s="303">
        <f t="shared" si="142"/>
        <v>10.550889887317295</v>
      </c>
      <c r="AU397" s="303">
        <f t="shared" si="142"/>
        <v>8.3000333780229401</v>
      </c>
      <c r="AV397" s="303">
        <f t="shared" si="142"/>
        <v>7.8779977825302492</v>
      </c>
      <c r="AW397" s="303">
        <f t="shared" si="142"/>
        <v>33.762847639415355</v>
      </c>
      <c r="AX397" s="303">
        <f t="shared" si="142"/>
        <v>40.234060103636622</v>
      </c>
      <c r="AY397" s="303">
        <f t="shared" si="142"/>
        <v>18.850923265340242</v>
      </c>
      <c r="AZ397" s="303">
        <f t="shared" si="142"/>
        <v>47.830700822505079</v>
      </c>
      <c r="BA397" s="303">
        <f t="shared" si="142"/>
        <v>0.42203559549269193</v>
      </c>
      <c r="BB397" s="303">
        <f t="shared" si="142"/>
        <v>0</v>
      </c>
      <c r="BC397" s="303">
        <f t="shared" si="136"/>
        <v>54.723948882219055</v>
      </c>
      <c r="BD397" s="303">
        <f t="shared" si="136"/>
        <v>33.762847639415355</v>
      </c>
      <c r="BE397" s="303">
        <f t="shared" si="136"/>
        <v>26.72892104787049</v>
      </c>
      <c r="BF397" s="303">
        <f t="shared" si="132"/>
        <v>14.489888778582422</v>
      </c>
    </row>
    <row r="398" spans="2:58" ht="14.25" x14ac:dyDescent="0.2">
      <c r="B398" s="2066" t="s">
        <v>213</v>
      </c>
      <c r="C398" s="2302" t="s">
        <v>243</v>
      </c>
      <c r="D398" s="2037" t="s">
        <v>244</v>
      </c>
      <c r="E398" s="2065" t="s">
        <v>25</v>
      </c>
      <c r="F398" s="2299" t="s">
        <v>16</v>
      </c>
      <c r="G398" s="2038">
        <v>17.012857142857143</v>
      </c>
      <c r="H398" s="2062">
        <v>5038.5640000000003</v>
      </c>
      <c r="I398" s="2062">
        <v>5038.5640000000003</v>
      </c>
      <c r="J398" s="2062">
        <v>5038.5640000000003</v>
      </c>
      <c r="K398" s="2346">
        <v>12.0375</v>
      </c>
      <c r="L398" s="1799"/>
      <c r="R398" s="303">
        <f t="shared" si="133"/>
        <v>60664.310559999998</v>
      </c>
      <c r="S398" s="303">
        <f t="shared" si="141"/>
        <v>28433.696344285709</v>
      </c>
      <c r="T398" s="303">
        <f t="shared" si="141"/>
        <v>467.86665714285721</v>
      </c>
      <c r="U398" s="303">
        <f t="shared" si="141"/>
        <v>21381.506231428571</v>
      </c>
      <c r="V398" s="303">
        <f t="shared" si="141"/>
        <v>0</v>
      </c>
      <c r="W398" s="303">
        <f t="shared" si="141"/>
        <v>6575.3260199999995</v>
      </c>
      <c r="X398" s="303">
        <f t="shared" si="141"/>
        <v>134.9615357142857</v>
      </c>
      <c r="Y398" s="303">
        <f t="shared" si="141"/>
        <v>106.16974142857143</v>
      </c>
      <c r="Z398" s="303">
        <f t="shared" si="141"/>
        <v>100.77128000000002</v>
      </c>
      <c r="AA398" s="303">
        <f t="shared" si="141"/>
        <v>431.87691428571429</v>
      </c>
      <c r="AB398" s="303">
        <f t="shared" si="141"/>
        <v>514.65332285714283</v>
      </c>
      <c r="AC398" s="303">
        <f t="shared" si="141"/>
        <v>241.13127714285719</v>
      </c>
      <c r="AD398" s="303">
        <f t="shared" si="141"/>
        <v>611.82562857142852</v>
      </c>
      <c r="AE398" s="303">
        <f t="shared" si="141"/>
        <v>5.3984614285714292</v>
      </c>
      <c r="AF398" s="303">
        <f t="shared" si="141"/>
        <v>0</v>
      </c>
      <c r="AG398" s="303">
        <f t="shared" si="134"/>
        <v>700.00049857142869</v>
      </c>
      <c r="AH398" s="303">
        <f t="shared" si="134"/>
        <v>431.87691428571429</v>
      </c>
      <c r="AI398" s="303">
        <f t="shared" si="134"/>
        <v>341.90255714285723</v>
      </c>
      <c r="AJ398" s="303">
        <f t="shared" si="131"/>
        <v>185.34717571428573</v>
      </c>
      <c r="AK398" s="1409" t="s">
        <v>1402</v>
      </c>
      <c r="AL398" s="73" t="s">
        <v>1402</v>
      </c>
      <c r="AM398" s="1409" t="s">
        <v>1402</v>
      </c>
      <c r="AN398" s="303">
        <f t="shared" si="135"/>
        <v>60651.71415</v>
      </c>
      <c r="AO398" s="303">
        <f t="shared" si="142"/>
        <v>28427.792337569703</v>
      </c>
      <c r="AP398" s="303">
        <f t="shared" si="142"/>
        <v>467.76950875059333</v>
      </c>
      <c r="AQ398" s="303">
        <f t="shared" si="142"/>
        <v>21377.066549902112</v>
      </c>
      <c r="AR398" s="303">
        <f t="shared" si="142"/>
        <v>0</v>
      </c>
      <c r="AS398" s="303">
        <f t="shared" si="142"/>
        <v>6573.9607114410301</v>
      </c>
      <c r="AT398" s="303">
        <f t="shared" si="142"/>
        <v>134.9335121395942</v>
      </c>
      <c r="AU398" s="303">
        <f t="shared" si="142"/>
        <v>106.14769621648078</v>
      </c>
      <c r="AV398" s="303">
        <f t="shared" si="142"/>
        <v>100.75035573089703</v>
      </c>
      <c r="AW398" s="303">
        <f t="shared" si="142"/>
        <v>431.78723884670148</v>
      </c>
      <c r="AX398" s="303">
        <f t="shared" si="142"/>
        <v>514.54645962565257</v>
      </c>
      <c r="AY398" s="303">
        <f t="shared" si="142"/>
        <v>241.08120835607505</v>
      </c>
      <c r="AZ398" s="303">
        <f t="shared" si="142"/>
        <v>611.69858836616038</v>
      </c>
      <c r="BA398" s="303">
        <f t="shared" si="142"/>
        <v>5.3973404855837694</v>
      </c>
      <c r="BB398" s="303">
        <f t="shared" si="142"/>
        <v>0</v>
      </c>
      <c r="BC398" s="303">
        <f t="shared" si="136"/>
        <v>699.85514963069545</v>
      </c>
      <c r="BD398" s="303">
        <f t="shared" si="136"/>
        <v>431.78723884670148</v>
      </c>
      <c r="BE398" s="303">
        <f t="shared" si="136"/>
        <v>341.83156408697209</v>
      </c>
      <c r="BF398" s="303">
        <f t="shared" si="132"/>
        <v>185.30869000504273</v>
      </c>
    </row>
    <row r="399" spans="2:58" ht="14.25" x14ac:dyDescent="0.2">
      <c r="B399" s="2066" t="s">
        <v>213</v>
      </c>
      <c r="C399" s="2043" t="s">
        <v>35</v>
      </c>
      <c r="D399" s="2037" t="s">
        <v>328</v>
      </c>
      <c r="E399" s="2065" t="s">
        <v>15</v>
      </c>
      <c r="F399" s="2299" t="s">
        <v>16</v>
      </c>
      <c r="G399" s="2048">
        <v>17.012857142857143</v>
      </c>
      <c r="H399" s="2062">
        <v>17142.173153404085</v>
      </c>
      <c r="I399" s="2062">
        <v>17142.173153404085</v>
      </c>
      <c r="J399" s="2062">
        <v>17142.173153404085</v>
      </c>
      <c r="K399" s="2346">
        <v>14.859642857142857</v>
      </c>
      <c r="L399" s="1799"/>
      <c r="R399" s="303">
        <f t="shared" si="133"/>
        <v>254732.69305958468</v>
      </c>
      <c r="S399" s="303">
        <f t="shared" si="141"/>
        <v>96700.22319929197</v>
      </c>
      <c r="T399" s="303">
        <f t="shared" si="141"/>
        <v>1591.7732213875222</v>
      </c>
      <c r="U399" s="303">
        <f t="shared" si="141"/>
        <v>72744.036217409754</v>
      </c>
      <c r="V399" s="303">
        <f t="shared" si="141"/>
        <v>0</v>
      </c>
      <c r="W399" s="303">
        <f t="shared" si="141"/>
        <v>70748.197485977711</v>
      </c>
      <c r="X399" s="303">
        <f t="shared" si="141"/>
        <v>459.16535232332365</v>
      </c>
      <c r="Y399" s="303">
        <f t="shared" si="141"/>
        <v>361.21007716101462</v>
      </c>
      <c r="Z399" s="303">
        <f t="shared" si="141"/>
        <v>342.84346306808169</v>
      </c>
      <c r="AA399" s="303">
        <f t="shared" si="141"/>
        <v>1469.3291274346357</v>
      </c>
      <c r="AB399" s="303">
        <f t="shared" si="141"/>
        <v>1750.950543526274</v>
      </c>
      <c r="AC399" s="303">
        <f t="shared" si="141"/>
        <v>820.37542948433838</v>
      </c>
      <c r="AD399" s="303">
        <f t="shared" si="141"/>
        <v>2081.5495971990676</v>
      </c>
      <c r="AE399" s="303">
        <f t="shared" si="141"/>
        <v>18.366614092932949</v>
      </c>
      <c r="AF399" s="303">
        <f t="shared" si="141"/>
        <v>0</v>
      </c>
      <c r="AG399" s="303">
        <f t="shared" si="134"/>
        <v>2381.5376273836396</v>
      </c>
      <c r="AH399" s="303">
        <f t="shared" si="134"/>
        <v>1469.3291274346357</v>
      </c>
      <c r="AI399" s="303">
        <f t="shared" si="134"/>
        <v>1163.2188925524201</v>
      </c>
      <c r="AJ399" s="303">
        <f t="shared" si="131"/>
        <v>630.58708385736463</v>
      </c>
      <c r="AK399" s="1409" t="s">
        <v>1402</v>
      </c>
      <c r="AL399" s="73" t="s">
        <v>1402</v>
      </c>
      <c r="AM399" s="1409" t="s">
        <v>1402</v>
      </c>
      <c r="AN399" s="303">
        <f t="shared" si="135"/>
        <v>254726.57085488705</v>
      </c>
      <c r="AO399" s="303">
        <f t="shared" si="142"/>
        <v>96697.899121633847</v>
      </c>
      <c r="AP399" s="303">
        <f t="shared" si="142"/>
        <v>1591.7349649651662</v>
      </c>
      <c r="AQ399" s="303">
        <f t="shared" si="142"/>
        <v>72742.287898908093</v>
      </c>
      <c r="AR399" s="303">
        <f t="shared" si="142"/>
        <v>0</v>
      </c>
      <c r="AS399" s="303">
        <f t="shared" si="142"/>
        <v>70746.497135144076</v>
      </c>
      <c r="AT399" s="303">
        <f t="shared" si="142"/>
        <v>459.15431681687483</v>
      </c>
      <c r="AU399" s="303">
        <f t="shared" si="142"/>
        <v>361.20139589594157</v>
      </c>
      <c r="AV399" s="303">
        <f t="shared" si="142"/>
        <v>342.83522322326655</v>
      </c>
      <c r="AW399" s="303">
        <f t="shared" si="142"/>
        <v>1469.2938138139996</v>
      </c>
      <c r="AX399" s="303">
        <f t="shared" si="142"/>
        <v>1750.9084614616825</v>
      </c>
      <c r="AY399" s="303">
        <f t="shared" si="142"/>
        <v>820.35571271281651</v>
      </c>
      <c r="AZ399" s="303">
        <f t="shared" si="142"/>
        <v>2081.4995695698326</v>
      </c>
      <c r="BA399" s="303">
        <f t="shared" si="142"/>
        <v>18.366172672674995</v>
      </c>
      <c r="BB399" s="303">
        <f t="shared" si="142"/>
        <v>0</v>
      </c>
      <c r="BC399" s="303">
        <f t="shared" si="136"/>
        <v>2381.4803898901914</v>
      </c>
      <c r="BD399" s="303">
        <f t="shared" si="136"/>
        <v>1469.2938138139996</v>
      </c>
      <c r="BE399" s="303">
        <f t="shared" si="136"/>
        <v>1163.1909359360832</v>
      </c>
      <c r="BF399" s="303">
        <f t="shared" si="132"/>
        <v>630.57192842850816</v>
      </c>
    </row>
    <row r="400" spans="2:58" ht="14.25" x14ac:dyDescent="0.2">
      <c r="B400" s="2066" t="s">
        <v>213</v>
      </c>
      <c r="C400" s="2043" t="s">
        <v>35</v>
      </c>
      <c r="D400" s="2037" t="s">
        <v>23</v>
      </c>
      <c r="E400" s="2065" t="s">
        <v>15</v>
      </c>
      <c r="F400" s="2299" t="s">
        <v>16</v>
      </c>
      <c r="G400" s="2048">
        <v>17.012857142857143</v>
      </c>
      <c r="H400" s="2062">
        <v>6156.2058809163573</v>
      </c>
      <c r="I400" s="2062">
        <v>6156.2058809163573</v>
      </c>
      <c r="J400" s="2062">
        <v>6156.2058809163573</v>
      </c>
      <c r="K400" s="2346">
        <v>14.859642857142857</v>
      </c>
      <c r="L400" s="1799"/>
      <c r="R400" s="303">
        <f t="shared" si="133"/>
        <v>91481.219390417071</v>
      </c>
      <c r="S400" s="303">
        <f t="shared" si="141"/>
        <v>34727.597103240667</v>
      </c>
      <c r="T400" s="303">
        <f t="shared" si="141"/>
        <v>571.64768894223323</v>
      </c>
      <c r="U400" s="303">
        <f t="shared" si="141"/>
        <v>26124.299384660055</v>
      </c>
      <c r="V400" s="303">
        <f t="shared" si="141"/>
        <v>0</v>
      </c>
      <c r="W400" s="303">
        <f t="shared" si="141"/>
        <v>25407.541128524797</v>
      </c>
      <c r="X400" s="303">
        <f t="shared" si="141"/>
        <v>164.89837181025956</v>
      </c>
      <c r="Y400" s="303">
        <f t="shared" si="141"/>
        <v>129.72005249073754</v>
      </c>
      <c r="Z400" s="303">
        <f t="shared" si="141"/>
        <v>123.12411761832715</v>
      </c>
      <c r="AA400" s="303">
        <f t="shared" si="141"/>
        <v>527.67478979283067</v>
      </c>
      <c r="AB400" s="303">
        <f t="shared" si="141"/>
        <v>628.81245783645647</v>
      </c>
      <c r="AC400" s="303">
        <f t="shared" si="141"/>
        <v>294.61842430099716</v>
      </c>
      <c r="AD400" s="303">
        <f t="shared" si="141"/>
        <v>747.53928553984349</v>
      </c>
      <c r="AE400" s="303">
        <f t="shared" si="141"/>
        <v>6.5959348724103837</v>
      </c>
      <c r="AF400" s="303">
        <f t="shared" si="141"/>
        <v>0</v>
      </c>
      <c r="AG400" s="303">
        <f t="shared" si="134"/>
        <v>855.27288845587998</v>
      </c>
      <c r="AH400" s="303">
        <f t="shared" si="134"/>
        <v>527.67478979283067</v>
      </c>
      <c r="AI400" s="303">
        <f t="shared" si="134"/>
        <v>417.74254191932431</v>
      </c>
      <c r="AJ400" s="303">
        <f t="shared" si="131"/>
        <v>226.46043061942319</v>
      </c>
      <c r="AK400" s="1409" t="s">
        <v>1402</v>
      </c>
      <c r="AL400" s="73" t="s">
        <v>1402</v>
      </c>
      <c r="AM400" s="1409" t="s">
        <v>1402</v>
      </c>
      <c r="AN400" s="303">
        <f t="shared" si="135"/>
        <v>91479.020745459595</v>
      </c>
      <c r="AO400" s="303">
        <f t="shared" si="142"/>
        <v>34726.76246574059</v>
      </c>
      <c r="AP400" s="303">
        <f t="shared" si="142"/>
        <v>571.63395005334303</v>
      </c>
      <c r="AQ400" s="303">
        <f t="shared" si="142"/>
        <v>26123.671517437775</v>
      </c>
      <c r="AR400" s="303">
        <f t="shared" si="142"/>
        <v>0</v>
      </c>
      <c r="AS400" s="303">
        <f t="shared" si="142"/>
        <v>25406.930487755508</v>
      </c>
      <c r="AT400" s="303">
        <f t="shared" si="142"/>
        <v>164.89440866923354</v>
      </c>
      <c r="AU400" s="303">
        <f t="shared" si="142"/>
        <v>129.71693481979707</v>
      </c>
      <c r="AV400" s="303">
        <f t="shared" si="142"/>
        <v>123.12115847302772</v>
      </c>
      <c r="AW400" s="303">
        <f t="shared" si="142"/>
        <v>527.6621077415474</v>
      </c>
      <c r="AX400" s="303">
        <f t="shared" si="142"/>
        <v>628.79734505867725</v>
      </c>
      <c r="AY400" s="303">
        <f t="shared" si="142"/>
        <v>294.61134348903067</v>
      </c>
      <c r="AZ400" s="303">
        <f t="shared" si="142"/>
        <v>747.52131930052553</v>
      </c>
      <c r="BA400" s="303">
        <f t="shared" si="142"/>
        <v>6.5957763467693429</v>
      </c>
      <c r="BB400" s="303">
        <f t="shared" si="142"/>
        <v>0</v>
      </c>
      <c r="BC400" s="303">
        <f t="shared" si="136"/>
        <v>855.25233296442502</v>
      </c>
      <c r="BD400" s="303">
        <f t="shared" si="136"/>
        <v>527.6621077415474</v>
      </c>
      <c r="BE400" s="303">
        <f t="shared" si="136"/>
        <v>417.73250196205839</v>
      </c>
      <c r="BF400" s="303">
        <f t="shared" si="132"/>
        <v>226.45498790574743</v>
      </c>
    </row>
    <row r="401" spans="2:58" ht="14.25" x14ac:dyDescent="0.2">
      <c r="B401" s="2066" t="s">
        <v>213</v>
      </c>
      <c r="C401" s="2043" t="s">
        <v>35</v>
      </c>
      <c r="D401" s="2037" t="s">
        <v>37</v>
      </c>
      <c r="E401" s="2065" t="s">
        <v>15</v>
      </c>
      <c r="F401" s="2299" t="s">
        <v>16</v>
      </c>
      <c r="G401" s="2052">
        <v>17.262857142857143</v>
      </c>
      <c r="H401" s="2062">
        <v>746.31737090308513</v>
      </c>
      <c r="I401" s="2041">
        <v>746.31737090308513</v>
      </c>
      <c r="J401" s="2041">
        <v>746.31737090308513</v>
      </c>
      <c r="K401" s="2346">
        <v>14.859642857142857</v>
      </c>
      <c r="L401" s="1799"/>
      <c r="O401" s="1410"/>
      <c r="R401" s="303">
        <f t="shared" si="133"/>
        <v>11090.276131619845</v>
      </c>
      <c r="S401" s="303">
        <f t="shared" si="141"/>
        <v>4210.0295976479392</v>
      </c>
      <c r="T401" s="303">
        <f t="shared" si="141"/>
        <v>69.300898726715047</v>
      </c>
      <c r="U401" s="303">
        <f t="shared" si="141"/>
        <v>3167.0510718108776</v>
      </c>
      <c r="V401" s="303">
        <f t="shared" si="141"/>
        <v>0</v>
      </c>
      <c r="W401" s="303">
        <f t="shared" si="141"/>
        <v>3080.1584064843041</v>
      </c>
      <c r="X401" s="303">
        <f t="shared" si="141"/>
        <v>19.990643863475494</v>
      </c>
      <c r="Y401" s="303">
        <f t="shared" si="141"/>
        <v>15.725973172600723</v>
      </c>
      <c r="Z401" s="303">
        <f t="shared" si="141"/>
        <v>14.926347418061702</v>
      </c>
      <c r="AA401" s="303">
        <f t="shared" si="141"/>
        <v>63.970060363121583</v>
      </c>
      <c r="AB401" s="303">
        <f t="shared" si="141"/>
        <v>76.230988599386549</v>
      </c>
      <c r="AC401" s="303">
        <f t="shared" si="141"/>
        <v>35.716617036076222</v>
      </c>
      <c r="AD401" s="303">
        <f t="shared" si="141"/>
        <v>90.62425218108892</v>
      </c>
      <c r="AE401" s="303">
        <f t="shared" si="141"/>
        <v>0.79962575453901985</v>
      </c>
      <c r="AF401" s="303">
        <f t="shared" si="141"/>
        <v>0</v>
      </c>
      <c r="AG401" s="303">
        <f t="shared" si="134"/>
        <v>103.68480617189293</v>
      </c>
      <c r="AH401" s="303">
        <f t="shared" si="134"/>
        <v>63.970060363121583</v>
      </c>
      <c r="AI401" s="303">
        <f t="shared" si="134"/>
        <v>50.642964454137925</v>
      </c>
      <c r="AJ401" s="303">
        <f t="shared" si="131"/>
        <v>27.453817572506349</v>
      </c>
      <c r="AK401" s="1409" t="s">
        <v>1402</v>
      </c>
      <c r="AL401" s="73" t="s">
        <v>1402</v>
      </c>
      <c r="AM401" s="1409" t="s">
        <v>1402</v>
      </c>
      <c r="AN401" s="303">
        <f t="shared" si="135"/>
        <v>11090.009589701665</v>
      </c>
      <c r="AO401" s="303">
        <f t="shared" si="142"/>
        <v>4209.9284144716839</v>
      </c>
      <c r="AP401" s="303">
        <f t="shared" si="142"/>
        <v>69.299233160027711</v>
      </c>
      <c r="AQ401" s="303">
        <f t="shared" si="142"/>
        <v>3166.9749554132663</v>
      </c>
      <c r="AR401" s="303">
        <f t="shared" si="142"/>
        <v>0</v>
      </c>
      <c r="AS401" s="303">
        <f t="shared" si="142"/>
        <v>3080.084378451078</v>
      </c>
      <c r="AT401" s="303">
        <f t="shared" si="142"/>
        <v>19.990163411546455</v>
      </c>
      <c r="AU401" s="303">
        <f t="shared" si="142"/>
        <v>15.725595217083212</v>
      </c>
      <c r="AV401" s="303">
        <f t="shared" si="142"/>
        <v>14.925988680621353</v>
      </c>
      <c r="AW401" s="303">
        <f t="shared" si="142"/>
        <v>63.968522916948658</v>
      </c>
      <c r="AX401" s="303">
        <f t="shared" si="142"/>
        <v>76.229156476030468</v>
      </c>
      <c r="AY401" s="303">
        <f t="shared" si="142"/>
        <v>35.715758628629672</v>
      </c>
      <c r="AZ401" s="303">
        <f t="shared" si="142"/>
        <v>90.62207413234394</v>
      </c>
      <c r="BA401" s="303">
        <f t="shared" si="142"/>
        <v>0.79960653646185831</v>
      </c>
      <c r="BB401" s="303">
        <f t="shared" si="142"/>
        <v>0</v>
      </c>
      <c r="BC401" s="303">
        <f t="shared" si="136"/>
        <v>103.68231422788764</v>
      </c>
      <c r="BD401" s="303">
        <f t="shared" si="136"/>
        <v>63.968522916948658</v>
      </c>
      <c r="BE401" s="303">
        <f t="shared" si="136"/>
        <v>50.641747309251031</v>
      </c>
      <c r="BF401" s="303">
        <f t="shared" si="132"/>
        <v>27.453157751857137</v>
      </c>
    </row>
    <row r="402" spans="2:58" ht="14.25" x14ac:dyDescent="0.2">
      <c r="B402" s="2066" t="s">
        <v>213</v>
      </c>
      <c r="C402" s="2043" t="s">
        <v>35</v>
      </c>
      <c r="D402" s="2037" t="s">
        <v>38</v>
      </c>
      <c r="E402" s="2065" t="s">
        <v>15</v>
      </c>
      <c r="F402" s="2299" t="s">
        <v>16</v>
      </c>
      <c r="G402" s="2052">
        <v>17.012857142857143</v>
      </c>
      <c r="H402" s="2062">
        <v>3978.4777963445304</v>
      </c>
      <c r="I402" s="2041">
        <v>3978.4777963445304</v>
      </c>
      <c r="J402" s="2041">
        <v>3978.4777963445304</v>
      </c>
      <c r="K402" s="2346">
        <v>14.859642857142857</v>
      </c>
      <c r="L402" s="1799"/>
      <c r="O402" s="1410"/>
      <c r="R402" s="303">
        <f t="shared" si="133"/>
        <v>59120.180053679716</v>
      </c>
      <c r="S402" s="303">
        <f t="shared" si="141"/>
        <v>22442.877426164949</v>
      </c>
      <c r="T402" s="303">
        <f t="shared" si="141"/>
        <v>369.43008108913494</v>
      </c>
      <c r="U402" s="303">
        <f t="shared" si="141"/>
        <v>16882.954705773467</v>
      </c>
      <c r="V402" s="303">
        <f t="shared" si="141"/>
        <v>0</v>
      </c>
      <c r="W402" s="303">
        <f t="shared" si="141"/>
        <v>16419.746219484783</v>
      </c>
      <c r="X402" s="303">
        <f t="shared" si="141"/>
        <v>106.56636954494276</v>
      </c>
      <c r="Y402" s="303">
        <f t="shared" si="141"/>
        <v>83.832210708688308</v>
      </c>
      <c r="Z402" s="303">
        <f t="shared" si="141"/>
        <v>79.569555926890601</v>
      </c>
      <c r="AA402" s="303">
        <f t="shared" si="141"/>
        <v>341.01238254381684</v>
      </c>
      <c r="AB402" s="303">
        <f t="shared" si="141"/>
        <v>406.37308919804838</v>
      </c>
      <c r="AC402" s="303">
        <f t="shared" si="141"/>
        <v>190.39858025363111</v>
      </c>
      <c r="AD402" s="303">
        <f t="shared" si="141"/>
        <v>483.10087527040724</v>
      </c>
      <c r="AE402" s="303">
        <f t="shared" si="141"/>
        <v>4.2626547817977114</v>
      </c>
      <c r="AF402" s="303">
        <f t="shared" si="141"/>
        <v>0</v>
      </c>
      <c r="AG402" s="303">
        <f t="shared" si="134"/>
        <v>552.72423670643673</v>
      </c>
      <c r="AH402" s="303">
        <f t="shared" si="134"/>
        <v>341.01238254381684</v>
      </c>
      <c r="AI402" s="303">
        <f t="shared" si="134"/>
        <v>269.96813618052175</v>
      </c>
      <c r="AJ402" s="303">
        <f t="shared" si="134"/>
        <v>146.3511475083881</v>
      </c>
      <c r="AK402" s="1409" t="s">
        <v>1402</v>
      </c>
      <c r="AL402" s="73" t="s">
        <v>1402</v>
      </c>
      <c r="AM402" s="1409" t="s">
        <v>1402</v>
      </c>
      <c r="AN402" s="303">
        <f t="shared" si="135"/>
        <v>59118.759168752455</v>
      </c>
      <c r="AO402" s="303">
        <f t="shared" si="142"/>
        <v>22442.338037647689</v>
      </c>
      <c r="AP402" s="303">
        <f t="shared" si="142"/>
        <v>369.42120226580562</v>
      </c>
      <c r="AQ402" s="303">
        <f t="shared" si="142"/>
        <v>16882.548943547314</v>
      </c>
      <c r="AR402" s="303">
        <f t="shared" si="142"/>
        <v>0</v>
      </c>
      <c r="AS402" s="303">
        <f t="shared" si="142"/>
        <v>16419.351589937112</v>
      </c>
      <c r="AT402" s="303">
        <f t="shared" si="142"/>
        <v>106.56380834590544</v>
      </c>
      <c r="AU402" s="303">
        <f t="shared" si="142"/>
        <v>83.830195898778953</v>
      </c>
      <c r="AV402" s="303">
        <f t="shared" si="142"/>
        <v>79.567643564942742</v>
      </c>
      <c r="AW402" s="303">
        <f t="shared" si="142"/>
        <v>341.00418670689743</v>
      </c>
      <c r="AX402" s="303">
        <f t="shared" si="142"/>
        <v>406.36332249238609</v>
      </c>
      <c r="AY402" s="303">
        <f t="shared" si="142"/>
        <v>190.39400424468442</v>
      </c>
      <c r="AZ402" s="303">
        <f t="shared" si="142"/>
        <v>483.08926450143809</v>
      </c>
      <c r="BA402" s="303">
        <f t="shared" si="142"/>
        <v>4.2625523338362186</v>
      </c>
      <c r="BB402" s="303">
        <f t="shared" si="142"/>
        <v>0</v>
      </c>
      <c r="BC402" s="303">
        <f t="shared" si="136"/>
        <v>552.71095262076312</v>
      </c>
      <c r="BD402" s="303">
        <f t="shared" si="136"/>
        <v>341.00418670689743</v>
      </c>
      <c r="BE402" s="303">
        <f t="shared" si="136"/>
        <v>269.96164780962721</v>
      </c>
      <c r="BF402" s="303">
        <f t="shared" si="136"/>
        <v>146.34763012837684</v>
      </c>
    </row>
    <row r="403" spans="2:58" s="1745" customFormat="1" ht="14.25" x14ac:dyDescent="0.2">
      <c r="B403" s="2066" t="s">
        <v>213</v>
      </c>
      <c r="C403" s="2043" t="s">
        <v>35</v>
      </c>
      <c r="D403" s="2037" t="s">
        <v>1977</v>
      </c>
      <c r="E403" s="2065" t="s">
        <v>15</v>
      </c>
      <c r="F403" s="2299" t="s">
        <v>16</v>
      </c>
      <c r="G403" s="2052">
        <v>17.012857142857143</v>
      </c>
      <c r="H403" s="2062">
        <v>1976.8353984319431</v>
      </c>
      <c r="I403" s="2041">
        <v>1976.8353984319431</v>
      </c>
      <c r="J403" s="2041">
        <v>1976.8353984319431</v>
      </c>
      <c r="K403" s="2346">
        <v>14.859642857142857</v>
      </c>
      <c r="L403" s="1799"/>
      <c r="M403" s="303"/>
      <c r="N403" s="303"/>
      <c r="O403" s="1410"/>
      <c r="R403" s="303">
        <f t="shared" ref="R403" si="143">+I403*VLOOKUP($E403,$P$5:$R$7,3,FALSE)</f>
        <v>29375.774020698675</v>
      </c>
      <c r="S403" s="303">
        <f t="shared" ref="S403:AF403" si="144">+$R403*VLOOKUP($E403,$P$5:$AF$7,S$1+3,FALSE)</f>
        <v>11151.469685083051</v>
      </c>
      <c r="T403" s="303">
        <f t="shared" si="144"/>
        <v>183.56328699725188</v>
      </c>
      <c r="U403" s="303">
        <f t="shared" si="144"/>
        <v>8388.8422157744099</v>
      </c>
      <c r="V403" s="303">
        <f t="shared" si="144"/>
        <v>0</v>
      </c>
      <c r="W403" s="303">
        <f t="shared" si="144"/>
        <v>8158.6820943855482</v>
      </c>
      <c r="X403" s="303">
        <f t="shared" si="144"/>
        <v>52.950948172284185</v>
      </c>
      <c r="Y403" s="303">
        <f t="shared" si="144"/>
        <v>41.654745895530233</v>
      </c>
      <c r="Z403" s="303">
        <f t="shared" si="144"/>
        <v>39.536707968638865</v>
      </c>
      <c r="AA403" s="303">
        <f t="shared" si="144"/>
        <v>169.4430341513094</v>
      </c>
      <c r="AB403" s="303">
        <f t="shared" si="144"/>
        <v>201.91961569697702</v>
      </c>
      <c r="AC403" s="303">
        <f t="shared" si="144"/>
        <v>94.605694067814426</v>
      </c>
      <c r="AD403" s="303">
        <f t="shared" si="144"/>
        <v>240.04429838102169</v>
      </c>
      <c r="AE403" s="303">
        <f t="shared" si="144"/>
        <v>2.1180379268913678</v>
      </c>
      <c r="AF403" s="303">
        <f t="shared" si="144"/>
        <v>0</v>
      </c>
      <c r="AG403" s="303">
        <f t="shared" si="134"/>
        <v>274.63891785358078</v>
      </c>
      <c r="AH403" s="303">
        <f t="shared" si="134"/>
        <v>169.4430341513094</v>
      </c>
      <c r="AI403" s="303">
        <f t="shared" si="134"/>
        <v>134.14240203645332</v>
      </c>
      <c r="AJ403" s="303">
        <f t="shared" si="134"/>
        <v>72.719302156603632</v>
      </c>
      <c r="AK403" s="1409" t="s">
        <v>1402</v>
      </c>
      <c r="AL403" s="73" t="s">
        <v>1402</v>
      </c>
      <c r="AM403" s="1409" t="s">
        <v>1402</v>
      </c>
      <c r="AN403" s="303">
        <f t="shared" ref="AN403" si="145">+J403*K403</f>
        <v>29375.068008056376</v>
      </c>
      <c r="AO403" s="303">
        <f t="shared" ref="AO403:BB403" si="146">+$AN403*VLOOKUP($E403,$AL$5:$BB$7,AO$1+3,FALSE)</f>
        <v>11151.20167244882</v>
      </c>
      <c r="AP403" s="303">
        <f t="shared" si="146"/>
        <v>183.55887526664725</v>
      </c>
      <c r="AQ403" s="303">
        <f t="shared" si="146"/>
        <v>8388.6405996857775</v>
      </c>
      <c r="AR403" s="303">
        <f t="shared" si="146"/>
        <v>0</v>
      </c>
      <c r="AS403" s="303">
        <f t="shared" si="146"/>
        <v>8158.4860099283669</v>
      </c>
      <c r="AT403" s="303">
        <f t="shared" si="146"/>
        <v>52.949675557686696</v>
      </c>
      <c r="AU403" s="303">
        <f t="shared" si="146"/>
        <v>41.653744772046871</v>
      </c>
      <c r="AV403" s="303">
        <f t="shared" si="146"/>
        <v>39.535757749739403</v>
      </c>
      <c r="AW403" s="303">
        <f t="shared" si="146"/>
        <v>169.43896178459744</v>
      </c>
      <c r="AX403" s="303">
        <f t="shared" si="146"/>
        <v>201.91476279331192</v>
      </c>
      <c r="AY403" s="303">
        <f t="shared" si="146"/>
        <v>94.603420329733581</v>
      </c>
      <c r="AZ403" s="303">
        <f t="shared" si="146"/>
        <v>240.0385291948464</v>
      </c>
      <c r="BA403" s="303">
        <f t="shared" si="146"/>
        <v>2.1179870223074682</v>
      </c>
      <c r="BB403" s="303">
        <f t="shared" si="146"/>
        <v>0</v>
      </c>
      <c r="BC403" s="303">
        <f t="shared" si="136"/>
        <v>274.63231722586846</v>
      </c>
      <c r="BD403" s="303">
        <f t="shared" si="136"/>
        <v>169.43896178459744</v>
      </c>
      <c r="BE403" s="303">
        <f t="shared" si="136"/>
        <v>134.139178079473</v>
      </c>
      <c r="BF403" s="303">
        <f t="shared" si="136"/>
        <v>72.717554432556412</v>
      </c>
    </row>
    <row r="404" spans="2:58" ht="14.25" x14ac:dyDescent="0.2">
      <c r="B404" s="2066" t="s">
        <v>213</v>
      </c>
      <c r="C404" s="2043" t="s">
        <v>35</v>
      </c>
      <c r="D404" s="2037" t="s">
        <v>328</v>
      </c>
      <c r="E404" s="2065" t="s">
        <v>25</v>
      </c>
      <c r="F404" s="2299" t="s">
        <v>26</v>
      </c>
      <c r="G404" s="2052">
        <v>17.012857142857143</v>
      </c>
      <c r="H404" s="2062">
        <v>49674.309612870122</v>
      </c>
      <c r="I404" s="2041">
        <v>49674.309612870122</v>
      </c>
      <c r="J404" s="2041">
        <v>49674.309612870122</v>
      </c>
      <c r="K404" s="2346">
        <v>12.0375</v>
      </c>
      <c r="L404" s="1799"/>
      <c r="O404" s="1410"/>
      <c r="R404" s="303">
        <f t="shared" ref="R404:R469" si="147">+I404*VLOOKUP($E404,$P$5:$R$7,3,FALSE)</f>
        <v>598078.68773895619</v>
      </c>
      <c r="S404" s="303">
        <f t="shared" si="141"/>
        <v>280322.77364034305</v>
      </c>
      <c r="T404" s="303">
        <f t="shared" si="141"/>
        <v>4612.6144640522252</v>
      </c>
      <c r="U404" s="303">
        <f t="shared" si="141"/>
        <v>210796.4810071867</v>
      </c>
      <c r="V404" s="303">
        <f t="shared" si="141"/>
        <v>0</v>
      </c>
      <c r="W404" s="303">
        <f t="shared" si="141"/>
        <v>64824.974044795505</v>
      </c>
      <c r="X404" s="303">
        <f t="shared" si="141"/>
        <v>1330.5618646304495</v>
      </c>
      <c r="Y404" s="303">
        <f t="shared" si="141"/>
        <v>1046.7086668426202</v>
      </c>
      <c r="Z404" s="303">
        <f t="shared" si="141"/>
        <v>993.48619225740242</v>
      </c>
      <c r="AA404" s="303">
        <f t="shared" si="141"/>
        <v>4257.7979668174385</v>
      </c>
      <c r="AB404" s="303">
        <f t="shared" si="141"/>
        <v>5073.8759104574474</v>
      </c>
      <c r="AC404" s="303">
        <f t="shared" si="141"/>
        <v>2377.2705314730702</v>
      </c>
      <c r="AD404" s="303">
        <f t="shared" si="141"/>
        <v>6031.8804529913714</v>
      </c>
      <c r="AE404" s="303">
        <f t="shared" si="141"/>
        <v>53.222474585217988</v>
      </c>
      <c r="AF404" s="303">
        <f t="shared" si="141"/>
        <v>0</v>
      </c>
      <c r="AG404" s="303">
        <f t="shared" ref="AG404:AJ469" si="148">+$R404*VLOOKUP($E404,$P$5:$AJ$7,AG$1+3,FALSE)</f>
        <v>6901.1808712165994</v>
      </c>
      <c r="AH404" s="303">
        <f t="shared" si="148"/>
        <v>4257.7979668174385</v>
      </c>
      <c r="AI404" s="303">
        <f t="shared" si="148"/>
        <v>3370.7567237304729</v>
      </c>
      <c r="AJ404" s="303">
        <f t="shared" si="148"/>
        <v>1827.3049607591508</v>
      </c>
      <c r="AK404" s="1409" t="s">
        <v>1402</v>
      </c>
      <c r="AL404" s="73" t="s">
        <v>1402</v>
      </c>
      <c r="AM404" s="1409" t="s">
        <v>1402</v>
      </c>
      <c r="AN404" s="303">
        <f t="shared" ref="AN404:AN469" si="149">+J404*K404</f>
        <v>597954.50196492404</v>
      </c>
      <c r="AO404" s="303">
        <f t="shared" si="142"/>
        <v>280264.56708435464</v>
      </c>
      <c r="AP404" s="303">
        <f t="shared" si="142"/>
        <v>4611.6566952681615</v>
      </c>
      <c r="AQ404" s="303">
        <f t="shared" si="142"/>
        <v>210752.71097375499</v>
      </c>
      <c r="AR404" s="303">
        <f t="shared" si="142"/>
        <v>0</v>
      </c>
      <c r="AS404" s="303">
        <f t="shared" si="142"/>
        <v>64811.513709653314</v>
      </c>
      <c r="AT404" s="303">
        <f t="shared" si="142"/>
        <v>1330.285585173508</v>
      </c>
      <c r="AU404" s="303">
        <f t="shared" si="142"/>
        <v>1046.4913270031595</v>
      </c>
      <c r="AV404" s="303">
        <f t="shared" si="142"/>
        <v>993.27990359621947</v>
      </c>
      <c r="AW404" s="303">
        <f t="shared" si="142"/>
        <v>4256.9138725552257</v>
      </c>
      <c r="AX404" s="303">
        <f t="shared" si="142"/>
        <v>5072.8223647949771</v>
      </c>
      <c r="AY404" s="303">
        <f t="shared" si="142"/>
        <v>2376.7769121766682</v>
      </c>
      <c r="AZ404" s="303">
        <f t="shared" si="142"/>
        <v>6030.6279861199037</v>
      </c>
      <c r="BA404" s="303">
        <f t="shared" si="142"/>
        <v>53.211423406940327</v>
      </c>
      <c r="BB404" s="303">
        <f t="shared" si="142"/>
        <v>0</v>
      </c>
      <c r="BC404" s="303">
        <f t="shared" ref="BC404:BF469" si="150">+$AN404*VLOOKUP($E404,$AL$5:$BF$7,BC$1+3,FALSE)</f>
        <v>6899.7479017665964</v>
      </c>
      <c r="BD404" s="303">
        <f t="shared" si="150"/>
        <v>4256.9138725552257</v>
      </c>
      <c r="BE404" s="303">
        <f t="shared" si="150"/>
        <v>3370.0568157728881</v>
      </c>
      <c r="BF404" s="303">
        <f t="shared" si="150"/>
        <v>1826.9255369716179</v>
      </c>
    </row>
    <row r="405" spans="2:58" ht="14.25" x14ac:dyDescent="0.2">
      <c r="B405" s="2066" t="s">
        <v>213</v>
      </c>
      <c r="C405" s="2043" t="s">
        <v>35</v>
      </c>
      <c r="D405" s="2037" t="s">
        <v>23</v>
      </c>
      <c r="E405" s="2065" t="s">
        <v>25</v>
      </c>
      <c r="F405" s="2299" t="s">
        <v>26</v>
      </c>
      <c r="G405" s="2052">
        <v>17.012857142857143</v>
      </c>
      <c r="H405" s="2062">
        <v>17839.352935797229</v>
      </c>
      <c r="I405" s="2041">
        <v>17839.352935797229</v>
      </c>
      <c r="J405" s="2041">
        <v>17839.352935797229</v>
      </c>
      <c r="K405" s="2346">
        <v>12.0375</v>
      </c>
      <c r="L405" s="1799"/>
      <c r="O405" s="1410"/>
      <c r="R405" s="303">
        <f t="shared" si="147"/>
        <v>214785.80934699863</v>
      </c>
      <c r="S405" s="303">
        <f t="shared" si="141"/>
        <v>100671.29133518998</v>
      </c>
      <c r="T405" s="303">
        <f t="shared" si="141"/>
        <v>1656.5113440383143</v>
      </c>
      <c r="U405" s="303">
        <f t="shared" si="141"/>
        <v>75702.568422550961</v>
      </c>
      <c r="V405" s="303">
        <f t="shared" si="141"/>
        <v>0</v>
      </c>
      <c r="W405" s="303">
        <f t="shared" si="141"/>
        <v>23280.355581215383</v>
      </c>
      <c r="X405" s="303">
        <f t="shared" si="141"/>
        <v>477.8398107802829</v>
      </c>
      <c r="Y405" s="303">
        <f t="shared" si="141"/>
        <v>375.90065114715588</v>
      </c>
      <c r="Z405" s="303">
        <f t="shared" si="141"/>
        <v>356.78705871594462</v>
      </c>
      <c r="AA405" s="303">
        <f t="shared" si="141"/>
        <v>1529.0873944969055</v>
      </c>
      <c r="AB405" s="303">
        <f t="shared" si="141"/>
        <v>1822.1624784421456</v>
      </c>
      <c r="AC405" s="303">
        <f t="shared" si="141"/>
        <v>853.74046192743901</v>
      </c>
      <c r="AD405" s="303">
        <f t="shared" si="141"/>
        <v>2166.2071422039494</v>
      </c>
      <c r="AE405" s="303">
        <f t="shared" si="141"/>
        <v>19.11359243121132</v>
      </c>
      <c r="AF405" s="303">
        <f t="shared" si="141"/>
        <v>0</v>
      </c>
      <c r="AG405" s="303">
        <f t="shared" si="148"/>
        <v>2478.3958185804013</v>
      </c>
      <c r="AH405" s="303">
        <f t="shared" si="148"/>
        <v>1529.0873944969055</v>
      </c>
      <c r="AI405" s="303">
        <f t="shared" si="148"/>
        <v>1210.5275206433837</v>
      </c>
      <c r="AJ405" s="303">
        <f t="shared" si="148"/>
        <v>656.23334013825536</v>
      </c>
      <c r="AK405" s="1409" t="s">
        <v>1402</v>
      </c>
      <c r="AL405" s="73" t="s">
        <v>1402</v>
      </c>
      <c r="AM405" s="1409" t="s">
        <v>1402</v>
      </c>
      <c r="AN405" s="303">
        <f t="shared" si="149"/>
        <v>214741.21096465914</v>
      </c>
      <c r="AO405" s="303">
        <f t="shared" si="142"/>
        <v>100650.38782785294</v>
      </c>
      <c r="AP405" s="303">
        <f t="shared" si="142"/>
        <v>1656.1673840416286</v>
      </c>
      <c r="AQ405" s="303">
        <f t="shared" si="142"/>
        <v>75686.849450702415</v>
      </c>
      <c r="AR405" s="303">
        <f t="shared" si="142"/>
        <v>0</v>
      </c>
      <c r="AS405" s="303">
        <f t="shared" si="142"/>
        <v>23275.521620338885</v>
      </c>
      <c r="AT405" s="303">
        <f t="shared" si="142"/>
        <v>477.74059155046967</v>
      </c>
      <c r="AU405" s="303">
        <f t="shared" si="142"/>
        <v>375.82259868636953</v>
      </c>
      <c r="AV405" s="303">
        <f t="shared" si="142"/>
        <v>356.71297502435078</v>
      </c>
      <c r="AW405" s="303">
        <f t="shared" si="142"/>
        <v>1528.7698929615033</v>
      </c>
      <c r="AX405" s="303">
        <f t="shared" si="142"/>
        <v>1821.7841224457914</v>
      </c>
      <c r="AY405" s="303">
        <f t="shared" si="142"/>
        <v>853.56319023683943</v>
      </c>
      <c r="AZ405" s="303">
        <f t="shared" si="142"/>
        <v>2165.7573483621295</v>
      </c>
      <c r="BA405" s="303">
        <f t="shared" si="142"/>
        <v>19.109623662018791</v>
      </c>
      <c r="BB405" s="303">
        <f t="shared" si="142"/>
        <v>0</v>
      </c>
      <c r="BC405" s="303">
        <f t="shared" si="150"/>
        <v>2477.8812015084368</v>
      </c>
      <c r="BD405" s="303">
        <f t="shared" si="150"/>
        <v>1528.7698929615033</v>
      </c>
      <c r="BE405" s="303">
        <f t="shared" si="150"/>
        <v>1210.2761652611903</v>
      </c>
      <c r="BF405" s="303">
        <f t="shared" si="150"/>
        <v>656.09707906264521</v>
      </c>
    </row>
    <row r="406" spans="2:58" ht="14.25" x14ac:dyDescent="0.2">
      <c r="B406" s="2066" t="s">
        <v>213</v>
      </c>
      <c r="C406" s="2043" t="s">
        <v>35</v>
      </c>
      <c r="D406" s="2037" t="s">
        <v>37</v>
      </c>
      <c r="E406" s="2065" t="s">
        <v>25</v>
      </c>
      <c r="F406" s="2299" t="s">
        <v>26</v>
      </c>
      <c r="G406" s="2052">
        <v>17.262857142857143</v>
      </c>
      <c r="H406" s="2062">
        <v>2162.6662979105313</v>
      </c>
      <c r="I406" s="2041">
        <v>2162.6662979105313</v>
      </c>
      <c r="J406" s="2041">
        <v>2162.6662979105313</v>
      </c>
      <c r="K406" s="2346">
        <v>12.0375</v>
      </c>
      <c r="L406" s="1799"/>
      <c r="R406" s="303">
        <f t="shared" si="147"/>
        <v>26038.502226842797</v>
      </c>
      <c r="S406" s="303">
        <f t="shared" si="141"/>
        <v>12204.389347601535</v>
      </c>
      <c r="T406" s="303">
        <f t="shared" si="141"/>
        <v>200.81901337740649</v>
      </c>
      <c r="U406" s="303">
        <f t="shared" si="141"/>
        <v>9177.428911347477</v>
      </c>
      <c r="V406" s="303">
        <f t="shared" si="141"/>
        <v>0</v>
      </c>
      <c r="W406" s="303">
        <f t="shared" si="141"/>
        <v>2822.2795187732436</v>
      </c>
      <c r="X406" s="303">
        <f t="shared" si="141"/>
        <v>57.928561551174937</v>
      </c>
      <c r="Y406" s="303">
        <f t="shared" si="141"/>
        <v>45.570468420257626</v>
      </c>
      <c r="Z406" s="303">
        <f t="shared" si="141"/>
        <v>43.253325958210631</v>
      </c>
      <c r="AA406" s="303">
        <f t="shared" si="141"/>
        <v>185.37139696375985</v>
      </c>
      <c r="AB406" s="303">
        <f t="shared" si="141"/>
        <v>220.90091471514714</v>
      </c>
      <c r="AC406" s="303">
        <f t="shared" si="141"/>
        <v>103.49902997143259</v>
      </c>
      <c r="AD406" s="303">
        <f t="shared" si="141"/>
        <v>262.60947903199309</v>
      </c>
      <c r="AE406" s="303">
        <f t="shared" si="141"/>
        <v>2.317142462046998</v>
      </c>
      <c r="AF406" s="303">
        <f t="shared" si="141"/>
        <v>0</v>
      </c>
      <c r="AG406" s="303">
        <f t="shared" si="148"/>
        <v>300.45613924542744</v>
      </c>
      <c r="AH406" s="303">
        <f t="shared" si="148"/>
        <v>185.37139696375985</v>
      </c>
      <c r="AI406" s="303">
        <f t="shared" si="148"/>
        <v>146.75235592964322</v>
      </c>
      <c r="AJ406" s="303">
        <f t="shared" si="148"/>
        <v>79.55522453028027</v>
      </c>
      <c r="AK406" s="1409" t="s">
        <v>1402</v>
      </c>
      <c r="AL406" s="73" t="s">
        <v>1402</v>
      </c>
      <c r="AM406" s="1409" t="s">
        <v>1402</v>
      </c>
      <c r="AN406" s="303">
        <f t="shared" si="149"/>
        <v>26033.09556109802</v>
      </c>
      <c r="AO406" s="303">
        <f t="shared" si="142"/>
        <v>12201.855213600787</v>
      </c>
      <c r="AP406" s="303">
        <f t="shared" si="142"/>
        <v>200.7773150772866</v>
      </c>
      <c r="AQ406" s="303">
        <f t="shared" si="142"/>
        <v>9175.5232990319964</v>
      </c>
      <c r="AR406" s="303">
        <f t="shared" si="142"/>
        <v>0</v>
      </c>
      <c r="AS406" s="303">
        <f t="shared" si="142"/>
        <v>2821.6934972784816</v>
      </c>
      <c r="AT406" s="303">
        <f t="shared" si="142"/>
        <v>57.916533195371123</v>
      </c>
      <c r="AU406" s="303">
        <f t="shared" si="142"/>
        <v>45.561006113691953</v>
      </c>
      <c r="AV406" s="303">
        <f t="shared" si="142"/>
        <v>43.244344785877118</v>
      </c>
      <c r="AW406" s="303">
        <f t="shared" si="142"/>
        <v>185.33290622518763</v>
      </c>
      <c r="AX406" s="303">
        <f t="shared" si="142"/>
        <v>220.85504658501523</v>
      </c>
      <c r="AY406" s="303">
        <f t="shared" si="142"/>
        <v>103.4775393090631</v>
      </c>
      <c r="AZ406" s="303">
        <f t="shared" si="142"/>
        <v>262.55495048568247</v>
      </c>
      <c r="BA406" s="303">
        <f t="shared" si="142"/>
        <v>2.3166613278148454</v>
      </c>
      <c r="BB406" s="303">
        <f t="shared" si="142"/>
        <v>0</v>
      </c>
      <c r="BC406" s="303">
        <f t="shared" si="150"/>
        <v>300.39375217332497</v>
      </c>
      <c r="BD406" s="303">
        <f t="shared" si="150"/>
        <v>185.33290622518763</v>
      </c>
      <c r="BE406" s="303">
        <f t="shared" si="150"/>
        <v>146.72188409494024</v>
      </c>
      <c r="BF406" s="303">
        <f t="shared" si="150"/>
        <v>79.538705588309696</v>
      </c>
    </row>
    <row r="407" spans="2:58" ht="14.25" x14ac:dyDescent="0.2">
      <c r="B407" s="2066" t="s">
        <v>213</v>
      </c>
      <c r="C407" s="2043" t="s">
        <v>35</v>
      </c>
      <c r="D407" s="2037" t="s">
        <v>38</v>
      </c>
      <c r="E407" s="2065" t="s">
        <v>25</v>
      </c>
      <c r="F407" s="2299" t="s">
        <v>26</v>
      </c>
      <c r="G407" s="2052">
        <v>17.012857142857143</v>
      </c>
      <c r="H407" s="2062">
        <v>11528.768031659525</v>
      </c>
      <c r="I407" s="2041">
        <v>11528.768031659525</v>
      </c>
      <c r="J407" s="2041">
        <v>11528.768031659525</v>
      </c>
      <c r="K407" s="2346">
        <v>12.0375</v>
      </c>
      <c r="L407" s="1799"/>
      <c r="R407" s="303">
        <f t="shared" si="147"/>
        <v>138806.36710118069</v>
      </c>
      <c r="S407" s="303">
        <f t="shared" si="141"/>
        <v>65059.308452947189</v>
      </c>
      <c r="T407" s="303">
        <f t="shared" si="141"/>
        <v>1070.5284600826703</v>
      </c>
      <c r="U407" s="303">
        <f t="shared" si="141"/>
        <v>48923.150625778035</v>
      </c>
      <c r="V407" s="303">
        <f t="shared" si="141"/>
        <v>0</v>
      </c>
      <c r="W407" s="303">
        <f t="shared" si="141"/>
        <v>15045.042281315682</v>
      </c>
      <c r="X407" s="303">
        <f t="shared" si="141"/>
        <v>308.80628656230869</v>
      </c>
      <c r="Y407" s="303">
        <f t="shared" si="141"/>
        <v>242.92761209568286</v>
      </c>
      <c r="Z407" s="303">
        <f t="shared" si="141"/>
        <v>230.57536063319054</v>
      </c>
      <c r="AA407" s="303">
        <f t="shared" si="141"/>
        <v>988.18011699938802</v>
      </c>
      <c r="AB407" s="303">
        <f t="shared" si="141"/>
        <v>1177.5813060909372</v>
      </c>
      <c r="AC407" s="303">
        <f t="shared" si="141"/>
        <v>551.73389865799174</v>
      </c>
      <c r="AD407" s="303">
        <f t="shared" si="141"/>
        <v>1399.9218324157996</v>
      </c>
      <c r="AE407" s="303">
        <f t="shared" si="141"/>
        <v>12.352251462492351</v>
      </c>
      <c r="AF407" s="303">
        <f t="shared" si="141"/>
        <v>0</v>
      </c>
      <c r="AG407" s="303">
        <f t="shared" si="148"/>
        <v>1601.6752729698417</v>
      </c>
      <c r="AH407" s="303">
        <f t="shared" si="148"/>
        <v>988.18011699938802</v>
      </c>
      <c r="AI407" s="303">
        <f t="shared" si="148"/>
        <v>782.30925929118223</v>
      </c>
      <c r="AJ407" s="303">
        <f t="shared" si="148"/>
        <v>424.09396687890404</v>
      </c>
      <c r="AK407" s="1409" t="s">
        <v>1402</v>
      </c>
      <c r="AL407" s="73" t="s">
        <v>1402</v>
      </c>
      <c r="AM407" s="1409" t="s">
        <v>1402</v>
      </c>
      <c r="AN407" s="303">
        <f t="shared" si="149"/>
        <v>138777.54518110154</v>
      </c>
      <c r="AO407" s="303">
        <f t="shared" si="142"/>
        <v>65045.79946032822</v>
      </c>
      <c r="AP407" s="303">
        <f t="shared" si="142"/>
        <v>1070.3061742728526</v>
      </c>
      <c r="AQ407" s="303">
        <f t="shared" si="142"/>
        <v>48912.992164269359</v>
      </c>
      <c r="AR407" s="303">
        <f t="shared" si="142"/>
        <v>0</v>
      </c>
      <c r="AS407" s="303">
        <f t="shared" si="142"/>
        <v>15041.918310742318</v>
      </c>
      <c r="AT407" s="303">
        <f t="shared" si="142"/>
        <v>308.74216565563046</v>
      </c>
      <c r="AU407" s="303">
        <f t="shared" si="142"/>
        <v>242.87717031576264</v>
      </c>
      <c r="AV407" s="303">
        <f t="shared" si="142"/>
        <v>230.52748368953746</v>
      </c>
      <c r="AW407" s="303">
        <f t="shared" si="142"/>
        <v>987.97493009801769</v>
      </c>
      <c r="AX407" s="303">
        <f t="shared" si="142"/>
        <v>1177.3367917001376</v>
      </c>
      <c r="AY407" s="303">
        <f t="shared" si="142"/>
        <v>551.6193359713933</v>
      </c>
      <c r="AZ407" s="303">
        <f t="shared" si="142"/>
        <v>1399.6311509721916</v>
      </c>
      <c r="BA407" s="303">
        <f t="shared" si="142"/>
        <v>12.349686626225221</v>
      </c>
      <c r="BB407" s="303">
        <f t="shared" si="142"/>
        <v>0</v>
      </c>
      <c r="BC407" s="303">
        <f t="shared" si="150"/>
        <v>1601.3426992005373</v>
      </c>
      <c r="BD407" s="303">
        <f t="shared" si="150"/>
        <v>987.97493009801769</v>
      </c>
      <c r="BE407" s="303">
        <f t="shared" si="150"/>
        <v>782.14681966093076</v>
      </c>
      <c r="BF407" s="303">
        <f t="shared" si="150"/>
        <v>424.0059075003993</v>
      </c>
    </row>
    <row r="408" spans="2:58" s="1745" customFormat="1" ht="14.25" x14ac:dyDescent="0.2">
      <c r="B408" s="2066" t="s">
        <v>213</v>
      </c>
      <c r="C408" s="2043" t="s">
        <v>35</v>
      </c>
      <c r="D408" s="2037" t="s">
        <v>1977</v>
      </c>
      <c r="E408" s="2065" t="s">
        <v>25</v>
      </c>
      <c r="F408" s="2299" t="s">
        <v>26</v>
      </c>
      <c r="G408" s="2052">
        <v>17.012857142857143</v>
      </c>
      <c r="H408" s="2062">
        <v>5728.4413567006086</v>
      </c>
      <c r="I408" s="2041">
        <v>5728.4413567006086</v>
      </c>
      <c r="J408" s="2041">
        <v>5728.4413567006086</v>
      </c>
      <c r="K408" s="2346">
        <v>12.0375</v>
      </c>
      <c r="L408" s="1799"/>
      <c r="M408" s="303"/>
      <c r="N408" s="303"/>
      <c r="R408" s="303">
        <f t="shared" ref="R408" si="151">+I408*VLOOKUP($E408,$P$5:$R$7,3,FALSE)</f>
        <v>68970.433934675326</v>
      </c>
      <c r="S408" s="303">
        <f t="shared" ref="S408:AF408" si="152">+$R408*VLOOKUP($E408,$P$5:$AF$7,S$1+3,FALSE)</f>
        <v>32326.822099009391</v>
      </c>
      <c r="T408" s="303">
        <f t="shared" si="152"/>
        <v>531.92669740791371</v>
      </c>
      <c r="U408" s="303">
        <f t="shared" si="152"/>
        <v>24309.050071541657</v>
      </c>
      <c r="V408" s="303">
        <f t="shared" si="152"/>
        <v>0</v>
      </c>
      <c r="W408" s="303">
        <f t="shared" si="152"/>
        <v>7475.6159704942938</v>
      </c>
      <c r="X408" s="303">
        <f t="shared" si="152"/>
        <v>153.44039348305199</v>
      </c>
      <c r="Y408" s="303">
        <f t="shared" si="152"/>
        <v>120.70644287333425</v>
      </c>
      <c r="Z408" s="303">
        <f t="shared" si="152"/>
        <v>114.56882713401218</v>
      </c>
      <c r="AA408" s="303">
        <f t="shared" si="152"/>
        <v>491.00925914576646</v>
      </c>
      <c r="AB408" s="303">
        <f t="shared" si="152"/>
        <v>585.11936714870501</v>
      </c>
      <c r="AC408" s="303">
        <f t="shared" si="152"/>
        <v>274.1468363563863</v>
      </c>
      <c r="AD408" s="303">
        <f t="shared" si="152"/>
        <v>695.59645045650245</v>
      </c>
      <c r="AE408" s="303">
        <f t="shared" si="152"/>
        <v>6.1376157393220812</v>
      </c>
      <c r="AF408" s="303">
        <f t="shared" si="152"/>
        <v>0</v>
      </c>
      <c r="AG408" s="303">
        <f t="shared" ref="AG408:AJ408" si="153">+$R408*VLOOKUP($E408,$P$5:$AJ$7,AG$1+3,FALSE)</f>
        <v>795.84417419876331</v>
      </c>
      <c r="AH408" s="303">
        <f t="shared" si="153"/>
        <v>491.00925914576646</v>
      </c>
      <c r="AI408" s="303">
        <f t="shared" si="153"/>
        <v>388.71566349039853</v>
      </c>
      <c r="AJ408" s="303">
        <f t="shared" si="153"/>
        <v>210.72480705005813</v>
      </c>
      <c r="AK408" s="1409" t="s">
        <v>1402</v>
      </c>
      <c r="AL408" s="73" t="s">
        <v>1402</v>
      </c>
      <c r="AM408" s="1409" t="s">
        <v>1402</v>
      </c>
      <c r="AN408" s="303">
        <f t="shared" ref="AN408" si="154">+J408*K408</f>
        <v>68956.112831283579</v>
      </c>
      <c r="AO408" s="303">
        <f t="shared" ref="AO408:BB408" si="155">+$AN408*VLOOKUP($E408,$AL$5:$BB$7,AO$1+3,FALSE)</f>
        <v>32320.109719005446</v>
      </c>
      <c r="AP408" s="303">
        <f t="shared" si="155"/>
        <v>531.81624751227253</v>
      </c>
      <c r="AQ408" s="303">
        <f t="shared" si="155"/>
        <v>24304.002511310853</v>
      </c>
      <c r="AR408" s="303">
        <f t="shared" si="155"/>
        <v>0</v>
      </c>
      <c r="AS408" s="303">
        <f t="shared" si="155"/>
        <v>7474.0637246532451</v>
      </c>
      <c r="AT408" s="303">
        <f t="shared" si="155"/>
        <v>153.40853293623243</v>
      </c>
      <c r="AU408" s="303">
        <f t="shared" si="155"/>
        <v>120.68137924316953</v>
      </c>
      <c r="AV408" s="303">
        <f t="shared" si="155"/>
        <v>114.54503792572025</v>
      </c>
      <c r="AW408" s="303">
        <f t="shared" si="155"/>
        <v>490.90730539594387</v>
      </c>
      <c r="AX408" s="303">
        <f t="shared" si="155"/>
        <v>584.99787226349974</v>
      </c>
      <c r="AY408" s="303">
        <f t="shared" si="155"/>
        <v>274.08991217940206</v>
      </c>
      <c r="AZ408" s="303">
        <f t="shared" si="155"/>
        <v>695.45201597758717</v>
      </c>
      <c r="BA408" s="303">
        <f t="shared" si="155"/>
        <v>6.1363413174492987</v>
      </c>
      <c r="BB408" s="303">
        <f t="shared" si="155"/>
        <v>0</v>
      </c>
      <c r="BC408" s="303">
        <f t="shared" ref="BC408:BF408" si="156">+$AN408*VLOOKUP($E408,$AL$5:$BF$7,BC$1+3,FALSE)</f>
        <v>795.67892416259247</v>
      </c>
      <c r="BD408" s="303">
        <f t="shared" si="156"/>
        <v>490.90730539594387</v>
      </c>
      <c r="BE408" s="303">
        <f t="shared" si="156"/>
        <v>388.6349501051223</v>
      </c>
      <c r="BF408" s="303">
        <f t="shared" si="156"/>
        <v>210.68105189909261</v>
      </c>
    </row>
    <row r="409" spans="2:58" ht="14.25" x14ac:dyDescent="0.2">
      <c r="B409" s="2066" t="s">
        <v>213</v>
      </c>
      <c r="C409" s="2043" t="s">
        <v>35</v>
      </c>
      <c r="D409" s="2037" t="s">
        <v>328</v>
      </c>
      <c r="E409" s="2065" t="s">
        <v>25</v>
      </c>
      <c r="F409" s="2299" t="s">
        <v>26</v>
      </c>
      <c r="G409" s="2052">
        <v>17.012857142857143</v>
      </c>
      <c r="H409" s="2062">
        <v>49674.309612870122</v>
      </c>
      <c r="I409" s="2041">
        <v>49674.309612870122</v>
      </c>
      <c r="J409" s="2041">
        <v>49674.309612870122</v>
      </c>
      <c r="K409" s="2346">
        <v>12.0375</v>
      </c>
      <c r="L409" s="1799"/>
      <c r="R409" s="303">
        <f t="shared" si="147"/>
        <v>598078.68773895619</v>
      </c>
      <c r="S409" s="303">
        <f t="shared" si="141"/>
        <v>280322.77364034305</v>
      </c>
      <c r="T409" s="303">
        <f t="shared" si="141"/>
        <v>4612.6144640522252</v>
      </c>
      <c r="U409" s="303">
        <f t="shared" si="141"/>
        <v>210796.4810071867</v>
      </c>
      <c r="V409" s="303">
        <f t="shared" si="141"/>
        <v>0</v>
      </c>
      <c r="W409" s="303">
        <f t="shared" si="141"/>
        <v>64824.974044795505</v>
      </c>
      <c r="X409" s="303">
        <f t="shared" si="141"/>
        <v>1330.5618646304495</v>
      </c>
      <c r="Y409" s="303">
        <f t="shared" si="141"/>
        <v>1046.7086668426202</v>
      </c>
      <c r="Z409" s="303">
        <f t="shared" si="141"/>
        <v>993.48619225740242</v>
      </c>
      <c r="AA409" s="303">
        <f t="shared" si="141"/>
        <v>4257.7979668174385</v>
      </c>
      <c r="AB409" s="303">
        <f t="shared" si="141"/>
        <v>5073.8759104574474</v>
      </c>
      <c r="AC409" s="303">
        <f t="shared" si="141"/>
        <v>2377.2705314730702</v>
      </c>
      <c r="AD409" s="303">
        <f t="shared" si="141"/>
        <v>6031.8804529913714</v>
      </c>
      <c r="AE409" s="303">
        <f t="shared" si="141"/>
        <v>53.222474585217988</v>
      </c>
      <c r="AF409" s="303">
        <f t="shared" si="141"/>
        <v>0</v>
      </c>
      <c r="AG409" s="303">
        <f t="shared" si="148"/>
        <v>6901.1808712165994</v>
      </c>
      <c r="AH409" s="303">
        <f t="shared" si="148"/>
        <v>4257.7979668174385</v>
      </c>
      <c r="AI409" s="303">
        <f t="shared" si="148"/>
        <v>3370.7567237304729</v>
      </c>
      <c r="AJ409" s="303">
        <f t="shared" si="148"/>
        <v>1827.3049607591508</v>
      </c>
      <c r="AK409" s="1409" t="s">
        <v>1402</v>
      </c>
      <c r="AL409" s="73" t="s">
        <v>1402</v>
      </c>
      <c r="AM409" s="1409" t="s">
        <v>1402</v>
      </c>
      <c r="AN409" s="303">
        <f t="shared" si="149"/>
        <v>597954.50196492404</v>
      </c>
      <c r="AO409" s="303">
        <f t="shared" si="142"/>
        <v>280264.56708435464</v>
      </c>
      <c r="AP409" s="303">
        <f t="shared" si="142"/>
        <v>4611.6566952681615</v>
      </c>
      <c r="AQ409" s="303">
        <f t="shared" si="142"/>
        <v>210752.71097375499</v>
      </c>
      <c r="AR409" s="303">
        <f t="shared" si="142"/>
        <v>0</v>
      </c>
      <c r="AS409" s="303">
        <f t="shared" si="142"/>
        <v>64811.513709653314</v>
      </c>
      <c r="AT409" s="303">
        <f t="shared" si="142"/>
        <v>1330.285585173508</v>
      </c>
      <c r="AU409" s="303">
        <f t="shared" si="142"/>
        <v>1046.4913270031595</v>
      </c>
      <c r="AV409" s="303">
        <f t="shared" si="142"/>
        <v>993.27990359621947</v>
      </c>
      <c r="AW409" s="303">
        <f t="shared" si="142"/>
        <v>4256.9138725552257</v>
      </c>
      <c r="AX409" s="303">
        <f t="shared" si="142"/>
        <v>5072.8223647949771</v>
      </c>
      <c r="AY409" s="303">
        <f t="shared" si="142"/>
        <v>2376.7769121766682</v>
      </c>
      <c r="AZ409" s="303">
        <f t="shared" si="142"/>
        <v>6030.6279861199037</v>
      </c>
      <c r="BA409" s="303">
        <f t="shared" si="142"/>
        <v>53.211423406940327</v>
      </c>
      <c r="BB409" s="303">
        <f t="shared" si="142"/>
        <v>0</v>
      </c>
      <c r="BC409" s="303">
        <f t="shared" si="150"/>
        <v>6899.7479017665964</v>
      </c>
      <c r="BD409" s="303">
        <f t="shared" si="150"/>
        <v>4256.9138725552257</v>
      </c>
      <c r="BE409" s="303">
        <f t="shared" si="150"/>
        <v>3370.0568157728881</v>
      </c>
      <c r="BF409" s="303">
        <f t="shared" si="150"/>
        <v>1826.9255369716179</v>
      </c>
    </row>
    <row r="410" spans="2:58" ht="14.25" x14ac:dyDescent="0.2">
      <c r="B410" s="2066" t="s">
        <v>213</v>
      </c>
      <c r="C410" s="2043" t="s">
        <v>35</v>
      </c>
      <c r="D410" s="2037" t="s">
        <v>23</v>
      </c>
      <c r="E410" s="2065" t="s">
        <v>25</v>
      </c>
      <c r="F410" s="2299" t="s">
        <v>26</v>
      </c>
      <c r="G410" s="2052">
        <v>17.012857142857143</v>
      </c>
      <c r="H410" s="2062">
        <v>17839.352935797229</v>
      </c>
      <c r="I410" s="2041">
        <v>17839.352935797229</v>
      </c>
      <c r="J410" s="2041">
        <v>17839.352935797229</v>
      </c>
      <c r="K410" s="2346">
        <v>12.0375</v>
      </c>
      <c r="L410" s="1799"/>
      <c r="R410" s="303">
        <f t="shared" si="147"/>
        <v>214785.80934699863</v>
      </c>
      <c r="S410" s="303">
        <f t="shared" si="141"/>
        <v>100671.29133518998</v>
      </c>
      <c r="T410" s="303">
        <f t="shared" si="141"/>
        <v>1656.5113440383143</v>
      </c>
      <c r="U410" s="303">
        <f t="shared" si="141"/>
        <v>75702.568422550961</v>
      </c>
      <c r="V410" s="303">
        <f t="shared" si="141"/>
        <v>0</v>
      </c>
      <c r="W410" s="303">
        <f t="shared" si="141"/>
        <v>23280.355581215383</v>
      </c>
      <c r="X410" s="303">
        <f t="shared" si="141"/>
        <v>477.8398107802829</v>
      </c>
      <c r="Y410" s="303">
        <f t="shared" si="141"/>
        <v>375.90065114715588</v>
      </c>
      <c r="Z410" s="303">
        <f t="shared" si="141"/>
        <v>356.78705871594462</v>
      </c>
      <c r="AA410" s="303">
        <f t="shared" si="141"/>
        <v>1529.0873944969055</v>
      </c>
      <c r="AB410" s="303">
        <f t="shared" si="141"/>
        <v>1822.1624784421456</v>
      </c>
      <c r="AC410" s="303">
        <f t="shared" si="141"/>
        <v>853.74046192743901</v>
      </c>
      <c r="AD410" s="303">
        <f t="shared" si="141"/>
        <v>2166.2071422039494</v>
      </c>
      <c r="AE410" s="303">
        <f t="shared" si="141"/>
        <v>19.11359243121132</v>
      </c>
      <c r="AF410" s="303">
        <f t="shared" si="141"/>
        <v>0</v>
      </c>
      <c r="AG410" s="303">
        <f t="shared" si="148"/>
        <v>2478.3958185804013</v>
      </c>
      <c r="AH410" s="303">
        <f t="shared" si="148"/>
        <v>1529.0873944969055</v>
      </c>
      <c r="AI410" s="303">
        <f t="shared" si="148"/>
        <v>1210.5275206433837</v>
      </c>
      <c r="AJ410" s="303">
        <f t="shared" si="148"/>
        <v>656.23334013825536</v>
      </c>
      <c r="AK410" s="1409" t="s">
        <v>1402</v>
      </c>
      <c r="AL410" s="73" t="s">
        <v>1402</v>
      </c>
      <c r="AM410" s="1409" t="s">
        <v>1402</v>
      </c>
      <c r="AN410" s="303">
        <f t="shared" si="149"/>
        <v>214741.21096465914</v>
      </c>
      <c r="AO410" s="303">
        <f t="shared" si="142"/>
        <v>100650.38782785294</v>
      </c>
      <c r="AP410" s="303">
        <f t="shared" si="142"/>
        <v>1656.1673840416286</v>
      </c>
      <c r="AQ410" s="303">
        <f t="shared" si="142"/>
        <v>75686.849450702415</v>
      </c>
      <c r="AR410" s="303">
        <f t="shared" si="142"/>
        <v>0</v>
      </c>
      <c r="AS410" s="303">
        <f t="shared" si="142"/>
        <v>23275.521620338885</v>
      </c>
      <c r="AT410" s="303">
        <f t="shared" si="142"/>
        <v>477.74059155046967</v>
      </c>
      <c r="AU410" s="303">
        <f t="shared" si="142"/>
        <v>375.82259868636953</v>
      </c>
      <c r="AV410" s="303">
        <f t="shared" si="142"/>
        <v>356.71297502435078</v>
      </c>
      <c r="AW410" s="303">
        <f t="shared" si="142"/>
        <v>1528.7698929615033</v>
      </c>
      <c r="AX410" s="303">
        <f t="shared" si="142"/>
        <v>1821.7841224457914</v>
      </c>
      <c r="AY410" s="303">
        <f t="shared" si="142"/>
        <v>853.56319023683943</v>
      </c>
      <c r="AZ410" s="303">
        <f t="shared" si="142"/>
        <v>2165.7573483621295</v>
      </c>
      <c r="BA410" s="303">
        <f t="shared" si="142"/>
        <v>19.109623662018791</v>
      </c>
      <c r="BB410" s="303">
        <f t="shared" si="142"/>
        <v>0</v>
      </c>
      <c r="BC410" s="303">
        <f t="shared" si="150"/>
        <v>2477.8812015084368</v>
      </c>
      <c r="BD410" s="303">
        <f t="shared" si="150"/>
        <v>1528.7698929615033</v>
      </c>
      <c r="BE410" s="303">
        <f t="shared" si="150"/>
        <v>1210.2761652611903</v>
      </c>
      <c r="BF410" s="303">
        <f t="shared" si="150"/>
        <v>656.09707906264521</v>
      </c>
    </row>
    <row r="411" spans="2:58" ht="14.25" x14ac:dyDescent="0.2">
      <c r="B411" s="2066" t="s">
        <v>213</v>
      </c>
      <c r="C411" s="2043" t="s">
        <v>35</v>
      </c>
      <c r="D411" s="2037" t="s">
        <v>37</v>
      </c>
      <c r="E411" s="2065" t="s">
        <v>25</v>
      </c>
      <c r="F411" s="2299" t="s">
        <v>26</v>
      </c>
      <c r="G411" s="2052">
        <v>17.262857142857143</v>
      </c>
      <c r="H411" s="2062">
        <v>2162.6662979105313</v>
      </c>
      <c r="I411" s="2041">
        <v>2162.6662979105313</v>
      </c>
      <c r="J411" s="2041">
        <v>2162.6662979105313</v>
      </c>
      <c r="K411" s="2346">
        <v>12.0375</v>
      </c>
      <c r="L411" s="1799"/>
      <c r="R411" s="303">
        <f t="shared" si="147"/>
        <v>26038.502226842797</v>
      </c>
      <c r="S411" s="303">
        <f t="shared" si="141"/>
        <v>12204.389347601535</v>
      </c>
      <c r="T411" s="303">
        <f t="shared" si="141"/>
        <v>200.81901337740649</v>
      </c>
      <c r="U411" s="303">
        <f t="shared" si="141"/>
        <v>9177.428911347477</v>
      </c>
      <c r="V411" s="303">
        <f t="shared" si="141"/>
        <v>0</v>
      </c>
      <c r="W411" s="303">
        <f t="shared" si="141"/>
        <v>2822.2795187732436</v>
      </c>
      <c r="X411" s="303">
        <f t="shared" si="141"/>
        <v>57.928561551174937</v>
      </c>
      <c r="Y411" s="303">
        <f t="shared" si="141"/>
        <v>45.570468420257626</v>
      </c>
      <c r="Z411" s="303">
        <f t="shared" si="141"/>
        <v>43.253325958210631</v>
      </c>
      <c r="AA411" s="303">
        <f t="shared" si="141"/>
        <v>185.37139696375985</v>
      </c>
      <c r="AB411" s="303">
        <f t="shared" si="141"/>
        <v>220.90091471514714</v>
      </c>
      <c r="AC411" s="303">
        <f t="shared" ref="S411:AF430" si="157">+$R411*VLOOKUP($E411,$P$5:$AF$7,AC$1+3,FALSE)</f>
        <v>103.49902997143259</v>
      </c>
      <c r="AD411" s="303">
        <f t="shared" si="157"/>
        <v>262.60947903199309</v>
      </c>
      <c r="AE411" s="303">
        <f t="shared" si="157"/>
        <v>2.317142462046998</v>
      </c>
      <c r="AF411" s="303">
        <f t="shared" si="157"/>
        <v>0</v>
      </c>
      <c r="AG411" s="303">
        <f t="shared" si="148"/>
        <v>300.45613924542744</v>
      </c>
      <c r="AH411" s="303">
        <f t="shared" si="148"/>
        <v>185.37139696375985</v>
      </c>
      <c r="AI411" s="303">
        <f t="shared" si="148"/>
        <v>146.75235592964322</v>
      </c>
      <c r="AJ411" s="303">
        <f t="shared" si="148"/>
        <v>79.55522453028027</v>
      </c>
      <c r="AK411" s="1409" t="s">
        <v>1402</v>
      </c>
      <c r="AL411" s="73" t="s">
        <v>1402</v>
      </c>
      <c r="AM411" s="1409" t="s">
        <v>1402</v>
      </c>
      <c r="AN411" s="303">
        <f t="shared" si="149"/>
        <v>26033.09556109802</v>
      </c>
      <c r="AO411" s="303">
        <f t="shared" si="142"/>
        <v>12201.855213600787</v>
      </c>
      <c r="AP411" s="303">
        <f t="shared" si="142"/>
        <v>200.7773150772866</v>
      </c>
      <c r="AQ411" s="303">
        <f t="shared" si="142"/>
        <v>9175.5232990319964</v>
      </c>
      <c r="AR411" s="303">
        <f t="shared" si="142"/>
        <v>0</v>
      </c>
      <c r="AS411" s="303">
        <f t="shared" si="142"/>
        <v>2821.6934972784816</v>
      </c>
      <c r="AT411" s="303">
        <f t="shared" si="142"/>
        <v>57.916533195371123</v>
      </c>
      <c r="AU411" s="303">
        <f t="shared" si="142"/>
        <v>45.561006113691953</v>
      </c>
      <c r="AV411" s="303">
        <f t="shared" si="142"/>
        <v>43.244344785877118</v>
      </c>
      <c r="AW411" s="303">
        <f t="shared" si="142"/>
        <v>185.33290622518763</v>
      </c>
      <c r="AX411" s="303">
        <f t="shared" si="142"/>
        <v>220.85504658501523</v>
      </c>
      <c r="AY411" s="303">
        <f t="shared" ref="AO411:BB430" si="158">+$AN411*VLOOKUP($E411,$AL$5:$BB$7,AY$1+3,FALSE)</f>
        <v>103.4775393090631</v>
      </c>
      <c r="AZ411" s="303">
        <f t="shared" si="158"/>
        <v>262.55495048568247</v>
      </c>
      <c r="BA411" s="303">
        <f t="shared" si="158"/>
        <v>2.3166613278148454</v>
      </c>
      <c r="BB411" s="303">
        <f t="shared" si="158"/>
        <v>0</v>
      </c>
      <c r="BC411" s="303">
        <f t="shared" si="150"/>
        <v>300.39375217332497</v>
      </c>
      <c r="BD411" s="303">
        <f t="shared" si="150"/>
        <v>185.33290622518763</v>
      </c>
      <c r="BE411" s="303">
        <f t="shared" si="150"/>
        <v>146.72188409494024</v>
      </c>
      <c r="BF411" s="303">
        <f t="shared" si="150"/>
        <v>79.538705588309696</v>
      </c>
    </row>
    <row r="412" spans="2:58" ht="14.25" x14ac:dyDescent="0.2">
      <c r="B412" s="2066" t="s">
        <v>213</v>
      </c>
      <c r="C412" s="2043" t="s">
        <v>35</v>
      </c>
      <c r="D412" s="2037" t="s">
        <v>38</v>
      </c>
      <c r="E412" s="2065" t="s">
        <v>25</v>
      </c>
      <c r="F412" s="2299" t="s">
        <v>26</v>
      </c>
      <c r="G412" s="2052">
        <v>17.012857142857143</v>
      </c>
      <c r="H412" s="2062">
        <v>11528.768031659525</v>
      </c>
      <c r="I412" s="2041">
        <v>11528.768031659525</v>
      </c>
      <c r="J412" s="2041">
        <v>11528.768031659525</v>
      </c>
      <c r="K412" s="2346">
        <v>12.0375</v>
      </c>
      <c r="L412" s="1799"/>
      <c r="R412" s="303">
        <f t="shared" si="147"/>
        <v>138806.36710118069</v>
      </c>
      <c r="S412" s="303">
        <f t="shared" si="157"/>
        <v>65059.308452947189</v>
      </c>
      <c r="T412" s="303">
        <f t="shared" si="157"/>
        <v>1070.5284600826703</v>
      </c>
      <c r="U412" s="303">
        <f t="shared" si="157"/>
        <v>48923.150625778035</v>
      </c>
      <c r="V412" s="303">
        <f t="shared" si="157"/>
        <v>0</v>
      </c>
      <c r="W412" s="303">
        <f t="shared" si="157"/>
        <v>15045.042281315682</v>
      </c>
      <c r="X412" s="303">
        <f t="shared" si="157"/>
        <v>308.80628656230869</v>
      </c>
      <c r="Y412" s="303">
        <f t="shared" si="157"/>
        <v>242.92761209568286</v>
      </c>
      <c r="Z412" s="303">
        <f t="shared" si="157"/>
        <v>230.57536063319054</v>
      </c>
      <c r="AA412" s="303">
        <f t="shared" si="157"/>
        <v>988.18011699938802</v>
      </c>
      <c r="AB412" s="303">
        <f t="shared" si="157"/>
        <v>1177.5813060909372</v>
      </c>
      <c r="AC412" s="303">
        <f t="shared" si="157"/>
        <v>551.73389865799174</v>
      </c>
      <c r="AD412" s="303">
        <f t="shared" si="157"/>
        <v>1399.9218324157996</v>
      </c>
      <c r="AE412" s="303">
        <f t="shared" si="157"/>
        <v>12.352251462492351</v>
      </c>
      <c r="AF412" s="303">
        <f t="shared" si="157"/>
        <v>0</v>
      </c>
      <c r="AG412" s="303">
        <f t="shared" si="148"/>
        <v>1601.6752729698417</v>
      </c>
      <c r="AH412" s="303">
        <f t="shared" si="148"/>
        <v>988.18011699938802</v>
      </c>
      <c r="AI412" s="303">
        <f t="shared" si="148"/>
        <v>782.30925929118223</v>
      </c>
      <c r="AJ412" s="303">
        <f t="shared" si="148"/>
        <v>424.09396687890404</v>
      </c>
      <c r="AK412" s="1409" t="s">
        <v>1402</v>
      </c>
      <c r="AL412" s="73" t="s">
        <v>1402</v>
      </c>
      <c r="AM412" s="1409" t="s">
        <v>1402</v>
      </c>
      <c r="AN412" s="303">
        <f t="shared" si="149"/>
        <v>138777.54518110154</v>
      </c>
      <c r="AO412" s="303">
        <f t="shared" si="158"/>
        <v>65045.79946032822</v>
      </c>
      <c r="AP412" s="303">
        <f t="shared" si="158"/>
        <v>1070.3061742728526</v>
      </c>
      <c r="AQ412" s="303">
        <f t="shared" si="158"/>
        <v>48912.992164269359</v>
      </c>
      <c r="AR412" s="303">
        <f t="shared" si="158"/>
        <v>0</v>
      </c>
      <c r="AS412" s="303">
        <f t="shared" si="158"/>
        <v>15041.918310742318</v>
      </c>
      <c r="AT412" s="303">
        <f t="shared" si="158"/>
        <v>308.74216565563046</v>
      </c>
      <c r="AU412" s="303">
        <f t="shared" si="158"/>
        <v>242.87717031576264</v>
      </c>
      <c r="AV412" s="303">
        <f t="shared" si="158"/>
        <v>230.52748368953746</v>
      </c>
      <c r="AW412" s="303">
        <f t="shared" si="158"/>
        <v>987.97493009801769</v>
      </c>
      <c r="AX412" s="303">
        <f t="shared" si="158"/>
        <v>1177.3367917001376</v>
      </c>
      <c r="AY412" s="303">
        <f t="shared" si="158"/>
        <v>551.6193359713933</v>
      </c>
      <c r="AZ412" s="303">
        <f t="shared" si="158"/>
        <v>1399.6311509721916</v>
      </c>
      <c r="BA412" s="303">
        <f t="shared" si="158"/>
        <v>12.349686626225221</v>
      </c>
      <c r="BB412" s="303">
        <f t="shared" si="158"/>
        <v>0</v>
      </c>
      <c r="BC412" s="303">
        <f t="shared" si="150"/>
        <v>1601.3426992005373</v>
      </c>
      <c r="BD412" s="303">
        <f t="shared" si="150"/>
        <v>987.97493009801769</v>
      </c>
      <c r="BE412" s="303">
        <f t="shared" si="150"/>
        <v>782.14681966093076</v>
      </c>
      <c r="BF412" s="303">
        <f t="shared" si="150"/>
        <v>424.0059075003993</v>
      </c>
    </row>
    <row r="413" spans="2:58" s="1745" customFormat="1" ht="14.25" x14ac:dyDescent="0.2">
      <c r="B413" s="2066" t="s">
        <v>213</v>
      </c>
      <c r="C413" s="2043" t="s">
        <v>35</v>
      </c>
      <c r="D413" s="2037" t="s">
        <v>1977</v>
      </c>
      <c r="E413" s="2065" t="s">
        <v>25</v>
      </c>
      <c r="F413" s="2299" t="s">
        <v>26</v>
      </c>
      <c r="G413" s="2052">
        <v>17.012857142857143</v>
      </c>
      <c r="H413" s="2062">
        <v>5728.4413567006086</v>
      </c>
      <c r="I413" s="2041">
        <v>5728.4413567006086</v>
      </c>
      <c r="J413" s="2041">
        <v>5728.4413567006086</v>
      </c>
      <c r="K413" s="2346">
        <v>12.0375</v>
      </c>
      <c r="L413" s="1799"/>
      <c r="M413" s="303"/>
      <c r="N413" s="303"/>
      <c r="R413" s="303">
        <f t="shared" ref="R413" si="159">+I413*VLOOKUP($E413,$P$5:$R$7,3,FALSE)</f>
        <v>68970.433934675326</v>
      </c>
      <c r="S413" s="303">
        <f t="shared" ref="S413:AF413" si="160">+$R413*VLOOKUP($E413,$P$5:$AF$7,S$1+3,FALSE)</f>
        <v>32326.822099009391</v>
      </c>
      <c r="T413" s="303">
        <f t="shared" si="160"/>
        <v>531.92669740791371</v>
      </c>
      <c r="U413" s="303">
        <f t="shared" si="160"/>
        <v>24309.050071541657</v>
      </c>
      <c r="V413" s="303">
        <f t="shared" si="160"/>
        <v>0</v>
      </c>
      <c r="W413" s="303">
        <f t="shared" si="160"/>
        <v>7475.6159704942938</v>
      </c>
      <c r="X413" s="303">
        <f t="shared" si="160"/>
        <v>153.44039348305199</v>
      </c>
      <c r="Y413" s="303">
        <f t="shared" si="160"/>
        <v>120.70644287333425</v>
      </c>
      <c r="Z413" s="303">
        <f t="shared" si="160"/>
        <v>114.56882713401218</v>
      </c>
      <c r="AA413" s="303">
        <f t="shared" si="160"/>
        <v>491.00925914576646</v>
      </c>
      <c r="AB413" s="303">
        <f t="shared" si="160"/>
        <v>585.11936714870501</v>
      </c>
      <c r="AC413" s="303">
        <f t="shared" si="160"/>
        <v>274.1468363563863</v>
      </c>
      <c r="AD413" s="303">
        <f t="shared" si="160"/>
        <v>695.59645045650245</v>
      </c>
      <c r="AE413" s="303">
        <f t="shared" si="160"/>
        <v>6.1376157393220812</v>
      </c>
      <c r="AF413" s="303">
        <f t="shared" si="160"/>
        <v>0</v>
      </c>
      <c r="AG413" s="303">
        <f t="shared" ref="AG413:AJ413" si="161">+$R413*VLOOKUP($E413,$P$5:$AJ$7,AG$1+3,FALSE)</f>
        <v>795.84417419876331</v>
      </c>
      <c r="AH413" s="303">
        <f t="shared" si="161"/>
        <v>491.00925914576646</v>
      </c>
      <c r="AI413" s="303">
        <f t="shared" si="161"/>
        <v>388.71566349039853</v>
      </c>
      <c r="AJ413" s="303">
        <f t="shared" si="161"/>
        <v>210.72480705005813</v>
      </c>
      <c r="AK413" s="1409" t="s">
        <v>1402</v>
      </c>
      <c r="AL413" s="73" t="s">
        <v>1402</v>
      </c>
      <c r="AM413" s="1409" t="s">
        <v>1402</v>
      </c>
      <c r="AN413" s="303">
        <f t="shared" ref="AN413" si="162">+J413*K413</f>
        <v>68956.112831283579</v>
      </c>
      <c r="AO413" s="303">
        <f t="shared" ref="AO413:BB413" si="163">+$AN413*VLOOKUP($E413,$AL$5:$BB$7,AO$1+3,FALSE)</f>
        <v>32320.109719005446</v>
      </c>
      <c r="AP413" s="303">
        <f t="shared" si="163"/>
        <v>531.81624751227253</v>
      </c>
      <c r="AQ413" s="303">
        <f t="shared" si="163"/>
        <v>24304.002511310853</v>
      </c>
      <c r="AR413" s="303">
        <f t="shared" si="163"/>
        <v>0</v>
      </c>
      <c r="AS413" s="303">
        <f t="shared" si="163"/>
        <v>7474.0637246532451</v>
      </c>
      <c r="AT413" s="303">
        <f t="shared" si="163"/>
        <v>153.40853293623243</v>
      </c>
      <c r="AU413" s="303">
        <f t="shared" si="163"/>
        <v>120.68137924316953</v>
      </c>
      <c r="AV413" s="303">
        <f t="shared" si="163"/>
        <v>114.54503792572025</v>
      </c>
      <c r="AW413" s="303">
        <f t="shared" si="163"/>
        <v>490.90730539594387</v>
      </c>
      <c r="AX413" s="303">
        <f t="shared" si="163"/>
        <v>584.99787226349974</v>
      </c>
      <c r="AY413" s="303">
        <f t="shared" si="163"/>
        <v>274.08991217940206</v>
      </c>
      <c r="AZ413" s="303">
        <f t="shared" si="163"/>
        <v>695.45201597758717</v>
      </c>
      <c r="BA413" s="303">
        <f t="shared" si="163"/>
        <v>6.1363413174492987</v>
      </c>
      <c r="BB413" s="303">
        <f t="shared" si="163"/>
        <v>0</v>
      </c>
      <c r="BC413" s="303">
        <f t="shared" ref="BC413:BF413" si="164">+$AN413*VLOOKUP($E413,$AL$5:$BF$7,BC$1+3,FALSE)</f>
        <v>795.67892416259247</v>
      </c>
      <c r="BD413" s="303">
        <f t="shared" si="164"/>
        <v>490.90730539594387</v>
      </c>
      <c r="BE413" s="303">
        <f t="shared" si="164"/>
        <v>388.6349501051223</v>
      </c>
      <c r="BF413" s="303">
        <f t="shared" si="164"/>
        <v>210.68105189909261</v>
      </c>
    </row>
    <row r="414" spans="2:58" ht="14.25" x14ac:dyDescent="0.2">
      <c r="B414" s="2066" t="s">
        <v>213</v>
      </c>
      <c r="C414" s="2043" t="s">
        <v>59</v>
      </c>
      <c r="D414" s="2037" t="s">
        <v>207</v>
      </c>
      <c r="E414" s="2065" t="s">
        <v>25</v>
      </c>
      <c r="F414" s="2299" t="s">
        <v>16</v>
      </c>
      <c r="G414" s="2052">
        <v>17.012857142857143</v>
      </c>
      <c r="H414" s="2062">
        <v>5567.5807466890165</v>
      </c>
      <c r="I414" s="2041">
        <v>5567.5807466890165</v>
      </c>
      <c r="J414" s="2041">
        <v>5567.5807466890165</v>
      </c>
      <c r="K414" s="2346">
        <v>12.0375</v>
      </c>
      <c r="L414" s="1799"/>
      <c r="N414" s="2007"/>
      <c r="R414" s="303">
        <f t="shared" si="147"/>
        <v>67033.672190135752</v>
      </c>
      <c r="S414" s="303">
        <f t="shared" si="157"/>
        <v>31419.051206583259</v>
      </c>
      <c r="T414" s="303">
        <f t="shared" si="157"/>
        <v>516.98964076398011</v>
      </c>
      <c r="U414" s="303">
        <f t="shared" si="157"/>
        <v>23626.426582913889</v>
      </c>
      <c r="V414" s="303">
        <f t="shared" si="157"/>
        <v>0</v>
      </c>
      <c r="W414" s="303">
        <f t="shared" si="157"/>
        <v>7265.6928744291663</v>
      </c>
      <c r="X414" s="303">
        <f t="shared" si="157"/>
        <v>149.13162714345577</v>
      </c>
      <c r="Y414" s="303">
        <f t="shared" si="157"/>
        <v>117.31688001951855</v>
      </c>
      <c r="Z414" s="303">
        <f t="shared" si="157"/>
        <v>111.35161493378034</v>
      </c>
      <c r="AA414" s="303">
        <f t="shared" si="157"/>
        <v>477.22120685905855</v>
      </c>
      <c r="AB414" s="303">
        <f t="shared" si="157"/>
        <v>568.68860484037805</v>
      </c>
      <c r="AC414" s="303">
        <f t="shared" si="157"/>
        <v>266.44850716297441</v>
      </c>
      <c r="AD414" s="303">
        <f t="shared" si="157"/>
        <v>676.0633763836662</v>
      </c>
      <c r="AE414" s="303">
        <f t="shared" si="157"/>
        <v>5.9652650857382321</v>
      </c>
      <c r="AF414" s="303">
        <f t="shared" si="157"/>
        <v>0</v>
      </c>
      <c r="AG414" s="303">
        <f t="shared" si="148"/>
        <v>773.4960394507242</v>
      </c>
      <c r="AH414" s="303">
        <f t="shared" si="148"/>
        <v>477.22120685905855</v>
      </c>
      <c r="AI414" s="303">
        <f t="shared" si="148"/>
        <v>377.80012209675476</v>
      </c>
      <c r="AJ414" s="303">
        <f t="shared" si="148"/>
        <v>204.80743461034598</v>
      </c>
      <c r="AK414" s="1409" t="s">
        <v>1402</v>
      </c>
      <c r="AL414" s="73" t="s">
        <v>1402</v>
      </c>
      <c r="AM414" s="1409" t="s">
        <v>1402</v>
      </c>
      <c r="AN414" s="303">
        <f t="shared" si="149"/>
        <v>67019.753238269041</v>
      </c>
      <c r="AO414" s="303">
        <f t="shared" si="158"/>
        <v>31412.527317213124</v>
      </c>
      <c r="AP414" s="303">
        <f t="shared" si="158"/>
        <v>516.88229241664544</v>
      </c>
      <c r="AQ414" s="303">
        <f t="shared" si="158"/>
        <v>23621.520763440698</v>
      </c>
      <c r="AR414" s="303">
        <f t="shared" si="158"/>
        <v>0</v>
      </c>
      <c r="AS414" s="303">
        <f t="shared" si="158"/>
        <v>7264.1842172708557</v>
      </c>
      <c r="AT414" s="303">
        <f t="shared" si="158"/>
        <v>149.10066127403232</v>
      </c>
      <c r="AU414" s="303">
        <f t="shared" si="158"/>
        <v>117.29252020223876</v>
      </c>
      <c r="AV414" s="303">
        <f t="shared" si="158"/>
        <v>111.32849375127749</v>
      </c>
      <c r="AW414" s="303">
        <f t="shared" si="158"/>
        <v>477.12211607690352</v>
      </c>
      <c r="AX414" s="303">
        <f t="shared" si="158"/>
        <v>568.57052165830999</v>
      </c>
      <c r="AY414" s="303">
        <f t="shared" si="158"/>
        <v>266.39318147627114</v>
      </c>
      <c r="AZ414" s="303">
        <f t="shared" si="158"/>
        <v>675.92299777561323</v>
      </c>
      <c r="BA414" s="303">
        <f t="shared" si="158"/>
        <v>5.9640264509612946</v>
      </c>
      <c r="BB414" s="303">
        <f t="shared" si="158"/>
        <v>0</v>
      </c>
      <c r="BC414" s="303">
        <f t="shared" si="150"/>
        <v>773.3354298079812</v>
      </c>
      <c r="BD414" s="303">
        <f t="shared" si="150"/>
        <v>477.12211607690352</v>
      </c>
      <c r="BE414" s="303">
        <f t="shared" si="150"/>
        <v>377.72167522754864</v>
      </c>
      <c r="BF414" s="303">
        <f t="shared" si="150"/>
        <v>204.7649081496711</v>
      </c>
    </row>
    <row r="415" spans="2:58" ht="14.25" x14ac:dyDescent="0.2">
      <c r="B415" s="2066" t="s">
        <v>213</v>
      </c>
      <c r="C415" s="2043" t="s">
        <v>59</v>
      </c>
      <c r="D415" s="2037" t="s">
        <v>208</v>
      </c>
      <c r="E415" s="2065" t="s">
        <v>25</v>
      </c>
      <c r="F415" s="2299" t="s">
        <v>16</v>
      </c>
      <c r="G415" s="2052">
        <v>17.082857142857144</v>
      </c>
      <c r="H415" s="2062">
        <v>330.49942598726108</v>
      </c>
      <c r="I415" s="2041">
        <v>330.49942598726108</v>
      </c>
      <c r="J415" s="2041">
        <v>330.49942598726108</v>
      </c>
      <c r="K415" s="2346">
        <v>12.0375</v>
      </c>
      <c r="L415" s="1799"/>
      <c r="R415" s="303">
        <f t="shared" si="147"/>
        <v>3979.2130888866232</v>
      </c>
      <c r="S415" s="303">
        <f t="shared" si="157"/>
        <v>1865.0790821516825</v>
      </c>
      <c r="T415" s="303">
        <f t="shared" si="157"/>
        <v>30.689232413102818</v>
      </c>
      <c r="U415" s="303">
        <f t="shared" si="157"/>
        <v>1402.4979212787987</v>
      </c>
      <c r="V415" s="303">
        <f t="shared" si="157"/>
        <v>0</v>
      </c>
      <c r="W415" s="303">
        <f t="shared" si="157"/>
        <v>431.30175091337571</v>
      </c>
      <c r="X415" s="303">
        <f t="shared" si="157"/>
        <v>8.8526631960873488</v>
      </c>
      <c r="Y415" s="303">
        <f t="shared" si="157"/>
        <v>6.9640950475887147</v>
      </c>
      <c r="Z415" s="303">
        <f t="shared" si="157"/>
        <v>6.6099885197452224</v>
      </c>
      <c r="AA415" s="303">
        <f t="shared" si="157"/>
        <v>28.328522227479521</v>
      </c>
      <c r="AB415" s="303">
        <f t="shared" si="157"/>
        <v>33.758155654413095</v>
      </c>
      <c r="AC415" s="303">
        <f t="shared" si="157"/>
        <v>15.816758243676068</v>
      </c>
      <c r="AD415" s="303">
        <f t="shared" si="157"/>
        <v>40.13207315559599</v>
      </c>
      <c r="AE415" s="303">
        <f t="shared" si="157"/>
        <v>0.35410652784349406</v>
      </c>
      <c r="AF415" s="303">
        <f t="shared" si="157"/>
        <v>0</v>
      </c>
      <c r="AG415" s="303">
        <f t="shared" si="148"/>
        <v>45.915813110373065</v>
      </c>
      <c r="AH415" s="303">
        <f t="shared" si="148"/>
        <v>28.328522227479521</v>
      </c>
      <c r="AI415" s="303">
        <f t="shared" si="148"/>
        <v>22.426746763421292</v>
      </c>
      <c r="AJ415" s="303">
        <f t="shared" si="148"/>
        <v>12.157657455959962</v>
      </c>
      <c r="AK415" s="1409" t="s">
        <v>1402</v>
      </c>
      <c r="AL415" s="73" t="s">
        <v>1402</v>
      </c>
      <c r="AM415" s="1409" t="s">
        <v>1402</v>
      </c>
      <c r="AN415" s="303">
        <f t="shared" si="149"/>
        <v>3978.3868403216552</v>
      </c>
      <c r="AO415" s="303">
        <f t="shared" si="158"/>
        <v>1864.6918149004052</v>
      </c>
      <c r="AP415" s="303">
        <f t="shared" si="158"/>
        <v>30.682860064179831</v>
      </c>
      <c r="AQ415" s="303">
        <f t="shared" si="158"/>
        <v>1402.2067049330183</v>
      </c>
      <c r="AR415" s="303">
        <f t="shared" si="158"/>
        <v>0</v>
      </c>
      <c r="AS415" s="303">
        <f t="shared" si="158"/>
        <v>431.21219490197342</v>
      </c>
      <c r="AT415" s="303">
        <f t="shared" si="158"/>
        <v>8.8508250185134116</v>
      </c>
      <c r="AU415" s="303">
        <f t="shared" si="158"/>
        <v>6.9626490145638842</v>
      </c>
      <c r="AV415" s="303">
        <f t="shared" si="158"/>
        <v>6.6086160138233483</v>
      </c>
      <c r="AW415" s="303">
        <f t="shared" si="158"/>
        <v>28.322640059242921</v>
      </c>
      <c r="AX415" s="303">
        <f t="shared" si="158"/>
        <v>33.751146070597812</v>
      </c>
      <c r="AY415" s="303">
        <f t="shared" si="158"/>
        <v>15.813474033077298</v>
      </c>
      <c r="AZ415" s="303">
        <f t="shared" si="158"/>
        <v>40.123740083927466</v>
      </c>
      <c r="BA415" s="303">
        <f t="shared" si="158"/>
        <v>0.35403300074053651</v>
      </c>
      <c r="BB415" s="303">
        <f t="shared" si="158"/>
        <v>0</v>
      </c>
      <c r="BC415" s="303">
        <f t="shared" si="150"/>
        <v>45.906279096022907</v>
      </c>
      <c r="BD415" s="303">
        <f t="shared" si="150"/>
        <v>28.322640059242921</v>
      </c>
      <c r="BE415" s="303">
        <f t="shared" si="150"/>
        <v>22.422090046900649</v>
      </c>
      <c r="BF415" s="303">
        <f t="shared" si="150"/>
        <v>12.155133025425087</v>
      </c>
    </row>
    <row r="416" spans="2:58" ht="14.25" x14ac:dyDescent="0.2">
      <c r="B416" s="2066" t="s">
        <v>213</v>
      </c>
      <c r="C416" s="2043" t="s">
        <v>59</v>
      </c>
      <c r="D416" s="2037" t="s">
        <v>60</v>
      </c>
      <c r="E416" s="2065" t="s">
        <v>25</v>
      </c>
      <c r="F416" s="2299" t="s">
        <v>16</v>
      </c>
      <c r="G416" s="2052">
        <v>17.012857142857143</v>
      </c>
      <c r="H416" s="2062">
        <v>2884.8497081030559</v>
      </c>
      <c r="I416" s="2041">
        <v>2884.8497081030559</v>
      </c>
      <c r="J416" s="2041">
        <v>2884.8497081030559</v>
      </c>
      <c r="K416" s="2346">
        <v>12.0375</v>
      </c>
      <c r="L416" s="1799"/>
      <c r="R416" s="303">
        <f t="shared" si="147"/>
        <v>34733.590485560788</v>
      </c>
      <c r="S416" s="303">
        <f t="shared" si="157"/>
        <v>16279.825084905846</v>
      </c>
      <c r="T416" s="303">
        <f t="shared" si="157"/>
        <v>267.87890146671231</v>
      </c>
      <c r="U416" s="303">
        <f t="shared" si="157"/>
        <v>12242.065797028752</v>
      </c>
      <c r="V416" s="303">
        <f t="shared" si="157"/>
        <v>0</v>
      </c>
      <c r="W416" s="303">
        <f t="shared" si="157"/>
        <v>3764.7288690744876</v>
      </c>
      <c r="X416" s="303">
        <f t="shared" si="157"/>
        <v>77.272760038474701</v>
      </c>
      <c r="Y416" s="303">
        <f t="shared" si="157"/>
        <v>60.787904563600094</v>
      </c>
      <c r="Z416" s="303">
        <f t="shared" si="157"/>
        <v>57.696994162061117</v>
      </c>
      <c r="AA416" s="303">
        <f t="shared" si="157"/>
        <v>247.27283212311906</v>
      </c>
      <c r="AB416" s="303">
        <f t="shared" si="157"/>
        <v>294.66679161338351</v>
      </c>
      <c r="AC416" s="303">
        <f t="shared" si="157"/>
        <v>138.06066460207484</v>
      </c>
      <c r="AD416" s="303">
        <f t="shared" si="157"/>
        <v>350.3031788410853</v>
      </c>
      <c r="AE416" s="303">
        <f t="shared" si="157"/>
        <v>3.0909104015389883</v>
      </c>
      <c r="AF416" s="303">
        <f t="shared" si="157"/>
        <v>0</v>
      </c>
      <c r="AG416" s="303">
        <f t="shared" si="148"/>
        <v>400.78804873288885</v>
      </c>
      <c r="AH416" s="303">
        <f t="shared" si="148"/>
        <v>247.27283212311906</v>
      </c>
      <c r="AI416" s="303">
        <f t="shared" si="148"/>
        <v>195.75765876413595</v>
      </c>
      <c r="AJ416" s="303">
        <f t="shared" si="148"/>
        <v>106.12125711950527</v>
      </c>
      <c r="AK416" s="1409" t="s">
        <v>1402</v>
      </c>
      <c r="AL416" s="73" t="s">
        <v>1402</v>
      </c>
      <c r="AM416" s="1409" t="s">
        <v>1402</v>
      </c>
      <c r="AN416" s="303">
        <f t="shared" si="149"/>
        <v>34726.378361290532</v>
      </c>
      <c r="AO416" s="303">
        <f t="shared" si="158"/>
        <v>16276.44472255433</v>
      </c>
      <c r="AP416" s="303">
        <f t="shared" si="158"/>
        <v>267.82327877122509</v>
      </c>
      <c r="AQ416" s="303">
        <f t="shared" si="158"/>
        <v>12239.523839844984</v>
      </c>
      <c r="AR416" s="303">
        <f t="shared" si="158"/>
        <v>0</v>
      </c>
      <c r="AS416" s="303">
        <f t="shared" si="158"/>
        <v>3763.9471562694471</v>
      </c>
      <c r="AT416" s="303">
        <f t="shared" si="158"/>
        <v>77.256715030161061</v>
      </c>
      <c r="AU416" s="303">
        <f t="shared" si="158"/>
        <v>60.775282490393373</v>
      </c>
      <c r="AV416" s="303">
        <f t="shared" si="158"/>
        <v>57.685013889186941</v>
      </c>
      <c r="AW416" s="303">
        <f t="shared" si="158"/>
        <v>247.22148809651543</v>
      </c>
      <c r="AX416" s="303">
        <f t="shared" si="158"/>
        <v>294.60560664834753</v>
      </c>
      <c r="AY416" s="303">
        <f t="shared" si="158"/>
        <v>138.03199752055448</v>
      </c>
      <c r="AZ416" s="303">
        <f t="shared" si="158"/>
        <v>350.23044147006351</v>
      </c>
      <c r="BA416" s="303">
        <f t="shared" si="158"/>
        <v>3.0902686012064433</v>
      </c>
      <c r="BB416" s="303">
        <f t="shared" si="158"/>
        <v>0</v>
      </c>
      <c r="BC416" s="303">
        <f t="shared" si="150"/>
        <v>400.70482862310217</v>
      </c>
      <c r="BD416" s="303">
        <f t="shared" si="150"/>
        <v>247.22148809651543</v>
      </c>
      <c r="BE416" s="303">
        <f t="shared" si="150"/>
        <v>195.71701140974142</v>
      </c>
      <c r="BF416" s="303">
        <f t="shared" si="150"/>
        <v>106.09922197475454</v>
      </c>
    </row>
    <row r="417" spans="2:58" ht="14.25" x14ac:dyDescent="0.2">
      <c r="B417" s="2066" t="s">
        <v>213</v>
      </c>
      <c r="C417" s="2043" t="s">
        <v>59</v>
      </c>
      <c r="D417" s="2037" t="s">
        <v>210</v>
      </c>
      <c r="E417" s="2065" t="s">
        <v>25</v>
      </c>
      <c r="F417" s="2299" t="s">
        <v>16</v>
      </c>
      <c r="G417" s="2052">
        <v>17.101785714285715</v>
      </c>
      <c r="H417" s="2062">
        <v>821.76062840219163</v>
      </c>
      <c r="I417" s="2041">
        <v>821.76062840219163</v>
      </c>
      <c r="J417" s="2041">
        <v>821.76062840219163</v>
      </c>
      <c r="K417" s="2346">
        <v>12.0375</v>
      </c>
      <c r="L417" s="1799"/>
      <c r="R417" s="303">
        <f t="shared" si="147"/>
        <v>9893.9979659623859</v>
      </c>
      <c r="S417" s="303">
        <f t="shared" si="157"/>
        <v>4637.3713176367946</v>
      </c>
      <c r="T417" s="303">
        <f t="shared" si="157"/>
        <v>76.306344065917799</v>
      </c>
      <c r="U417" s="303">
        <f t="shared" si="157"/>
        <v>3487.1999238124431</v>
      </c>
      <c r="V417" s="303">
        <f t="shared" si="157"/>
        <v>0</v>
      </c>
      <c r="W417" s="303">
        <f t="shared" si="157"/>
        <v>1072.3976200648599</v>
      </c>
      <c r="X417" s="303">
        <f t="shared" si="157"/>
        <v>22.011445403630127</v>
      </c>
      <c r="Y417" s="303">
        <f t="shared" si="157"/>
        <v>17.315670384189037</v>
      </c>
      <c r="Z417" s="303">
        <f t="shared" si="157"/>
        <v>16.435212568043834</v>
      </c>
      <c r="AA417" s="303">
        <f t="shared" si="157"/>
        <v>70.436625291616423</v>
      </c>
      <c r="AB417" s="303">
        <f t="shared" si="157"/>
        <v>83.936978472509566</v>
      </c>
      <c r="AC417" s="303">
        <f t="shared" si="157"/>
        <v>39.327115787819174</v>
      </c>
      <c r="AD417" s="303">
        <f t="shared" si="157"/>
        <v>99.785219163123259</v>
      </c>
      <c r="AE417" s="303">
        <f t="shared" si="157"/>
        <v>0.88045781614520535</v>
      </c>
      <c r="AF417" s="303">
        <f t="shared" si="157"/>
        <v>0</v>
      </c>
      <c r="AG417" s="303">
        <f t="shared" si="148"/>
        <v>114.16603016016164</v>
      </c>
      <c r="AH417" s="303">
        <f t="shared" si="148"/>
        <v>70.436625291616423</v>
      </c>
      <c r="AI417" s="303">
        <f t="shared" si="148"/>
        <v>55.762328355863012</v>
      </c>
      <c r="AJ417" s="303">
        <f t="shared" si="148"/>
        <v>30.229051687652049</v>
      </c>
      <c r="AK417" s="1409" t="s">
        <v>1402</v>
      </c>
      <c r="AL417" s="73" t="s">
        <v>1402</v>
      </c>
      <c r="AM417" s="1409" t="s">
        <v>1402</v>
      </c>
      <c r="AN417" s="303">
        <f t="shared" si="149"/>
        <v>9891.9435643913821</v>
      </c>
      <c r="AO417" s="303">
        <f t="shared" si="158"/>
        <v>4636.4084083100433</v>
      </c>
      <c r="AP417" s="303">
        <f t="shared" si="158"/>
        <v>76.290499725372555</v>
      </c>
      <c r="AQ417" s="303">
        <f t="shared" si="158"/>
        <v>3486.4758374495254</v>
      </c>
      <c r="AR417" s="303">
        <f t="shared" si="158"/>
        <v>0</v>
      </c>
      <c r="AS417" s="303">
        <f t="shared" si="158"/>
        <v>1072.1749461404281</v>
      </c>
      <c r="AT417" s="303">
        <f t="shared" si="158"/>
        <v>22.00687492078054</v>
      </c>
      <c r="AU417" s="303">
        <f t="shared" si="158"/>
        <v>17.312074937680695</v>
      </c>
      <c r="AV417" s="303">
        <f t="shared" si="158"/>
        <v>16.431799940849473</v>
      </c>
      <c r="AW417" s="303">
        <f t="shared" si="158"/>
        <v>70.421999746497747</v>
      </c>
      <c r="AX417" s="303">
        <f t="shared" si="158"/>
        <v>83.919549697909801</v>
      </c>
      <c r="AY417" s="303">
        <f t="shared" si="158"/>
        <v>39.318949858461245</v>
      </c>
      <c r="AZ417" s="303">
        <f t="shared" si="158"/>
        <v>99.76449964087179</v>
      </c>
      <c r="BA417" s="303">
        <f t="shared" si="158"/>
        <v>0.8802749968312219</v>
      </c>
      <c r="BB417" s="303">
        <f t="shared" si="158"/>
        <v>0</v>
      </c>
      <c r="BC417" s="303">
        <f t="shared" si="150"/>
        <v>114.14232458911511</v>
      </c>
      <c r="BD417" s="303">
        <f t="shared" si="150"/>
        <v>70.421999746497747</v>
      </c>
      <c r="BE417" s="303">
        <f t="shared" si="150"/>
        <v>55.750749799310725</v>
      </c>
      <c r="BF417" s="303">
        <f t="shared" si="150"/>
        <v>30.222774891205283</v>
      </c>
    </row>
    <row r="418" spans="2:58" ht="14.25" x14ac:dyDescent="0.2">
      <c r="B418" s="2066" t="s">
        <v>213</v>
      </c>
      <c r="C418" s="2043" t="s">
        <v>59</v>
      </c>
      <c r="D418" s="2037" t="s">
        <v>209</v>
      </c>
      <c r="E418" s="2065" t="s">
        <v>25</v>
      </c>
      <c r="F418" s="2299" t="s">
        <v>16</v>
      </c>
      <c r="G418" s="2052">
        <v>17.412857142857142</v>
      </c>
      <c r="H418" s="2062">
        <v>68.938559956571154</v>
      </c>
      <c r="I418" s="2041">
        <v>68.938559956571154</v>
      </c>
      <c r="J418" s="2041">
        <v>68.938559956571154</v>
      </c>
      <c r="K418" s="2346">
        <v>12.0375</v>
      </c>
      <c r="L418" s="1799"/>
      <c r="R418" s="303">
        <f t="shared" si="147"/>
        <v>830.0202618771167</v>
      </c>
      <c r="S418" s="303">
        <f t="shared" si="157"/>
        <v>389.03506638349307</v>
      </c>
      <c r="T418" s="303">
        <f t="shared" si="157"/>
        <v>6.4014377102530364</v>
      </c>
      <c r="U418" s="303">
        <f t="shared" si="157"/>
        <v>292.54570335856374</v>
      </c>
      <c r="V418" s="303">
        <f t="shared" si="157"/>
        <v>0</v>
      </c>
      <c r="W418" s="303">
        <f t="shared" si="157"/>
        <v>89.964820743325362</v>
      </c>
      <c r="X418" s="303">
        <f t="shared" si="157"/>
        <v>1.8465685702652985</v>
      </c>
      <c r="Y418" s="303">
        <f t="shared" si="157"/>
        <v>1.4526339419420351</v>
      </c>
      <c r="Z418" s="303">
        <f t="shared" si="157"/>
        <v>1.3787711991314233</v>
      </c>
      <c r="AA418" s="303">
        <f t="shared" si="157"/>
        <v>5.9090194248489567</v>
      </c>
      <c r="AB418" s="303">
        <f t="shared" si="157"/>
        <v>7.0415814812783397</v>
      </c>
      <c r="AC418" s="303">
        <f t="shared" si="157"/>
        <v>3.2992025122073345</v>
      </c>
      <c r="AD418" s="303">
        <f t="shared" si="157"/>
        <v>8.3711108518693553</v>
      </c>
      <c r="AE418" s="303">
        <f t="shared" si="157"/>
        <v>7.3862742810611962E-2</v>
      </c>
      <c r="AF418" s="303">
        <f t="shared" si="157"/>
        <v>0</v>
      </c>
      <c r="AG418" s="303">
        <f t="shared" si="148"/>
        <v>9.5775356511093523</v>
      </c>
      <c r="AH418" s="303">
        <f t="shared" si="148"/>
        <v>5.9090194248489567</v>
      </c>
      <c r="AI418" s="303">
        <f t="shared" si="148"/>
        <v>4.6779737113387583</v>
      </c>
      <c r="AJ418" s="303">
        <f t="shared" si="148"/>
        <v>2.5359541698310109</v>
      </c>
      <c r="AK418" s="1409" t="s">
        <v>1402</v>
      </c>
      <c r="AL418" s="73" t="s">
        <v>1402</v>
      </c>
      <c r="AM418" s="1409" t="s">
        <v>1402</v>
      </c>
      <c r="AN418" s="303">
        <f t="shared" si="149"/>
        <v>829.84791547722523</v>
      </c>
      <c r="AO418" s="303">
        <f t="shared" si="158"/>
        <v>388.95428667701805</v>
      </c>
      <c r="AP418" s="303">
        <f t="shared" si="158"/>
        <v>6.4001085080706748</v>
      </c>
      <c r="AQ418" s="303">
        <f t="shared" si="158"/>
        <v>292.4849588188298</v>
      </c>
      <c r="AR418" s="303">
        <f t="shared" si="158"/>
        <v>0</v>
      </c>
      <c r="AS418" s="303">
        <f t="shared" si="158"/>
        <v>89.946140340347085</v>
      </c>
      <c r="AT418" s="303">
        <f t="shared" si="158"/>
        <v>1.8461851465588481</v>
      </c>
      <c r="AU418" s="303">
        <f t="shared" si="158"/>
        <v>1.4523323152929606</v>
      </c>
      <c r="AV418" s="303">
        <f t="shared" si="158"/>
        <v>1.3784849094306069</v>
      </c>
      <c r="AW418" s="303">
        <f t="shared" si="158"/>
        <v>5.9077924689883146</v>
      </c>
      <c r="AX418" s="303">
        <f t="shared" si="158"/>
        <v>7.0401193588777415</v>
      </c>
      <c r="AY418" s="303">
        <f t="shared" si="158"/>
        <v>3.2985174618518096</v>
      </c>
      <c r="AZ418" s="303">
        <f t="shared" si="158"/>
        <v>8.3693726644001121</v>
      </c>
      <c r="BA418" s="303">
        <f t="shared" si="158"/>
        <v>7.3847405862353943E-2</v>
      </c>
      <c r="BB418" s="303">
        <f t="shared" si="158"/>
        <v>0</v>
      </c>
      <c r="BC418" s="303">
        <f t="shared" si="150"/>
        <v>9.575546960151895</v>
      </c>
      <c r="BD418" s="303">
        <f t="shared" si="150"/>
        <v>5.9077924689883146</v>
      </c>
      <c r="BE418" s="303">
        <f t="shared" si="150"/>
        <v>4.6770023712824162</v>
      </c>
      <c r="BF418" s="303">
        <f t="shared" si="150"/>
        <v>2.5354276012741521</v>
      </c>
    </row>
    <row r="419" spans="2:58" ht="14.25" x14ac:dyDescent="0.2">
      <c r="B419" s="2066" t="s">
        <v>213</v>
      </c>
      <c r="C419" s="2043" t="s">
        <v>59</v>
      </c>
      <c r="D419" s="2037" t="s">
        <v>245</v>
      </c>
      <c r="E419" s="2036" t="s">
        <v>25</v>
      </c>
      <c r="F419" s="2020" t="s">
        <v>16</v>
      </c>
      <c r="G419" s="2052">
        <v>17.412857142857142</v>
      </c>
      <c r="H419" s="2062">
        <v>0.37850292503108846</v>
      </c>
      <c r="I419" s="2041">
        <v>0.37850292503108846</v>
      </c>
      <c r="J419" s="2041">
        <v>0.37850292503108846</v>
      </c>
      <c r="K419" s="2346">
        <v>12.0375</v>
      </c>
      <c r="L419" s="1799"/>
      <c r="R419" s="303">
        <f t="shared" si="147"/>
        <v>4.5571752173743043</v>
      </c>
      <c r="S419" s="303">
        <f t="shared" si="157"/>
        <v>2.1359731137200808</v>
      </c>
      <c r="T419" s="303">
        <f t="shared" si="157"/>
        <v>3.5146700181458213E-2</v>
      </c>
      <c r="U419" s="303">
        <f t="shared" si="157"/>
        <v>1.6062041982926403</v>
      </c>
      <c r="V419" s="303">
        <f t="shared" si="157"/>
        <v>0</v>
      </c>
      <c r="W419" s="303">
        <f t="shared" si="157"/>
        <v>0.49394631716557036</v>
      </c>
      <c r="X419" s="303">
        <f t="shared" si="157"/>
        <v>1.0138471206189867E-2</v>
      </c>
      <c r="Y419" s="303">
        <f t="shared" si="157"/>
        <v>7.9755973488693632E-3</v>
      </c>
      <c r="Z419" s="303">
        <f t="shared" si="157"/>
        <v>7.570058500621769E-3</v>
      </c>
      <c r="AA419" s="303">
        <f t="shared" si="157"/>
        <v>3.2443107859807578E-2</v>
      </c>
      <c r="AB419" s="303">
        <f t="shared" si="157"/>
        <v>3.8661370199604028E-2</v>
      </c>
      <c r="AC419" s="303">
        <f t="shared" si="157"/>
        <v>1.8114068555059235E-2</v>
      </c>
      <c r="AD419" s="303">
        <f t="shared" si="157"/>
        <v>4.5961069468060736E-2</v>
      </c>
      <c r="AE419" s="303">
        <f t="shared" si="157"/>
        <v>4.0553884824759477E-4</v>
      </c>
      <c r="AF419" s="303">
        <f t="shared" si="157"/>
        <v>0</v>
      </c>
      <c r="AG419" s="303">
        <f t="shared" si="148"/>
        <v>5.2584870656104794E-2</v>
      </c>
      <c r="AH419" s="303">
        <f t="shared" si="148"/>
        <v>3.2443107859807578E-2</v>
      </c>
      <c r="AI419" s="303">
        <f t="shared" si="148"/>
        <v>2.5684127055681006E-2</v>
      </c>
      <c r="AJ419" s="303">
        <f t="shared" si="148"/>
        <v>1.3923500456500754E-2</v>
      </c>
      <c r="AK419" s="1409" t="s">
        <v>1402</v>
      </c>
      <c r="AL419" s="73" t="s">
        <v>1402</v>
      </c>
      <c r="AM419" s="1409" t="s">
        <v>1402</v>
      </c>
      <c r="AN419" s="303">
        <f t="shared" si="149"/>
        <v>4.556228960061727</v>
      </c>
      <c r="AO419" s="303">
        <f t="shared" si="158"/>
        <v>2.1355295977080959</v>
      </c>
      <c r="AP419" s="303">
        <f t="shared" si="158"/>
        <v>3.5139402278596618E-2</v>
      </c>
      <c r="AQ419" s="303">
        <f t="shared" si="158"/>
        <v>1.6058706841318653</v>
      </c>
      <c r="AR419" s="303">
        <f t="shared" si="158"/>
        <v>0</v>
      </c>
      <c r="AS419" s="303">
        <f t="shared" si="158"/>
        <v>0.49384375356150778</v>
      </c>
      <c r="AT419" s="303">
        <f t="shared" si="158"/>
        <v>1.0136366041902867E-2</v>
      </c>
      <c r="AU419" s="303">
        <f t="shared" si="158"/>
        <v>7.9739412862969237E-3</v>
      </c>
      <c r="AV419" s="303">
        <f t="shared" si="158"/>
        <v>7.56848664462081E-3</v>
      </c>
      <c r="AW419" s="303">
        <f t="shared" si="158"/>
        <v>3.2436371334089185E-2</v>
      </c>
      <c r="AX419" s="303">
        <f t="shared" si="158"/>
        <v>3.8653342506456273E-2</v>
      </c>
      <c r="AY419" s="303">
        <f t="shared" si="158"/>
        <v>1.8110307328199796E-2</v>
      </c>
      <c r="AZ419" s="303">
        <f t="shared" si="158"/>
        <v>4.5951526056626342E-2</v>
      </c>
      <c r="BA419" s="303">
        <f t="shared" si="158"/>
        <v>4.0545464167611483E-4</v>
      </c>
      <c r="BB419" s="303">
        <f t="shared" si="158"/>
        <v>0</v>
      </c>
      <c r="BC419" s="303">
        <f t="shared" si="150"/>
        <v>5.2573951870669558E-2</v>
      </c>
      <c r="BD419" s="303">
        <f t="shared" si="150"/>
        <v>3.2436371334089185E-2</v>
      </c>
      <c r="BE419" s="303">
        <f t="shared" si="150"/>
        <v>2.5678793972820607E-2</v>
      </c>
      <c r="BF419" s="303">
        <f t="shared" si="150"/>
        <v>1.3920609364213276E-2</v>
      </c>
    </row>
    <row r="420" spans="2:58" ht="14.25" x14ac:dyDescent="0.2">
      <c r="B420" s="2066" t="s">
        <v>213</v>
      </c>
      <c r="C420" s="2043" t="s">
        <v>59</v>
      </c>
      <c r="D420" s="2037" t="s">
        <v>246</v>
      </c>
      <c r="E420" s="2036" t="s">
        <v>25</v>
      </c>
      <c r="F420" s="2020" t="s">
        <v>16</v>
      </c>
      <c r="G420" s="2052">
        <v>17.412857142857142</v>
      </c>
      <c r="H420" s="2062">
        <v>41.1197005529297</v>
      </c>
      <c r="I420" s="2041">
        <v>41.1197005529297</v>
      </c>
      <c r="J420" s="2041">
        <v>41.1197005529297</v>
      </c>
      <c r="K420" s="2346">
        <v>12.0375</v>
      </c>
      <c r="L420" s="1799"/>
      <c r="R420" s="303">
        <f t="shared" si="147"/>
        <v>495.08119465727356</v>
      </c>
      <c r="S420" s="303">
        <f t="shared" si="157"/>
        <v>232.04728158458644</v>
      </c>
      <c r="T420" s="303">
        <f t="shared" si="157"/>
        <v>3.8182579084863297</v>
      </c>
      <c r="U420" s="303">
        <f t="shared" si="157"/>
        <v>174.49438641782524</v>
      </c>
      <c r="V420" s="303">
        <f t="shared" si="157"/>
        <v>0</v>
      </c>
      <c r="W420" s="303">
        <f t="shared" si="157"/>
        <v>53.661209221573259</v>
      </c>
      <c r="X420" s="303">
        <f t="shared" si="157"/>
        <v>1.1014205505249026</v>
      </c>
      <c r="Y420" s="303">
        <f t="shared" si="157"/>
        <v>0.86645083307959003</v>
      </c>
      <c r="Z420" s="303">
        <f t="shared" si="157"/>
        <v>0.82239401105859411</v>
      </c>
      <c r="AA420" s="303">
        <f t="shared" si="157"/>
        <v>3.5245457616796885</v>
      </c>
      <c r="AB420" s="303">
        <f t="shared" si="157"/>
        <v>4.2000836993349617</v>
      </c>
      <c r="AC420" s="303">
        <f t="shared" si="157"/>
        <v>1.9678713836044932</v>
      </c>
      <c r="AD420" s="303">
        <f t="shared" si="157"/>
        <v>4.9931064957128921</v>
      </c>
      <c r="AE420" s="303">
        <f t="shared" si="157"/>
        <v>4.405682202099611E-2</v>
      </c>
      <c r="AF420" s="303">
        <f t="shared" si="157"/>
        <v>0</v>
      </c>
      <c r="AG420" s="303">
        <f t="shared" si="148"/>
        <v>5.7127012553891632</v>
      </c>
      <c r="AH420" s="303">
        <f t="shared" si="148"/>
        <v>3.5245457616796885</v>
      </c>
      <c r="AI420" s="303">
        <f t="shared" si="148"/>
        <v>2.7902653946630873</v>
      </c>
      <c r="AJ420" s="303">
        <f t="shared" si="148"/>
        <v>1.5126175560541999</v>
      </c>
      <c r="AK420" s="1409" t="s">
        <v>1402</v>
      </c>
      <c r="AL420" s="73" t="s">
        <v>1402</v>
      </c>
      <c r="AM420" s="1409" t="s">
        <v>1402</v>
      </c>
      <c r="AN420" s="303">
        <f t="shared" si="149"/>
        <v>494.97839540589126</v>
      </c>
      <c r="AO420" s="303">
        <f t="shared" si="158"/>
        <v>231.99909900950658</v>
      </c>
      <c r="AP420" s="303">
        <f t="shared" si="158"/>
        <v>3.8174650808475246</v>
      </c>
      <c r="AQ420" s="303">
        <f t="shared" si="158"/>
        <v>174.45815419473186</v>
      </c>
      <c r="AR420" s="303">
        <f t="shared" si="158"/>
        <v>0</v>
      </c>
      <c r="AS420" s="303">
        <f t="shared" si="158"/>
        <v>53.650066943910971</v>
      </c>
      <c r="AT420" s="303">
        <f t="shared" si="158"/>
        <v>1.101191850244478</v>
      </c>
      <c r="AU420" s="303">
        <f t="shared" si="158"/>
        <v>0.86627092219232271</v>
      </c>
      <c r="AV420" s="303">
        <f t="shared" si="158"/>
        <v>0.82222324818254378</v>
      </c>
      <c r="AW420" s="303">
        <f t="shared" si="158"/>
        <v>3.52381392078233</v>
      </c>
      <c r="AX420" s="303">
        <f t="shared" si="158"/>
        <v>4.1992115889322763</v>
      </c>
      <c r="AY420" s="303">
        <f t="shared" si="158"/>
        <v>1.9674627724368012</v>
      </c>
      <c r="AZ420" s="303">
        <f t="shared" si="158"/>
        <v>4.9920697211083009</v>
      </c>
      <c r="BA420" s="303">
        <f t="shared" si="158"/>
        <v>4.4047674009779131E-2</v>
      </c>
      <c r="BB420" s="303">
        <f t="shared" si="158"/>
        <v>0</v>
      </c>
      <c r="BC420" s="303">
        <f t="shared" si="150"/>
        <v>5.7115150632680276</v>
      </c>
      <c r="BD420" s="303">
        <f t="shared" si="150"/>
        <v>3.52381392078233</v>
      </c>
      <c r="BE420" s="303">
        <f t="shared" si="150"/>
        <v>2.789686020619345</v>
      </c>
      <c r="BF420" s="303">
        <f t="shared" si="150"/>
        <v>1.5123034743357502</v>
      </c>
    </row>
    <row r="421" spans="2:58" ht="14.25" x14ac:dyDescent="0.2">
      <c r="B421" s="2066" t="s">
        <v>213</v>
      </c>
      <c r="C421" s="2043" t="s">
        <v>59</v>
      </c>
      <c r="D421" s="2037" t="s">
        <v>247</v>
      </c>
      <c r="E421" s="2036" t="s">
        <v>25</v>
      </c>
      <c r="F421" s="2020" t="s">
        <v>16</v>
      </c>
      <c r="G421" s="2052">
        <v>17.322857142857142</v>
      </c>
      <c r="H421" s="2062">
        <v>759.74032560748071</v>
      </c>
      <c r="I421" s="2041">
        <v>759.74032560748071</v>
      </c>
      <c r="J421" s="2041">
        <v>759.74032560748071</v>
      </c>
      <c r="K421" s="2346">
        <v>12.0375</v>
      </c>
      <c r="L421" s="1799"/>
      <c r="R421" s="303">
        <f t="shared" si="147"/>
        <v>9147.2735203140674</v>
      </c>
      <c r="S421" s="303">
        <f t="shared" si="157"/>
        <v>4287.3774589013574</v>
      </c>
      <c r="T421" s="303">
        <f t="shared" si="157"/>
        <v>70.547315949266078</v>
      </c>
      <c r="U421" s="303">
        <f t="shared" si="157"/>
        <v>3224.0123388814591</v>
      </c>
      <c r="V421" s="303">
        <f t="shared" si="157"/>
        <v>0</v>
      </c>
      <c r="W421" s="303">
        <f t="shared" si="157"/>
        <v>991.46112491776228</v>
      </c>
      <c r="X421" s="303">
        <f t="shared" si="157"/>
        <v>20.350187293057516</v>
      </c>
      <c r="Y421" s="303">
        <f t="shared" si="157"/>
        <v>16.008814003871915</v>
      </c>
      <c r="Z421" s="303">
        <f t="shared" si="157"/>
        <v>15.194806512149617</v>
      </c>
      <c r="AA421" s="303">
        <f t="shared" si="157"/>
        <v>65.120599337784057</v>
      </c>
      <c r="AB421" s="303">
        <f t="shared" si="157"/>
        <v>77.602047544192672</v>
      </c>
      <c r="AC421" s="303">
        <f t="shared" si="157"/>
        <v>36.359001296929442</v>
      </c>
      <c r="AD421" s="303">
        <f t="shared" si="157"/>
        <v>92.254182395194078</v>
      </c>
      <c r="AE421" s="303">
        <f t="shared" si="157"/>
        <v>0.8140074917223008</v>
      </c>
      <c r="AF421" s="303">
        <f t="shared" si="157"/>
        <v>0</v>
      </c>
      <c r="AG421" s="303">
        <f t="shared" si="148"/>
        <v>105.54963809332502</v>
      </c>
      <c r="AH421" s="303">
        <f t="shared" si="148"/>
        <v>65.120599337784057</v>
      </c>
      <c r="AI421" s="303">
        <f t="shared" si="148"/>
        <v>51.553807809079061</v>
      </c>
      <c r="AJ421" s="303">
        <f t="shared" si="148"/>
        <v>27.947590549132329</v>
      </c>
      <c r="AK421" s="1409" t="s">
        <v>1402</v>
      </c>
      <c r="AL421" s="73" t="s">
        <v>1402</v>
      </c>
      <c r="AM421" s="1409" t="s">
        <v>1402</v>
      </c>
      <c r="AN421" s="303">
        <f t="shared" si="149"/>
        <v>9145.3741695000481</v>
      </c>
      <c r="AO421" s="303">
        <f t="shared" si="158"/>
        <v>4286.4872227180304</v>
      </c>
      <c r="AP421" s="303">
        <f t="shared" si="158"/>
        <v>70.532667420206835</v>
      </c>
      <c r="AQ421" s="303">
        <f t="shared" si="158"/>
        <v>3223.3429011034523</v>
      </c>
      <c r="AR421" s="303">
        <f t="shared" si="158"/>
        <v>0</v>
      </c>
      <c r="AS421" s="303">
        <f t="shared" si="158"/>
        <v>991.25525674398364</v>
      </c>
      <c r="AT421" s="303">
        <f t="shared" si="158"/>
        <v>20.345961755828892</v>
      </c>
      <c r="AU421" s="303">
        <f t="shared" si="158"/>
        <v>16.005489914585393</v>
      </c>
      <c r="AV421" s="303">
        <f t="shared" si="158"/>
        <v>15.191651444352242</v>
      </c>
      <c r="AW421" s="303">
        <f t="shared" si="158"/>
        <v>65.107077618652454</v>
      </c>
      <c r="AX421" s="303">
        <f t="shared" si="158"/>
        <v>77.585934162227502</v>
      </c>
      <c r="AY421" s="303">
        <f t="shared" si="158"/>
        <v>36.351451670414292</v>
      </c>
      <c r="AZ421" s="303">
        <f t="shared" si="158"/>
        <v>92.235026626424315</v>
      </c>
      <c r="BA421" s="303">
        <f t="shared" si="158"/>
        <v>0.81383847023315581</v>
      </c>
      <c r="BB421" s="303">
        <f t="shared" si="158"/>
        <v>0</v>
      </c>
      <c r="BC421" s="303">
        <f t="shared" si="150"/>
        <v>105.52772164023254</v>
      </c>
      <c r="BD421" s="303">
        <f t="shared" si="150"/>
        <v>65.107077618652454</v>
      </c>
      <c r="BE421" s="303">
        <f t="shared" si="150"/>
        <v>51.543103114766538</v>
      </c>
      <c r="BF421" s="303">
        <f t="shared" si="150"/>
        <v>27.941787478005015</v>
      </c>
    </row>
    <row r="422" spans="2:58" ht="14.25" x14ac:dyDescent="0.2">
      <c r="B422" s="2066" t="s">
        <v>213</v>
      </c>
      <c r="C422" s="2043" t="s">
        <v>243</v>
      </c>
      <c r="D422" s="2037" t="s">
        <v>248</v>
      </c>
      <c r="E422" s="2036" t="s">
        <v>25</v>
      </c>
      <c r="F422" s="2020" t="s">
        <v>16</v>
      </c>
      <c r="G422" s="2052">
        <v>17.422857142857143</v>
      </c>
      <c r="H422" s="2062">
        <v>0</v>
      </c>
      <c r="I422" s="2041">
        <v>0</v>
      </c>
      <c r="J422" s="2041">
        <v>0</v>
      </c>
      <c r="K422" s="2346">
        <v>12.0375</v>
      </c>
      <c r="L422" s="1799"/>
      <c r="R422" s="303">
        <f t="shared" si="147"/>
        <v>0</v>
      </c>
      <c r="S422" s="303">
        <f t="shared" si="157"/>
        <v>0</v>
      </c>
      <c r="T422" s="303">
        <f t="shared" si="157"/>
        <v>0</v>
      </c>
      <c r="U422" s="303">
        <f t="shared" si="157"/>
        <v>0</v>
      </c>
      <c r="V422" s="303">
        <f t="shared" si="157"/>
        <v>0</v>
      </c>
      <c r="W422" s="303">
        <f t="shared" si="157"/>
        <v>0</v>
      </c>
      <c r="X422" s="303">
        <f t="shared" si="157"/>
        <v>0</v>
      </c>
      <c r="Y422" s="303">
        <f t="shared" si="157"/>
        <v>0</v>
      </c>
      <c r="Z422" s="303">
        <f t="shared" si="157"/>
        <v>0</v>
      </c>
      <c r="AA422" s="303">
        <f t="shared" si="157"/>
        <v>0</v>
      </c>
      <c r="AB422" s="303">
        <f t="shared" si="157"/>
        <v>0</v>
      </c>
      <c r="AC422" s="303">
        <f t="shared" si="157"/>
        <v>0</v>
      </c>
      <c r="AD422" s="303">
        <f t="shared" si="157"/>
        <v>0</v>
      </c>
      <c r="AE422" s="303">
        <f t="shared" si="157"/>
        <v>0</v>
      </c>
      <c r="AF422" s="303">
        <f t="shared" si="157"/>
        <v>0</v>
      </c>
      <c r="AG422" s="303">
        <f t="shared" si="148"/>
        <v>0</v>
      </c>
      <c r="AH422" s="303">
        <f t="shared" si="148"/>
        <v>0</v>
      </c>
      <c r="AI422" s="303">
        <f t="shared" si="148"/>
        <v>0</v>
      </c>
      <c r="AJ422" s="303">
        <f t="shared" si="148"/>
        <v>0</v>
      </c>
      <c r="AK422" s="1409" t="s">
        <v>1402</v>
      </c>
      <c r="AL422" s="73" t="s">
        <v>1402</v>
      </c>
      <c r="AM422" s="1409" t="s">
        <v>1402</v>
      </c>
      <c r="AN422" s="303">
        <f t="shared" si="149"/>
        <v>0</v>
      </c>
      <c r="AO422" s="303">
        <f t="shared" si="158"/>
        <v>0</v>
      </c>
      <c r="AP422" s="303">
        <f t="shared" si="158"/>
        <v>0</v>
      </c>
      <c r="AQ422" s="303">
        <f t="shared" si="158"/>
        <v>0</v>
      </c>
      <c r="AR422" s="303">
        <f t="shared" si="158"/>
        <v>0</v>
      </c>
      <c r="AS422" s="303">
        <f t="shared" si="158"/>
        <v>0</v>
      </c>
      <c r="AT422" s="303">
        <f t="shared" si="158"/>
        <v>0</v>
      </c>
      <c r="AU422" s="303">
        <f t="shared" si="158"/>
        <v>0</v>
      </c>
      <c r="AV422" s="303">
        <f t="shared" si="158"/>
        <v>0</v>
      </c>
      <c r="AW422" s="303">
        <f t="shared" si="158"/>
        <v>0</v>
      </c>
      <c r="AX422" s="303">
        <f t="shared" si="158"/>
        <v>0</v>
      </c>
      <c r="AY422" s="303">
        <f t="shared" si="158"/>
        <v>0</v>
      </c>
      <c r="AZ422" s="303">
        <f t="shared" si="158"/>
        <v>0</v>
      </c>
      <c r="BA422" s="303">
        <f t="shared" si="158"/>
        <v>0</v>
      </c>
      <c r="BB422" s="303">
        <f t="shared" si="158"/>
        <v>0</v>
      </c>
      <c r="BC422" s="303">
        <f t="shared" si="150"/>
        <v>0</v>
      </c>
      <c r="BD422" s="303">
        <f t="shared" si="150"/>
        <v>0</v>
      </c>
      <c r="BE422" s="303">
        <f t="shared" si="150"/>
        <v>0</v>
      </c>
      <c r="BF422" s="303">
        <f t="shared" si="150"/>
        <v>0</v>
      </c>
    </row>
    <row r="423" spans="2:58" ht="14.25" x14ac:dyDescent="0.2">
      <c r="B423" s="2066" t="s">
        <v>213</v>
      </c>
      <c r="C423" s="2043" t="s">
        <v>243</v>
      </c>
      <c r="D423" s="2037" t="s">
        <v>249</v>
      </c>
      <c r="E423" s="2036" t="s">
        <v>25</v>
      </c>
      <c r="F423" s="2020" t="s">
        <v>16</v>
      </c>
      <c r="G423" s="2052">
        <v>17.012857142857143</v>
      </c>
      <c r="H423" s="2055">
        <v>0</v>
      </c>
      <c r="I423" s="2055">
        <v>0</v>
      </c>
      <c r="J423" s="2055">
        <v>0</v>
      </c>
      <c r="K423" s="2347">
        <v>12.0375</v>
      </c>
      <c r="L423" s="1799"/>
      <c r="R423" s="303">
        <f t="shared" si="147"/>
        <v>0</v>
      </c>
      <c r="S423" s="303">
        <f t="shared" si="157"/>
        <v>0</v>
      </c>
      <c r="T423" s="303">
        <f t="shared" si="157"/>
        <v>0</v>
      </c>
      <c r="U423" s="303">
        <f t="shared" si="157"/>
        <v>0</v>
      </c>
      <c r="V423" s="303">
        <f t="shared" si="157"/>
        <v>0</v>
      </c>
      <c r="W423" s="303">
        <f t="shared" si="157"/>
        <v>0</v>
      </c>
      <c r="X423" s="303">
        <f t="shared" si="157"/>
        <v>0</v>
      </c>
      <c r="Y423" s="303">
        <f t="shared" si="157"/>
        <v>0</v>
      </c>
      <c r="Z423" s="303">
        <f t="shared" si="157"/>
        <v>0</v>
      </c>
      <c r="AA423" s="303">
        <f t="shared" si="157"/>
        <v>0</v>
      </c>
      <c r="AB423" s="303">
        <f t="shared" si="157"/>
        <v>0</v>
      </c>
      <c r="AC423" s="303">
        <f t="shared" si="157"/>
        <v>0</v>
      </c>
      <c r="AD423" s="303">
        <f t="shared" si="157"/>
        <v>0</v>
      </c>
      <c r="AE423" s="303">
        <f t="shared" si="157"/>
        <v>0</v>
      </c>
      <c r="AF423" s="303">
        <f t="shared" si="157"/>
        <v>0</v>
      </c>
      <c r="AG423" s="303">
        <f t="shared" si="148"/>
        <v>0</v>
      </c>
      <c r="AH423" s="303">
        <f t="shared" si="148"/>
        <v>0</v>
      </c>
      <c r="AI423" s="303">
        <f t="shared" si="148"/>
        <v>0</v>
      </c>
      <c r="AJ423" s="303">
        <f t="shared" si="148"/>
        <v>0</v>
      </c>
      <c r="AK423" s="1409" t="s">
        <v>1402</v>
      </c>
      <c r="AL423" s="73" t="s">
        <v>1402</v>
      </c>
      <c r="AM423" s="1409" t="s">
        <v>1402</v>
      </c>
      <c r="AN423" s="303">
        <f t="shared" si="149"/>
        <v>0</v>
      </c>
      <c r="AO423" s="303">
        <f t="shared" si="158"/>
        <v>0</v>
      </c>
      <c r="AP423" s="303">
        <f t="shared" si="158"/>
        <v>0</v>
      </c>
      <c r="AQ423" s="303">
        <f t="shared" si="158"/>
        <v>0</v>
      </c>
      <c r="AR423" s="303">
        <f t="shared" si="158"/>
        <v>0</v>
      </c>
      <c r="AS423" s="303">
        <f t="shared" si="158"/>
        <v>0</v>
      </c>
      <c r="AT423" s="303">
        <f t="shared" si="158"/>
        <v>0</v>
      </c>
      <c r="AU423" s="303">
        <f t="shared" si="158"/>
        <v>0</v>
      </c>
      <c r="AV423" s="303">
        <f t="shared" si="158"/>
        <v>0</v>
      </c>
      <c r="AW423" s="303">
        <f t="shared" si="158"/>
        <v>0</v>
      </c>
      <c r="AX423" s="303">
        <f t="shared" si="158"/>
        <v>0</v>
      </c>
      <c r="AY423" s="303">
        <f t="shared" si="158"/>
        <v>0</v>
      </c>
      <c r="AZ423" s="303">
        <f t="shared" si="158"/>
        <v>0</v>
      </c>
      <c r="BA423" s="303">
        <f t="shared" si="158"/>
        <v>0</v>
      </c>
      <c r="BB423" s="303">
        <f t="shared" si="158"/>
        <v>0</v>
      </c>
      <c r="BC423" s="303">
        <f t="shared" si="150"/>
        <v>0</v>
      </c>
      <c r="BD423" s="303">
        <f t="shared" si="150"/>
        <v>0</v>
      </c>
      <c r="BE423" s="303">
        <f t="shared" si="150"/>
        <v>0</v>
      </c>
      <c r="BF423" s="303">
        <f t="shared" si="150"/>
        <v>0</v>
      </c>
    </row>
    <row r="424" spans="2:58" ht="14.25" x14ac:dyDescent="0.2">
      <c r="B424" s="2066" t="s">
        <v>213</v>
      </c>
      <c r="C424" s="2043" t="s">
        <v>128</v>
      </c>
      <c r="D424" s="2037" t="s">
        <v>129</v>
      </c>
      <c r="E424" s="2036" t="s">
        <v>25</v>
      </c>
      <c r="F424" s="2020" t="s">
        <v>16</v>
      </c>
      <c r="G424" s="2052">
        <v>17.012857142857143</v>
      </c>
      <c r="H424" s="2055">
        <v>20751.70138962963</v>
      </c>
      <c r="I424" s="2055">
        <v>20751.70138962963</v>
      </c>
      <c r="J424" s="2055">
        <v>20751.70138962963</v>
      </c>
      <c r="K424" s="2347">
        <v>12.0375</v>
      </c>
      <c r="L424" s="1799"/>
      <c r="R424" s="303">
        <f t="shared" si="147"/>
        <v>249850.48473114072</v>
      </c>
      <c r="S424" s="303">
        <f t="shared" si="157"/>
        <v>117106.29773483488</v>
      </c>
      <c r="T424" s="303">
        <f t="shared" si="157"/>
        <v>1926.9437004656086</v>
      </c>
      <c r="U424" s="303">
        <f t="shared" si="157"/>
        <v>88061.327111278311</v>
      </c>
      <c r="V424" s="303">
        <f t="shared" si="157"/>
        <v>0</v>
      </c>
      <c r="W424" s="303">
        <f t="shared" si="157"/>
        <v>27080.970313466663</v>
      </c>
      <c r="X424" s="303">
        <f t="shared" si="157"/>
        <v>555.84914436507927</v>
      </c>
      <c r="Y424" s="303">
        <f t="shared" si="157"/>
        <v>437.26799356719573</v>
      </c>
      <c r="Z424" s="303">
        <f t="shared" si="157"/>
        <v>415.03402779259261</v>
      </c>
      <c r="AA424" s="303">
        <f t="shared" si="157"/>
        <v>1778.717261968254</v>
      </c>
      <c r="AB424" s="303">
        <f t="shared" si="157"/>
        <v>2119.6380705121692</v>
      </c>
      <c r="AC424" s="303">
        <f t="shared" si="157"/>
        <v>993.11713793227523</v>
      </c>
      <c r="AD424" s="303">
        <f t="shared" si="157"/>
        <v>2519.8494544550263</v>
      </c>
      <c r="AE424" s="303">
        <f t="shared" si="157"/>
        <v>22.233965774603178</v>
      </c>
      <c r="AF424" s="303">
        <f t="shared" si="157"/>
        <v>0</v>
      </c>
      <c r="AG424" s="303">
        <f t="shared" si="148"/>
        <v>2883.0042287735455</v>
      </c>
      <c r="AH424" s="303">
        <f t="shared" si="148"/>
        <v>1778.717261968254</v>
      </c>
      <c r="AI424" s="303">
        <f t="shared" si="148"/>
        <v>1408.151165724868</v>
      </c>
      <c r="AJ424" s="303">
        <f t="shared" si="148"/>
        <v>763.36615826137574</v>
      </c>
      <c r="AK424" s="1409" t="s">
        <v>1402</v>
      </c>
      <c r="AL424" s="73" t="s">
        <v>1402</v>
      </c>
      <c r="AM424" s="1409" t="s">
        <v>1402</v>
      </c>
      <c r="AN424" s="303">
        <f t="shared" si="149"/>
        <v>249798.60547766666</v>
      </c>
      <c r="AO424" s="303">
        <f t="shared" si="158"/>
        <v>117081.98164311254</v>
      </c>
      <c r="AP424" s="303">
        <f t="shared" si="158"/>
        <v>1926.5435875709936</v>
      </c>
      <c r="AQ424" s="303">
        <f t="shared" si="158"/>
        <v>88043.041951994412</v>
      </c>
      <c r="AR424" s="303">
        <f t="shared" si="158"/>
        <v>0</v>
      </c>
      <c r="AS424" s="303">
        <f t="shared" si="158"/>
        <v>27075.347188401578</v>
      </c>
      <c r="AT424" s="303">
        <f t="shared" si="158"/>
        <v>555.73372718394035</v>
      </c>
      <c r="AU424" s="303">
        <f t="shared" si="158"/>
        <v>437.17719871803314</v>
      </c>
      <c r="AV424" s="303">
        <f t="shared" si="158"/>
        <v>414.94784963067559</v>
      </c>
      <c r="AW424" s="303">
        <f t="shared" si="158"/>
        <v>1778.3479269886095</v>
      </c>
      <c r="AX424" s="303">
        <f t="shared" si="158"/>
        <v>2119.1979463280927</v>
      </c>
      <c r="AY424" s="303">
        <f t="shared" si="158"/>
        <v>992.91092590197377</v>
      </c>
      <c r="AZ424" s="303">
        <f t="shared" si="158"/>
        <v>2519.3262299005301</v>
      </c>
      <c r="BA424" s="303">
        <f t="shared" si="158"/>
        <v>22.229349087357619</v>
      </c>
      <c r="BB424" s="303">
        <f t="shared" si="158"/>
        <v>0</v>
      </c>
      <c r="BC424" s="303">
        <f t="shared" si="150"/>
        <v>2882.4055983273715</v>
      </c>
      <c r="BD424" s="303">
        <f t="shared" si="150"/>
        <v>1778.3479269886095</v>
      </c>
      <c r="BE424" s="303">
        <f t="shared" si="150"/>
        <v>1407.8587755326494</v>
      </c>
      <c r="BF424" s="303">
        <f t="shared" si="150"/>
        <v>763.20765199927826</v>
      </c>
    </row>
    <row r="425" spans="2:58" ht="14.25" x14ac:dyDescent="0.2">
      <c r="B425" s="2066" t="s">
        <v>213</v>
      </c>
      <c r="C425" s="2043" t="s">
        <v>128</v>
      </c>
      <c r="D425" s="2037" t="s">
        <v>1483</v>
      </c>
      <c r="E425" s="2036" t="s">
        <v>25</v>
      </c>
      <c r="F425" s="2020" t="s">
        <v>16</v>
      </c>
      <c r="G425" s="2052">
        <v>17.012857142857143</v>
      </c>
      <c r="H425" s="2055">
        <v>1746.575</v>
      </c>
      <c r="I425" s="2055">
        <v>1746.575</v>
      </c>
      <c r="J425" s="2055">
        <v>1746.575</v>
      </c>
      <c r="K425" s="2347">
        <v>12.0375</v>
      </c>
      <c r="L425" s="1799"/>
      <c r="R425" s="303">
        <f t="shared" si="147"/>
        <v>21028.762999999999</v>
      </c>
      <c r="S425" s="303">
        <f t="shared" si="157"/>
        <v>9856.2969910714255</v>
      </c>
      <c r="T425" s="303">
        <f t="shared" si="157"/>
        <v>162.18196428571429</v>
      </c>
      <c r="U425" s="303">
        <f t="shared" si="157"/>
        <v>7411.715767857143</v>
      </c>
      <c r="V425" s="303">
        <f t="shared" si="157"/>
        <v>0</v>
      </c>
      <c r="W425" s="303">
        <f t="shared" si="157"/>
        <v>2279.2803749999998</v>
      </c>
      <c r="X425" s="303">
        <f t="shared" si="157"/>
        <v>46.783258928571421</v>
      </c>
      <c r="Y425" s="303">
        <f t="shared" si="157"/>
        <v>36.802830357142852</v>
      </c>
      <c r="Z425" s="303">
        <f t="shared" si="157"/>
        <v>34.931500000000007</v>
      </c>
      <c r="AA425" s="303">
        <f t="shared" si="157"/>
        <v>149.70642857142857</v>
      </c>
      <c r="AB425" s="303">
        <f t="shared" si="157"/>
        <v>178.4001607142857</v>
      </c>
      <c r="AC425" s="303">
        <f t="shared" si="157"/>
        <v>83.586089285714294</v>
      </c>
      <c r="AD425" s="303">
        <f t="shared" si="157"/>
        <v>212.08410714285714</v>
      </c>
      <c r="AE425" s="303">
        <f t="shared" si="157"/>
        <v>1.8713303571428574</v>
      </c>
      <c r="AF425" s="303">
        <f t="shared" si="157"/>
        <v>0</v>
      </c>
      <c r="AG425" s="303">
        <f t="shared" si="148"/>
        <v>242.6491696428572</v>
      </c>
      <c r="AH425" s="303">
        <f t="shared" si="148"/>
        <v>149.70642857142857</v>
      </c>
      <c r="AI425" s="303">
        <f t="shared" si="148"/>
        <v>118.51758928571431</v>
      </c>
      <c r="AJ425" s="303">
        <f t="shared" si="148"/>
        <v>64.249008928571442</v>
      </c>
      <c r="AK425" s="1409" t="s">
        <v>1402</v>
      </c>
      <c r="AL425" s="73" t="s">
        <v>1402</v>
      </c>
      <c r="AM425" s="1409" t="s">
        <v>1402</v>
      </c>
      <c r="AN425" s="303">
        <f t="shared" si="149"/>
        <v>21024.396562499998</v>
      </c>
      <c r="AO425" s="303">
        <f t="shared" si="158"/>
        <v>9854.2504177759365</v>
      </c>
      <c r="AP425" s="303">
        <f t="shared" si="158"/>
        <v>162.14828862867822</v>
      </c>
      <c r="AQ425" s="303">
        <f t="shared" si="158"/>
        <v>7410.1767903305945</v>
      </c>
      <c r="AR425" s="303">
        <f t="shared" si="158"/>
        <v>0</v>
      </c>
      <c r="AS425" s="303">
        <f t="shared" si="158"/>
        <v>2278.8071024968854</v>
      </c>
      <c r="AT425" s="303">
        <f t="shared" si="158"/>
        <v>46.773544796734093</v>
      </c>
      <c r="AU425" s="303">
        <f t="shared" si="158"/>
        <v>36.795188573430821</v>
      </c>
      <c r="AV425" s="303">
        <f t="shared" si="158"/>
        <v>34.924246781561465</v>
      </c>
      <c r="AW425" s="303">
        <f t="shared" si="158"/>
        <v>149.67534334954911</v>
      </c>
      <c r="AX425" s="303">
        <f t="shared" si="158"/>
        <v>178.36311749154603</v>
      </c>
      <c r="AY425" s="303">
        <f t="shared" si="158"/>
        <v>83.568733370164935</v>
      </c>
      <c r="AZ425" s="303">
        <f t="shared" si="158"/>
        <v>212.04006974519459</v>
      </c>
      <c r="BA425" s="303">
        <f t="shared" si="158"/>
        <v>1.8709417918693643</v>
      </c>
      <c r="BB425" s="303">
        <f t="shared" si="158"/>
        <v>0</v>
      </c>
      <c r="BC425" s="303">
        <f t="shared" si="150"/>
        <v>242.59878567906091</v>
      </c>
      <c r="BD425" s="303">
        <f t="shared" si="150"/>
        <v>149.67534334954911</v>
      </c>
      <c r="BE425" s="303">
        <f t="shared" si="150"/>
        <v>118.49298015172641</v>
      </c>
      <c r="BF425" s="303">
        <f t="shared" si="150"/>
        <v>64.235668187514833</v>
      </c>
    </row>
    <row r="426" spans="2:58" ht="14.25" x14ac:dyDescent="0.2">
      <c r="B426" s="2066" t="s">
        <v>213</v>
      </c>
      <c r="C426" s="2043" t="s">
        <v>111</v>
      </c>
      <c r="D426" s="2037" t="s">
        <v>112</v>
      </c>
      <c r="E426" s="2036" t="s">
        <v>25</v>
      </c>
      <c r="F426" s="2299" t="s">
        <v>26</v>
      </c>
      <c r="G426" s="2052">
        <v>17.323928571428571</v>
      </c>
      <c r="H426" s="2055">
        <v>17924.45705197721</v>
      </c>
      <c r="I426" s="2055">
        <v>17924.45705197721</v>
      </c>
      <c r="J426" s="2055">
        <v>17924.45705197721</v>
      </c>
      <c r="K426" s="2347">
        <v>12.0375</v>
      </c>
      <c r="L426" s="1799"/>
      <c r="R426" s="303">
        <f t="shared" si="147"/>
        <v>215810.46290580559</v>
      </c>
      <c r="S426" s="303">
        <f t="shared" si="157"/>
        <v>101151.55209938993</v>
      </c>
      <c r="T426" s="303">
        <f t="shared" si="157"/>
        <v>1664.4138691121696</v>
      </c>
      <c r="U426" s="303">
        <f t="shared" si="157"/>
        <v>76063.713818426142</v>
      </c>
      <c r="V426" s="303">
        <f t="shared" si="157"/>
        <v>0</v>
      </c>
      <c r="W426" s="303">
        <f t="shared" si="157"/>
        <v>23391.416452830257</v>
      </c>
      <c r="X426" s="303">
        <f t="shared" si="157"/>
        <v>480.11938532081803</v>
      </c>
      <c r="Y426" s="303">
        <f t="shared" si="157"/>
        <v>377.69391645237687</v>
      </c>
      <c r="Z426" s="303">
        <f t="shared" si="157"/>
        <v>358.48914103954422</v>
      </c>
      <c r="AA426" s="303">
        <f t="shared" si="157"/>
        <v>1536.382033026618</v>
      </c>
      <c r="AB426" s="303">
        <f t="shared" si="157"/>
        <v>1830.8552560233863</v>
      </c>
      <c r="AC426" s="303">
        <f t="shared" si="157"/>
        <v>857.81330177319512</v>
      </c>
      <c r="AD426" s="303">
        <f t="shared" si="157"/>
        <v>2176.5412134543753</v>
      </c>
      <c r="AE426" s="303">
        <f t="shared" si="157"/>
        <v>19.204775412832728</v>
      </c>
      <c r="AF426" s="303">
        <f t="shared" si="157"/>
        <v>0</v>
      </c>
      <c r="AG426" s="303">
        <f t="shared" si="148"/>
        <v>2490.2192118639769</v>
      </c>
      <c r="AH426" s="303">
        <f t="shared" si="148"/>
        <v>1536.382033026618</v>
      </c>
      <c r="AI426" s="303">
        <f t="shared" si="148"/>
        <v>1216.3024428127394</v>
      </c>
      <c r="AJ426" s="303">
        <f t="shared" si="148"/>
        <v>659.36395584059028</v>
      </c>
      <c r="AK426" s="1409" t="s">
        <v>1402</v>
      </c>
      <c r="AL426" s="73" t="s">
        <v>1402</v>
      </c>
      <c r="AM426" s="1409" t="s">
        <v>1402</v>
      </c>
      <c r="AN426" s="303">
        <f t="shared" si="149"/>
        <v>215765.65176317564</v>
      </c>
      <c r="AO426" s="303">
        <f t="shared" si="158"/>
        <v>101130.54887013341</v>
      </c>
      <c r="AP426" s="303">
        <f t="shared" si="158"/>
        <v>1664.0682682257261</v>
      </c>
      <c r="AQ426" s="303">
        <f t="shared" si="158"/>
        <v>76047.919857915665</v>
      </c>
      <c r="AR426" s="303">
        <f t="shared" si="158"/>
        <v>0</v>
      </c>
      <c r="AS426" s="303">
        <f t="shared" si="158"/>
        <v>23386.559431141548</v>
      </c>
      <c r="AT426" s="303">
        <f t="shared" si="158"/>
        <v>480.01969275742084</v>
      </c>
      <c r="AU426" s="303">
        <f t="shared" si="158"/>
        <v>377.61549163583777</v>
      </c>
      <c r="AV426" s="303">
        <f t="shared" si="158"/>
        <v>358.414703925541</v>
      </c>
      <c r="AW426" s="303">
        <f t="shared" si="158"/>
        <v>1536.0630168237469</v>
      </c>
      <c r="AX426" s="303">
        <f t="shared" si="158"/>
        <v>1830.4750950482983</v>
      </c>
      <c r="AY426" s="303">
        <f t="shared" si="158"/>
        <v>857.6351843932589</v>
      </c>
      <c r="AZ426" s="303">
        <f t="shared" si="158"/>
        <v>2176.0892738336415</v>
      </c>
      <c r="BA426" s="303">
        <f t="shared" si="158"/>
        <v>19.20078771029684</v>
      </c>
      <c r="BB426" s="303">
        <f t="shared" si="158"/>
        <v>0</v>
      </c>
      <c r="BC426" s="303">
        <f t="shared" si="150"/>
        <v>2489.7021397684903</v>
      </c>
      <c r="BD426" s="303">
        <f t="shared" si="150"/>
        <v>1536.0630168237469</v>
      </c>
      <c r="BE426" s="303">
        <f t="shared" si="150"/>
        <v>1216.0498883188</v>
      </c>
      <c r="BF426" s="303">
        <f t="shared" si="150"/>
        <v>659.22704472019143</v>
      </c>
    </row>
    <row r="427" spans="2:58" ht="14.25" x14ac:dyDescent="0.2">
      <c r="B427" s="2066" t="s">
        <v>213</v>
      </c>
      <c r="C427" s="2043" t="s">
        <v>111</v>
      </c>
      <c r="D427" s="2037" t="s">
        <v>113</v>
      </c>
      <c r="E427" s="2036" t="s">
        <v>25</v>
      </c>
      <c r="F427" s="2299" t="s">
        <v>26</v>
      </c>
      <c r="G427" s="2052">
        <v>17.432857142857145</v>
      </c>
      <c r="H427" s="2055">
        <v>1926.4261361007145</v>
      </c>
      <c r="I427" s="2055">
        <v>1926.4261361007145</v>
      </c>
      <c r="J427" s="2055">
        <v>1926.4261361007145</v>
      </c>
      <c r="K427" s="2347">
        <v>12.0375</v>
      </c>
      <c r="L427" s="1799"/>
      <c r="R427" s="303">
        <f t="shared" si="147"/>
        <v>23194.170678652601</v>
      </c>
      <c r="S427" s="303">
        <f t="shared" si="157"/>
        <v>10871.235491616922</v>
      </c>
      <c r="T427" s="303">
        <f t="shared" si="157"/>
        <v>178.88242692363778</v>
      </c>
      <c r="U427" s="303">
        <f t="shared" si="157"/>
        <v>8174.9269104102459</v>
      </c>
      <c r="V427" s="303">
        <f t="shared" si="157"/>
        <v>0</v>
      </c>
      <c r="W427" s="303">
        <f t="shared" si="157"/>
        <v>2513.9861076114321</v>
      </c>
      <c r="X427" s="303">
        <f t="shared" si="157"/>
        <v>51.600700074126273</v>
      </c>
      <c r="Y427" s="303">
        <f t="shared" si="157"/>
        <v>40.59255072497934</v>
      </c>
      <c r="Z427" s="303">
        <f t="shared" si="157"/>
        <v>38.528522722014294</v>
      </c>
      <c r="AA427" s="303">
        <f t="shared" si="157"/>
        <v>165.1222402372041</v>
      </c>
      <c r="AB427" s="303">
        <f t="shared" si="157"/>
        <v>196.77066961600153</v>
      </c>
      <c r="AC427" s="303">
        <f t="shared" si="157"/>
        <v>92.193250799105641</v>
      </c>
      <c r="AD427" s="303">
        <f t="shared" si="157"/>
        <v>233.92317366937246</v>
      </c>
      <c r="AE427" s="303">
        <f t="shared" si="157"/>
        <v>2.0640280029650513</v>
      </c>
      <c r="AF427" s="303">
        <f t="shared" si="157"/>
        <v>0</v>
      </c>
      <c r="AG427" s="303">
        <f t="shared" si="148"/>
        <v>267.63563105113502</v>
      </c>
      <c r="AH427" s="303">
        <f t="shared" si="148"/>
        <v>165.1222402372041</v>
      </c>
      <c r="AI427" s="303">
        <f t="shared" si="148"/>
        <v>130.72177352111993</v>
      </c>
      <c r="AJ427" s="303">
        <f t="shared" si="148"/>
        <v>70.864961435133438</v>
      </c>
      <c r="AK427" s="1409" t="s">
        <v>1402</v>
      </c>
      <c r="AL427" s="73" t="s">
        <v>1402</v>
      </c>
      <c r="AM427" s="1409" t="s">
        <v>1402</v>
      </c>
      <c r="AN427" s="303">
        <f t="shared" si="149"/>
        <v>23189.354613312349</v>
      </c>
      <c r="AO427" s="303">
        <f t="shared" si="158"/>
        <v>10868.9781752773</v>
      </c>
      <c r="AP427" s="303">
        <f t="shared" si="158"/>
        <v>178.84528356256561</v>
      </c>
      <c r="AQ427" s="303">
        <f t="shared" si="158"/>
        <v>8173.2294588092473</v>
      </c>
      <c r="AR427" s="303">
        <f t="shared" si="158"/>
        <v>0</v>
      </c>
      <c r="AS427" s="303">
        <f t="shared" si="158"/>
        <v>2513.464100529287</v>
      </c>
      <c r="AT427" s="303">
        <f t="shared" si="158"/>
        <v>51.589985643047761</v>
      </c>
      <c r="AU427" s="303">
        <f t="shared" si="158"/>
        <v>40.584122039197574</v>
      </c>
      <c r="AV427" s="303">
        <f t="shared" si="158"/>
        <v>38.52052261347567</v>
      </c>
      <c r="AW427" s="303">
        <f t="shared" si="158"/>
        <v>165.08795405775285</v>
      </c>
      <c r="AX427" s="303">
        <f t="shared" si="158"/>
        <v>196.72981191882215</v>
      </c>
      <c r="AY427" s="303">
        <f t="shared" si="158"/>
        <v>92.174107682245364</v>
      </c>
      <c r="AZ427" s="303">
        <f t="shared" si="158"/>
        <v>233.87460158181653</v>
      </c>
      <c r="BA427" s="303">
        <f t="shared" si="158"/>
        <v>2.063599425721911</v>
      </c>
      <c r="BB427" s="303">
        <f t="shared" si="158"/>
        <v>0</v>
      </c>
      <c r="BC427" s="303">
        <f t="shared" si="150"/>
        <v>267.58005886860781</v>
      </c>
      <c r="BD427" s="303">
        <f t="shared" si="150"/>
        <v>165.08795405775285</v>
      </c>
      <c r="BE427" s="303">
        <f t="shared" si="150"/>
        <v>130.69463029572103</v>
      </c>
      <c r="BF427" s="303">
        <f t="shared" si="150"/>
        <v>70.8502469497856</v>
      </c>
    </row>
    <row r="428" spans="2:58" ht="14.25" x14ac:dyDescent="0.2">
      <c r="B428" s="2066" t="s">
        <v>213</v>
      </c>
      <c r="C428" s="2043" t="s">
        <v>111</v>
      </c>
      <c r="D428" s="2037" t="s">
        <v>1477</v>
      </c>
      <c r="E428" s="2036" t="s">
        <v>25</v>
      </c>
      <c r="F428" s="2299" t="s">
        <v>26</v>
      </c>
      <c r="G428" s="2052">
        <v>17.432857142857145</v>
      </c>
      <c r="H428" s="2055">
        <v>5111.0175833050162</v>
      </c>
      <c r="I428" s="2055">
        <v>5111.0175833050162</v>
      </c>
      <c r="J428" s="2055">
        <v>5111.0175833050162</v>
      </c>
      <c r="K428" s="2347">
        <v>12.0375</v>
      </c>
      <c r="L428" s="1799"/>
      <c r="R428" s="303">
        <f t="shared" si="147"/>
        <v>61536.651702992393</v>
      </c>
      <c r="S428" s="303">
        <f t="shared" si="157"/>
        <v>28842.567440643765</v>
      </c>
      <c r="T428" s="303">
        <f t="shared" si="157"/>
        <v>474.59448987832297</v>
      </c>
      <c r="U428" s="303">
        <f t="shared" si="157"/>
        <v>21688.968187439357</v>
      </c>
      <c r="V428" s="303">
        <f t="shared" si="157"/>
        <v>0</v>
      </c>
      <c r="W428" s="303">
        <f t="shared" si="157"/>
        <v>6669.877946213046</v>
      </c>
      <c r="X428" s="303">
        <f t="shared" si="157"/>
        <v>136.90225669567005</v>
      </c>
      <c r="Y428" s="303">
        <f t="shared" si="157"/>
        <v>107.69644193392712</v>
      </c>
      <c r="Z428" s="303">
        <f t="shared" si="157"/>
        <v>102.22035166610034</v>
      </c>
      <c r="AA428" s="303">
        <f t="shared" si="157"/>
        <v>438.08722142614425</v>
      </c>
      <c r="AB428" s="303">
        <f t="shared" si="157"/>
        <v>522.05393886615525</v>
      </c>
      <c r="AC428" s="303">
        <f t="shared" si="157"/>
        <v>244.59869862959724</v>
      </c>
      <c r="AD428" s="303">
        <f t="shared" si="157"/>
        <v>620.62356368703763</v>
      </c>
      <c r="AE428" s="303">
        <f t="shared" si="157"/>
        <v>5.4760902678268035</v>
      </c>
      <c r="AF428" s="303">
        <f t="shared" si="157"/>
        <v>0</v>
      </c>
      <c r="AG428" s="303">
        <f t="shared" si="148"/>
        <v>710.06637139487566</v>
      </c>
      <c r="AH428" s="303">
        <f t="shared" si="148"/>
        <v>438.08722142614425</v>
      </c>
      <c r="AI428" s="303">
        <f t="shared" si="148"/>
        <v>346.81905029569759</v>
      </c>
      <c r="AJ428" s="303">
        <f t="shared" si="148"/>
        <v>188.01243252872027</v>
      </c>
      <c r="AK428" s="1409" t="s">
        <v>1402</v>
      </c>
      <c r="AL428" s="73" t="s">
        <v>1402</v>
      </c>
      <c r="AM428" s="1409" t="s">
        <v>1402</v>
      </c>
      <c r="AN428" s="303">
        <f t="shared" si="149"/>
        <v>61523.874159034131</v>
      </c>
      <c r="AO428" s="303">
        <f t="shared" si="158"/>
        <v>28836.578535444296</v>
      </c>
      <c r="AP428" s="303">
        <f t="shared" si="158"/>
        <v>474.49594451082334</v>
      </c>
      <c r="AQ428" s="303">
        <f t="shared" si="158"/>
        <v>21684.464664144623</v>
      </c>
      <c r="AR428" s="303">
        <f t="shared" si="158"/>
        <v>0</v>
      </c>
      <c r="AS428" s="303">
        <f t="shared" si="158"/>
        <v>6668.4930047790322</v>
      </c>
      <c r="AT428" s="303">
        <f t="shared" si="158"/>
        <v>136.87383014735286</v>
      </c>
      <c r="AU428" s="303">
        <f t="shared" si="158"/>
        <v>107.67407971591759</v>
      </c>
      <c r="AV428" s="303">
        <f t="shared" si="158"/>
        <v>102.19912651002349</v>
      </c>
      <c r="AW428" s="303">
        <f t="shared" si="158"/>
        <v>437.99625647152919</v>
      </c>
      <c r="AX428" s="303">
        <f t="shared" si="158"/>
        <v>521.94553896190564</v>
      </c>
      <c r="AY428" s="303">
        <f t="shared" si="158"/>
        <v>244.54790986327052</v>
      </c>
      <c r="AZ428" s="303">
        <f t="shared" si="158"/>
        <v>620.49469666799962</v>
      </c>
      <c r="BA428" s="303">
        <f t="shared" si="158"/>
        <v>5.4749532058941153</v>
      </c>
      <c r="BB428" s="303">
        <f t="shared" si="158"/>
        <v>0</v>
      </c>
      <c r="BC428" s="303">
        <f t="shared" si="150"/>
        <v>709.9189323642704</v>
      </c>
      <c r="BD428" s="303">
        <f t="shared" si="150"/>
        <v>437.99625647152919</v>
      </c>
      <c r="BE428" s="303">
        <f t="shared" si="150"/>
        <v>346.74703637329401</v>
      </c>
      <c r="BF428" s="303">
        <f t="shared" si="150"/>
        <v>187.97339340236462</v>
      </c>
    </row>
    <row r="429" spans="2:58" ht="14.25" x14ac:dyDescent="0.2">
      <c r="B429" s="2066" t="s">
        <v>213</v>
      </c>
      <c r="C429" s="2043" t="s">
        <v>111</v>
      </c>
      <c r="D429" s="2037" t="s">
        <v>1478</v>
      </c>
      <c r="E429" s="2036" t="s">
        <v>25</v>
      </c>
      <c r="F429" s="2299" t="s">
        <v>26</v>
      </c>
      <c r="G429" s="2052">
        <v>17.432857142857145</v>
      </c>
      <c r="H429" s="2055">
        <v>2126.377153745646</v>
      </c>
      <c r="I429" s="2055">
        <v>2126.377153745646</v>
      </c>
      <c r="J429" s="2055">
        <v>2126.377153745646</v>
      </c>
      <c r="K429" s="2347">
        <v>12.0375</v>
      </c>
      <c r="L429" s="1799"/>
      <c r="R429" s="303">
        <f t="shared" si="147"/>
        <v>25601.580931097575</v>
      </c>
      <c r="S429" s="303">
        <f t="shared" si="157"/>
        <v>11999.601930833907</v>
      </c>
      <c r="T429" s="303">
        <f t="shared" si="157"/>
        <v>197.44930713352429</v>
      </c>
      <c r="U429" s="303">
        <f t="shared" si="157"/>
        <v>9023.4333360020591</v>
      </c>
      <c r="V429" s="303">
        <f t="shared" si="157"/>
        <v>0</v>
      </c>
      <c r="W429" s="303">
        <f t="shared" si="157"/>
        <v>2774.9221856380677</v>
      </c>
      <c r="X429" s="303">
        <f t="shared" si="157"/>
        <v>56.956530903901218</v>
      </c>
      <c r="Y429" s="303">
        <f t="shared" si="157"/>
        <v>44.805804311068961</v>
      </c>
      <c r="Z429" s="303">
        <f t="shared" si="157"/>
        <v>42.52754307491292</v>
      </c>
      <c r="AA429" s="303">
        <f t="shared" si="157"/>
        <v>182.26089889248394</v>
      </c>
      <c r="AB429" s="303">
        <f t="shared" si="157"/>
        <v>217.19423784687666</v>
      </c>
      <c r="AC429" s="303">
        <f t="shared" si="157"/>
        <v>101.76233521497021</v>
      </c>
      <c r="AD429" s="303">
        <f t="shared" si="157"/>
        <v>258.20294009768554</v>
      </c>
      <c r="AE429" s="303">
        <f t="shared" si="157"/>
        <v>2.2782612361560495</v>
      </c>
      <c r="AF429" s="303">
        <f t="shared" si="157"/>
        <v>0</v>
      </c>
      <c r="AG429" s="303">
        <f t="shared" si="148"/>
        <v>295.41454028823443</v>
      </c>
      <c r="AH429" s="303">
        <f t="shared" si="148"/>
        <v>182.26089889248394</v>
      </c>
      <c r="AI429" s="303">
        <f t="shared" si="148"/>
        <v>144.28987828988315</v>
      </c>
      <c r="AJ429" s="303">
        <f t="shared" si="148"/>
        <v>78.220302441357688</v>
      </c>
      <c r="AK429" s="1409" t="s">
        <v>1402</v>
      </c>
      <c r="AL429" s="73" t="s">
        <v>1402</v>
      </c>
      <c r="AM429" s="1409" t="s">
        <v>1402</v>
      </c>
      <c r="AN429" s="303">
        <f t="shared" si="149"/>
        <v>25596.264988213214</v>
      </c>
      <c r="AO429" s="303">
        <f t="shared" si="158"/>
        <v>11997.110319137308</v>
      </c>
      <c r="AP429" s="303">
        <f t="shared" si="158"/>
        <v>197.4083085232391</v>
      </c>
      <c r="AQ429" s="303">
        <f t="shared" si="158"/>
        <v>9021.5596995120268</v>
      </c>
      <c r="AR429" s="303">
        <f t="shared" si="158"/>
        <v>0</v>
      </c>
      <c r="AS429" s="303">
        <f t="shared" si="158"/>
        <v>2774.3459974765983</v>
      </c>
      <c r="AT429" s="303">
        <f t="shared" si="158"/>
        <v>56.944704381703573</v>
      </c>
      <c r="AU429" s="303">
        <f t="shared" si="158"/>
        <v>44.796500780273483</v>
      </c>
      <c r="AV429" s="303">
        <f t="shared" si="158"/>
        <v>42.518712605005348</v>
      </c>
      <c r="AW429" s="303">
        <f t="shared" si="158"/>
        <v>182.22305402145147</v>
      </c>
      <c r="AX429" s="303">
        <f t="shared" si="158"/>
        <v>217.14913937556298</v>
      </c>
      <c r="AY429" s="303">
        <f t="shared" si="158"/>
        <v>101.74120516197708</v>
      </c>
      <c r="AZ429" s="303">
        <f t="shared" si="158"/>
        <v>258.14932653038954</v>
      </c>
      <c r="BA429" s="303">
        <f t="shared" si="158"/>
        <v>2.2777881752681433</v>
      </c>
      <c r="BB429" s="303">
        <f t="shared" si="158"/>
        <v>0</v>
      </c>
      <c r="BC429" s="303">
        <f t="shared" si="150"/>
        <v>295.35320005976928</v>
      </c>
      <c r="BD429" s="303">
        <f t="shared" si="150"/>
        <v>182.22305402145147</v>
      </c>
      <c r="BE429" s="303">
        <f t="shared" si="150"/>
        <v>144.25991776698243</v>
      </c>
      <c r="BF429" s="303">
        <f t="shared" si="150"/>
        <v>78.204060684206254</v>
      </c>
    </row>
    <row r="430" spans="2:58" ht="14.25" x14ac:dyDescent="0.2">
      <c r="B430" s="2066" t="s">
        <v>213</v>
      </c>
      <c r="C430" s="2043" t="s">
        <v>111</v>
      </c>
      <c r="D430" s="2037" t="s">
        <v>1479</v>
      </c>
      <c r="E430" s="2036" t="s">
        <v>25</v>
      </c>
      <c r="F430" s="2299" t="s">
        <v>26</v>
      </c>
      <c r="G430" s="2052">
        <v>17.432857142857145</v>
      </c>
      <c r="H430" s="2055">
        <v>2467.6357390685057</v>
      </c>
      <c r="I430" s="2055">
        <v>2467.6357390685057</v>
      </c>
      <c r="J430" s="2055">
        <v>2467.6357390685057</v>
      </c>
      <c r="K430" s="2347">
        <v>12.0375</v>
      </c>
      <c r="L430" s="1799"/>
      <c r="R430" s="303">
        <f t="shared" si="147"/>
        <v>29710.334298384805</v>
      </c>
      <c r="S430" s="303">
        <f t="shared" si="157"/>
        <v>13925.397254650516</v>
      </c>
      <c r="T430" s="303">
        <f t="shared" si="157"/>
        <v>229.13760434207555</v>
      </c>
      <c r="U430" s="303">
        <f t="shared" si="157"/>
        <v>10471.588518432851</v>
      </c>
      <c r="V430" s="303">
        <f t="shared" si="157"/>
        <v>0</v>
      </c>
      <c r="W430" s="303">
        <f t="shared" si="157"/>
        <v>3220.2646394843996</v>
      </c>
      <c r="X430" s="303">
        <f t="shared" si="157"/>
        <v>66.097385867906397</v>
      </c>
      <c r="Y430" s="303">
        <f t="shared" si="157"/>
        <v>51.99661021608636</v>
      </c>
      <c r="Z430" s="303">
        <f t="shared" si="157"/>
        <v>49.352714781370118</v>
      </c>
      <c r="AA430" s="303">
        <f t="shared" si="157"/>
        <v>211.51163477730049</v>
      </c>
      <c r="AB430" s="303">
        <f t="shared" si="157"/>
        <v>252.05136477628307</v>
      </c>
      <c r="AC430" s="303">
        <f t="shared" si="157"/>
        <v>118.09399608399279</v>
      </c>
      <c r="AD430" s="303">
        <f t="shared" si="157"/>
        <v>299.64148260117565</v>
      </c>
      <c r="AE430" s="303">
        <f t="shared" si="157"/>
        <v>2.643895434716256</v>
      </c>
      <c r="AF430" s="303">
        <f t="shared" ref="S430:AF449" si="165">+$R430*VLOOKUP($E430,$P$5:$AF$7,AF$1+3,FALSE)</f>
        <v>0</v>
      </c>
      <c r="AG430" s="303">
        <f t="shared" si="148"/>
        <v>342.82510803487457</v>
      </c>
      <c r="AH430" s="303">
        <f t="shared" si="148"/>
        <v>211.51163477730049</v>
      </c>
      <c r="AI430" s="303">
        <f t="shared" si="148"/>
        <v>167.44671086536292</v>
      </c>
      <c r="AJ430" s="303">
        <f t="shared" si="148"/>
        <v>90.773743258591466</v>
      </c>
      <c r="AK430" s="1409" t="s">
        <v>1402</v>
      </c>
      <c r="AL430" s="73" t="s">
        <v>1402</v>
      </c>
      <c r="AM430" s="1409" t="s">
        <v>1402</v>
      </c>
      <c r="AN430" s="303">
        <f t="shared" si="149"/>
        <v>29704.165209037135</v>
      </c>
      <c r="AO430" s="303">
        <f t="shared" si="158"/>
        <v>13922.505768509602</v>
      </c>
      <c r="AP430" s="303">
        <f t="shared" si="158"/>
        <v>229.09002593585834</v>
      </c>
      <c r="AQ430" s="303">
        <f t="shared" si="158"/>
        <v>10469.414185268724</v>
      </c>
      <c r="AR430" s="303">
        <f t="shared" si="158"/>
        <v>0</v>
      </c>
      <c r="AS430" s="303">
        <f t="shared" si="158"/>
        <v>3219.5959798831777</v>
      </c>
      <c r="AT430" s="303">
        <f t="shared" si="158"/>
        <v>66.083661327651427</v>
      </c>
      <c r="AU430" s="303">
        <f t="shared" si="158"/>
        <v>51.985813577752459</v>
      </c>
      <c r="AV430" s="303">
        <f t="shared" si="158"/>
        <v>49.342467124646411</v>
      </c>
      <c r="AW430" s="303">
        <f t="shared" si="158"/>
        <v>211.46771624848461</v>
      </c>
      <c r="AX430" s="303">
        <f t="shared" si="158"/>
        <v>251.99902852944413</v>
      </c>
      <c r="AY430" s="303">
        <f t="shared" si="158"/>
        <v>118.06947490540392</v>
      </c>
      <c r="AZ430" s="303">
        <f t="shared" si="158"/>
        <v>299.57926468535317</v>
      </c>
      <c r="BA430" s="303">
        <f t="shared" si="158"/>
        <v>2.6433464531060578</v>
      </c>
      <c r="BB430" s="303">
        <f t="shared" ref="AO430:BB449" si="166">+$AN430*VLOOKUP($E430,$AL$5:$BB$7,BB$1+3,FALSE)</f>
        <v>0</v>
      </c>
      <c r="BC430" s="303">
        <f t="shared" si="150"/>
        <v>342.75392341941887</v>
      </c>
      <c r="BD430" s="303">
        <f t="shared" si="150"/>
        <v>211.46771624848461</v>
      </c>
      <c r="BE430" s="303">
        <f t="shared" si="150"/>
        <v>167.41194203005034</v>
      </c>
      <c r="BF430" s="303">
        <f t="shared" si="150"/>
        <v>90.754894889974651</v>
      </c>
    </row>
    <row r="431" spans="2:58" s="1745" customFormat="1" ht="14.25" x14ac:dyDescent="0.2">
      <c r="B431" s="2066" t="s">
        <v>213</v>
      </c>
      <c r="C431" s="2043" t="s">
        <v>111</v>
      </c>
      <c r="D431" s="2037" t="s">
        <v>117</v>
      </c>
      <c r="E431" s="2036" t="s">
        <v>25</v>
      </c>
      <c r="F431" s="2299" t="s">
        <v>26</v>
      </c>
      <c r="G431" s="2052">
        <v>17.432857142857145</v>
      </c>
      <c r="H431" s="2055">
        <v>475.58544293149362</v>
      </c>
      <c r="I431" s="2055">
        <v>475.58544293149362</v>
      </c>
      <c r="J431" s="2055">
        <v>475.58544293149362</v>
      </c>
      <c r="K431" s="2347">
        <v>12.0375</v>
      </c>
      <c r="L431" s="1799"/>
      <c r="M431" s="303"/>
      <c r="N431" s="303"/>
      <c r="R431" s="303">
        <f t="shared" si="147"/>
        <v>5726.0487328951831</v>
      </c>
      <c r="S431" s="303">
        <f t="shared" si="165"/>
        <v>2683.8305656287603</v>
      </c>
      <c r="T431" s="303">
        <f t="shared" si="165"/>
        <v>44.161505415067268</v>
      </c>
      <c r="U431" s="303">
        <f t="shared" si="165"/>
        <v>2018.1807974685742</v>
      </c>
      <c r="V431" s="303">
        <f t="shared" si="165"/>
        <v>0</v>
      </c>
      <c r="W431" s="303">
        <f t="shared" si="165"/>
        <v>620.63900302559921</v>
      </c>
      <c r="X431" s="303">
        <f t="shared" si="165"/>
        <v>12.738895792807863</v>
      </c>
      <c r="Y431" s="303">
        <f t="shared" si="165"/>
        <v>10.021264690342187</v>
      </c>
      <c r="Z431" s="303">
        <f t="shared" si="165"/>
        <v>9.5117088586298735</v>
      </c>
      <c r="AA431" s="303">
        <f t="shared" si="165"/>
        <v>40.764466536985168</v>
      </c>
      <c r="AB431" s="303">
        <f t="shared" si="165"/>
        <v>48.577655956573992</v>
      </c>
      <c r="AC431" s="303">
        <f t="shared" si="165"/>
        <v>22.760160483150056</v>
      </c>
      <c r="AD431" s="303">
        <f t="shared" si="165"/>
        <v>57.749660927395652</v>
      </c>
      <c r="AE431" s="303">
        <f t="shared" si="165"/>
        <v>0.50955583171231467</v>
      </c>
      <c r="AF431" s="303">
        <f t="shared" si="165"/>
        <v>0</v>
      </c>
      <c r="AG431" s="303">
        <f t="shared" si="148"/>
        <v>66.072406178696809</v>
      </c>
      <c r="AH431" s="303">
        <f t="shared" si="148"/>
        <v>40.764466536985168</v>
      </c>
      <c r="AI431" s="303">
        <f t="shared" si="148"/>
        <v>32.271869341779933</v>
      </c>
      <c r="AJ431" s="303">
        <f t="shared" si="148"/>
        <v>17.494750222122804</v>
      </c>
      <c r="AK431" s="1409" t="s">
        <v>1402</v>
      </c>
      <c r="AL431" s="73" t="s">
        <v>1402</v>
      </c>
      <c r="AM431" s="1409" t="s">
        <v>1402</v>
      </c>
      <c r="AN431" s="303">
        <f t="shared" si="149"/>
        <v>5724.8597692878539</v>
      </c>
      <c r="AO431" s="303">
        <f t="shared" si="166"/>
        <v>2683.2732918402157</v>
      </c>
      <c r="AP431" s="303">
        <f t="shared" si="166"/>
        <v>44.152335667265135</v>
      </c>
      <c r="AQ431" s="303">
        <f t="shared" si="166"/>
        <v>2017.7617399940164</v>
      </c>
      <c r="AR431" s="303">
        <f t="shared" si="166"/>
        <v>0</v>
      </c>
      <c r="AS431" s="303">
        <f t="shared" si="166"/>
        <v>620.51013280071834</v>
      </c>
      <c r="AT431" s="303">
        <f t="shared" si="166"/>
        <v>12.736250673249556</v>
      </c>
      <c r="AU431" s="303">
        <f t="shared" si="166"/>
        <v>10.019183862956318</v>
      </c>
      <c r="AV431" s="303">
        <f t="shared" si="166"/>
        <v>9.5097338360263368</v>
      </c>
      <c r="AW431" s="303">
        <f t="shared" si="166"/>
        <v>40.756002154398587</v>
      </c>
      <c r="AX431" s="303">
        <f t="shared" si="166"/>
        <v>48.567569233991641</v>
      </c>
      <c r="AY431" s="303">
        <f t="shared" si="166"/>
        <v>22.755434536205879</v>
      </c>
      <c r="AZ431" s="303">
        <f t="shared" si="166"/>
        <v>57.737669718731325</v>
      </c>
      <c r="BA431" s="303">
        <f t="shared" si="166"/>
        <v>0.50945002692998231</v>
      </c>
      <c r="BB431" s="303">
        <f t="shared" si="166"/>
        <v>0</v>
      </c>
      <c r="BC431" s="303">
        <f t="shared" si="150"/>
        <v>66.058686825254384</v>
      </c>
      <c r="BD431" s="303">
        <f t="shared" si="150"/>
        <v>40.756002154398587</v>
      </c>
      <c r="BE431" s="303">
        <f t="shared" si="150"/>
        <v>32.265168372232218</v>
      </c>
      <c r="BF431" s="303">
        <f t="shared" si="150"/>
        <v>17.491117591262725</v>
      </c>
    </row>
    <row r="432" spans="2:58" s="1745" customFormat="1" ht="14.25" x14ac:dyDescent="0.2">
      <c r="B432" s="2066" t="s">
        <v>213</v>
      </c>
      <c r="C432" s="2043" t="s">
        <v>111</v>
      </c>
      <c r="D432" s="2037" t="s">
        <v>118</v>
      </c>
      <c r="E432" s="2036" t="s">
        <v>25</v>
      </c>
      <c r="F432" s="2299" t="s">
        <v>26</v>
      </c>
      <c r="G432" s="2052">
        <v>17.323928571428571</v>
      </c>
      <c r="H432" s="2055">
        <v>599.48080102629865</v>
      </c>
      <c r="I432" s="2055">
        <v>599.48080102629865</v>
      </c>
      <c r="J432" s="2055">
        <v>599.48080102629865</v>
      </c>
      <c r="K432" s="2347">
        <v>12.0375</v>
      </c>
      <c r="L432" s="1799"/>
      <c r="M432" s="303"/>
      <c r="N432" s="2007"/>
      <c r="R432" s="303">
        <f t="shared" si="147"/>
        <v>7217.7488443566353</v>
      </c>
      <c r="S432" s="303">
        <f t="shared" si="165"/>
        <v>3382.998620363051</v>
      </c>
      <c r="T432" s="303">
        <f t="shared" si="165"/>
        <v>55.666074381013452</v>
      </c>
      <c r="U432" s="303">
        <f t="shared" si="165"/>
        <v>2543.9395992123145</v>
      </c>
      <c r="V432" s="303">
        <f t="shared" si="165"/>
        <v>0</v>
      </c>
      <c r="W432" s="303">
        <f t="shared" si="165"/>
        <v>782.32244533931976</v>
      </c>
      <c r="X432" s="303">
        <f t="shared" si="165"/>
        <v>16.057521456061568</v>
      </c>
      <c r="Y432" s="303">
        <f t="shared" si="165"/>
        <v>12.631916878768434</v>
      </c>
      <c r="Z432" s="303">
        <f t="shared" si="165"/>
        <v>11.989616020525974</v>
      </c>
      <c r="AA432" s="303">
        <f t="shared" si="165"/>
        <v>51.38406865939703</v>
      </c>
      <c r="AB432" s="303">
        <f t="shared" si="165"/>
        <v>61.232681819114788</v>
      </c>
      <c r="AC432" s="303">
        <f t="shared" si="165"/>
        <v>28.689438334830012</v>
      </c>
      <c r="AD432" s="303">
        <f t="shared" si="165"/>
        <v>72.794097267479117</v>
      </c>
      <c r="AE432" s="303">
        <f t="shared" si="165"/>
        <v>0.64230085824246286</v>
      </c>
      <c r="AF432" s="303">
        <f t="shared" si="165"/>
        <v>0</v>
      </c>
      <c r="AG432" s="303">
        <f t="shared" si="148"/>
        <v>83.285011285439367</v>
      </c>
      <c r="AH432" s="303">
        <f t="shared" si="148"/>
        <v>51.38406865939703</v>
      </c>
      <c r="AI432" s="303">
        <f t="shared" si="148"/>
        <v>40.679054355355987</v>
      </c>
      <c r="AJ432" s="303">
        <f t="shared" si="148"/>
        <v>22.052329466324561</v>
      </c>
      <c r="AK432" s="1409" t="s">
        <v>1402</v>
      </c>
      <c r="AL432" s="73" t="s">
        <v>1402</v>
      </c>
      <c r="AM432" s="1409" t="s">
        <v>1402</v>
      </c>
      <c r="AN432" s="303">
        <f t="shared" si="149"/>
        <v>7216.2501423540698</v>
      </c>
      <c r="AO432" s="303">
        <f t="shared" si="166"/>
        <v>3382.2961704834074</v>
      </c>
      <c r="AP432" s="303">
        <f t="shared" si="166"/>
        <v>55.654515810751612</v>
      </c>
      <c r="AQ432" s="303">
        <f t="shared" si="166"/>
        <v>2543.4113725513484</v>
      </c>
      <c r="AR432" s="303">
        <f t="shared" si="166"/>
        <v>0</v>
      </c>
      <c r="AS432" s="303">
        <f t="shared" si="166"/>
        <v>782.16000297110145</v>
      </c>
      <c r="AT432" s="303">
        <f t="shared" si="166"/>
        <v>16.054187253101425</v>
      </c>
      <c r="AU432" s="303">
        <f t="shared" si="166"/>
        <v>12.629293972439788</v>
      </c>
      <c r="AV432" s="303">
        <f t="shared" si="166"/>
        <v>11.987126482315732</v>
      </c>
      <c r="AW432" s="303">
        <f t="shared" si="166"/>
        <v>51.373399209924564</v>
      </c>
      <c r="AX432" s="303">
        <f t="shared" si="166"/>
        <v>61.219967391826771</v>
      </c>
      <c r="AY432" s="303">
        <f t="shared" si="166"/>
        <v>28.683481225541218</v>
      </c>
      <c r="AZ432" s="303">
        <f t="shared" si="166"/>
        <v>72.778982214059795</v>
      </c>
      <c r="BA432" s="303">
        <f t="shared" si="166"/>
        <v>0.64216749012405705</v>
      </c>
      <c r="BB432" s="303">
        <f t="shared" si="166"/>
        <v>0</v>
      </c>
      <c r="BC432" s="303">
        <f t="shared" si="150"/>
        <v>83.267717886086075</v>
      </c>
      <c r="BD432" s="303">
        <f t="shared" si="150"/>
        <v>51.373399209924564</v>
      </c>
      <c r="BE432" s="303">
        <f t="shared" si="150"/>
        <v>40.670607707856952</v>
      </c>
      <c r="BF432" s="303">
        <f t="shared" si="150"/>
        <v>22.047750494259294</v>
      </c>
    </row>
    <row r="433" spans="2:58" s="1745" customFormat="1" ht="14.25" x14ac:dyDescent="0.2">
      <c r="B433" s="2066" t="s">
        <v>213</v>
      </c>
      <c r="C433" s="2043" t="s">
        <v>111</v>
      </c>
      <c r="D433" s="2037" t="s">
        <v>119</v>
      </c>
      <c r="E433" s="2036" t="s">
        <v>25</v>
      </c>
      <c r="F433" s="2299" t="s">
        <v>26</v>
      </c>
      <c r="G433" s="2052">
        <v>17.432857142857145</v>
      </c>
      <c r="H433" s="2055">
        <v>988.80329482128764</v>
      </c>
      <c r="I433" s="2055">
        <v>988.80329482128764</v>
      </c>
      <c r="J433" s="2055">
        <v>988.80329482128764</v>
      </c>
      <c r="K433" s="2347">
        <v>12.0375</v>
      </c>
      <c r="L433" s="1799"/>
      <c r="M433" s="303"/>
      <c r="N433" s="2007"/>
      <c r="R433" s="303">
        <f t="shared" si="147"/>
        <v>11905.191669648302</v>
      </c>
      <c r="S433" s="303">
        <f t="shared" si="165"/>
        <v>5580.0288790968434</v>
      </c>
      <c r="T433" s="303">
        <f t="shared" si="165"/>
        <v>91.817448804833859</v>
      </c>
      <c r="U433" s="303">
        <f t="shared" si="165"/>
        <v>4196.0574103809067</v>
      </c>
      <c r="V433" s="303">
        <f t="shared" si="165"/>
        <v>0</v>
      </c>
      <c r="W433" s="303">
        <f t="shared" si="165"/>
        <v>1290.3882997417802</v>
      </c>
      <c r="X433" s="303">
        <f t="shared" si="165"/>
        <v>26.485802539855914</v>
      </c>
      <c r="Y433" s="303">
        <f t="shared" si="165"/>
        <v>20.835497998019989</v>
      </c>
      <c r="Z433" s="303">
        <f t="shared" si="165"/>
        <v>19.776065896425756</v>
      </c>
      <c r="AA433" s="303">
        <f t="shared" si="165"/>
        <v>84.754568127538946</v>
      </c>
      <c r="AB433" s="303">
        <f t="shared" si="165"/>
        <v>100.99919368531722</v>
      </c>
      <c r="AC433" s="303">
        <f t="shared" si="165"/>
        <v>47.321300537875914</v>
      </c>
      <c r="AD433" s="303">
        <f t="shared" si="165"/>
        <v>120.0689715140135</v>
      </c>
      <c r="AE433" s="303">
        <f t="shared" si="165"/>
        <v>1.0594321015942367</v>
      </c>
      <c r="AF433" s="303">
        <f t="shared" si="165"/>
        <v>0</v>
      </c>
      <c r="AG433" s="303">
        <f t="shared" si="148"/>
        <v>137.37302917338604</v>
      </c>
      <c r="AH433" s="303">
        <f t="shared" si="148"/>
        <v>84.754568127538946</v>
      </c>
      <c r="AI433" s="303">
        <f t="shared" si="148"/>
        <v>67.097366434301676</v>
      </c>
      <c r="AJ433" s="303">
        <f t="shared" si="148"/>
        <v>36.373835488068799</v>
      </c>
      <c r="AK433" s="1409" t="s">
        <v>1402</v>
      </c>
      <c r="AL433" s="73" t="s">
        <v>1402</v>
      </c>
      <c r="AM433" s="1409" t="s">
        <v>1402</v>
      </c>
      <c r="AN433" s="303">
        <f t="shared" si="149"/>
        <v>11902.719661411249</v>
      </c>
      <c r="AO433" s="303">
        <f t="shared" si="166"/>
        <v>5578.8702352265991</v>
      </c>
      <c r="AP433" s="303">
        <f t="shared" si="166"/>
        <v>91.798383719949129</v>
      </c>
      <c r="AQ433" s="303">
        <f t="shared" si="166"/>
        <v>4195.1861360016746</v>
      </c>
      <c r="AR433" s="303">
        <f t="shared" si="166"/>
        <v>0</v>
      </c>
      <c r="AS433" s="303">
        <f t="shared" si="166"/>
        <v>1290.1203619719004</v>
      </c>
      <c r="AT433" s="303">
        <f t="shared" si="166"/>
        <v>26.480302996139166</v>
      </c>
      <c r="AU433" s="303">
        <f t="shared" si="166"/>
        <v>20.831171690296145</v>
      </c>
      <c r="AV433" s="303">
        <f t="shared" si="166"/>
        <v>19.771959570450583</v>
      </c>
      <c r="AW433" s="303">
        <f t="shared" si="166"/>
        <v>84.736969587645348</v>
      </c>
      <c r="AX433" s="303">
        <f t="shared" si="166"/>
        <v>100.97822209194403</v>
      </c>
      <c r="AY433" s="303">
        <f t="shared" si="166"/>
        <v>47.311474686435325</v>
      </c>
      <c r="AZ433" s="303">
        <f t="shared" si="166"/>
        <v>120.04404024916424</v>
      </c>
      <c r="BA433" s="303">
        <f t="shared" si="166"/>
        <v>1.0592121198455668</v>
      </c>
      <c r="BB433" s="303">
        <f t="shared" si="166"/>
        <v>0</v>
      </c>
      <c r="BC433" s="303">
        <f t="shared" si="150"/>
        <v>137.34450487330852</v>
      </c>
      <c r="BD433" s="303">
        <f t="shared" si="150"/>
        <v>84.736969587645348</v>
      </c>
      <c r="BE433" s="303">
        <f t="shared" si="150"/>
        <v>67.083434256885909</v>
      </c>
      <c r="BF433" s="303">
        <f t="shared" si="150"/>
        <v>36.366282781364468</v>
      </c>
    </row>
    <row r="434" spans="2:58" s="1745" customFormat="1" ht="14.25" x14ac:dyDescent="0.2">
      <c r="B434" s="2066" t="s">
        <v>213</v>
      </c>
      <c r="C434" s="2043" t="s">
        <v>111</v>
      </c>
      <c r="D434" s="2037" t="s">
        <v>120</v>
      </c>
      <c r="E434" s="2036" t="s">
        <v>25</v>
      </c>
      <c r="F434" s="2299" t="s">
        <v>26</v>
      </c>
      <c r="G434" s="2052">
        <v>17.012857142857143</v>
      </c>
      <c r="H434" s="2055">
        <v>1369.2579971502569</v>
      </c>
      <c r="I434" s="2055">
        <v>1369.2579971502569</v>
      </c>
      <c r="J434" s="2055">
        <v>1369.2579971502569</v>
      </c>
      <c r="K434" s="2347">
        <v>12.0375</v>
      </c>
      <c r="L434" s="1799"/>
      <c r="M434" s="303"/>
      <c r="N434" s="303"/>
      <c r="R434" s="303">
        <f t="shared" si="147"/>
        <v>16485.866285689091</v>
      </c>
      <c r="S434" s="303">
        <f t="shared" si="165"/>
        <v>7727.0162903468581</v>
      </c>
      <c r="T434" s="303">
        <f t="shared" si="165"/>
        <v>127.14538544966672</v>
      </c>
      <c r="U434" s="303">
        <f t="shared" si="165"/>
        <v>5810.5441150497682</v>
      </c>
      <c r="V434" s="303">
        <f t="shared" si="165"/>
        <v>0</v>
      </c>
      <c r="W434" s="303">
        <f t="shared" si="165"/>
        <v>1786.8816862810852</v>
      </c>
      <c r="X434" s="303">
        <f t="shared" si="165"/>
        <v>36.676553495096158</v>
      </c>
      <c r="Y434" s="303">
        <f t="shared" si="165"/>
        <v>28.852222082808982</v>
      </c>
      <c r="Z434" s="303">
        <f t="shared" si="165"/>
        <v>27.385159943005139</v>
      </c>
      <c r="AA434" s="303">
        <f t="shared" si="165"/>
        <v>117.36497118430773</v>
      </c>
      <c r="AB434" s="303">
        <f t="shared" si="165"/>
        <v>139.85992399463336</v>
      </c>
      <c r="AC434" s="303">
        <f t="shared" si="165"/>
        <v>65.528775577905165</v>
      </c>
      <c r="AD434" s="303">
        <f t="shared" si="165"/>
        <v>166.2670425111026</v>
      </c>
      <c r="AE434" s="303">
        <f t="shared" si="165"/>
        <v>1.4670621398038468</v>
      </c>
      <c r="AF434" s="303">
        <f t="shared" si="165"/>
        <v>0</v>
      </c>
      <c r="AG434" s="303">
        <f t="shared" si="148"/>
        <v>190.22905746123214</v>
      </c>
      <c r="AH434" s="303">
        <f t="shared" si="148"/>
        <v>117.36497118430773</v>
      </c>
      <c r="AI434" s="303">
        <f t="shared" si="148"/>
        <v>92.9139355209103</v>
      </c>
      <c r="AJ434" s="303">
        <f t="shared" si="148"/>
        <v>50.36913346659874</v>
      </c>
      <c r="AK434" s="1409" t="s">
        <v>1402</v>
      </c>
      <c r="AL434" s="73" t="s">
        <v>1402</v>
      </c>
      <c r="AM434" s="1409" t="s">
        <v>1402</v>
      </c>
      <c r="AN434" s="303">
        <f t="shared" si="149"/>
        <v>16482.443140696218</v>
      </c>
      <c r="AO434" s="303">
        <f t="shared" si="166"/>
        <v>7725.4118434427173</v>
      </c>
      <c r="AP434" s="303">
        <f t="shared" si="166"/>
        <v>127.11898482976439</v>
      </c>
      <c r="AQ434" s="303">
        <f t="shared" si="166"/>
        <v>5809.3376067202325</v>
      </c>
      <c r="AR434" s="303">
        <f t="shared" si="166"/>
        <v>0</v>
      </c>
      <c r="AS434" s="303">
        <f t="shared" si="166"/>
        <v>1786.5106560306117</v>
      </c>
      <c r="AT434" s="303">
        <f t="shared" si="166"/>
        <v>36.668937931662796</v>
      </c>
      <c r="AU434" s="303">
        <f t="shared" si="166"/>
        <v>28.84623117290807</v>
      </c>
      <c r="AV434" s="303">
        <f t="shared" si="166"/>
        <v>27.379473655641561</v>
      </c>
      <c r="AW434" s="303">
        <f t="shared" si="166"/>
        <v>117.34060138132097</v>
      </c>
      <c r="AX434" s="303">
        <f t="shared" si="166"/>
        <v>139.83088331274081</v>
      </c>
      <c r="AY434" s="303">
        <f t="shared" si="166"/>
        <v>65.515169104570887</v>
      </c>
      <c r="AZ434" s="303">
        <f t="shared" si="166"/>
        <v>166.23251862353803</v>
      </c>
      <c r="BA434" s="303">
        <f t="shared" si="166"/>
        <v>1.4667575172665122</v>
      </c>
      <c r="BB434" s="303">
        <f t="shared" si="166"/>
        <v>0</v>
      </c>
      <c r="BC434" s="303">
        <f t="shared" si="150"/>
        <v>190.18955807222443</v>
      </c>
      <c r="BD434" s="303">
        <f t="shared" si="150"/>
        <v>117.34060138132097</v>
      </c>
      <c r="BE434" s="303">
        <f t="shared" si="150"/>
        <v>92.894642760212449</v>
      </c>
      <c r="BF434" s="303">
        <f t="shared" si="150"/>
        <v>50.358674759483584</v>
      </c>
    </row>
    <row r="435" spans="2:58" s="1745" customFormat="1" ht="14.25" x14ac:dyDescent="0.2">
      <c r="B435" s="2066" t="s">
        <v>213</v>
      </c>
      <c r="C435" s="2043" t="s">
        <v>111</v>
      </c>
      <c r="D435" s="2037" t="s">
        <v>121</v>
      </c>
      <c r="E435" s="2036" t="s">
        <v>25</v>
      </c>
      <c r="F435" s="2299" t="s">
        <v>26</v>
      </c>
      <c r="G435" s="2052">
        <v>17.432857142857145</v>
      </c>
      <c r="H435" s="2055">
        <v>2586.0632118095855</v>
      </c>
      <c r="I435" s="2055">
        <v>2586.0632118095855</v>
      </c>
      <c r="J435" s="2055">
        <v>2586.0632118095855</v>
      </c>
      <c r="K435" s="2347">
        <v>12.0375</v>
      </c>
      <c r="L435" s="1799"/>
      <c r="M435" s="303"/>
      <c r="N435" s="303"/>
      <c r="R435" s="303">
        <f t="shared" si="147"/>
        <v>31136.201070187406</v>
      </c>
      <c r="S435" s="303">
        <f t="shared" si="165"/>
        <v>14593.708860644017</v>
      </c>
      <c r="T435" s="303">
        <f t="shared" si="165"/>
        <v>240.13444109660438</v>
      </c>
      <c r="U435" s="303">
        <f t="shared" si="165"/>
        <v>10974.143958114819</v>
      </c>
      <c r="V435" s="303">
        <f t="shared" si="165"/>
        <v>0</v>
      </c>
      <c r="W435" s="303">
        <f t="shared" si="165"/>
        <v>3374.8124914115087</v>
      </c>
      <c r="X435" s="303">
        <f t="shared" si="165"/>
        <v>69.269550316328164</v>
      </c>
      <c r="Y435" s="303">
        <f t="shared" si="165"/>
        <v>54.492046248844829</v>
      </c>
      <c r="Z435" s="303">
        <f t="shared" si="165"/>
        <v>51.721264236191715</v>
      </c>
      <c r="AA435" s="303">
        <f t="shared" si="165"/>
        <v>221.66256101225019</v>
      </c>
      <c r="AB435" s="303">
        <f t="shared" si="165"/>
        <v>264.14788520626479</v>
      </c>
      <c r="AC435" s="303">
        <f t="shared" si="165"/>
        <v>123.76159656517304</v>
      </c>
      <c r="AD435" s="303">
        <f t="shared" si="165"/>
        <v>314.02196143402108</v>
      </c>
      <c r="AE435" s="303">
        <f t="shared" si="165"/>
        <v>2.7707820126531275</v>
      </c>
      <c r="AF435" s="303">
        <f t="shared" si="165"/>
        <v>0</v>
      </c>
      <c r="AG435" s="303">
        <f t="shared" si="148"/>
        <v>359.2780676406889</v>
      </c>
      <c r="AH435" s="303">
        <f t="shared" si="148"/>
        <v>221.66256101225019</v>
      </c>
      <c r="AI435" s="303">
        <f t="shared" si="148"/>
        <v>175.48286080136475</v>
      </c>
      <c r="AJ435" s="303">
        <f t="shared" si="148"/>
        <v>95.130182434424043</v>
      </c>
      <c r="AK435" s="1409" t="s">
        <v>1402</v>
      </c>
      <c r="AL435" s="73" t="s">
        <v>1402</v>
      </c>
      <c r="AM435" s="1409" t="s">
        <v>1402</v>
      </c>
      <c r="AN435" s="303">
        <f t="shared" si="149"/>
        <v>31129.735912157885</v>
      </c>
      <c r="AO435" s="303">
        <f t="shared" si="166"/>
        <v>14590.678605481924</v>
      </c>
      <c r="AP435" s="303">
        <f t="shared" si="166"/>
        <v>240.08457929405111</v>
      </c>
      <c r="AQ435" s="303">
        <f t="shared" si="166"/>
        <v>10971.865273738134</v>
      </c>
      <c r="AR435" s="303">
        <f t="shared" si="166"/>
        <v>0</v>
      </c>
      <c r="AS435" s="303">
        <f t="shared" si="166"/>
        <v>3374.1117413094717</v>
      </c>
      <c r="AT435" s="303">
        <f t="shared" si="166"/>
        <v>69.255167104053186</v>
      </c>
      <c r="AU435" s="303">
        <f t="shared" si="166"/>
        <v>54.480731455188511</v>
      </c>
      <c r="AV435" s="303">
        <f t="shared" si="166"/>
        <v>51.710524771026392</v>
      </c>
      <c r="AW435" s="303">
        <f t="shared" si="166"/>
        <v>221.61653473297025</v>
      </c>
      <c r="AX435" s="303">
        <f t="shared" si="166"/>
        <v>264.09303722345618</v>
      </c>
      <c r="AY435" s="303">
        <f t="shared" si="166"/>
        <v>123.73589855924173</v>
      </c>
      <c r="AZ435" s="303">
        <f t="shared" si="166"/>
        <v>313.95675753837452</v>
      </c>
      <c r="BA435" s="303">
        <f t="shared" si="166"/>
        <v>2.7702066841621282</v>
      </c>
      <c r="BB435" s="303">
        <f t="shared" si="166"/>
        <v>0</v>
      </c>
      <c r="BC435" s="303">
        <f t="shared" si="150"/>
        <v>359.20346671302264</v>
      </c>
      <c r="BD435" s="303">
        <f t="shared" si="150"/>
        <v>221.61653473297025</v>
      </c>
      <c r="BE435" s="303">
        <f t="shared" si="150"/>
        <v>175.44642333026815</v>
      </c>
      <c r="BF435" s="303">
        <f t="shared" si="150"/>
        <v>95.1104294895664</v>
      </c>
    </row>
    <row r="436" spans="2:58" s="1745" customFormat="1" ht="14.25" x14ac:dyDescent="0.2">
      <c r="B436" s="2066" t="s">
        <v>213</v>
      </c>
      <c r="C436" s="2043" t="s">
        <v>111</v>
      </c>
      <c r="D436" s="2037" t="s">
        <v>122</v>
      </c>
      <c r="E436" s="2036" t="s">
        <v>25</v>
      </c>
      <c r="F436" s="2299" t="s">
        <v>26</v>
      </c>
      <c r="G436" s="2052">
        <v>17.012857142857143</v>
      </c>
      <c r="H436" s="2055">
        <v>2175.3995410328753</v>
      </c>
      <c r="I436" s="2055">
        <v>2175.3995410328753</v>
      </c>
      <c r="J436" s="2055">
        <v>2175.3995410328753</v>
      </c>
      <c r="K436" s="2347">
        <v>12.0375</v>
      </c>
      <c r="L436" s="1799"/>
      <c r="M436" s="303"/>
      <c r="N436" s="303"/>
      <c r="R436" s="303">
        <f t="shared" si="147"/>
        <v>26191.810474035818</v>
      </c>
      <c r="S436" s="303">
        <f t="shared" si="165"/>
        <v>12276.24576709302</v>
      </c>
      <c r="T436" s="303">
        <f t="shared" si="165"/>
        <v>202.00138595305273</v>
      </c>
      <c r="U436" s="303">
        <f t="shared" si="165"/>
        <v>9231.4633380545092</v>
      </c>
      <c r="V436" s="303">
        <f t="shared" si="165"/>
        <v>0</v>
      </c>
      <c r="W436" s="303">
        <f t="shared" si="165"/>
        <v>2838.8964010479021</v>
      </c>
      <c r="X436" s="303">
        <f t="shared" si="165"/>
        <v>58.269630563380581</v>
      </c>
      <c r="Y436" s="303">
        <f t="shared" si="165"/>
        <v>45.83877604319273</v>
      </c>
      <c r="Z436" s="303">
        <f t="shared" si="165"/>
        <v>43.507990820657511</v>
      </c>
      <c r="AA436" s="303">
        <f t="shared" si="165"/>
        <v>186.46281780281788</v>
      </c>
      <c r="AB436" s="303">
        <f t="shared" si="165"/>
        <v>222.20152454835798</v>
      </c>
      <c r="AC436" s="303">
        <f t="shared" si="165"/>
        <v>104.10840660657334</v>
      </c>
      <c r="AD436" s="303">
        <f t="shared" si="165"/>
        <v>264.155658553992</v>
      </c>
      <c r="AE436" s="303">
        <f t="shared" si="165"/>
        <v>2.3307852225352237</v>
      </c>
      <c r="AF436" s="303">
        <f t="shared" si="165"/>
        <v>0</v>
      </c>
      <c r="AG436" s="303">
        <f t="shared" si="148"/>
        <v>302.22515052206739</v>
      </c>
      <c r="AH436" s="303">
        <f t="shared" si="148"/>
        <v>186.46281780281788</v>
      </c>
      <c r="AI436" s="303">
        <f t="shared" si="148"/>
        <v>147.61639742723085</v>
      </c>
      <c r="AJ436" s="303">
        <f t="shared" si="148"/>
        <v>80.023625973709358</v>
      </c>
      <c r="AK436" s="1409" t="s">
        <v>1402</v>
      </c>
      <c r="AL436" s="73" t="s">
        <v>1402</v>
      </c>
      <c r="AM436" s="1409" t="s">
        <v>1402</v>
      </c>
      <c r="AN436" s="303">
        <f t="shared" si="149"/>
        <v>26186.371975183236</v>
      </c>
      <c r="AO436" s="303">
        <f t="shared" si="166"/>
        <v>12273.696712739387</v>
      </c>
      <c r="AP436" s="303">
        <f t="shared" si="166"/>
        <v>201.95944214367711</v>
      </c>
      <c r="AQ436" s="303">
        <f t="shared" si="166"/>
        <v>9229.5465059660419</v>
      </c>
      <c r="AR436" s="303">
        <f t="shared" si="166"/>
        <v>0</v>
      </c>
      <c r="AS436" s="303">
        <f t="shared" si="166"/>
        <v>2838.3069292038308</v>
      </c>
      <c r="AT436" s="303">
        <f t="shared" si="166"/>
        <v>58.257531387599151</v>
      </c>
      <c r="AU436" s="303">
        <f t="shared" si="166"/>
        <v>45.829258024911333</v>
      </c>
      <c r="AV436" s="303">
        <f t="shared" si="166"/>
        <v>43.498956769407378</v>
      </c>
      <c r="AW436" s="303">
        <f t="shared" si="166"/>
        <v>186.42410044031732</v>
      </c>
      <c r="AX436" s="303">
        <f t="shared" si="166"/>
        <v>222.15538635804478</v>
      </c>
      <c r="AY436" s="303">
        <f t="shared" si="166"/>
        <v>104.08678941251051</v>
      </c>
      <c r="AZ436" s="303">
        <f t="shared" si="166"/>
        <v>264.10080895711616</v>
      </c>
      <c r="BA436" s="303">
        <f t="shared" si="166"/>
        <v>2.3303012555039664</v>
      </c>
      <c r="BB436" s="303">
        <f t="shared" si="166"/>
        <v>0</v>
      </c>
      <c r="BC436" s="303">
        <f t="shared" si="150"/>
        <v>302.1623961303477</v>
      </c>
      <c r="BD436" s="303">
        <f t="shared" si="150"/>
        <v>186.42410044031732</v>
      </c>
      <c r="BE436" s="303">
        <f t="shared" si="150"/>
        <v>147.5857461819179</v>
      </c>
      <c r="BF436" s="303">
        <f t="shared" si="150"/>
        <v>80.007009772302851</v>
      </c>
    </row>
    <row r="437" spans="2:58" s="1745" customFormat="1" ht="14.25" x14ac:dyDescent="0.2">
      <c r="B437" s="2066" t="s">
        <v>213</v>
      </c>
      <c r="C437" s="2043" t="s">
        <v>111</v>
      </c>
      <c r="D437" s="2037" t="s">
        <v>123</v>
      </c>
      <c r="E437" s="2036" t="s">
        <v>25</v>
      </c>
      <c r="F437" s="2299" t="s">
        <v>26</v>
      </c>
      <c r="G437" s="2052">
        <v>17.012857142857143</v>
      </c>
      <c r="H437" s="2055">
        <v>4601.0317560254189</v>
      </c>
      <c r="I437" s="2055">
        <v>4601.0317560254189</v>
      </c>
      <c r="J437" s="2055">
        <v>4601.0317560254189</v>
      </c>
      <c r="K437" s="2347">
        <v>12.0375</v>
      </c>
      <c r="L437" s="1799"/>
      <c r="M437" s="303"/>
      <c r="N437" s="303"/>
      <c r="R437" s="303">
        <f t="shared" si="147"/>
        <v>55396.422342546037</v>
      </c>
      <c r="S437" s="303">
        <f t="shared" si="165"/>
        <v>25964.608134627721</v>
      </c>
      <c r="T437" s="303">
        <f t="shared" si="165"/>
        <v>427.23866305950321</v>
      </c>
      <c r="U437" s="303">
        <f t="shared" si="165"/>
        <v>19524.806901819295</v>
      </c>
      <c r="V437" s="303">
        <f t="shared" si="165"/>
        <v>0</v>
      </c>
      <c r="W437" s="303">
        <f t="shared" si="165"/>
        <v>6004.346441613171</v>
      </c>
      <c r="X437" s="303">
        <f t="shared" si="165"/>
        <v>123.24192203639512</v>
      </c>
      <c r="Y437" s="303">
        <f t="shared" si="165"/>
        <v>96.950312001964164</v>
      </c>
      <c r="Z437" s="303">
        <f t="shared" si="165"/>
        <v>92.020635120508388</v>
      </c>
      <c r="AA437" s="303">
        <f t="shared" si="165"/>
        <v>394.37415051646445</v>
      </c>
      <c r="AB437" s="303">
        <f t="shared" si="165"/>
        <v>469.96252936545346</v>
      </c>
      <c r="AC437" s="303">
        <f t="shared" si="165"/>
        <v>220.19223403835935</v>
      </c>
      <c r="AD437" s="303">
        <f t="shared" si="165"/>
        <v>558.6967132316579</v>
      </c>
      <c r="AE437" s="303">
        <f t="shared" si="165"/>
        <v>4.9296768814558058</v>
      </c>
      <c r="AF437" s="303">
        <f t="shared" si="165"/>
        <v>0</v>
      </c>
      <c r="AG437" s="303">
        <f t="shared" si="148"/>
        <v>639.21476896210288</v>
      </c>
      <c r="AH437" s="303">
        <f t="shared" si="148"/>
        <v>394.37415051646445</v>
      </c>
      <c r="AI437" s="303">
        <f t="shared" si="148"/>
        <v>312.21286915886776</v>
      </c>
      <c r="AJ437" s="303">
        <f t="shared" si="148"/>
        <v>169.25223959664933</v>
      </c>
      <c r="AK437" s="1409" t="s">
        <v>1402</v>
      </c>
      <c r="AL437" s="73" t="s">
        <v>1402</v>
      </c>
      <c r="AM437" s="1409" t="s">
        <v>1402</v>
      </c>
      <c r="AN437" s="303">
        <f t="shared" si="149"/>
        <v>55384.91976315598</v>
      </c>
      <c r="AO437" s="303">
        <f t="shared" si="166"/>
        <v>25959.216812340634</v>
      </c>
      <c r="AP437" s="303">
        <f t="shared" si="166"/>
        <v>427.14995071252247</v>
      </c>
      <c r="AQ437" s="303">
        <f t="shared" si="166"/>
        <v>19520.752747562274</v>
      </c>
      <c r="AR437" s="303">
        <f t="shared" si="166"/>
        <v>0</v>
      </c>
      <c r="AS437" s="303">
        <f t="shared" si="166"/>
        <v>6003.0996919367572</v>
      </c>
      <c r="AT437" s="303">
        <f t="shared" si="166"/>
        <v>123.21633193630453</v>
      </c>
      <c r="AU437" s="303">
        <f t="shared" si="166"/>
        <v>96.930181123226234</v>
      </c>
      <c r="AV437" s="303">
        <f t="shared" si="166"/>
        <v>92.001527845774064</v>
      </c>
      <c r="AW437" s="303">
        <f t="shared" si="166"/>
        <v>394.29226219617453</v>
      </c>
      <c r="AX437" s="303">
        <f t="shared" si="166"/>
        <v>469.86494578377466</v>
      </c>
      <c r="AY437" s="303">
        <f t="shared" si="166"/>
        <v>220.14651305953083</v>
      </c>
      <c r="AZ437" s="303">
        <f t="shared" si="166"/>
        <v>558.58070477791387</v>
      </c>
      <c r="BA437" s="303">
        <f t="shared" si="166"/>
        <v>4.9286532774521818</v>
      </c>
      <c r="BB437" s="303">
        <f t="shared" si="166"/>
        <v>0</v>
      </c>
      <c r="BC437" s="303">
        <f t="shared" si="150"/>
        <v>639.08204164296637</v>
      </c>
      <c r="BD437" s="303">
        <f t="shared" si="150"/>
        <v>394.29226219617453</v>
      </c>
      <c r="BE437" s="303">
        <f t="shared" si="150"/>
        <v>312.14804090530492</v>
      </c>
      <c r="BF437" s="303">
        <f t="shared" si="150"/>
        <v>169.2170958591916</v>
      </c>
    </row>
    <row r="438" spans="2:58" s="1745" customFormat="1" ht="14.25" x14ac:dyDescent="0.2">
      <c r="B438" s="2066" t="s">
        <v>213</v>
      </c>
      <c r="C438" s="2043" t="s">
        <v>111</v>
      </c>
      <c r="D438" s="2037" t="s">
        <v>124</v>
      </c>
      <c r="E438" s="2036" t="s">
        <v>25</v>
      </c>
      <c r="F438" s="2299" t="s">
        <v>26</v>
      </c>
      <c r="G438" s="2052">
        <v>17.012857142857143</v>
      </c>
      <c r="H438" s="2055">
        <v>1826.2792500072819</v>
      </c>
      <c r="I438" s="2055">
        <v>1826.2792500072819</v>
      </c>
      <c r="J438" s="2055">
        <v>1826.2792500072819</v>
      </c>
      <c r="K438" s="2347">
        <v>12.0375</v>
      </c>
      <c r="L438" s="1799"/>
      <c r="M438" s="303"/>
      <c r="N438" s="303"/>
      <c r="R438" s="303">
        <f t="shared" si="147"/>
        <v>21988.402170087673</v>
      </c>
      <c r="S438" s="303">
        <f t="shared" si="165"/>
        <v>10306.085153344662</v>
      </c>
      <c r="T438" s="303">
        <f t="shared" si="165"/>
        <v>169.5830732149619</v>
      </c>
      <c r="U438" s="303">
        <f t="shared" si="165"/>
        <v>7749.9464459237588</v>
      </c>
      <c r="V438" s="303">
        <f t="shared" si="165"/>
        <v>0</v>
      </c>
      <c r="W438" s="303">
        <f t="shared" si="165"/>
        <v>2383.294421259503</v>
      </c>
      <c r="X438" s="303">
        <f t="shared" si="165"/>
        <v>48.918194196623617</v>
      </c>
      <c r="Y438" s="303">
        <f t="shared" si="165"/>
        <v>38.48231276801058</v>
      </c>
      <c r="Z438" s="303">
        <f t="shared" si="165"/>
        <v>36.525585000145639</v>
      </c>
      <c r="AA438" s="303">
        <f t="shared" si="165"/>
        <v>156.5382214291956</v>
      </c>
      <c r="AB438" s="303">
        <f t="shared" si="165"/>
        <v>186.54138053645806</v>
      </c>
      <c r="AC438" s="303">
        <f t="shared" si="165"/>
        <v>87.400506964634218</v>
      </c>
      <c r="AD438" s="303">
        <f t="shared" si="165"/>
        <v>221.76248035802709</v>
      </c>
      <c r="AE438" s="303">
        <f t="shared" si="165"/>
        <v>1.9567277678649451</v>
      </c>
      <c r="AF438" s="303">
        <f t="shared" si="165"/>
        <v>0</v>
      </c>
      <c r="AG438" s="303">
        <f t="shared" si="148"/>
        <v>253.72236723315456</v>
      </c>
      <c r="AH438" s="303">
        <f t="shared" si="148"/>
        <v>156.5382214291956</v>
      </c>
      <c r="AI438" s="303">
        <f t="shared" si="148"/>
        <v>123.92609196477987</v>
      </c>
      <c r="AJ438" s="303">
        <f t="shared" si="148"/>
        <v>67.180986696696451</v>
      </c>
      <c r="AK438" s="1409" t="s">
        <v>1402</v>
      </c>
      <c r="AL438" s="73" t="s">
        <v>1402</v>
      </c>
      <c r="AM438" s="1409" t="s">
        <v>1402</v>
      </c>
      <c r="AN438" s="303">
        <f t="shared" si="149"/>
        <v>21983.836471962655</v>
      </c>
      <c r="AO438" s="303">
        <f t="shared" si="166"/>
        <v>10303.945185497207</v>
      </c>
      <c r="AP438" s="303">
        <f t="shared" si="166"/>
        <v>169.54786078281595</v>
      </c>
      <c r="AQ438" s="303">
        <f t="shared" si="166"/>
        <v>7748.3372377746882</v>
      </c>
      <c r="AR438" s="303">
        <f t="shared" si="166"/>
        <v>0</v>
      </c>
      <c r="AS438" s="303">
        <f t="shared" si="166"/>
        <v>2382.7995511554209</v>
      </c>
      <c r="AT438" s="303">
        <f t="shared" si="166"/>
        <v>48.908036764273817</v>
      </c>
      <c r="AU438" s="303">
        <f t="shared" si="166"/>
        <v>38.474322254562075</v>
      </c>
      <c r="AV438" s="303">
        <f t="shared" si="166"/>
        <v>36.518000783991127</v>
      </c>
      <c r="AW438" s="303">
        <f t="shared" si="166"/>
        <v>156.50571764567624</v>
      </c>
      <c r="AX438" s="303">
        <f t="shared" si="166"/>
        <v>186.5026468610975</v>
      </c>
      <c r="AY438" s="303">
        <f t="shared" si="166"/>
        <v>87.382359018835913</v>
      </c>
      <c r="AZ438" s="303">
        <f t="shared" si="166"/>
        <v>221.71643333137467</v>
      </c>
      <c r="BA438" s="303">
        <f t="shared" si="166"/>
        <v>1.9563214705709533</v>
      </c>
      <c r="BB438" s="303">
        <f t="shared" si="166"/>
        <v>0</v>
      </c>
      <c r="BC438" s="303">
        <f t="shared" si="150"/>
        <v>253.66968401736696</v>
      </c>
      <c r="BD438" s="303">
        <f t="shared" si="150"/>
        <v>156.50571764567624</v>
      </c>
      <c r="BE438" s="303">
        <f t="shared" si="150"/>
        <v>123.90035980282705</v>
      </c>
      <c r="BF438" s="303">
        <f t="shared" si="150"/>
        <v>67.167037156269402</v>
      </c>
    </row>
    <row r="439" spans="2:58" s="1745" customFormat="1" ht="14.25" x14ac:dyDescent="0.2">
      <c r="B439" s="2066" t="s">
        <v>213</v>
      </c>
      <c r="C439" s="2043" t="s">
        <v>111</v>
      </c>
      <c r="D439" s="2037" t="s">
        <v>125</v>
      </c>
      <c r="E439" s="2036" t="s">
        <v>25</v>
      </c>
      <c r="F439" s="2299" t="s">
        <v>26</v>
      </c>
      <c r="G439" s="2052">
        <v>17.432857142857145</v>
      </c>
      <c r="H439" s="2055">
        <v>0.63960064333964051</v>
      </c>
      <c r="I439" s="2055">
        <v>0.63960064333964051</v>
      </c>
      <c r="J439" s="2055">
        <v>0.63960064333964051</v>
      </c>
      <c r="K439" s="2347">
        <v>12.0375</v>
      </c>
      <c r="L439" s="1799"/>
      <c r="M439" s="303"/>
      <c r="N439" s="303"/>
      <c r="R439" s="303">
        <f t="shared" si="147"/>
        <v>7.7007917458092709</v>
      </c>
      <c r="S439" s="303">
        <f t="shared" si="165"/>
        <v>3.6094034876463059</v>
      </c>
      <c r="T439" s="303">
        <f t="shared" si="165"/>
        <v>5.9391488310109479E-2</v>
      </c>
      <c r="U439" s="303">
        <f t="shared" si="165"/>
        <v>2.7141910157720028</v>
      </c>
      <c r="V439" s="303">
        <f t="shared" si="165"/>
        <v>0</v>
      </c>
      <c r="W439" s="303">
        <f t="shared" si="165"/>
        <v>0.83467883955823075</v>
      </c>
      <c r="X439" s="303">
        <f t="shared" si="165"/>
        <v>1.7132160089454652E-2</v>
      </c>
      <c r="Y439" s="303">
        <f t="shared" si="165"/>
        <v>1.3477299270370995E-2</v>
      </c>
      <c r="Z439" s="303">
        <f t="shared" si="165"/>
        <v>1.2792012866792811E-2</v>
      </c>
      <c r="AA439" s="303">
        <f t="shared" si="165"/>
        <v>5.4822912286254903E-2</v>
      </c>
      <c r="AB439" s="303">
        <f t="shared" si="165"/>
        <v>6.5330637141120418E-2</v>
      </c>
      <c r="AC439" s="303">
        <f t="shared" si="165"/>
        <v>3.0609459359825657E-2</v>
      </c>
      <c r="AD439" s="303">
        <f t="shared" si="165"/>
        <v>7.7665792405527775E-2</v>
      </c>
      <c r="AE439" s="303">
        <f t="shared" si="165"/>
        <v>6.8528640357818629E-4</v>
      </c>
      <c r="AF439" s="303">
        <f t="shared" si="165"/>
        <v>0</v>
      </c>
      <c r="AG439" s="303">
        <f t="shared" si="148"/>
        <v>8.8858803663971503E-2</v>
      </c>
      <c r="AH439" s="303">
        <f t="shared" si="148"/>
        <v>5.4822912286254903E-2</v>
      </c>
      <c r="AI439" s="303">
        <f t="shared" si="148"/>
        <v>4.340147222661847E-2</v>
      </c>
      <c r="AJ439" s="303">
        <f t="shared" si="148"/>
        <v>2.3528166522851064E-2</v>
      </c>
      <c r="AK439" s="1409" t="s">
        <v>1402</v>
      </c>
      <c r="AL439" s="73" t="s">
        <v>1402</v>
      </c>
      <c r="AM439" s="1409" t="s">
        <v>1402</v>
      </c>
      <c r="AN439" s="303">
        <f t="shared" si="149"/>
        <v>7.6991927442009223</v>
      </c>
      <c r="AO439" s="303">
        <f t="shared" si="166"/>
        <v>3.6086540267892366</v>
      </c>
      <c r="AP439" s="303">
        <f t="shared" si="166"/>
        <v>5.937915619044376E-2</v>
      </c>
      <c r="AQ439" s="303">
        <f t="shared" si="166"/>
        <v>2.7136274379032796</v>
      </c>
      <c r="AR439" s="303">
        <f t="shared" si="166"/>
        <v>0</v>
      </c>
      <c r="AS439" s="303">
        <f t="shared" si="166"/>
        <v>0.83450552584569804</v>
      </c>
      <c r="AT439" s="303">
        <f t="shared" si="166"/>
        <v>1.7128602747243388E-2</v>
      </c>
      <c r="AU439" s="303">
        <f t="shared" si="166"/>
        <v>1.3474500827831467E-2</v>
      </c>
      <c r="AV439" s="303">
        <f t="shared" si="166"/>
        <v>1.2789356717941734E-2</v>
      </c>
      <c r="AW439" s="303">
        <f t="shared" si="166"/>
        <v>5.4811528791178857E-2</v>
      </c>
      <c r="AX439" s="303">
        <f t="shared" si="166"/>
        <v>6.5317071809488134E-2</v>
      </c>
      <c r="AY439" s="303">
        <f t="shared" si="166"/>
        <v>3.0603103575074862E-2</v>
      </c>
      <c r="AZ439" s="303">
        <f t="shared" si="166"/>
        <v>7.7649665787503375E-2</v>
      </c>
      <c r="BA439" s="303">
        <f t="shared" si="166"/>
        <v>6.8514410988973571E-4</v>
      </c>
      <c r="BB439" s="303">
        <f t="shared" si="166"/>
        <v>0</v>
      </c>
      <c r="BC439" s="303">
        <f t="shared" si="150"/>
        <v>8.88403529157024E-2</v>
      </c>
      <c r="BD439" s="303">
        <f t="shared" si="150"/>
        <v>5.4811528791178857E-2</v>
      </c>
      <c r="BE439" s="303">
        <f t="shared" si="150"/>
        <v>4.3392460293016598E-2</v>
      </c>
      <c r="BF439" s="303">
        <f t="shared" si="150"/>
        <v>2.352328110621426E-2</v>
      </c>
    </row>
    <row r="440" spans="2:58" s="1745" customFormat="1" ht="14.25" x14ac:dyDescent="0.2">
      <c r="B440" s="2066" t="s">
        <v>213</v>
      </c>
      <c r="C440" s="2043" t="s">
        <v>111</v>
      </c>
      <c r="D440" s="2037" t="s">
        <v>126</v>
      </c>
      <c r="E440" s="2036" t="s">
        <v>25</v>
      </c>
      <c r="F440" s="2299" t="s">
        <v>26</v>
      </c>
      <c r="G440" s="2052">
        <v>17.323928571428571</v>
      </c>
      <c r="H440" s="2055">
        <v>7641.3805803339055</v>
      </c>
      <c r="I440" s="2055">
        <v>7641.3805803339055</v>
      </c>
      <c r="J440" s="2055">
        <v>7641.3805803339055</v>
      </c>
      <c r="K440" s="2347">
        <v>12.0375</v>
      </c>
      <c r="L440" s="1799"/>
      <c r="M440" s="303"/>
      <c r="N440" s="303"/>
      <c r="R440" s="303">
        <f t="shared" si="147"/>
        <v>92002.222187220221</v>
      </c>
      <c r="S440" s="303">
        <f t="shared" si="165"/>
        <v>43121.948053520005</v>
      </c>
      <c r="T440" s="303">
        <f t="shared" si="165"/>
        <v>709.55676817386279</v>
      </c>
      <c r="U440" s="303">
        <f t="shared" si="165"/>
        <v>32426.744305545526</v>
      </c>
      <c r="V440" s="303">
        <f t="shared" si="165"/>
        <v>0</v>
      </c>
      <c r="W440" s="303">
        <f t="shared" si="165"/>
        <v>9972.0016573357461</v>
      </c>
      <c r="X440" s="303">
        <f t="shared" si="165"/>
        <v>204.67983697322958</v>
      </c>
      <c r="Y440" s="303">
        <f t="shared" si="165"/>
        <v>161.01480508560729</v>
      </c>
      <c r="Z440" s="303">
        <f t="shared" si="165"/>
        <v>152.82761160667812</v>
      </c>
      <c r="AA440" s="303">
        <f t="shared" si="165"/>
        <v>654.97547831433485</v>
      </c>
      <c r="AB440" s="303">
        <f t="shared" si="165"/>
        <v>780.51244499124891</v>
      </c>
      <c r="AC440" s="303">
        <f t="shared" si="165"/>
        <v>365.69464205883696</v>
      </c>
      <c r="AD440" s="303">
        <f t="shared" si="165"/>
        <v>927.88192761197422</v>
      </c>
      <c r="AE440" s="303">
        <f t="shared" si="165"/>
        <v>8.1871934789291849</v>
      </c>
      <c r="AF440" s="303">
        <f t="shared" si="165"/>
        <v>0</v>
      </c>
      <c r="AG440" s="303">
        <f t="shared" si="148"/>
        <v>1061.6060877678178</v>
      </c>
      <c r="AH440" s="303">
        <f t="shared" si="148"/>
        <v>654.97547831433485</v>
      </c>
      <c r="AI440" s="303">
        <f t="shared" si="148"/>
        <v>518.52225366551511</v>
      </c>
      <c r="AJ440" s="303">
        <f t="shared" si="148"/>
        <v>281.09364277656869</v>
      </c>
      <c r="AK440" s="1409" t="s">
        <v>1402</v>
      </c>
      <c r="AL440" s="73" t="s">
        <v>1402</v>
      </c>
      <c r="AM440" s="1409" t="s">
        <v>1402</v>
      </c>
      <c r="AN440" s="303">
        <f t="shared" si="149"/>
        <v>91983.118735769385</v>
      </c>
      <c r="AO440" s="303">
        <f t="shared" si="166"/>
        <v>43112.994160651746</v>
      </c>
      <c r="AP440" s="303">
        <f t="shared" si="166"/>
        <v>709.40943495787974</v>
      </c>
      <c r="AQ440" s="303">
        <f t="shared" si="166"/>
        <v>32420.011177575103</v>
      </c>
      <c r="AR440" s="303">
        <f t="shared" si="166"/>
        <v>0</v>
      </c>
      <c r="AS440" s="303">
        <f t="shared" si="166"/>
        <v>9969.9310589849702</v>
      </c>
      <c r="AT440" s="303">
        <f t="shared" si="166"/>
        <v>204.63733700708067</v>
      </c>
      <c r="AU440" s="303">
        <f t="shared" si="166"/>
        <v>160.98137177890348</v>
      </c>
      <c r="AV440" s="303">
        <f t="shared" si="166"/>
        <v>152.79587829862027</v>
      </c>
      <c r="AW440" s="303">
        <f t="shared" si="166"/>
        <v>654.8394784226582</v>
      </c>
      <c r="AX440" s="303">
        <f t="shared" si="166"/>
        <v>780.35037845366764</v>
      </c>
      <c r="AY440" s="303">
        <f t="shared" si="166"/>
        <v>365.61870878598421</v>
      </c>
      <c r="AZ440" s="303">
        <f t="shared" si="166"/>
        <v>927.68926109876577</v>
      </c>
      <c r="BA440" s="303">
        <f t="shared" si="166"/>
        <v>8.1854934802832293</v>
      </c>
      <c r="BB440" s="303">
        <f t="shared" si="166"/>
        <v>0</v>
      </c>
      <c r="BC440" s="303">
        <f t="shared" si="150"/>
        <v>1061.3856546100587</v>
      </c>
      <c r="BD440" s="303">
        <f t="shared" si="150"/>
        <v>654.8394784226582</v>
      </c>
      <c r="BE440" s="303">
        <f t="shared" si="150"/>
        <v>518.41458708460448</v>
      </c>
      <c r="BF440" s="303">
        <f t="shared" si="150"/>
        <v>281.03527615639086</v>
      </c>
    </row>
    <row r="441" spans="2:58" s="1745" customFormat="1" ht="14.25" x14ac:dyDescent="0.2">
      <c r="B441" s="2066" t="s">
        <v>213</v>
      </c>
      <c r="C441" s="2043" t="s">
        <v>111</v>
      </c>
      <c r="D441" s="2037" t="s">
        <v>127</v>
      </c>
      <c r="E441" s="2036" t="s">
        <v>25</v>
      </c>
      <c r="F441" s="2299" t="s">
        <v>26</v>
      </c>
      <c r="G441" s="2052">
        <v>17.323928571428571</v>
      </c>
      <c r="H441" s="2055">
        <v>523.03231065137027</v>
      </c>
      <c r="I441" s="2055">
        <v>523.03231065137027</v>
      </c>
      <c r="J441" s="2055">
        <v>523.03231065137027</v>
      </c>
      <c r="K441" s="2347">
        <v>12.0375</v>
      </c>
      <c r="L441" s="1799"/>
      <c r="M441" s="303"/>
      <c r="N441" s="303"/>
      <c r="R441" s="303">
        <f t="shared" si="147"/>
        <v>6297.3090202424974</v>
      </c>
      <c r="S441" s="303">
        <f t="shared" si="165"/>
        <v>2951.583407357964</v>
      </c>
      <c r="T441" s="303">
        <f t="shared" si="165"/>
        <v>48.567285989055812</v>
      </c>
      <c r="U441" s="303">
        <f t="shared" si="165"/>
        <v>2219.5249696998503</v>
      </c>
      <c r="V441" s="303">
        <f t="shared" si="165"/>
        <v>0</v>
      </c>
      <c r="W441" s="303">
        <f t="shared" si="165"/>
        <v>682.55716540003812</v>
      </c>
      <c r="X441" s="303">
        <f t="shared" si="165"/>
        <v>14.009794035304559</v>
      </c>
      <c r="Y441" s="303">
        <f t="shared" si="165"/>
        <v>11.021037974439587</v>
      </c>
      <c r="Z441" s="303">
        <f t="shared" si="165"/>
        <v>10.460646213027406</v>
      </c>
      <c r="AA441" s="303">
        <f t="shared" si="165"/>
        <v>44.831340912974596</v>
      </c>
      <c r="AB441" s="303">
        <f t="shared" si="165"/>
        <v>53.424014587961388</v>
      </c>
      <c r="AC441" s="303">
        <f t="shared" si="165"/>
        <v>25.030832009744152</v>
      </c>
      <c r="AD441" s="303">
        <f t="shared" si="165"/>
        <v>63.511066293380672</v>
      </c>
      <c r="AE441" s="303">
        <f t="shared" si="165"/>
        <v>0.5603917614121825</v>
      </c>
      <c r="AF441" s="303">
        <f t="shared" si="165"/>
        <v>0</v>
      </c>
      <c r="AG441" s="303">
        <f t="shared" si="148"/>
        <v>72.664131729779669</v>
      </c>
      <c r="AH441" s="303">
        <f t="shared" si="148"/>
        <v>44.831340912974596</v>
      </c>
      <c r="AI441" s="303">
        <f t="shared" si="148"/>
        <v>35.491478222771562</v>
      </c>
      <c r="AJ441" s="303">
        <f t="shared" si="148"/>
        <v>19.240117141818263</v>
      </c>
      <c r="AK441" s="1409" t="s">
        <v>1402</v>
      </c>
      <c r="AL441" s="73" t="s">
        <v>1402</v>
      </c>
      <c r="AM441" s="1409" t="s">
        <v>1402</v>
      </c>
      <c r="AN441" s="303">
        <f t="shared" si="149"/>
        <v>6296.0014394658692</v>
      </c>
      <c r="AO441" s="303">
        <f t="shared" si="166"/>
        <v>2950.9705370491274</v>
      </c>
      <c r="AP441" s="303">
        <f t="shared" si="166"/>
        <v>48.557201419705926</v>
      </c>
      <c r="AQ441" s="303">
        <f t="shared" si="166"/>
        <v>2219.0641048805605</v>
      </c>
      <c r="AR441" s="303">
        <f t="shared" si="166"/>
        <v>0</v>
      </c>
      <c r="AS441" s="303">
        <f t="shared" si="166"/>
        <v>682.41543841386704</v>
      </c>
      <c r="AT441" s="303">
        <f t="shared" si="166"/>
        <v>14.006885024915169</v>
      </c>
      <c r="AU441" s="303">
        <f t="shared" si="166"/>
        <v>11.018749552933267</v>
      </c>
      <c r="AV441" s="303">
        <f t="shared" si="166"/>
        <v>10.458474151936661</v>
      </c>
      <c r="AW441" s="303">
        <f t="shared" si="166"/>
        <v>44.822032079728544</v>
      </c>
      <c r="AX441" s="303">
        <f t="shared" si="166"/>
        <v>53.412921561676512</v>
      </c>
      <c r="AY441" s="303">
        <f t="shared" si="166"/>
        <v>25.025634577848443</v>
      </c>
      <c r="AZ441" s="303">
        <f t="shared" si="166"/>
        <v>63.497878779615434</v>
      </c>
      <c r="BA441" s="303">
        <f t="shared" si="166"/>
        <v>0.56027540099660689</v>
      </c>
      <c r="BB441" s="303">
        <f t="shared" si="166"/>
        <v>0</v>
      </c>
      <c r="BC441" s="303">
        <f t="shared" si="150"/>
        <v>72.649043662560032</v>
      </c>
      <c r="BD441" s="303">
        <f t="shared" si="150"/>
        <v>44.822032079728544</v>
      </c>
      <c r="BE441" s="303">
        <f t="shared" si="150"/>
        <v>35.484108729785106</v>
      </c>
      <c r="BF441" s="303">
        <f t="shared" si="150"/>
        <v>19.236122100883502</v>
      </c>
    </row>
    <row r="442" spans="2:58" s="1745" customFormat="1" ht="14.25" x14ac:dyDescent="0.2">
      <c r="B442" s="2066" t="s">
        <v>213</v>
      </c>
      <c r="C442" s="2043" t="s">
        <v>59</v>
      </c>
      <c r="D442" s="2037" t="s">
        <v>60</v>
      </c>
      <c r="E442" s="2036" t="s">
        <v>25</v>
      </c>
      <c r="F442" s="2299" t="s">
        <v>26</v>
      </c>
      <c r="G442" s="2052">
        <v>17.012857142857143</v>
      </c>
      <c r="H442" s="2055">
        <v>9677.9751837399199</v>
      </c>
      <c r="I442" s="2055">
        <v>9677.9751837399199</v>
      </c>
      <c r="J442" s="2055">
        <v>9677.9751837399199</v>
      </c>
      <c r="K442" s="2347">
        <v>12.0375</v>
      </c>
      <c r="L442" s="1799"/>
      <c r="M442" s="303"/>
      <c r="N442" s="303"/>
      <c r="R442" s="303">
        <f t="shared" si="147"/>
        <v>116522.82121222862</v>
      </c>
      <c r="S442" s="303">
        <f t="shared" si="165"/>
        <v>54614.887813669433</v>
      </c>
      <c r="T442" s="303">
        <f t="shared" si="165"/>
        <v>898.66912420442111</v>
      </c>
      <c r="U442" s="303">
        <f t="shared" si="165"/>
        <v>41069.178976142044</v>
      </c>
      <c r="V442" s="303">
        <f t="shared" si="165"/>
        <v>0</v>
      </c>
      <c r="W442" s="303">
        <f t="shared" si="165"/>
        <v>12629.757614780594</v>
      </c>
      <c r="X442" s="303">
        <f t="shared" si="165"/>
        <v>259.23147813589065</v>
      </c>
      <c r="Y442" s="303">
        <f t="shared" si="165"/>
        <v>203.92876280023398</v>
      </c>
      <c r="Z442" s="303">
        <f t="shared" si="165"/>
        <v>193.55950367479841</v>
      </c>
      <c r="AA442" s="303">
        <f t="shared" si="165"/>
        <v>829.5407300348503</v>
      </c>
      <c r="AB442" s="303">
        <f t="shared" si="165"/>
        <v>988.53603662486307</v>
      </c>
      <c r="AC442" s="303">
        <f t="shared" si="165"/>
        <v>463.16024093612481</v>
      </c>
      <c r="AD442" s="303">
        <f t="shared" si="165"/>
        <v>1175.1827008827045</v>
      </c>
      <c r="AE442" s="303">
        <f t="shared" si="165"/>
        <v>10.369259125435629</v>
      </c>
      <c r="AF442" s="303">
        <f t="shared" si="165"/>
        <v>0</v>
      </c>
      <c r="AG442" s="303">
        <f t="shared" si="148"/>
        <v>1344.5472665981533</v>
      </c>
      <c r="AH442" s="303">
        <f t="shared" si="148"/>
        <v>829.5407300348503</v>
      </c>
      <c r="AI442" s="303">
        <f t="shared" si="148"/>
        <v>656.71974461092316</v>
      </c>
      <c r="AJ442" s="303">
        <f t="shared" si="148"/>
        <v>356.01122997328991</v>
      </c>
      <c r="AK442" s="1409" t="s">
        <v>1402</v>
      </c>
      <c r="AL442" s="73" t="s">
        <v>1402</v>
      </c>
      <c r="AM442" s="1409" t="s">
        <v>1402</v>
      </c>
      <c r="AN442" s="303">
        <f t="shared" si="149"/>
        <v>116498.62627426928</v>
      </c>
      <c r="AO442" s="303">
        <f t="shared" si="166"/>
        <v>54603.547513043675</v>
      </c>
      <c r="AP442" s="303">
        <f t="shared" si="166"/>
        <v>898.48252347265122</v>
      </c>
      <c r="AQ442" s="303">
        <f t="shared" si="166"/>
        <v>41060.651322700156</v>
      </c>
      <c r="AR442" s="303">
        <f t="shared" si="166"/>
        <v>0</v>
      </c>
      <c r="AS442" s="303">
        <f t="shared" si="166"/>
        <v>12627.135156804105</v>
      </c>
      <c r="AT442" s="303">
        <f t="shared" si="166"/>
        <v>259.17765100172625</v>
      </c>
      <c r="AU442" s="303">
        <f t="shared" si="166"/>
        <v>203.88641878802466</v>
      </c>
      <c r="AV442" s="303">
        <f t="shared" si="166"/>
        <v>193.51931274795564</v>
      </c>
      <c r="AW442" s="303">
        <f t="shared" si="166"/>
        <v>829.36848320552417</v>
      </c>
      <c r="AX442" s="303">
        <f t="shared" si="166"/>
        <v>988.3307758199162</v>
      </c>
      <c r="AY442" s="303">
        <f t="shared" si="166"/>
        <v>463.06406978975104</v>
      </c>
      <c r="AZ442" s="303">
        <f t="shared" si="166"/>
        <v>1174.9386845411591</v>
      </c>
      <c r="BA442" s="303">
        <f t="shared" si="166"/>
        <v>10.367106040069052</v>
      </c>
      <c r="BB442" s="303">
        <f t="shared" si="166"/>
        <v>0</v>
      </c>
      <c r="BC442" s="303">
        <f t="shared" si="150"/>
        <v>1344.2680831956206</v>
      </c>
      <c r="BD442" s="303">
        <f t="shared" si="150"/>
        <v>829.36848320552417</v>
      </c>
      <c r="BE442" s="303">
        <f t="shared" si="150"/>
        <v>656.58338253770671</v>
      </c>
      <c r="BF442" s="303">
        <f t="shared" si="150"/>
        <v>355.93730737570411</v>
      </c>
    </row>
    <row r="443" spans="2:58" s="1745" customFormat="1" ht="14.25" x14ac:dyDescent="0.2">
      <c r="B443" s="2066" t="s">
        <v>213</v>
      </c>
      <c r="C443" s="2043" t="s">
        <v>59</v>
      </c>
      <c r="D443" s="2037" t="s">
        <v>210</v>
      </c>
      <c r="E443" s="2036" t="s">
        <v>25</v>
      </c>
      <c r="F443" s="2299" t="s">
        <v>26</v>
      </c>
      <c r="G443" s="2052">
        <v>17.101785714285715</v>
      </c>
      <c r="H443" s="2055">
        <v>2756.8087676499595</v>
      </c>
      <c r="I443" s="2055">
        <v>2756.8087676499595</v>
      </c>
      <c r="J443" s="2055">
        <v>2756.8087676499595</v>
      </c>
      <c r="K443" s="2347">
        <v>12.0375</v>
      </c>
      <c r="L443" s="1799"/>
      <c r="M443" s="303"/>
      <c r="N443" s="303"/>
      <c r="R443" s="303">
        <f t="shared" si="147"/>
        <v>33191.977562505512</v>
      </c>
      <c r="S443" s="303">
        <f t="shared" si="165"/>
        <v>15557.262620584643</v>
      </c>
      <c r="T443" s="303">
        <f t="shared" si="165"/>
        <v>255.98938556749627</v>
      </c>
      <c r="U443" s="303">
        <f t="shared" si="165"/>
        <v>11698.714920434579</v>
      </c>
      <c r="V443" s="303">
        <f t="shared" si="165"/>
        <v>0</v>
      </c>
      <c r="W443" s="303">
        <f t="shared" si="165"/>
        <v>3597.6354417831972</v>
      </c>
      <c r="X443" s="303">
        <f t="shared" si="165"/>
        <v>73.843091990623904</v>
      </c>
      <c r="Y443" s="303">
        <f t="shared" si="165"/>
        <v>58.089899032624146</v>
      </c>
      <c r="Z443" s="303">
        <f t="shared" si="165"/>
        <v>55.136175352999196</v>
      </c>
      <c r="AA443" s="303">
        <f t="shared" si="165"/>
        <v>236.29789436999656</v>
      </c>
      <c r="AB443" s="303">
        <f t="shared" si="165"/>
        <v>281.58832412424584</v>
      </c>
      <c r="AC443" s="303">
        <f t="shared" si="165"/>
        <v>131.93299102324809</v>
      </c>
      <c r="AD443" s="303">
        <f t="shared" si="165"/>
        <v>334.7553503574951</v>
      </c>
      <c r="AE443" s="303">
        <f t="shared" si="165"/>
        <v>2.9537236796249569</v>
      </c>
      <c r="AF443" s="303">
        <f t="shared" si="165"/>
        <v>0</v>
      </c>
      <c r="AG443" s="303">
        <f t="shared" si="148"/>
        <v>382.99950379136948</v>
      </c>
      <c r="AH443" s="303">
        <f t="shared" si="148"/>
        <v>236.29789436999656</v>
      </c>
      <c r="AI443" s="303">
        <f t="shared" si="148"/>
        <v>187.0691663762473</v>
      </c>
      <c r="AJ443" s="303">
        <f t="shared" si="148"/>
        <v>101.41117966712352</v>
      </c>
      <c r="AK443" s="1409" t="s">
        <v>1402</v>
      </c>
      <c r="AL443" s="73" t="s">
        <v>1402</v>
      </c>
      <c r="AM443" s="1409" t="s">
        <v>1402</v>
      </c>
      <c r="AN443" s="303">
        <f t="shared" si="149"/>
        <v>33185.085540586384</v>
      </c>
      <c r="AO443" s="303">
        <f t="shared" si="166"/>
        <v>15554.032291967411</v>
      </c>
      <c r="AP443" s="303">
        <f t="shared" si="166"/>
        <v>255.93623162531031</v>
      </c>
      <c r="AQ443" s="303">
        <f t="shared" si="166"/>
        <v>11696.285785276679</v>
      </c>
      <c r="AR443" s="303">
        <f t="shared" si="166"/>
        <v>0</v>
      </c>
      <c r="AS443" s="303">
        <f t="shared" si="166"/>
        <v>3596.888424457245</v>
      </c>
      <c r="AT443" s="303">
        <f t="shared" si="166"/>
        <v>73.827759122685649</v>
      </c>
      <c r="AU443" s="303">
        <f t="shared" si="166"/>
        <v>58.077837176512716</v>
      </c>
      <c r="AV443" s="303">
        <f t="shared" si="166"/>
        <v>55.124726811605299</v>
      </c>
      <c r="AW443" s="303">
        <f t="shared" si="166"/>
        <v>236.24882919259412</v>
      </c>
      <c r="AX443" s="303">
        <f t="shared" si="166"/>
        <v>281.52985478784132</v>
      </c>
      <c r="AY443" s="303">
        <f t="shared" si="166"/>
        <v>131.90559629919841</v>
      </c>
      <c r="AZ443" s="303">
        <f t="shared" si="166"/>
        <v>334.68584135617499</v>
      </c>
      <c r="BA443" s="303">
        <f t="shared" si="166"/>
        <v>2.9531103649074266</v>
      </c>
      <c r="BB443" s="303">
        <f t="shared" si="166"/>
        <v>0</v>
      </c>
      <c r="BC443" s="303">
        <f t="shared" si="150"/>
        <v>382.91997731632966</v>
      </c>
      <c r="BD443" s="303">
        <f t="shared" si="150"/>
        <v>236.24882919259412</v>
      </c>
      <c r="BE443" s="303">
        <f t="shared" si="150"/>
        <v>187.03032311080369</v>
      </c>
      <c r="BF443" s="303">
        <f t="shared" si="150"/>
        <v>101.39012252848832</v>
      </c>
    </row>
    <row r="444" spans="2:58" s="1745" customFormat="1" ht="14.25" x14ac:dyDescent="0.2">
      <c r="B444" s="2066" t="s">
        <v>213</v>
      </c>
      <c r="C444" s="2043" t="s">
        <v>59</v>
      </c>
      <c r="D444" s="2037" t="s">
        <v>102</v>
      </c>
      <c r="E444" s="2036" t="s">
        <v>25</v>
      </c>
      <c r="F444" s="2299" t="s">
        <v>26</v>
      </c>
      <c r="G444" s="2052">
        <v>17.082857142857144</v>
      </c>
      <c r="H444" s="2055">
        <v>39445.709972784556</v>
      </c>
      <c r="I444" s="2055">
        <v>39445.709972784556</v>
      </c>
      <c r="J444" s="2055">
        <v>39445.709972784556</v>
      </c>
      <c r="K444" s="2347">
        <v>12.0375</v>
      </c>
      <c r="L444" s="1799"/>
      <c r="M444" s="303"/>
      <c r="N444" s="303"/>
      <c r="R444" s="303">
        <f t="shared" si="147"/>
        <v>474926.34807232604</v>
      </c>
      <c r="S444" s="303">
        <f t="shared" si="165"/>
        <v>222600.59402856021</v>
      </c>
      <c r="T444" s="303">
        <f t="shared" si="165"/>
        <v>3662.8159260442808</v>
      </c>
      <c r="U444" s="303">
        <f t="shared" si="165"/>
        <v>167390.6878202236</v>
      </c>
      <c r="V444" s="303">
        <f t="shared" si="165"/>
        <v>0</v>
      </c>
      <c r="W444" s="303">
        <f t="shared" si="165"/>
        <v>51476.651514483849</v>
      </c>
      <c r="X444" s="303">
        <f t="shared" si="165"/>
        <v>1056.5815171281577</v>
      </c>
      <c r="Y444" s="303">
        <f t="shared" si="165"/>
        <v>831.1774601408174</v>
      </c>
      <c r="Z444" s="303">
        <f t="shared" si="165"/>
        <v>788.91419945569123</v>
      </c>
      <c r="AA444" s="303">
        <f t="shared" si="165"/>
        <v>3381.060854810105</v>
      </c>
      <c r="AB444" s="303">
        <f t="shared" si="165"/>
        <v>4029.097518648708</v>
      </c>
      <c r="AC444" s="303">
        <f t="shared" si="165"/>
        <v>1887.7589772689755</v>
      </c>
      <c r="AD444" s="303">
        <f t="shared" si="165"/>
        <v>4789.8362109809814</v>
      </c>
      <c r="AE444" s="303">
        <f t="shared" si="165"/>
        <v>42.263260685126319</v>
      </c>
      <c r="AF444" s="303">
        <f t="shared" si="165"/>
        <v>0</v>
      </c>
      <c r="AG444" s="303">
        <f t="shared" si="148"/>
        <v>5480.1361355047129</v>
      </c>
      <c r="AH444" s="303">
        <f t="shared" si="148"/>
        <v>3381.060854810105</v>
      </c>
      <c r="AI444" s="303">
        <f t="shared" si="148"/>
        <v>2676.673176724667</v>
      </c>
      <c r="AJ444" s="303">
        <f t="shared" si="148"/>
        <v>1451.0386168560035</v>
      </c>
      <c r="AK444" s="1409" t="s">
        <v>1402</v>
      </c>
      <c r="AL444" s="73" t="s">
        <v>1402</v>
      </c>
      <c r="AM444" s="1409" t="s">
        <v>1402</v>
      </c>
      <c r="AN444" s="303">
        <f t="shared" si="149"/>
        <v>474827.73379739409</v>
      </c>
      <c r="AO444" s="303">
        <f t="shared" si="166"/>
        <v>222554.37297498286</v>
      </c>
      <c r="AP444" s="303">
        <f t="shared" si="166"/>
        <v>3662.0553745646203</v>
      </c>
      <c r="AQ444" s="303">
        <f t="shared" si="166"/>
        <v>167355.93061760312</v>
      </c>
      <c r="AR444" s="303">
        <f t="shared" si="166"/>
        <v>0</v>
      </c>
      <c r="AS444" s="303">
        <f t="shared" si="166"/>
        <v>51465.962840996617</v>
      </c>
      <c r="AT444" s="303">
        <f t="shared" si="166"/>
        <v>1056.3621272782557</v>
      </c>
      <c r="AU444" s="303">
        <f t="shared" si="166"/>
        <v>831.00487345889451</v>
      </c>
      <c r="AV444" s="303">
        <f t="shared" si="166"/>
        <v>788.75038836776434</v>
      </c>
      <c r="AW444" s="303">
        <f t="shared" si="166"/>
        <v>3380.3588072904186</v>
      </c>
      <c r="AX444" s="303">
        <f t="shared" si="166"/>
        <v>4028.2609120210818</v>
      </c>
      <c r="AY444" s="303">
        <f t="shared" si="166"/>
        <v>1887.3670007371506</v>
      </c>
      <c r="AZ444" s="303">
        <f t="shared" si="166"/>
        <v>4788.8416436614261</v>
      </c>
      <c r="BA444" s="303">
        <f t="shared" si="166"/>
        <v>42.254485091130235</v>
      </c>
      <c r="BB444" s="303">
        <f t="shared" si="166"/>
        <v>0</v>
      </c>
      <c r="BC444" s="303">
        <f t="shared" si="150"/>
        <v>5478.9982334832212</v>
      </c>
      <c r="BD444" s="303">
        <f t="shared" si="150"/>
        <v>3380.3588072904186</v>
      </c>
      <c r="BE444" s="303">
        <f t="shared" si="150"/>
        <v>2676.1173891049152</v>
      </c>
      <c r="BF444" s="303">
        <f t="shared" si="150"/>
        <v>1450.737321462138</v>
      </c>
    </row>
    <row r="445" spans="2:58" s="1745" customFormat="1" ht="14.25" x14ac:dyDescent="0.2">
      <c r="B445" s="2066" t="s">
        <v>213</v>
      </c>
      <c r="C445" s="2043" t="s">
        <v>59</v>
      </c>
      <c r="D445" s="2037" t="s">
        <v>103</v>
      </c>
      <c r="E445" s="2036" t="s">
        <v>25</v>
      </c>
      <c r="F445" s="2299" t="s">
        <v>26</v>
      </c>
      <c r="G445" s="2052">
        <v>17.412857142857142</v>
      </c>
      <c r="H445" s="2055">
        <v>5701.9873533266409</v>
      </c>
      <c r="I445" s="2055">
        <v>5701.9873533266409</v>
      </c>
      <c r="J445" s="2055">
        <v>5701.9873533266409</v>
      </c>
      <c r="K445" s="2347">
        <v>12.0375</v>
      </c>
      <c r="L445" s="1799"/>
      <c r="M445" s="303"/>
      <c r="N445" s="303"/>
      <c r="R445" s="303">
        <f t="shared" si="147"/>
        <v>68651.927734052748</v>
      </c>
      <c r="S445" s="303">
        <f t="shared" si="165"/>
        <v>32177.536489255079</v>
      </c>
      <c r="T445" s="303">
        <f t="shared" si="165"/>
        <v>529.4702542374738</v>
      </c>
      <c r="U445" s="303">
        <f t="shared" si="165"/>
        <v>24196.790618652551</v>
      </c>
      <c r="V445" s="303">
        <f t="shared" si="165"/>
        <v>0</v>
      </c>
      <c r="W445" s="303">
        <f t="shared" si="165"/>
        <v>7441.0934960912655</v>
      </c>
      <c r="X445" s="303">
        <f t="shared" si="165"/>
        <v>152.73180410696355</v>
      </c>
      <c r="Y445" s="303">
        <f t="shared" si="165"/>
        <v>120.14901923081135</v>
      </c>
      <c r="Z445" s="303">
        <f t="shared" si="165"/>
        <v>114.03974706653283</v>
      </c>
      <c r="AA445" s="303">
        <f t="shared" si="165"/>
        <v>488.74177314228348</v>
      </c>
      <c r="AB445" s="303">
        <f t="shared" si="165"/>
        <v>582.41727966122107</v>
      </c>
      <c r="AC445" s="303">
        <f t="shared" si="165"/>
        <v>272.88082333777498</v>
      </c>
      <c r="AD445" s="303">
        <f t="shared" si="165"/>
        <v>692.38417861823484</v>
      </c>
      <c r="AE445" s="303">
        <f t="shared" si="165"/>
        <v>6.1092721642785444</v>
      </c>
      <c r="AF445" s="303">
        <f t="shared" si="165"/>
        <v>0</v>
      </c>
      <c r="AG445" s="303">
        <f t="shared" si="148"/>
        <v>792.16895730145131</v>
      </c>
      <c r="AH445" s="303">
        <f t="shared" si="148"/>
        <v>488.74177314228348</v>
      </c>
      <c r="AI445" s="303">
        <f t="shared" si="148"/>
        <v>386.9205704043078</v>
      </c>
      <c r="AJ445" s="303">
        <f t="shared" si="148"/>
        <v>209.75167764023001</v>
      </c>
      <c r="AK445" s="1409" t="s">
        <v>1402</v>
      </c>
      <c r="AL445" s="73" t="s">
        <v>1402</v>
      </c>
      <c r="AM445" s="1409" t="s">
        <v>1402</v>
      </c>
      <c r="AN445" s="303">
        <f t="shared" si="149"/>
        <v>68637.672765669442</v>
      </c>
      <c r="AO445" s="303">
        <f t="shared" si="166"/>
        <v>32170.855107093696</v>
      </c>
      <c r="AP445" s="303">
        <f t="shared" si="166"/>
        <v>529.36031440063061</v>
      </c>
      <c r="AQ445" s="303">
        <f t="shared" si="166"/>
        <v>24191.766368108816</v>
      </c>
      <c r="AR445" s="303">
        <f t="shared" si="166"/>
        <v>0</v>
      </c>
      <c r="AS445" s="303">
        <f t="shared" si="166"/>
        <v>7439.5484185380919</v>
      </c>
      <c r="AT445" s="303">
        <f t="shared" si="166"/>
        <v>152.70009069248954</v>
      </c>
      <c r="AU445" s="303">
        <f t="shared" si="166"/>
        <v>120.12407134475845</v>
      </c>
      <c r="AV445" s="303">
        <f t="shared" si="166"/>
        <v>114.01606771705889</v>
      </c>
      <c r="AW445" s="303">
        <f t="shared" si="166"/>
        <v>488.64029021596667</v>
      </c>
      <c r="AX445" s="303">
        <f t="shared" si="166"/>
        <v>582.29634584069356</v>
      </c>
      <c r="AY445" s="303">
        <f t="shared" si="166"/>
        <v>272.82416203724807</v>
      </c>
      <c r="AZ445" s="303">
        <f t="shared" si="166"/>
        <v>692.24041113928604</v>
      </c>
      <c r="BA445" s="303">
        <f t="shared" si="166"/>
        <v>6.108003627699583</v>
      </c>
      <c r="BB445" s="303">
        <f t="shared" si="166"/>
        <v>0</v>
      </c>
      <c r="BC445" s="303">
        <f t="shared" si="150"/>
        <v>792.00447039171274</v>
      </c>
      <c r="BD445" s="303">
        <f t="shared" si="150"/>
        <v>488.64029021596667</v>
      </c>
      <c r="BE445" s="303">
        <f t="shared" si="150"/>
        <v>386.84022975430696</v>
      </c>
      <c r="BF445" s="303">
        <f t="shared" si="150"/>
        <v>209.70812455101904</v>
      </c>
    </row>
    <row r="446" spans="2:58" s="1745" customFormat="1" ht="14.25" x14ac:dyDescent="0.2">
      <c r="B446" s="2066" t="s">
        <v>213</v>
      </c>
      <c r="C446" s="2043" t="s">
        <v>59</v>
      </c>
      <c r="D446" s="2037" t="s">
        <v>207</v>
      </c>
      <c r="E446" s="2036" t="s">
        <v>25</v>
      </c>
      <c r="F446" s="2299" t="s">
        <v>26</v>
      </c>
      <c r="G446" s="2052">
        <v>17.012857142857143</v>
      </c>
      <c r="H446" s="2055">
        <v>14000.954049575806</v>
      </c>
      <c r="I446" s="2055">
        <v>14000.954049575806</v>
      </c>
      <c r="J446" s="2055">
        <v>14000.954049575806</v>
      </c>
      <c r="K446" s="2347">
        <v>12.0375</v>
      </c>
      <c r="L446" s="1799"/>
      <c r="M446" s="303"/>
      <c r="N446" s="2007"/>
      <c r="R446" s="303">
        <f t="shared" si="147"/>
        <v>168571.4867568927</v>
      </c>
      <c r="S446" s="303">
        <f t="shared" si="165"/>
        <v>79010.38390619545</v>
      </c>
      <c r="T446" s="303">
        <f t="shared" si="165"/>
        <v>1300.0885903177536</v>
      </c>
      <c r="U446" s="303">
        <f t="shared" si="165"/>
        <v>59414.048577521331</v>
      </c>
      <c r="V446" s="303">
        <f t="shared" si="165"/>
        <v>0</v>
      </c>
      <c r="W446" s="303">
        <f t="shared" si="165"/>
        <v>18271.245034696425</v>
      </c>
      <c r="X446" s="303">
        <f t="shared" si="165"/>
        <v>375.0255548993519</v>
      </c>
      <c r="Y446" s="303">
        <f t="shared" si="165"/>
        <v>295.02010318749018</v>
      </c>
      <c r="Z446" s="303">
        <f t="shared" si="165"/>
        <v>280.01908099151615</v>
      </c>
      <c r="AA446" s="303">
        <f t="shared" si="165"/>
        <v>1200.0817756779263</v>
      </c>
      <c r="AB446" s="303">
        <f t="shared" si="165"/>
        <v>1430.0974493495287</v>
      </c>
      <c r="AC446" s="303">
        <f t="shared" si="165"/>
        <v>670.04565808684231</v>
      </c>
      <c r="AD446" s="303">
        <f t="shared" si="165"/>
        <v>1700.115848877062</v>
      </c>
      <c r="AE446" s="303">
        <f t="shared" si="165"/>
        <v>15.00102219597408</v>
      </c>
      <c r="AF446" s="303">
        <f t="shared" si="165"/>
        <v>0</v>
      </c>
      <c r="AG446" s="303">
        <f t="shared" si="148"/>
        <v>1945.1325447446391</v>
      </c>
      <c r="AH446" s="303">
        <f t="shared" si="148"/>
        <v>1200.0817756779263</v>
      </c>
      <c r="AI446" s="303">
        <f t="shared" si="148"/>
        <v>950.06473907835846</v>
      </c>
      <c r="AJ446" s="303">
        <f t="shared" si="148"/>
        <v>515.03509539511003</v>
      </c>
      <c r="AK446" s="1409" t="s">
        <v>1402</v>
      </c>
      <c r="AL446" s="73" t="s">
        <v>1402</v>
      </c>
      <c r="AM446" s="1409" t="s">
        <v>1402</v>
      </c>
      <c r="AN446" s="303">
        <f t="shared" si="149"/>
        <v>168536.48437176878</v>
      </c>
      <c r="AO446" s="303">
        <f t="shared" si="166"/>
        <v>78993.978095583705</v>
      </c>
      <c r="AP446" s="303">
        <f t="shared" si="166"/>
        <v>1299.818638367937</v>
      </c>
      <c r="AQ446" s="303">
        <f t="shared" si="166"/>
        <v>59401.71177341471</v>
      </c>
      <c r="AR446" s="303">
        <f t="shared" si="166"/>
        <v>0</v>
      </c>
      <c r="AS446" s="303">
        <f t="shared" si="166"/>
        <v>18267.451171524772</v>
      </c>
      <c r="AT446" s="303">
        <f t="shared" si="166"/>
        <v>374.94768414459708</v>
      </c>
      <c r="AU446" s="303">
        <f t="shared" si="166"/>
        <v>294.95884486041638</v>
      </c>
      <c r="AV446" s="303">
        <f t="shared" si="166"/>
        <v>279.96093749463256</v>
      </c>
      <c r="AW446" s="303">
        <f t="shared" si="166"/>
        <v>1199.8325892627108</v>
      </c>
      <c r="AX446" s="303">
        <f t="shared" si="166"/>
        <v>1429.8005022047303</v>
      </c>
      <c r="AY446" s="303">
        <f t="shared" si="166"/>
        <v>669.90652900501368</v>
      </c>
      <c r="AZ446" s="303">
        <f t="shared" si="166"/>
        <v>1699.7628347888403</v>
      </c>
      <c r="BA446" s="303">
        <f t="shared" si="166"/>
        <v>14.997907365783886</v>
      </c>
      <c r="BB446" s="303">
        <f t="shared" si="166"/>
        <v>0</v>
      </c>
      <c r="BC446" s="303">
        <f t="shared" si="150"/>
        <v>1944.7286550966442</v>
      </c>
      <c r="BD446" s="303">
        <f t="shared" si="150"/>
        <v>1199.8325892627108</v>
      </c>
      <c r="BE446" s="303">
        <f t="shared" si="150"/>
        <v>949.8674664996463</v>
      </c>
      <c r="BF446" s="303">
        <f t="shared" si="150"/>
        <v>514.92815289191344</v>
      </c>
    </row>
    <row r="447" spans="2:58" s="1745" customFormat="1" ht="14.25" x14ac:dyDescent="0.2">
      <c r="B447" s="2066" t="s">
        <v>213</v>
      </c>
      <c r="C447" s="2043" t="s">
        <v>59</v>
      </c>
      <c r="D447" s="2037" t="s">
        <v>105</v>
      </c>
      <c r="E447" s="2036" t="s">
        <v>25</v>
      </c>
      <c r="F447" s="2299" t="s">
        <v>26</v>
      </c>
      <c r="G447" s="2052">
        <v>17.412857142857142</v>
      </c>
      <c r="H447" s="2055">
        <v>106.16901118453502</v>
      </c>
      <c r="I447" s="2055">
        <v>106.16901118453502</v>
      </c>
      <c r="J447" s="2055">
        <v>106.16901118453502</v>
      </c>
      <c r="K447" s="2347">
        <v>12.0375</v>
      </c>
      <c r="L447" s="1799"/>
      <c r="M447" s="303"/>
      <c r="N447" s="303"/>
      <c r="R447" s="303">
        <f t="shared" si="147"/>
        <v>1278.2748946618017</v>
      </c>
      <c r="S447" s="303">
        <f t="shared" si="165"/>
        <v>599.13448061672773</v>
      </c>
      <c r="T447" s="303">
        <f t="shared" si="165"/>
        <v>9.8585510385639683</v>
      </c>
      <c r="U447" s="303">
        <f t="shared" si="165"/>
        <v>450.53578246237328</v>
      </c>
      <c r="V447" s="303">
        <f t="shared" si="165"/>
        <v>0</v>
      </c>
      <c r="W447" s="303">
        <f t="shared" si="165"/>
        <v>138.55055959581821</v>
      </c>
      <c r="X447" s="303">
        <f t="shared" si="165"/>
        <v>2.8438127995857592</v>
      </c>
      <c r="Y447" s="303">
        <f t="shared" si="165"/>
        <v>2.2371327356741308</v>
      </c>
      <c r="Z447" s="303">
        <f t="shared" si="165"/>
        <v>2.1233802236907007</v>
      </c>
      <c r="AA447" s="303">
        <f t="shared" si="165"/>
        <v>9.1002009586744315</v>
      </c>
      <c r="AB447" s="303">
        <f t="shared" si="165"/>
        <v>10.844406142420363</v>
      </c>
      <c r="AC447" s="303">
        <f t="shared" si="165"/>
        <v>5.0809455352598913</v>
      </c>
      <c r="AD447" s="303">
        <f t="shared" si="165"/>
        <v>12.89195135812211</v>
      </c>
      <c r="AE447" s="303">
        <f t="shared" si="165"/>
        <v>0.11375251198343039</v>
      </c>
      <c r="AF447" s="303">
        <f t="shared" si="165"/>
        <v>0</v>
      </c>
      <c r="AG447" s="303">
        <f t="shared" si="148"/>
        <v>14.749909053851477</v>
      </c>
      <c r="AH447" s="303">
        <f t="shared" si="148"/>
        <v>9.1002009586744315</v>
      </c>
      <c r="AI447" s="303">
        <f t="shared" si="148"/>
        <v>7.2043257589505929</v>
      </c>
      <c r="AJ447" s="303">
        <f t="shared" si="148"/>
        <v>3.9055029114311104</v>
      </c>
      <c r="AK447" s="1409" t="s">
        <v>1402</v>
      </c>
      <c r="AL447" s="73" t="s">
        <v>1402</v>
      </c>
      <c r="AM447" s="1409" t="s">
        <v>1402</v>
      </c>
      <c r="AN447" s="303">
        <f t="shared" si="149"/>
        <v>1278.0094721338403</v>
      </c>
      <c r="AO447" s="303">
        <f t="shared" si="166"/>
        <v>599.01007561659958</v>
      </c>
      <c r="AP447" s="303">
        <f t="shared" si="166"/>
        <v>9.8565039972353627</v>
      </c>
      <c r="AQ447" s="303">
        <f t="shared" si="166"/>
        <v>450.44223267365601</v>
      </c>
      <c r="AR447" s="303">
        <f t="shared" si="166"/>
        <v>0</v>
      </c>
      <c r="AS447" s="303">
        <f t="shared" si="166"/>
        <v>138.52179079191541</v>
      </c>
      <c r="AT447" s="303">
        <f t="shared" si="166"/>
        <v>2.8432223068948153</v>
      </c>
      <c r="AU447" s="303">
        <f t="shared" si="166"/>
        <v>2.236668214757255</v>
      </c>
      <c r="AV447" s="303">
        <f t="shared" si="166"/>
        <v>2.1229393224814626</v>
      </c>
      <c r="AW447" s="303">
        <f t="shared" si="166"/>
        <v>9.0983113820634109</v>
      </c>
      <c r="AX447" s="303">
        <f t="shared" si="166"/>
        <v>10.842154396958897</v>
      </c>
      <c r="AY447" s="303">
        <f t="shared" si="166"/>
        <v>5.0798905216520716</v>
      </c>
      <c r="AZ447" s="303">
        <f t="shared" si="166"/>
        <v>12.889274457923165</v>
      </c>
      <c r="BA447" s="303">
        <f t="shared" si="166"/>
        <v>0.11372889227579264</v>
      </c>
      <c r="BB447" s="303">
        <f t="shared" si="166"/>
        <v>0</v>
      </c>
      <c r="BC447" s="303">
        <f t="shared" si="150"/>
        <v>14.746846365094447</v>
      </c>
      <c r="BD447" s="303">
        <f t="shared" si="150"/>
        <v>9.0983113820634109</v>
      </c>
      <c r="BE447" s="303">
        <f t="shared" si="150"/>
        <v>7.2028298441335341</v>
      </c>
      <c r="BF447" s="303">
        <f t="shared" si="150"/>
        <v>3.9046919681355474</v>
      </c>
    </row>
    <row r="448" spans="2:58" s="1745" customFormat="1" ht="14.25" x14ac:dyDescent="0.2">
      <c r="B448" s="2066" t="s">
        <v>213</v>
      </c>
      <c r="C448" s="2043" t="s">
        <v>59</v>
      </c>
      <c r="D448" s="2037" t="s">
        <v>208</v>
      </c>
      <c r="E448" s="2036" t="s">
        <v>25</v>
      </c>
      <c r="F448" s="2299" t="s">
        <v>26</v>
      </c>
      <c r="G448" s="2052">
        <v>17.082857142857144</v>
      </c>
      <c r="H448" s="2055">
        <v>831.11632990875546</v>
      </c>
      <c r="I448" s="2055">
        <v>831.11632990875546</v>
      </c>
      <c r="J448" s="2055">
        <v>831.11632990875546</v>
      </c>
      <c r="K448" s="2347">
        <v>12.0375</v>
      </c>
      <c r="L448" s="1799"/>
      <c r="M448" s="303"/>
      <c r="N448" s="303"/>
      <c r="R448" s="303">
        <f t="shared" si="147"/>
        <v>10006.640612101415</v>
      </c>
      <c r="S448" s="303">
        <f t="shared" si="165"/>
        <v>4690.1675460315146</v>
      </c>
      <c r="T448" s="303">
        <f t="shared" si="165"/>
        <v>77.175087777241586</v>
      </c>
      <c r="U448" s="303">
        <f t="shared" si="165"/>
        <v>3526.9015114199401</v>
      </c>
      <c r="V448" s="303">
        <f t="shared" si="165"/>
        <v>0</v>
      </c>
      <c r="W448" s="303">
        <f t="shared" si="165"/>
        <v>1084.6068105309259</v>
      </c>
      <c r="X448" s="303">
        <f t="shared" si="165"/>
        <v>22.262044551127374</v>
      </c>
      <c r="Y448" s="303">
        <f t="shared" si="165"/>
        <v>17.512808380220203</v>
      </c>
      <c r="Z448" s="303">
        <f t="shared" si="165"/>
        <v>16.62232659817511</v>
      </c>
      <c r="AA448" s="303">
        <f t="shared" si="165"/>
        <v>71.238542563607609</v>
      </c>
      <c r="AB448" s="303">
        <f t="shared" si="165"/>
        <v>84.892596554965735</v>
      </c>
      <c r="AC448" s="303">
        <f t="shared" si="165"/>
        <v>39.774852931347588</v>
      </c>
      <c r="AD448" s="303">
        <f t="shared" si="165"/>
        <v>100.92126863177745</v>
      </c>
      <c r="AE448" s="303">
        <f t="shared" si="165"/>
        <v>0.8904817820450952</v>
      </c>
      <c r="AF448" s="303">
        <f t="shared" si="165"/>
        <v>0</v>
      </c>
      <c r="AG448" s="303">
        <f t="shared" si="148"/>
        <v>115.46580440518069</v>
      </c>
      <c r="AH448" s="303">
        <f t="shared" si="148"/>
        <v>71.238542563607609</v>
      </c>
      <c r="AI448" s="303">
        <f t="shared" si="148"/>
        <v>56.397179529522703</v>
      </c>
      <c r="AJ448" s="303">
        <f t="shared" si="148"/>
        <v>30.573207850214935</v>
      </c>
      <c r="AK448" s="1409" t="s">
        <v>1402</v>
      </c>
      <c r="AL448" s="73" t="s">
        <v>1402</v>
      </c>
      <c r="AM448" s="1409" t="s">
        <v>1402</v>
      </c>
      <c r="AN448" s="303">
        <f t="shared" si="149"/>
        <v>10004.562821276644</v>
      </c>
      <c r="AO448" s="303">
        <f t="shared" si="166"/>
        <v>4689.1936740327546</v>
      </c>
      <c r="AP448" s="303">
        <f t="shared" si="166"/>
        <v>77.159063049713097</v>
      </c>
      <c r="AQ448" s="303">
        <f t="shared" si="166"/>
        <v>3526.169181371888</v>
      </c>
      <c r="AR448" s="303">
        <f t="shared" si="166"/>
        <v>0</v>
      </c>
      <c r="AS448" s="303">
        <f t="shared" si="166"/>
        <v>1084.3816014755832</v>
      </c>
      <c r="AT448" s="303">
        <f t="shared" si="166"/>
        <v>22.257422033571078</v>
      </c>
      <c r="AU448" s="303">
        <f t="shared" si="166"/>
        <v>17.509171999742584</v>
      </c>
      <c r="AV448" s="303">
        <f t="shared" si="166"/>
        <v>16.618875118399743</v>
      </c>
      <c r="AW448" s="303">
        <f t="shared" si="166"/>
        <v>71.223750507427468</v>
      </c>
      <c r="AX448" s="303">
        <f t="shared" si="166"/>
        <v>84.874969354684396</v>
      </c>
      <c r="AY448" s="303">
        <f t="shared" si="166"/>
        <v>39.766594033313673</v>
      </c>
      <c r="AZ448" s="303">
        <f t="shared" si="166"/>
        <v>100.90031321885557</v>
      </c>
      <c r="BA448" s="303">
        <f t="shared" si="166"/>
        <v>0.89029688134284346</v>
      </c>
      <c r="BB448" s="303">
        <f t="shared" si="166"/>
        <v>0</v>
      </c>
      <c r="BC448" s="303">
        <f t="shared" si="150"/>
        <v>115.44182894745538</v>
      </c>
      <c r="BD448" s="303">
        <f t="shared" si="150"/>
        <v>71.223750507427468</v>
      </c>
      <c r="BE448" s="303">
        <f t="shared" si="150"/>
        <v>56.385469151713423</v>
      </c>
      <c r="BF448" s="303">
        <f t="shared" si="150"/>
        <v>30.566859592770957</v>
      </c>
    </row>
    <row r="449" spans="2:58" s="1745" customFormat="1" ht="14.25" x14ac:dyDescent="0.2">
      <c r="B449" s="2066" t="s">
        <v>213</v>
      </c>
      <c r="C449" s="2043" t="s">
        <v>59</v>
      </c>
      <c r="D449" s="2037" t="s">
        <v>107</v>
      </c>
      <c r="E449" s="2036" t="s">
        <v>25</v>
      </c>
      <c r="F449" s="2299" t="s">
        <v>26</v>
      </c>
      <c r="G449" s="2052">
        <v>17.012857142857143</v>
      </c>
      <c r="H449" s="2055">
        <v>82.741979470787157</v>
      </c>
      <c r="I449" s="2055">
        <v>82.741979470787157</v>
      </c>
      <c r="J449" s="2055">
        <v>82.741979470787157</v>
      </c>
      <c r="K449" s="2347">
        <v>12.0375</v>
      </c>
      <c r="L449" s="1799"/>
      <c r="M449" s="303"/>
      <c r="N449" s="303"/>
      <c r="R449" s="303">
        <f t="shared" si="147"/>
        <v>996.21343282827729</v>
      </c>
      <c r="S449" s="303">
        <f t="shared" si="165"/>
        <v>466.9307205778241</v>
      </c>
      <c r="T449" s="303">
        <f t="shared" si="165"/>
        <v>7.6831838080016652</v>
      </c>
      <c r="U449" s="303">
        <f t="shared" ref="S449:AF467" si="167">+$R449*VLOOKUP($E449,$P$5:$AF$7,U$1+3,FALSE)</f>
        <v>351.12150002567608</v>
      </c>
      <c r="V449" s="303">
        <f t="shared" si="167"/>
        <v>0</v>
      </c>
      <c r="W449" s="303">
        <f t="shared" si="167"/>
        <v>107.97828320937724</v>
      </c>
      <c r="X449" s="303">
        <f t="shared" si="167"/>
        <v>2.2163030215389412</v>
      </c>
      <c r="Y449" s="303">
        <f t="shared" si="167"/>
        <v>1.7434917102773007</v>
      </c>
      <c r="Z449" s="303">
        <f t="shared" si="167"/>
        <v>1.6548395894157433</v>
      </c>
      <c r="AA449" s="303">
        <f t="shared" si="167"/>
        <v>7.0921696689246136</v>
      </c>
      <c r="AB449" s="303">
        <f t="shared" si="167"/>
        <v>8.4515021888018307</v>
      </c>
      <c r="AC449" s="303">
        <f t="shared" si="167"/>
        <v>3.9597947318162432</v>
      </c>
      <c r="AD449" s="303">
        <f t="shared" si="167"/>
        <v>10.047240364309868</v>
      </c>
      <c r="AE449" s="303">
        <f t="shared" si="167"/>
        <v>8.8652120861557673E-2</v>
      </c>
      <c r="AF449" s="303">
        <f t="shared" si="167"/>
        <v>0</v>
      </c>
      <c r="AG449" s="303">
        <f t="shared" si="148"/>
        <v>11.495225005048646</v>
      </c>
      <c r="AH449" s="303">
        <f t="shared" si="148"/>
        <v>7.0921696689246136</v>
      </c>
      <c r="AI449" s="303">
        <f t="shared" si="148"/>
        <v>5.6146343212319865</v>
      </c>
      <c r="AJ449" s="303">
        <f t="shared" si="148"/>
        <v>3.0437228162468135</v>
      </c>
      <c r="AK449" s="1409" t="s">
        <v>1402</v>
      </c>
      <c r="AL449" s="73" t="s">
        <v>1402</v>
      </c>
      <c r="AM449" s="1409" t="s">
        <v>1402</v>
      </c>
      <c r="AN449" s="303">
        <f t="shared" si="149"/>
        <v>996.0065778796004</v>
      </c>
      <c r="AO449" s="303">
        <f t="shared" si="166"/>
        <v>466.83376652454803</v>
      </c>
      <c r="AP449" s="303">
        <f t="shared" si="166"/>
        <v>7.681588462526582</v>
      </c>
      <c r="AQ449" s="303">
        <f t="shared" ref="AO449:BB467" si="168">+$AN449*VLOOKUP($E449,$AL$5:$BB$7,AQ$1+3,FALSE)</f>
        <v>351.04859273746479</v>
      </c>
      <c r="AR449" s="303">
        <f t="shared" si="168"/>
        <v>0</v>
      </c>
      <c r="AS449" s="303">
        <f t="shared" si="168"/>
        <v>107.95586246950819</v>
      </c>
      <c r="AT449" s="303">
        <f t="shared" si="168"/>
        <v>2.2158428257288212</v>
      </c>
      <c r="AU449" s="303">
        <f t="shared" si="168"/>
        <v>1.7431296895733395</v>
      </c>
      <c r="AV449" s="303">
        <f t="shared" si="168"/>
        <v>1.6544959765441869</v>
      </c>
      <c r="AW449" s="303">
        <f t="shared" si="168"/>
        <v>7.0906970423322297</v>
      </c>
      <c r="AX449" s="303">
        <f t="shared" si="168"/>
        <v>8.449747308779239</v>
      </c>
      <c r="AY449" s="303">
        <f t="shared" si="168"/>
        <v>3.958972515302162</v>
      </c>
      <c r="AZ449" s="303">
        <f t="shared" si="168"/>
        <v>10.045154143303991</v>
      </c>
      <c r="BA449" s="303">
        <f t="shared" si="168"/>
        <v>8.8633713029152877E-2</v>
      </c>
      <c r="BB449" s="303">
        <f t="shared" si="168"/>
        <v>0</v>
      </c>
      <c r="BC449" s="303">
        <f t="shared" si="150"/>
        <v>11.492838122780157</v>
      </c>
      <c r="BD449" s="303">
        <f t="shared" si="150"/>
        <v>7.0906970423322297</v>
      </c>
      <c r="BE449" s="303">
        <f t="shared" si="150"/>
        <v>5.6134684918463496</v>
      </c>
      <c r="BF449" s="303">
        <f t="shared" si="150"/>
        <v>3.0430908140009154</v>
      </c>
    </row>
    <row r="450" spans="2:58" s="1745" customFormat="1" ht="14.25" x14ac:dyDescent="0.2">
      <c r="B450" s="2066" t="s">
        <v>213</v>
      </c>
      <c r="C450" s="2043" t="s">
        <v>59</v>
      </c>
      <c r="D450" s="2037" t="s">
        <v>106</v>
      </c>
      <c r="E450" s="2036" t="s">
        <v>25</v>
      </c>
      <c r="F450" s="2299" t="s">
        <v>26</v>
      </c>
      <c r="G450" s="2052">
        <v>17.322857142857142</v>
      </c>
      <c r="H450" s="2055">
        <v>6781.3998604679</v>
      </c>
      <c r="I450" s="2055">
        <v>6781.3998604679</v>
      </c>
      <c r="J450" s="2055">
        <v>6781.3998604679</v>
      </c>
      <c r="K450" s="2347">
        <v>12.0375</v>
      </c>
      <c r="L450" s="1799"/>
      <c r="M450" s="303"/>
      <c r="N450" s="303"/>
      <c r="R450" s="303">
        <f t="shared" si="147"/>
        <v>81648.054320033509</v>
      </c>
      <c r="S450" s="303">
        <f t="shared" si="167"/>
        <v>38268.892569733303</v>
      </c>
      <c r="T450" s="303">
        <f t="shared" si="167"/>
        <v>629.70141561487651</v>
      </c>
      <c r="U450" s="303">
        <f t="shared" si="167"/>
        <v>28777.354693599853</v>
      </c>
      <c r="V450" s="303">
        <f t="shared" si="167"/>
        <v>0</v>
      </c>
      <c r="W450" s="303">
        <f t="shared" si="167"/>
        <v>8849.7268179106086</v>
      </c>
      <c r="X450" s="303">
        <f t="shared" si="167"/>
        <v>181.64463911967587</v>
      </c>
      <c r="Y450" s="303">
        <f t="shared" si="167"/>
        <v>142.89378277414502</v>
      </c>
      <c r="Z450" s="303">
        <f t="shared" si="167"/>
        <v>135.627997209358</v>
      </c>
      <c r="AA450" s="303">
        <f t="shared" si="167"/>
        <v>581.26284518296291</v>
      </c>
      <c r="AB450" s="303">
        <f t="shared" si="167"/>
        <v>692.67155717636399</v>
      </c>
      <c r="AC450" s="303">
        <f t="shared" si="167"/>
        <v>324.53842189382095</v>
      </c>
      <c r="AD450" s="303">
        <f t="shared" si="167"/>
        <v>823.4556973425307</v>
      </c>
      <c r="AE450" s="303">
        <f t="shared" si="167"/>
        <v>7.265785564787036</v>
      </c>
      <c r="AF450" s="303">
        <f t="shared" si="167"/>
        <v>0</v>
      </c>
      <c r="AG450" s="303">
        <f t="shared" si="148"/>
        <v>942.13019490071906</v>
      </c>
      <c r="AH450" s="303">
        <f t="shared" si="148"/>
        <v>581.26284518296291</v>
      </c>
      <c r="AI450" s="303">
        <f t="shared" si="148"/>
        <v>460.16641910317901</v>
      </c>
      <c r="AJ450" s="303">
        <f t="shared" si="148"/>
        <v>249.4586377243549</v>
      </c>
      <c r="AK450" s="1409" t="s">
        <v>1402</v>
      </c>
      <c r="AL450" s="73" t="s">
        <v>1402</v>
      </c>
      <c r="AM450" s="1409" t="s">
        <v>1402</v>
      </c>
      <c r="AN450" s="303">
        <f t="shared" si="149"/>
        <v>81631.100820382344</v>
      </c>
      <c r="AO450" s="303">
        <f t="shared" si="168"/>
        <v>38260.946371110025</v>
      </c>
      <c r="AP450" s="303">
        <f t="shared" si="168"/>
        <v>629.570663659807</v>
      </c>
      <c r="AQ450" s="303">
        <f t="shared" si="168"/>
        <v>28771.379329253177</v>
      </c>
      <c r="AR450" s="303">
        <f t="shared" si="168"/>
        <v>0</v>
      </c>
      <c r="AS450" s="303">
        <f t="shared" si="168"/>
        <v>8847.8892500497477</v>
      </c>
      <c r="AT450" s="303">
        <f t="shared" si="168"/>
        <v>181.60692220955966</v>
      </c>
      <c r="AU450" s="303">
        <f t="shared" si="168"/>
        <v>142.86411213818695</v>
      </c>
      <c r="AV450" s="303">
        <f t="shared" si="168"/>
        <v>135.59983524980458</v>
      </c>
      <c r="AW450" s="303">
        <f t="shared" si="168"/>
        <v>581.14215107059101</v>
      </c>
      <c r="AX450" s="303">
        <f t="shared" si="168"/>
        <v>692.5277300257876</v>
      </c>
      <c r="AY450" s="303">
        <f t="shared" si="168"/>
        <v>324.47103434774669</v>
      </c>
      <c r="AZ450" s="303">
        <f t="shared" si="168"/>
        <v>823.28471401667059</v>
      </c>
      <c r="BA450" s="303">
        <f t="shared" si="168"/>
        <v>7.2642768883823878</v>
      </c>
      <c r="BB450" s="303">
        <f t="shared" si="168"/>
        <v>0</v>
      </c>
      <c r="BC450" s="303">
        <f t="shared" si="150"/>
        <v>941.93456986024978</v>
      </c>
      <c r="BD450" s="303">
        <f t="shared" si="150"/>
        <v>581.14215107059101</v>
      </c>
      <c r="BE450" s="303">
        <f t="shared" si="150"/>
        <v>460.07086959755128</v>
      </c>
      <c r="BF450" s="303">
        <f t="shared" si="150"/>
        <v>249.40683983446201</v>
      </c>
    </row>
    <row r="451" spans="2:58" s="1745" customFormat="1" ht="14.25" x14ac:dyDescent="0.2">
      <c r="B451" s="2066" t="s">
        <v>213</v>
      </c>
      <c r="C451" s="2043" t="s">
        <v>59</v>
      </c>
      <c r="D451" s="2037" t="s">
        <v>209</v>
      </c>
      <c r="E451" s="2036" t="s">
        <v>25</v>
      </c>
      <c r="F451" s="2299" t="s">
        <v>26</v>
      </c>
      <c r="G451" s="2052">
        <v>17.412857142857142</v>
      </c>
      <c r="H451" s="2055">
        <v>130.2097125439808</v>
      </c>
      <c r="I451" s="2055">
        <v>130.2097125439808</v>
      </c>
      <c r="J451" s="2055">
        <v>130.2097125439808</v>
      </c>
      <c r="K451" s="2347">
        <v>12.0375</v>
      </c>
      <c r="L451" s="1799"/>
      <c r="M451" s="303"/>
      <c r="N451" s="303"/>
      <c r="R451" s="303">
        <f t="shared" si="147"/>
        <v>1567.7249390295287</v>
      </c>
      <c r="S451" s="303">
        <f t="shared" si="167"/>
        <v>734.80130996694288</v>
      </c>
      <c r="T451" s="303">
        <f t="shared" si="167"/>
        <v>12.090901879083932</v>
      </c>
      <c r="U451" s="303">
        <f t="shared" si="167"/>
        <v>552.55421587413571</v>
      </c>
      <c r="V451" s="303">
        <f t="shared" si="167"/>
        <v>0</v>
      </c>
      <c r="W451" s="303">
        <f t="shared" si="167"/>
        <v>169.92367486989494</v>
      </c>
      <c r="X451" s="303">
        <f t="shared" si="167"/>
        <v>3.4877601574280566</v>
      </c>
      <c r="Y451" s="303">
        <f t="shared" si="167"/>
        <v>2.7437046571767381</v>
      </c>
      <c r="Z451" s="303">
        <f t="shared" si="167"/>
        <v>2.6041942508796163</v>
      </c>
      <c r="AA451" s="303">
        <f t="shared" si="167"/>
        <v>11.160832503769782</v>
      </c>
      <c r="AB451" s="303">
        <f t="shared" si="167"/>
        <v>13.299992066992324</v>
      </c>
      <c r="AC451" s="303">
        <f t="shared" si="167"/>
        <v>6.2314648146047968</v>
      </c>
      <c r="AD451" s="303">
        <f t="shared" si="167"/>
        <v>15.811179380340525</v>
      </c>
      <c r="AE451" s="303">
        <f t="shared" si="167"/>
        <v>0.1395104062971223</v>
      </c>
      <c r="AF451" s="303">
        <f t="shared" si="167"/>
        <v>0</v>
      </c>
      <c r="AG451" s="303">
        <f t="shared" si="148"/>
        <v>18.089849349860192</v>
      </c>
      <c r="AH451" s="303">
        <f t="shared" si="148"/>
        <v>11.160832503769782</v>
      </c>
      <c r="AI451" s="303">
        <f t="shared" si="148"/>
        <v>8.8356590654844123</v>
      </c>
      <c r="AJ451" s="303">
        <f t="shared" si="148"/>
        <v>4.7898572828678656</v>
      </c>
      <c r="AK451" s="1409" t="s">
        <v>1402</v>
      </c>
      <c r="AL451" s="73" t="s">
        <v>1402</v>
      </c>
      <c r="AM451" s="1409" t="s">
        <v>1402</v>
      </c>
      <c r="AN451" s="303">
        <f t="shared" si="149"/>
        <v>1567.3994147481687</v>
      </c>
      <c r="AO451" s="303">
        <f t="shared" si="168"/>
        <v>734.64873494410915</v>
      </c>
      <c r="AP451" s="303">
        <f t="shared" si="168"/>
        <v>12.088391309756879</v>
      </c>
      <c r="AQ451" s="303">
        <f t="shared" si="168"/>
        <v>552.43948285588931</v>
      </c>
      <c r="AR451" s="303">
        <f t="shared" si="168"/>
        <v>0</v>
      </c>
      <c r="AS451" s="303">
        <f t="shared" si="168"/>
        <v>169.88839171481396</v>
      </c>
      <c r="AT451" s="303">
        <f t="shared" si="168"/>
        <v>3.4870359547375607</v>
      </c>
      <c r="AU451" s="303">
        <f t="shared" si="168"/>
        <v>2.7431349510602145</v>
      </c>
      <c r="AV451" s="303">
        <f t="shared" si="168"/>
        <v>2.6036535128707126</v>
      </c>
      <c r="AW451" s="303">
        <f t="shared" si="168"/>
        <v>11.158515055160196</v>
      </c>
      <c r="AX451" s="303">
        <f t="shared" si="168"/>
        <v>13.297230440732566</v>
      </c>
      <c r="AY451" s="303">
        <f t="shared" si="168"/>
        <v>6.2301709057977765</v>
      </c>
      <c r="AZ451" s="303">
        <f t="shared" si="168"/>
        <v>15.80789632814361</v>
      </c>
      <c r="BA451" s="303">
        <f t="shared" si="168"/>
        <v>0.13948143818950245</v>
      </c>
      <c r="BB451" s="303">
        <f t="shared" si="168"/>
        <v>0</v>
      </c>
      <c r="BC451" s="303">
        <f t="shared" si="150"/>
        <v>18.086093151905487</v>
      </c>
      <c r="BD451" s="303">
        <f t="shared" si="150"/>
        <v>11.158515055160196</v>
      </c>
      <c r="BE451" s="303">
        <f t="shared" si="150"/>
        <v>8.83382441866849</v>
      </c>
      <c r="BF451" s="303">
        <f t="shared" si="150"/>
        <v>4.7888627111729178</v>
      </c>
    </row>
    <row r="452" spans="2:58" s="1745" customFormat="1" ht="14.25" x14ac:dyDescent="0.2">
      <c r="B452" s="2066" t="s">
        <v>213</v>
      </c>
      <c r="C452" s="2043" t="s">
        <v>59</v>
      </c>
      <c r="D452" s="2037" t="s">
        <v>104</v>
      </c>
      <c r="E452" s="2036" t="s">
        <v>25</v>
      </c>
      <c r="F452" s="2299" t="s">
        <v>26</v>
      </c>
      <c r="G452" s="2052">
        <v>17.262857142857143</v>
      </c>
      <c r="H452" s="2055">
        <v>1024.7988077977964</v>
      </c>
      <c r="I452" s="2055">
        <v>1024.7988077977964</v>
      </c>
      <c r="J452" s="2055">
        <v>1024.7988077977964</v>
      </c>
      <c r="K452" s="2347">
        <v>12.0375</v>
      </c>
      <c r="L452" s="1799"/>
      <c r="M452" s="303"/>
      <c r="N452" s="303"/>
      <c r="R452" s="303">
        <f t="shared" si="147"/>
        <v>12338.577645885467</v>
      </c>
      <c r="S452" s="303">
        <f t="shared" si="167"/>
        <v>5783.1592721474908</v>
      </c>
      <c r="T452" s="303">
        <f t="shared" si="167"/>
        <v>95.159889295509672</v>
      </c>
      <c r="U452" s="303">
        <f t="shared" si="167"/>
        <v>4348.8069408047913</v>
      </c>
      <c r="V452" s="303">
        <f t="shared" si="167"/>
        <v>0</v>
      </c>
      <c r="W452" s="303">
        <f t="shared" si="167"/>
        <v>1337.3624441761242</v>
      </c>
      <c r="X452" s="303">
        <f t="shared" si="167"/>
        <v>27.449968066012399</v>
      </c>
      <c r="Y452" s="303">
        <f t="shared" si="167"/>
        <v>21.59397487859642</v>
      </c>
      <c r="Z452" s="303">
        <f t="shared" si="167"/>
        <v>20.49597615595593</v>
      </c>
      <c r="AA452" s="303">
        <f t="shared" si="167"/>
        <v>87.839897811239695</v>
      </c>
      <c r="AB452" s="303">
        <f t="shared" si="167"/>
        <v>104.67587822506061</v>
      </c>
      <c r="AC452" s="303">
        <f t="shared" si="167"/>
        <v>49.04394294460883</v>
      </c>
      <c r="AD452" s="303">
        <f t="shared" si="167"/>
        <v>124.43985523258955</v>
      </c>
      <c r="AE452" s="303">
        <f t="shared" si="167"/>
        <v>1.0979987226404961</v>
      </c>
      <c r="AF452" s="303">
        <f t="shared" si="167"/>
        <v>0</v>
      </c>
      <c r="AG452" s="303">
        <f t="shared" si="148"/>
        <v>142.37383436905102</v>
      </c>
      <c r="AH452" s="303">
        <f t="shared" si="148"/>
        <v>87.839897811239695</v>
      </c>
      <c r="AI452" s="303">
        <f t="shared" si="148"/>
        <v>69.539919100564759</v>
      </c>
      <c r="AJ452" s="303">
        <f t="shared" si="148"/>
        <v>37.697956143990368</v>
      </c>
      <c r="AK452" s="1409" t="s">
        <v>1402</v>
      </c>
      <c r="AL452" s="73" t="s">
        <v>1402</v>
      </c>
      <c r="AM452" s="1409" t="s">
        <v>1402</v>
      </c>
      <c r="AN452" s="303">
        <f t="shared" si="149"/>
        <v>12336.015648865974</v>
      </c>
      <c r="AO452" s="303">
        <f t="shared" si="168"/>
        <v>5781.9584500394876</v>
      </c>
      <c r="AP452" s="303">
        <f t="shared" si="168"/>
        <v>95.140130182283869</v>
      </c>
      <c r="AQ452" s="303">
        <f t="shared" si="168"/>
        <v>4347.9039493303726</v>
      </c>
      <c r="AR452" s="303">
        <f t="shared" si="168"/>
        <v>0</v>
      </c>
      <c r="AS452" s="303">
        <f t="shared" si="168"/>
        <v>1337.0847526387124</v>
      </c>
      <c r="AT452" s="303">
        <f t="shared" si="168"/>
        <v>27.444268321812647</v>
      </c>
      <c r="AU452" s="303">
        <f t="shared" si="168"/>
        <v>21.589491079825951</v>
      </c>
      <c r="AV452" s="303">
        <f t="shared" si="168"/>
        <v>20.49172034695345</v>
      </c>
      <c r="AW452" s="303">
        <f t="shared" si="168"/>
        <v>87.821658629800481</v>
      </c>
      <c r="AX452" s="303">
        <f t="shared" si="168"/>
        <v>104.65414320051224</v>
      </c>
      <c r="AY452" s="303">
        <f t="shared" si="168"/>
        <v>49.033759401638612</v>
      </c>
      <c r="AZ452" s="303">
        <f t="shared" si="168"/>
        <v>124.41401639221735</v>
      </c>
      <c r="BA452" s="303">
        <f t="shared" si="168"/>
        <v>1.0977707328725061</v>
      </c>
      <c r="BB452" s="303">
        <f t="shared" si="168"/>
        <v>0</v>
      </c>
      <c r="BC452" s="303">
        <f t="shared" si="150"/>
        <v>142.34427169580164</v>
      </c>
      <c r="BD452" s="303">
        <f t="shared" si="150"/>
        <v>87.821658629800481</v>
      </c>
      <c r="BE452" s="303">
        <f t="shared" si="150"/>
        <v>69.525479748592062</v>
      </c>
      <c r="BF452" s="303">
        <f t="shared" si="150"/>
        <v>37.690128495289379</v>
      </c>
    </row>
    <row r="453" spans="2:58" s="1745" customFormat="1" ht="14.25" x14ac:dyDescent="0.2">
      <c r="B453" s="2066" t="s">
        <v>213</v>
      </c>
      <c r="C453" s="2043" t="s">
        <v>108</v>
      </c>
      <c r="D453" s="2037" t="s">
        <v>166</v>
      </c>
      <c r="E453" s="2036" t="s">
        <v>25</v>
      </c>
      <c r="F453" s="2299" t="s">
        <v>26</v>
      </c>
      <c r="G453" s="2052">
        <v>17.382857142857144</v>
      </c>
      <c r="H453" s="2055">
        <v>25826.500149468349</v>
      </c>
      <c r="I453" s="2055">
        <v>25826.500149468349</v>
      </c>
      <c r="J453" s="2055">
        <v>25826.500149468349</v>
      </c>
      <c r="K453" s="2347">
        <v>12.0375</v>
      </c>
      <c r="L453" s="1799"/>
      <c r="M453" s="303"/>
      <c r="N453" s="303"/>
      <c r="R453" s="303">
        <f t="shared" si="147"/>
        <v>310951.06179959892</v>
      </c>
      <c r="S453" s="303">
        <f t="shared" si="167"/>
        <v>145744.47459348189</v>
      </c>
      <c r="T453" s="303">
        <f t="shared" si="167"/>
        <v>2398.175013879204</v>
      </c>
      <c r="U453" s="303">
        <f t="shared" si="167"/>
        <v>109596.59813427961</v>
      </c>
      <c r="V453" s="303">
        <f t="shared" si="167"/>
        <v>0</v>
      </c>
      <c r="W453" s="303">
        <f t="shared" si="167"/>
        <v>33703.582695056197</v>
      </c>
      <c r="X453" s="303">
        <f t="shared" si="167"/>
        <v>691.78125400361637</v>
      </c>
      <c r="Y453" s="303">
        <f t="shared" si="167"/>
        <v>544.20125314951167</v>
      </c>
      <c r="Z453" s="303">
        <f t="shared" si="167"/>
        <v>516.53000298936706</v>
      </c>
      <c r="AA453" s="303">
        <f t="shared" si="167"/>
        <v>2213.7000128115728</v>
      </c>
      <c r="AB453" s="303">
        <f t="shared" si="167"/>
        <v>2637.992515267124</v>
      </c>
      <c r="AC453" s="303">
        <f t="shared" si="167"/>
        <v>1235.9825071531284</v>
      </c>
      <c r="AD453" s="303">
        <f t="shared" si="167"/>
        <v>3136.0750181497283</v>
      </c>
      <c r="AE453" s="303">
        <f t="shared" si="167"/>
        <v>27.671250160144663</v>
      </c>
      <c r="AF453" s="303">
        <f t="shared" si="167"/>
        <v>0</v>
      </c>
      <c r="AG453" s="303">
        <f t="shared" si="148"/>
        <v>3588.0387707654249</v>
      </c>
      <c r="AH453" s="303">
        <f t="shared" si="148"/>
        <v>2213.7000128115728</v>
      </c>
      <c r="AI453" s="303">
        <f t="shared" si="148"/>
        <v>1752.5125101424956</v>
      </c>
      <c r="AJ453" s="303">
        <f t="shared" si="148"/>
        <v>950.04625549830007</v>
      </c>
      <c r="AK453" s="1409" t="s">
        <v>1402</v>
      </c>
      <c r="AL453" s="73" t="s">
        <v>1402</v>
      </c>
      <c r="AM453" s="1409" t="s">
        <v>1402</v>
      </c>
      <c r="AN453" s="303">
        <f t="shared" si="149"/>
        <v>310886.49554922525</v>
      </c>
      <c r="AO453" s="303">
        <f t="shared" si="168"/>
        <v>145714.21203646497</v>
      </c>
      <c r="AP453" s="303">
        <f t="shared" si="168"/>
        <v>2397.677053951073</v>
      </c>
      <c r="AQ453" s="303">
        <f t="shared" si="168"/>
        <v>109573.84136556403</v>
      </c>
      <c r="AR453" s="303">
        <f t="shared" si="168"/>
        <v>0</v>
      </c>
      <c r="AS453" s="303">
        <f t="shared" si="168"/>
        <v>33696.584442835461</v>
      </c>
      <c r="AT453" s="303">
        <f t="shared" si="168"/>
        <v>691.63761171665556</v>
      </c>
      <c r="AU453" s="303">
        <f t="shared" si="168"/>
        <v>544.08825455043575</v>
      </c>
      <c r="AV453" s="303">
        <f t="shared" si="168"/>
        <v>516.42275008176955</v>
      </c>
      <c r="AW453" s="303">
        <f t="shared" si="168"/>
        <v>2213.2403574932982</v>
      </c>
      <c r="AX453" s="303">
        <f t="shared" si="168"/>
        <v>2637.44475934618</v>
      </c>
      <c r="AY453" s="303">
        <f t="shared" si="168"/>
        <v>1235.7258662670915</v>
      </c>
      <c r="AZ453" s="303">
        <f t="shared" si="168"/>
        <v>3135.4238397821723</v>
      </c>
      <c r="BA453" s="303">
        <f t="shared" si="168"/>
        <v>27.665504468666228</v>
      </c>
      <c r="BB453" s="303">
        <f t="shared" si="168"/>
        <v>0</v>
      </c>
      <c r="BC453" s="303">
        <f t="shared" si="150"/>
        <v>3587.2937461037213</v>
      </c>
      <c r="BD453" s="303">
        <f t="shared" si="150"/>
        <v>2213.2403574932982</v>
      </c>
      <c r="BE453" s="303">
        <f t="shared" si="150"/>
        <v>1752.1486163488612</v>
      </c>
      <c r="BF453" s="303">
        <f t="shared" si="150"/>
        <v>949.8489867575405</v>
      </c>
    </row>
    <row r="454" spans="2:58" s="1745" customFormat="1" ht="14.25" x14ac:dyDescent="0.2">
      <c r="B454" s="2066" t="s">
        <v>213</v>
      </c>
      <c r="C454" s="2043" t="s">
        <v>108</v>
      </c>
      <c r="D454" s="2037" t="s">
        <v>202</v>
      </c>
      <c r="E454" s="2036" t="s">
        <v>25</v>
      </c>
      <c r="F454" s="2299" t="s">
        <v>26</v>
      </c>
      <c r="G454" s="2052">
        <v>17.482857142857142</v>
      </c>
      <c r="H454" s="2055">
        <v>1573.4067350591265</v>
      </c>
      <c r="I454" s="2055">
        <v>1573.4067350591265</v>
      </c>
      <c r="J454" s="2055">
        <v>1573.4067350591265</v>
      </c>
      <c r="K454" s="2347">
        <v>12.0375</v>
      </c>
      <c r="L454" s="1799"/>
      <c r="M454" s="303"/>
      <c r="N454" s="303"/>
      <c r="R454" s="303">
        <f t="shared" si="147"/>
        <v>18943.817090111883</v>
      </c>
      <c r="S454" s="303">
        <f t="shared" si="167"/>
        <v>8879.0713645247324</v>
      </c>
      <c r="T454" s="303">
        <f t="shared" si="167"/>
        <v>146.10205396977605</v>
      </c>
      <c r="U454" s="303">
        <f t="shared" si="167"/>
        <v>6676.8638664187647</v>
      </c>
      <c r="V454" s="303">
        <f t="shared" si="167"/>
        <v>0</v>
      </c>
      <c r="W454" s="303">
        <f t="shared" si="167"/>
        <v>2053.2957892521599</v>
      </c>
      <c r="X454" s="303">
        <f t="shared" si="167"/>
        <v>42.144823260512311</v>
      </c>
      <c r="Y454" s="303">
        <f t="shared" si="167"/>
        <v>33.153927631603018</v>
      </c>
      <c r="Z454" s="303">
        <f t="shared" si="167"/>
        <v>31.468134701182535</v>
      </c>
      <c r="AA454" s="303">
        <f t="shared" si="167"/>
        <v>134.86343443363941</v>
      </c>
      <c r="AB454" s="303">
        <f t="shared" si="167"/>
        <v>160.71225936675364</v>
      </c>
      <c r="AC454" s="303">
        <f t="shared" si="167"/>
        <v>75.298750892115351</v>
      </c>
      <c r="AD454" s="303">
        <f t="shared" si="167"/>
        <v>191.05653211432249</v>
      </c>
      <c r="AE454" s="303">
        <f t="shared" si="167"/>
        <v>1.6857929304204928</v>
      </c>
      <c r="AF454" s="303">
        <f t="shared" si="167"/>
        <v>0</v>
      </c>
      <c r="AG454" s="303">
        <f t="shared" si="148"/>
        <v>218.59114997785727</v>
      </c>
      <c r="AH454" s="303">
        <f t="shared" si="148"/>
        <v>134.86343443363941</v>
      </c>
      <c r="AI454" s="303">
        <f t="shared" si="148"/>
        <v>106.7668855932979</v>
      </c>
      <c r="AJ454" s="303">
        <f t="shared" si="148"/>
        <v>57.878890611103593</v>
      </c>
      <c r="AK454" s="1409" t="s">
        <v>1402</v>
      </c>
      <c r="AL454" s="73" t="s">
        <v>1402</v>
      </c>
      <c r="AM454" s="1409" t="s">
        <v>1402</v>
      </c>
      <c r="AN454" s="303">
        <f t="shared" si="149"/>
        <v>18939.883573274234</v>
      </c>
      <c r="AO454" s="303">
        <f t="shared" si="168"/>
        <v>8877.2277035271145</v>
      </c>
      <c r="AP454" s="303">
        <f t="shared" si="168"/>
        <v>146.07171716454977</v>
      </c>
      <c r="AQ454" s="303">
        <f t="shared" si="168"/>
        <v>6675.4774744199231</v>
      </c>
      <c r="AR454" s="303">
        <f t="shared" si="168"/>
        <v>0</v>
      </c>
      <c r="AS454" s="303">
        <f t="shared" si="168"/>
        <v>2052.8694404587104</v>
      </c>
      <c r="AT454" s="303">
        <f t="shared" si="168"/>
        <v>42.136072259004727</v>
      </c>
      <c r="AU454" s="303">
        <f t="shared" si="168"/>
        <v>33.147043510417056</v>
      </c>
      <c r="AV454" s="303">
        <f t="shared" si="168"/>
        <v>31.461600620056871</v>
      </c>
      <c r="AW454" s="303">
        <f t="shared" si="168"/>
        <v>134.83543122881517</v>
      </c>
      <c r="AX454" s="303">
        <f t="shared" si="168"/>
        <v>160.67888888100472</v>
      </c>
      <c r="AY454" s="303">
        <f t="shared" si="168"/>
        <v>75.283115769421798</v>
      </c>
      <c r="AZ454" s="303">
        <f t="shared" si="168"/>
        <v>191.01686090748811</v>
      </c>
      <c r="BA454" s="303">
        <f t="shared" si="168"/>
        <v>1.6854428903601895</v>
      </c>
      <c r="BB454" s="303">
        <f t="shared" si="168"/>
        <v>0</v>
      </c>
      <c r="BC454" s="303">
        <f t="shared" si="150"/>
        <v>218.54576145003793</v>
      </c>
      <c r="BD454" s="303">
        <f t="shared" si="150"/>
        <v>134.83543122881517</v>
      </c>
      <c r="BE454" s="303">
        <f t="shared" si="150"/>
        <v>106.74471638947868</v>
      </c>
      <c r="BF454" s="303">
        <f t="shared" si="150"/>
        <v>57.866872569033177</v>
      </c>
    </row>
    <row r="455" spans="2:58" s="1745" customFormat="1" ht="14.25" x14ac:dyDescent="0.2">
      <c r="B455" s="2066" t="s">
        <v>213</v>
      </c>
      <c r="C455" s="2043" t="s">
        <v>108</v>
      </c>
      <c r="D455" s="2037" t="s">
        <v>101</v>
      </c>
      <c r="E455" s="2036" t="s">
        <v>25</v>
      </c>
      <c r="F455" s="2299" t="s">
        <v>26</v>
      </c>
      <c r="G455" s="2052">
        <v>17.482857142857142</v>
      </c>
      <c r="H455" s="2055">
        <v>3296.3191248026665</v>
      </c>
      <c r="I455" s="2055">
        <v>3296.3191248026665</v>
      </c>
      <c r="J455" s="2055">
        <v>3296.3191248026665</v>
      </c>
      <c r="K455" s="2347">
        <v>12.0375</v>
      </c>
      <c r="L455" s="1799"/>
      <c r="M455" s="303"/>
      <c r="N455" s="303"/>
      <c r="R455" s="303">
        <f t="shared" si="147"/>
        <v>39687.682262624105</v>
      </c>
      <c r="S455" s="303">
        <f t="shared" si="167"/>
        <v>18601.835175359614</v>
      </c>
      <c r="T455" s="303">
        <f t="shared" si="167"/>
        <v>306.08677587453337</v>
      </c>
      <c r="U455" s="303">
        <f t="shared" si="167"/>
        <v>13988.165657466174</v>
      </c>
      <c r="V455" s="303">
        <f t="shared" si="167"/>
        <v>0</v>
      </c>
      <c r="W455" s="303">
        <f t="shared" si="167"/>
        <v>4301.6964578674797</v>
      </c>
      <c r="X455" s="303">
        <f t="shared" si="167"/>
        <v>88.294262271499989</v>
      </c>
      <c r="Y455" s="303">
        <f t="shared" si="167"/>
        <v>69.458152986913333</v>
      </c>
      <c r="Z455" s="303">
        <f t="shared" si="167"/>
        <v>65.926382496053336</v>
      </c>
      <c r="AA455" s="303">
        <f t="shared" si="167"/>
        <v>282.5416392688</v>
      </c>
      <c r="AB455" s="303">
        <f t="shared" si="167"/>
        <v>336.69545346198663</v>
      </c>
      <c r="AC455" s="303">
        <f t="shared" si="167"/>
        <v>157.75241525841335</v>
      </c>
      <c r="AD455" s="303">
        <f t="shared" si="167"/>
        <v>400.26732229746665</v>
      </c>
      <c r="AE455" s="303">
        <f t="shared" si="167"/>
        <v>3.5317704908600005</v>
      </c>
      <c r="AF455" s="303">
        <f t="shared" si="167"/>
        <v>0</v>
      </c>
      <c r="AG455" s="303">
        <f t="shared" si="148"/>
        <v>457.95290698151342</v>
      </c>
      <c r="AH455" s="303">
        <f t="shared" si="148"/>
        <v>282.5416392688</v>
      </c>
      <c r="AI455" s="303">
        <f t="shared" si="148"/>
        <v>223.6787977544667</v>
      </c>
      <c r="AJ455" s="303">
        <f t="shared" si="148"/>
        <v>121.25745351952668</v>
      </c>
      <c r="AK455" s="1409" t="s">
        <v>1402</v>
      </c>
      <c r="AL455" s="73" t="s">
        <v>1402</v>
      </c>
      <c r="AM455" s="1409" t="s">
        <v>1402</v>
      </c>
      <c r="AN455" s="303">
        <f t="shared" si="149"/>
        <v>39679.441464812095</v>
      </c>
      <c r="AO455" s="303">
        <f t="shared" si="168"/>
        <v>18597.972668055761</v>
      </c>
      <c r="AP455" s="303">
        <f t="shared" si="168"/>
        <v>306.02321965030688</v>
      </c>
      <c r="AQ455" s="303">
        <f t="shared" si="168"/>
        <v>13985.261138019025</v>
      </c>
      <c r="AR455" s="303">
        <f t="shared" si="168"/>
        <v>0</v>
      </c>
      <c r="AS455" s="303">
        <f t="shared" si="168"/>
        <v>4300.8032484700816</v>
      </c>
      <c r="AT455" s="303">
        <f t="shared" si="168"/>
        <v>88.275928745280822</v>
      </c>
      <c r="AU455" s="303">
        <f t="shared" si="168"/>
        <v>69.443730612954241</v>
      </c>
      <c r="AV455" s="303">
        <f t="shared" si="168"/>
        <v>65.912693463143029</v>
      </c>
      <c r="AW455" s="303">
        <f t="shared" si="168"/>
        <v>282.48297198489865</v>
      </c>
      <c r="AX455" s="303">
        <f t="shared" si="168"/>
        <v>336.62554161533757</v>
      </c>
      <c r="AY455" s="303">
        <f t="shared" si="168"/>
        <v>157.71965935823511</v>
      </c>
      <c r="AZ455" s="303">
        <f t="shared" si="168"/>
        <v>400.18421031193975</v>
      </c>
      <c r="BA455" s="303">
        <f t="shared" si="168"/>
        <v>3.5310371498112336</v>
      </c>
      <c r="BB455" s="303">
        <f t="shared" si="168"/>
        <v>0</v>
      </c>
      <c r="BC455" s="303">
        <f t="shared" si="150"/>
        <v>457.85781709218998</v>
      </c>
      <c r="BD455" s="303">
        <f t="shared" si="150"/>
        <v>282.48297198489865</v>
      </c>
      <c r="BE455" s="303">
        <f t="shared" si="150"/>
        <v>223.63235282137813</v>
      </c>
      <c r="BF455" s="303">
        <f t="shared" si="150"/>
        <v>121.23227547685235</v>
      </c>
    </row>
    <row r="456" spans="2:58" s="1745" customFormat="1" ht="14.25" x14ac:dyDescent="0.2">
      <c r="B456" s="2066" t="s">
        <v>213</v>
      </c>
      <c r="C456" s="2043" t="s">
        <v>108</v>
      </c>
      <c r="D456" s="2037" t="s">
        <v>110</v>
      </c>
      <c r="E456" s="2036" t="s">
        <v>25</v>
      </c>
      <c r="F456" s="2299" t="s">
        <v>26</v>
      </c>
      <c r="G456" s="2052">
        <v>17.382857142857144</v>
      </c>
      <c r="H456" s="2055">
        <v>7638.0214608680053</v>
      </c>
      <c r="I456" s="2055">
        <v>7638.0214608680053</v>
      </c>
      <c r="J456" s="2055">
        <v>7638.0214608680053</v>
      </c>
      <c r="K456" s="2347">
        <v>12.0375</v>
      </c>
      <c r="L456" s="1799"/>
      <c r="M456" s="303"/>
      <c r="N456" s="303"/>
      <c r="R456" s="303">
        <f t="shared" si="147"/>
        <v>91961.778388850784</v>
      </c>
      <c r="S456" s="303">
        <f t="shared" si="167"/>
        <v>43102.991822562617</v>
      </c>
      <c r="T456" s="303">
        <f t="shared" si="167"/>
        <v>709.24484993774342</v>
      </c>
      <c r="U456" s="303">
        <f t="shared" si="167"/>
        <v>32412.489642154873</v>
      </c>
      <c r="V456" s="303">
        <f t="shared" si="167"/>
        <v>0</v>
      </c>
      <c r="W456" s="303">
        <f t="shared" si="167"/>
        <v>9967.6180064327473</v>
      </c>
      <c r="X456" s="303">
        <f t="shared" si="167"/>
        <v>204.5898605589644</v>
      </c>
      <c r="Y456" s="303">
        <f t="shared" si="167"/>
        <v>160.94402363971869</v>
      </c>
      <c r="Z456" s="303">
        <f t="shared" si="167"/>
        <v>152.76042921736013</v>
      </c>
      <c r="AA456" s="303">
        <f t="shared" si="167"/>
        <v>654.68755378868627</v>
      </c>
      <c r="AB456" s="303">
        <f t="shared" si="167"/>
        <v>780.16933493151771</v>
      </c>
      <c r="AC456" s="303">
        <f t="shared" si="167"/>
        <v>365.53388419868321</v>
      </c>
      <c r="AD456" s="303">
        <f t="shared" si="167"/>
        <v>927.47403453397203</v>
      </c>
      <c r="AE456" s="303">
        <f t="shared" si="167"/>
        <v>8.1835944223585777</v>
      </c>
      <c r="AF456" s="303">
        <f t="shared" si="167"/>
        <v>0</v>
      </c>
      <c r="AG456" s="303">
        <f t="shared" si="148"/>
        <v>1061.1394100991624</v>
      </c>
      <c r="AH456" s="303">
        <f t="shared" si="148"/>
        <v>654.68755378868627</v>
      </c>
      <c r="AI456" s="303">
        <f t="shared" si="148"/>
        <v>518.29431341604334</v>
      </c>
      <c r="AJ456" s="303">
        <f t="shared" si="148"/>
        <v>280.97007516764455</v>
      </c>
      <c r="AK456" s="1409" t="s">
        <v>1402</v>
      </c>
      <c r="AL456" s="73" t="s">
        <v>1402</v>
      </c>
      <c r="AM456" s="1409" t="s">
        <v>1402</v>
      </c>
      <c r="AN456" s="303">
        <f t="shared" si="149"/>
        <v>91942.683335198613</v>
      </c>
      <c r="AO456" s="303">
        <f t="shared" si="168"/>
        <v>43094.041865788829</v>
      </c>
      <c r="AP456" s="303">
        <f t="shared" si="168"/>
        <v>709.09758148883611</v>
      </c>
      <c r="AQ456" s="303">
        <f t="shared" si="168"/>
        <v>32405.759474039809</v>
      </c>
      <c r="AR456" s="303">
        <f t="shared" si="168"/>
        <v>0</v>
      </c>
      <c r="AS456" s="303">
        <f t="shared" si="168"/>
        <v>9965.5483183084871</v>
      </c>
      <c r="AT456" s="303">
        <f t="shared" si="168"/>
        <v>204.54737927562576</v>
      </c>
      <c r="AU456" s="303">
        <f t="shared" si="168"/>
        <v>160.91060503015893</v>
      </c>
      <c r="AV456" s="303">
        <f t="shared" si="168"/>
        <v>152.72870985913394</v>
      </c>
      <c r="AW456" s="303">
        <f t="shared" si="168"/>
        <v>654.55161368200254</v>
      </c>
      <c r="AX456" s="303">
        <f t="shared" si="168"/>
        <v>780.00733963771961</v>
      </c>
      <c r="AY456" s="303">
        <f t="shared" si="168"/>
        <v>365.45798430578481</v>
      </c>
      <c r="AZ456" s="303">
        <f t="shared" si="168"/>
        <v>927.28145271617018</v>
      </c>
      <c r="BA456" s="303">
        <f t="shared" si="168"/>
        <v>8.1818951710250314</v>
      </c>
      <c r="BB456" s="303">
        <f t="shared" si="168"/>
        <v>0</v>
      </c>
      <c r="BC456" s="303">
        <f t="shared" si="150"/>
        <v>1060.9190738429127</v>
      </c>
      <c r="BD456" s="303">
        <f t="shared" si="150"/>
        <v>654.55161368200254</v>
      </c>
      <c r="BE456" s="303">
        <f t="shared" si="150"/>
        <v>518.18669416491878</v>
      </c>
      <c r="BF456" s="303">
        <f t="shared" si="150"/>
        <v>280.91173420519277</v>
      </c>
    </row>
    <row r="457" spans="2:58" s="1745" customFormat="1" ht="14.25" x14ac:dyDescent="0.2">
      <c r="B457" s="2066" t="s">
        <v>213</v>
      </c>
      <c r="C457" s="2043" t="s">
        <v>108</v>
      </c>
      <c r="D457" s="2037" t="s">
        <v>1480</v>
      </c>
      <c r="E457" s="2036" t="s">
        <v>25</v>
      </c>
      <c r="F457" s="2299" t="s">
        <v>26</v>
      </c>
      <c r="G457" s="2052">
        <v>17.482857142857142</v>
      </c>
      <c r="H457" s="2055">
        <v>790.26352331598207</v>
      </c>
      <c r="I457" s="2055">
        <v>790.26352331598207</v>
      </c>
      <c r="J457" s="2055">
        <v>790.26352331598207</v>
      </c>
      <c r="K457" s="2347">
        <v>12.0375</v>
      </c>
      <c r="L457" s="1799"/>
      <c r="M457" s="303"/>
      <c r="N457" s="303"/>
      <c r="R457" s="303">
        <f t="shared" si="147"/>
        <v>9514.7728207244236</v>
      </c>
      <c r="S457" s="303">
        <f t="shared" si="167"/>
        <v>4459.6264042556531</v>
      </c>
      <c r="T457" s="303">
        <f t="shared" si="167"/>
        <v>73.381612879341205</v>
      </c>
      <c r="U457" s="303">
        <f t="shared" si="167"/>
        <v>3353.5397085858926</v>
      </c>
      <c r="V457" s="303">
        <f t="shared" si="167"/>
        <v>0</v>
      </c>
      <c r="W457" s="303">
        <f t="shared" si="167"/>
        <v>1031.2938979273565</v>
      </c>
      <c r="X457" s="303">
        <f t="shared" si="167"/>
        <v>21.167772945963801</v>
      </c>
      <c r="Y457" s="303">
        <f t="shared" si="167"/>
        <v>16.651981384158191</v>
      </c>
      <c r="Z457" s="303">
        <f t="shared" si="167"/>
        <v>15.805270466319643</v>
      </c>
      <c r="AA457" s="303">
        <f t="shared" si="167"/>
        <v>67.736873427084177</v>
      </c>
      <c r="AB457" s="303">
        <f t="shared" si="167"/>
        <v>80.719774167275304</v>
      </c>
      <c r="AC457" s="303">
        <f t="shared" si="167"/>
        <v>37.819754330122002</v>
      </c>
      <c r="AD457" s="303">
        <f t="shared" si="167"/>
        <v>95.960570688369245</v>
      </c>
      <c r="AE457" s="303">
        <f t="shared" si="167"/>
        <v>0.84671091783855235</v>
      </c>
      <c r="AF457" s="303">
        <f t="shared" si="167"/>
        <v>0</v>
      </c>
      <c r="AG457" s="303">
        <f t="shared" si="148"/>
        <v>109.79018234639896</v>
      </c>
      <c r="AH457" s="303">
        <f t="shared" si="148"/>
        <v>67.736873427084177</v>
      </c>
      <c r="AI457" s="303">
        <f t="shared" si="148"/>
        <v>53.62502479644165</v>
      </c>
      <c r="AJ457" s="303">
        <f t="shared" si="148"/>
        <v>29.070408179123628</v>
      </c>
      <c r="AK457" s="1409" t="s">
        <v>1402</v>
      </c>
      <c r="AL457" s="73" t="s">
        <v>1402</v>
      </c>
      <c r="AM457" s="1409" t="s">
        <v>1402</v>
      </c>
      <c r="AN457" s="303">
        <f t="shared" si="149"/>
        <v>9512.7971619161344</v>
      </c>
      <c r="AO457" s="303">
        <f t="shared" si="168"/>
        <v>4458.7004020953018</v>
      </c>
      <c r="AP457" s="303">
        <f t="shared" si="168"/>
        <v>73.366375833477548</v>
      </c>
      <c r="AQ457" s="303">
        <f t="shared" si="168"/>
        <v>3352.8433755899241</v>
      </c>
      <c r="AR457" s="303">
        <f t="shared" si="168"/>
        <v>0</v>
      </c>
      <c r="AS457" s="303">
        <f t="shared" si="168"/>
        <v>1031.0797588289497</v>
      </c>
      <c r="AT457" s="303">
        <f t="shared" si="168"/>
        <v>21.163377644272366</v>
      </c>
      <c r="AU457" s="303">
        <f t="shared" si="168"/>
        <v>16.648523746827596</v>
      </c>
      <c r="AV457" s="303">
        <f t="shared" si="168"/>
        <v>15.801988641056704</v>
      </c>
      <c r="AW457" s="303">
        <f t="shared" si="168"/>
        <v>67.72280846167159</v>
      </c>
      <c r="AX457" s="303">
        <f t="shared" si="168"/>
        <v>80.7030134168253</v>
      </c>
      <c r="AY457" s="303">
        <f t="shared" si="168"/>
        <v>37.811901391099973</v>
      </c>
      <c r="AZ457" s="303">
        <f t="shared" si="168"/>
        <v>95.940645320701407</v>
      </c>
      <c r="BA457" s="303">
        <f t="shared" si="168"/>
        <v>0.84653510577089486</v>
      </c>
      <c r="BB457" s="303">
        <f t="shared" si="168"/>
        <v>0</v>
      </c>
      <c r="BC457" s="303">
        <f t="shared" si="150"/>
        <v>109.76738538162604</v>
      </c>
      <c r="BD457" s="303">
        <f t="shared" si="150"/>
        <v>67.72280846167159</v>
      </c>
      <c r="BE457" s="303">
        <f t="shared" si="150"/>
        <v>53.613890032156682</v>
      </c>
      <c r="BF457" s="303">
        <f t="shared" si="150"/>
        <v>29.064371964800724</v>
      </c>
    </row>
    <row r="458" spans="2:58" s="1745" customFormat="1" ht="14.25" x14ac:dyDescent="0.2">
      <c r="B458" s="2066" t="s">
        <v>213</v>
      </c>
      <c r="C458" s="2043" t="s">
        <v>108</v>
      </c>
      <c r="D458" s="2037" t="s">
        <v>1481</v>
      </c>
      <c r="E458" s="2036" t="s">
        <v>25</v>
      </c>
      <c r="F458" s="2299" t="s">
        <v>26</v>
      </c>
      <c r="G458" s="2052">
        <v>17.482857142857142</v>
      </c>
      <c r="H458" s="2055">
        <v>585.53117115781151</v>
      </c>
      <c r="I458" s="2055">
        <v>585.53117115781151</v>
      </c>
      <c r="J458" s="2055">
        <v>585.53117115781151</v>
      </c>
      <c r="K458" s="2347">
        <v>12.0375</v>
      </c>
      <c r="L458" s="1799"/>
      <c r="M458" s="303"/>
      <c r="N458" s="303"/>
      <c r="R458" s="303">
        <f t="shared" si="147"/>
        <v>7049.7953007400502</v>
      </c>
      <c r="S458" s="303">
        <f t="shared" si="167"/>
        <v>3304.2778698087777</v>
      </c>
      <c r="T458" s="303">
        <f t="shared" si="167"/>
        <v>54.370751607511075</v>
      </c>
      <c r="U458" s="303">
        <f t="shared" si="167"/>
        <v>2484.7433484632556</v>
      </c>
      <c r="V458" s="303">
        <f t="shared" si="167"/>
        <v>0</v>
      </c>
      <c r="W458" s="303">
        <f t="shared" si="167"/>
        <v>764.11817836094394</v>
      </c>
      <c r="X458" s="303">
        <f t="shared" si="167"/>
        <v>15.683870656012806</v>
      </c>
      <c r="Y458" s="303">
        <f t="shared" si="167"/>
        <v>12.337978249396741</v>
      </c>
      <c r="Z458" s="303">
        <f t="shared" si="167"/>
        <v>11.710623423156232</v>
      </c>
      <c r="AA458" s="303">
        <f t="shared" si="167"/>
        <v>50.188386099240986</v>
      </c>
      <c r="AB458" s="303">
        <f t="shared" si="167"/>
        <v>59.807826768262174</v>
      </c>
      <c r="AC458" s="303">
        <f t="shared" si="167"/>
        <v>28.021848905409556</v>
      </c>
      <c r="AD458" s="303">
        <f t="shared" si="167"/>
        <v>71.100213640591392</v>
      </c>
      <c r="AE458" s="303">
        <f t="shared" si="167"/>
        <v>0.62735482624051242</v>
      </c>
      <c r="AF458" s="303">
        <f t="shared" si="167"/>
        <v>0</v>
      </c>
      <c r="AG458" s="303">
        <f t="shared" si="148"/>
        <v>81.347009135853114</v>
      </c>
      <c r="AH458" s="303">
        <f t="shared" si="148"/>
        <v>50.188386099240986</v>
      </c>
      <c r="AI458" s="303">
        <f t="shared" si="148"/>
        <v>39.732472328565791</v>
      </c>
      <c r="AJ458" s="303">
        <f t="shared" si="148"/>
        <v>21.539182367590925</v>
      </c>
      <c r="AK458" s="1409" t="s">
        <v>1402</v>
      </c>
      <c r="AL458" s="73" t="s">
        <v>1402</v>
      </c>
      <c r="AM458" s="1409" t="s">
        <v>1402</v>
      </c>
      <c r="AN458" s="303">
        <f t="shared" si="149"/>
        <v>7048.3314728121559</v>
      </c>
      <c r="AO458" s="303">
        <f t="shared" si="168"/>
        <v>3303.5917655999301</v>
      </c>
      <c r="AP458" s="303">
        <f t="shared" si="168"/>
        <v>54.35946199961915</v>
      </c>
      <c r="AQ458" s="303">
        <f t="shared" si="168"/>
        <v>2484.2274133825949</v>
      </c>
      <c r="AR458" s="303">
        <f t="shared" si="168"/>
        <v>0</v>
      </c>
      <c r="AS458" s="303">
        <f t="shared" si="168"/>
        <v>763.95951594849362</v>
      </c>
      <c r="AT458" s="303">
        <f t="shared" si="168"/>
        <v>15.680614038351674</v>
      </c>
      <c r="AU458" s="303">
        <f t="shared" si="168"/>
        <v>12.335416376836651</v>
      </c>
      <c r="AV458" s="303">
        <f t="shared" si="168"/>
        <v>11.708191815302586</v>
      </c>
      <c r="AW458" s="303">
        <f t="shared" si="168"/>
        <v>50.177964922725366</v>
      </c>
      <c r="AX458" s="303">
        <f t="shared" si="168"/>
        <v>59.795408199581054</v>
      </c>
      <c r="AY458" s="303">
        <f t="shared" si="168"/>
        <v>28.016030415188332</v>
      </c>
      <c r="AZ458" s="303">
        <f t="shared" si="168"/>
        <v>71.085450307194264</v>
      </c>
      <c r="BA458" s="303">
        <f t="shared" si="168"/>
        <v>0.62722456153406714</v>
      </c>
      <c r="BB458" s="303">
        <f t="shared" si="168"/>
        <v>0</v>
      </c>
      <c r="BC458" s="303">
        <f t="shared" si="150"/>
        <v>81.330118145584038</v>
      </c>
      <c r="BD458" s="303">
        <f t="shared" si="150"/>
        <v>50.177964922725366</v>
      </c>
      <c r="BE458" s="303">
        <f t="shared" si="150"/>
        <v>39.724222230490923</v>
      </c>
      <c r="BF458" s="303">
        <f t="shared" si="150"/>
        <v>21.534709946002973</v>
      </c>
    </row>
    <row r="459" spans="2:58" s="1745" customFormat="1" ht="14.25" x14ac:dyDescent="0.2">
      <c r="B459" s="2066" t="s">
        <v>213</v>
      </c>
      <c r="C459" s="2043" t="s">
        <v>108</v>
      </c>
      <c r="D459" s="2037" t="s">
        <v>205</v>
      </c>
      <c r="E459" s="2036" t="s">
        <v>25</v>
      </c>
      <c r="F459" s="2299" t="s">
        <v>26</v>
      </c>
      <c r="G459" s="2052">
        <v>17.382857142857144</v>
      </c>
      <c r="H459" s="2055">
        <v>1873.9522978211044</v>
      </c>
      <c r="I459" s="2055">
        <v>1873.9522978211044</v>
      </c>
      <c r="J459" s="2055">
        <v>1873.9522978211044</v>
      </c>
      <c r="K459" s="2347">
        <v>12.0375</v>
      </c>
      <c r="L459" s="1799"/>
      <c r="M459" s="303"/>
      <c r="N459" s="303"/>
      <c r="R459" s="303">
        <f t="shared" si="147"/>
        <v>22562.385665766094</v>
      </c>
      <c r="S459" s="303">
        <f t="shared" si="167"/>
        <v>10575.114377811165</v>
      </c>
      <c r="T459" s="303">
        <f t="shared" si="167"/>
        <v>174.0098562262454</v>
      </c>
      <c r="U459" s="303">
        <f t="shared" si="167"/>
        <v>7952.2504295394147</v>
      </c>
      <c r="V459" s="303">
        <f t="shared" si="167"/>
        <v>0</v>
      </c>
      <c r="W459" s="303">
        <f t="shared" si="167"/>
        <v>2445.507748656541</v>
      </c>
      <c r="X459" s="303">
        <f t="shared" si="167"/>
        <v>50.195150834493859</v>
      </c>
      <c r="Y459" s="303">
        <f t="shared" si="167"/>
        <v>39.486851989801835</v>
      </c>
      <c r="Z459" s="303">
        <f t="shared" si="167"/>
        <v>37.479045956422091</v>
      </c>
      <c r="AA459" s="303">
        <f t="shared" si="167"/>
        <v>160.62448267038039</v>
      </c>
      <c r="AB459" s="303">
        <f t="shared" si="167"/>
        <v>191.41084184886992</v>
      </c>
      <c r="AC459" s="303">
        <f t="shared" si="167"/>
        <v>89.682002824295722</v>
      </c>
      <c r="AD459" s="303">
        <f t="shared" si="167"/>
        <v>227.55135044970552</v>
      </c>
      <c r="AE459" s="303">
        <f t="shared" si="167"/>
        <v>2.0078060333797549</v>
      </c>
      <c r="AF459" s="303">
        <f t="shared" si="167"/>
        <v>0</v>
      </c>
      <c r="AG459" s="303">
        <f t="shared" si="148"/>
        <v>260.34551566157489</v>
      </c>
      <c r="AH459" s="303">
        <f t="shared" si="148"/>
        <v>160.62448267038039</v>
      </c>
      <c r="AI459" s="303">
        <f t="shared" si="148"/>
        <v>127.16104878071782</v>
      </c>
      <c r="AJ459" s="303">
        <f t="shared" si="148"/>
        <v>68.934673812704915</v>
      </c>
      <c r="AK459" s="1409" t="s">
        <v>1402</v>
      </c>
      <c r="AL459" s="73" t="s">
        <v>1402</v>
      </c>
      <c r="AM459" s="1409" t="s">
        <v>1402</v>
      </c>
      <c r="AN459" s="303">
        <f t="shared" si="149"/>
        <v>22557.700785021541</v>
      </c>
      <c r="AO459" s="303">
        <f t="shared" si="168"/>
        <v>10572.918548413778</v>
      </c>
      <c r="AP459" s="303">
        <f t="shared" si="168"/>
        <v>173.97372461158048</v>
      </c>
      <c r="AQ459" s="303">
        <f t="shared" si="168"/>
        <v>7950.5992147492279</v>
      </c>
      <c r="AR459" s="303">
        <f t="shared" si="168"/>
        <v>0</v>
      </c>
      <c r="AS459" s="303">
        <f t="shared" si="168"/>
        <v>2444.9999605027501</v>
      </c>
      <c r="AT459" s="303">
        <f t="shared" si="168"/>
        <v>50.184728253340516</v>
      </c>
      <c r="AU459" s="303">
        <f t="shared" si="168"/>
        <v>39.478652892627878</v>
      </c>
      <c r="AV459" s="303">
        <f t="shared" si="168"/>
        <v>37.47126376249426</v>
      </c>
      <c r="AW459" s="303">
        <f t="shared" si="168"/>
        <v>160.59113041068969</v>
      </c>
      <c r="AX459" s="303">
        <f t="shared" si="168"/>
        <v>191.37109707273851</v>
      </c>
      <c r="AY459" s="303">
        <f t="shared" si="168"/>
        <v>89.663381145968415</v>
      </c>
      <c r="AZ459" s="303">
        <f t="shared" si="168"/>
        <v>227.50410141514368</v>
      </c>
      <c r="BA459" s="303">
        <f t="shared" si="168"/>
        <v>2.0073891301336211</v>
      </c>
      <c r="BB459" s="303">
        <f t="shared" si="168"/>
        <v>0</v>
      </c>
      <c r="BC459" s="303">
        <f t="shared" si="150"/>
        <v>260.29145720732623</v>
      </c>
      <c r="BD459" s="303">
        <f t="shared" si="150"/>
        <v>160.59113041068969</v>
      </c>
      <c r="BE459" s="303">
        <f t="shared" si="150"/>
        <v>127.13464490846268</v>
      </c>
      <c r="BF459" s="303">
        <f t="shared" si="150"/>
        <v>68.920360134587654</v>
      </c>
    </row>
    <row r="460" spans="2:58" s="1745" customFormat="1" ht="14.25" x14ac:dyDescent="0.2">
      <c r="B460" s="2066" t="s">
        <v>213</v>
      </c>
      <c r="C460" s="2043" t="s">
        <v>243</v>
      </c>
      <c r="D460" s="2037" t="s">
        <v>248</v>
      </c>
      <c r="E460" s="2036" t="s">
        <v>25</v>
      </c>
      <c r="F460" s="2299" t="s">
        <v>26</v>
      </c>
      <c r="G460" s="2052">
        <v>17.422857142857143</v>
      </c>
      <c r="H460" s="2055">
        <v>53908.415223485841</v>
      </c>
      <c r="I460" s="2055">
        <v>53908.415223485841</v>
      </c>
      <c r="J460" s="2055">
        <v>53908.415223485841</v>
      </c>
      <c r="K460" s="2347">
        <v>12.0375</v>
      </c>
      <c r="L460" s="1799"/>
      <c r="M460" s="303"/>
      <c r="N460" s="303"/>
      <c r="R460" s="303">
        <f t="shared" si="147"/>
        <v>649057.31929076952</v>
      </c>
      <c r="S460" s="303">
        <f t="shared" si="167"/>
        <v>304216.73890939273</v>
      </c>
      <c r="T460" s="303">
        <f t="shared" si="167"/>
        <v>5005.7814136094003</v>
      </c>
      <c r="U460" s="303">
        <f t="shared" si="167"/>
        <v>228764.21060194957</v>
      </c>
      <c r="V460" s="303">
        <f t="shared" si="167"/>
        <v>0</v>
      </c>
      <c r="W460" s="303">
        <f t="shared" si="167"/>
        <v>70350.481866649017</v>
      </c>
      <c r="X460" s="303">
        <f t="shared" si="167"/>
        <v>1443.9754077719419</v>
      </c>
      <c r="Y460" s="303">
        <f t="shared" si="167"/>
        <v>1135.9273207805945</v>
      </c>
      <c r="Z460" s="303">
        <f t="shared" si="167"/>
        <v>1078.168304469717</v>
      </c>
      <c r="AA460" s="303">
        <f t="shared" si="167"/>
        <v>4620.7213048702151</v>
      </c>
      <c r="AB460" s="303">
        <f t="shared" si="167"/>
        <v>5506.3595549703396</v>
      </c>
      <c r="AC460" s="303">
        <f t="shared" si="167"/>
        <v>2579.9027285525372</v>
      </c>
      <c r="AD460" s="303">
        <f t="shared" si="167"/>
        <v>6546.021848566138</v>
      </c>
      <c r="AE460" s="303">
        <f t="shared" si="167"/>
        <v>57.759016310877698</v>
      </c>
      <c r="AF460" s="303">
        <f t="shared" si="167"/>
        <v>0</v>
      </c>
      <c r="AG460" s="303">
        <f t="shared" si="148"/>
        <v>7489.4191149771414</v>
      </c>
      <c r="AH460" s="303">
        <f t="shared" si="148"/>
        <v>4620.7213048702151</v>
      </c>
      <c r="AI460" s="303">
        <f t="shared" si="148"/>
        <v>3658.0710330222541</v>
      </c>
      <c r="AJ460" s="303">
        <f t="shared" si="148"/>
        <v>1983.0595600068009</v>
      </c>
      <c r="AK460" s="1409" t="s">
        <v>1402</v>
      </c>
      <c r="AL460" s="73" t="s">
        <v>1402</v>
      </c>
      <c r="AM460" s="1409" t="s">
        <v>1402</v>
      </c>
      <c r="AN460" s="303">
        <f t="shared" si="149"/>
        <v>648922.54825271084</v>
      </c>
      <c r="AO460" s="303">
        <f t="shared" si="168"/>
        <v>304153.57098187832</v>
      </c>
      <c r="AP460" s="303">
        <f t="shared" si="168"/>
        <v>5004.7420071696979</v>
      </c>
      <c r="AQ460" s="303">
        <f t="shared" si="168"/>
        <v>228716.70972765516</v>
      </c>
      <c r="AR460" s="303">
        <f t="shared" si="168"/>
        <v>0</v>
      </c>
      <c r="AS460" s="303">
        <f t="shared" si="168"/>
        <v>70335.87420845413</v>
      </c>
      <c r="AT460" s="303">
        <f t="shared" si="168"/>
        <v>1443.6755789912586</v>
      </c>
      <c r="AU460" s="303">
        <f t="shared" si="168"/>
        <v>1135.6914554731236</v>
      </c>
      <c r="AV460" s="303">
        <f t="shared" si="168"/>
        <v>1077.9444323134733</v>
      </c>
      <c r="AW460" s="303">
        <f t="shared" si="168"/>
        <v>4619.7618527720279</v>
      </c>
      <c r="AX460" s="303">
        <f t="shared" si="168"/>
        <v>5505.2162078866668</v>
      </c>
      <c r="AY460" s="303">
        <f t="shared" si="168"/>
        <v>2579.3670344643829</v>
      </c>
      <c r="AZ460" s="303">
        <f t="shared" si="168"/>
        <v>6544.6626247603726</v>
      </c>
      <c r="BA460" s="303">
        <f t="shared" si="168"/>
        <v>57.747023159650354</v>
      </c>
      <c r="BB460" s="303">
        <f t="shared" si="168"/>
        <v>0</v>
      </c>
      <c r="BC460" s="303">
        <f t="shared" si="150"/>
        <v>7487.8640030346633</v>
      </c>
      <c r="BD460" s="303">
        <f t="shared" si="150"/>
        <v>4619.7618527720279</v>
      </c>
      <c r="BE460" s="303">
        <f t="shared" si="150"/>
        <v>3657.3114667778564</v>
      </c>
      <c r="BF460" s="303">
        <f t="shared" si="150"/>
        <v>1982.6477951479956</v>
      </c>
    </row>
    <row r="461" spans="2:58" s="1745" customFormat="1" ht="14.25" x14ac:dyDescent="0.2">
      <c r="B461" s="2066" t="s">
        <v>213</v>
      </c>
      <c r="C461" s="2043" t="s">
        <v>243</v>
      </c>
      <c r="D461" s="2037" t="s">
        <v>249</v>
      </c>
      <c r="E461" s="2036" t="s">
        <v>25</v>
      </c>
      <c r="F461" s="2299" t="s">
        <v>26</v>
      </c>
      <c r="G461" s="2052">
        <v>17.012857142857143</v>
      </c>
      <c r="H461" s="2055">
        <v>7352.049096953021</v>
      </c>
      <c r="I461" s="2055">
        <v>7352.049096953021</v>
      </c>
      <c r="J461" s="2055">
        <v>7352.049096953021</v>
      </c>
      <c r="K461" s="2347">
        <v>12.0375</v>
      </c>
      <c r="L461" s="1799"/>
      <c r="M461" s="303"/>
      <c r="N461" s="303"/>
      <c r="R461" s="303">
        <f t="shared" si="147"/>
        <v>88518.671127314374</v>
      </c>
      <c r="S461" s="303">
        <f t="shared" si="167"/>
        <v>41489.188493198097</v>
      </c>
      <c r="T461" s="303">
        <f t="shared" si="167"/>
        <v>682.69027328849495</v>
      </c>
      <c r="U461" s="303">
        <f t="shared" si="167"/>
        <v>31198.945489284215</v>
      </c>
      <c r="V461" s="303">
        <f t="shared" si="167"/>
        <v>0</v>
      </c>
      <c r="W461" s="303">
        <f t="shared" si="167"/>
        <v>9594.424071523692</v>
      </c>
      <c r="X461" s="303">
        <f t="shared" si="167"/>
        <v>196.92988652552734</v>
      </c>
      <c r="Y461" s="303">
        <f t="shared" si="167"/>
        <v>154.9181774000815</v>
      </c>
      <c r="Z461" s="303">
        <f t="shared" si="167"/>
        <v>147.04098193906046</v>
      </c>
      <c r="AA461" s="303">
        <f t="shared" si="167"/>
        <v>630.17563688168752</v>
      </c>
      <c r="AB461" s="303">
        <f t="shared" si="167"/>
        <v>750.9593006173443</v>
      </c>
      <c r="AC461" s="303">
        <f t="shared" si="167"/>
        <v>351.84806392560893</v>
      </c>
      <c r="AD461" s="303">
        <f t="shared" si="167"/>
        <v>892.74881891572397</v>
      </c>
      <c r="AE461" s="303">
        <f t="shared" si="167"/>
        <v>7.8771954610210955</v>
      </c>
      <c r="AF461" s="303">
        <f t="shared" si="167"/>
        <v>0</v>
      </c>
      <c r="AG461" s="303">
        <f t="shared" si="148"/>
        <v>1021.409678112402</v>
      </c>
      <c r="AH461" s="303">
        <f t="shared" si="148"/>
        <v>630.17563688168752</v>
      </c>
      <c r="AI461" s="303">
        <f t="shared" si="148"/>
        <v>498.88904586466941</v>
      </c>
      <c r="AJ461" s="303">
        <f t="shared" si="148"/>
        <v>270.45037749505758</v>
      </c>
      <c r="AK461" s="1409" t="s">
        <v>1402</v>
      </c>
      <c r="AL461" s="73" t="s">
        <v>1402</v>
      </c>
      <c r="AM461" s="1409" t="s">
        <v>1402</v>
      </c>
      <c r="AN461" s="303">
        <f t="shared" si="149"/>
        <v>88500.291004571991</v>
      </c>
      <c r="AO461" s="303">
        <f t="shared" si="168"/>
        <v>41480.573628477745</v>
      </c>
      <c r="AP461" s="303">
        <f t="shared" si="168"/>
        <v>682.54851866364265</v>
      </c>
      <c r="AQ461" s="303">
        <f t="shared" si="168"/>
        <v>31192.467302928468</v>
      </c>
      <c r="AR461" s="303">
        <f t="shared" si="168"/>
        <v>0</v>
      </c>
      <c r="AS461" s="303">
        <f t="shared" si="168"/>
        <v>9592.4318738344227</v>
      </c>
      <c r="AT461" s="303">
        <f t="shared" si="168"/>
        <v>196.8889957683584</v>
      </c>
      <c r="AU461" s="303">
        <f t="shared" si="168"/>
        <v>154.88601000444197</v>
      </c>
      <c r="AV461" s="303">
        <f t="shared" si="168"/>
        <v>147.01045017370765</v>
      </c>
      <c r="AW461" s="303">
        <f t="shared" si="168"/>
        <v>630.04478645874701</v>
      </c>
      <c r="AX461" s="303">
        <f t="shared" si="168"/>
        <v>750.80337053000676</v>
      </c>
      <c r="AY461" s="303">
        <f t="shared" si="168"/>
        <v>351.77500577280045</v>
      </c>
      <c r="AZ461" s="303">
        <f t="shared" si="168"/>
        <v>892.56344748322488</v>
      </c>
      <c r="BA461" s="303">
        <f t="shared" si="168"/>
        <v>7.8755598307343382</v>
      </c>
      <c r="BB461" s="303">
        <f t="shared" si="168"/>
        <v>0</v>
      </c>
      <c r="BC461" s="303">
        <f t="shared" si="150"/>
        <v>1021.1975913852193</v>
      </c>
      <c r="BD461" s="303">
        <f t="shared" si="150"/>
        <v>630.04478645874701</v>
      </c>
      <c r="BE461" s="303">
        <f t="shared" si="150"/>
        <v>498.78545594650814</v>
      </c>
      <c r="BF461" s="303">
        <f t="shared" si="150"/>
        <v>270.39422085521227</v>
      </c>
    </row>
    <row r="462" spans="2:58" s="1745" customFormat="1" ht="14.25" x14ac:dyDescent="0.2">
      <c r="B462" s="2066" t="s">
        <v>213</v>
      </c>
      <c r="C462" s="2043" t="s">
        <v>194</v>
      </c>
      <c r="D462" s="2037" t="s">
        <v>1995</v>
      </c>
      <c r="E462" s="2036" t="s">
        <v>25</v>
      </c>
      <c r="F462" s="2299" t="s">
        <v>26</v>
      </c>
      <c r="G462" s="2052">
        <v>17.552857142857142</v>
      </c>
      <c r="H462" s="2055">
        <v>1843</v>
      </c>
      <c r="I462" s="2055">
        <v>1843</v>
      </c>
      <c r="J462" s="2055">
        <v>1843</v>
      </c>
      <c r="K462" s="2347">
        <v>12.0375</v>
      </c>
      <c r="L462" s="1799"/>
      <c r="M462" s="303"/>
      <c r="N462" s="303"/>
      <c r="R462" s="303">
        <f t="shared" si="147"/>
        <v>22189.719999999998</v>
      </c>
      <c r="S462" s="303">
        <f t="shared" si="167"/>
        <v>10400.443928571425</v>
      </c>
      <c r="T462" s="303">
        <f t="shared" si="167"/>
        <v>171.1357142857143</v>
      </c>
      <c r="U462" s="303">
        <f t="shared" si="167"/>
        <v>7820.9021428571423</v>
      </c>
      <c r="V462" s="303">
        <f t="shared" si="167"/>
        <v>0</v>
      </c>
      <c r="W462" s="303">
        <f t="shared" si="167"/>
        <v>2405.1149999999998</v>
      </c>
      <c r="X462" s="303">
        <f t="shared" si="167"/>
        <v>49.366071428571416</v>
      </c>
      <c r="Y462" s="303">
        <f t="shared" si="167"/>
        <v>38.834642857142853</v>
      </c>
      <c r="Z462" s="303">
        <f t="shared" si="167"/>
        <v>36.86</v>
      </c>
      <c r="AA462" s="303">
        <f t="shared" si="167"/>
        <v>157.97142857142856</v>
      </c>
      <c r="AB462" s="303">
        <f t="shared" si="167"/>
        <v>188.24928571428569</v>
      </c>
      <c r="AC462" s="303">
        <f t="shared" si="167"/>
        <v>88.200714285714298</v>
      </c>
      <c r="AD462" s="303">
        <f t="shared" si="167"/>
        <v>223.79285714285712</v>
      </c>
      <c r="AE462" s="303">
        <f t="shared" si="167"/>
        <v>1.9746428571428571</v>
      </c>
      <c r="AF462" s="303">
        <f t="shared" si="167"/>
        <v>0</v>
      </c>
      <c r="AG462" s="303">
        <f t="shared" si="148"/>
        <v>256.0453571428572</v>
      </c>
      <c r="AH462" s="303">
        <f t="shared" si="148"/>
        <v>157.97142857142856</v>
      </c>
      <c r="AI462" s="303">
        <f t="shared" si="148"/>
        <v>125.0607142857143</v>
      </c>
      <c r="AJ462" s="303">
        <f t="shared" si="148"/>
        <v>67.796071428571437</v>
      </c>
      <c r="AK462" s="1409" t="s">
        <v>1402</v>
      </c>
      <c r="AL462" s="73" t="s">
        <v>1402</v>
      </c>
      <c r="AM462" s="1409" t="s">
        <v>1402</v>
      </c>
      <c r="AN462" s="303">
        <f t="shared" si="149"/>
        <v>22185.112499999999</v>
      </c>
      <c r="AO462" s="303">
        <f t="shared" si="168"/>
        <v>10398.284367955028</v>
      </c>
      <c r="AP462" s="303">
        <f t="shared" si="168"/>
        <v>171.10017946131944</v>
      </c>
      <c r="AQ462" s="303">
        <f t="shared" si="168"/>
        <v>7819.2782013822971</v>
      </c>
      <c r="AR462" s="303">
        <f t="shared" si="168"/>
        <v>0</v>
      </c>
      <c r="AS462" s="303">
        <f t="shared" si="168"/>
        <v>2404.6155990448506</v>
      </c>
      <c r="AT462" s="303">
        <f t="shared" si="168"/>
        <v>49.355820998457517</v>
      </c>
      <c r="AU462" s="303">
        <f t="shared" si="168"/>
        <v>38.826579185453248</v>
      </c>
      <c r="AV462" s="303">
        <f t="shared" si="168"/>
        <v>36.852346345514952</v>
      </c>
      <c r="AW462" s="303">
        <f t="shared" si="168"/>
        <v>157.93862719506407</v>
      </c>
      <c r="AX462" s="303">
        <f t="shared" si="168"/>
        <v>188.21019740745135</v>
      </c>
      <c r="AY462" s="303">
        <f t="shared" si="168"/>
        <v>88.182400183910786</v>
      </c>
      <c r="AZ462" s="303">
        <f t="shared" si="168"/>
        <v>223.74638852634075</v>
      </c>
      <c r="BA462" s="303">
        <f t="shared" si="168"/>
        <v>1.9742328399383011</v>
      </c>
      <c r="BB462" s="303">
        <f t="shared" si="168"/>
        <v>0</v>
      </c>
      <c r="BC462" s="303">
        <f t="shared" si="150"/>
        <v>255.99219157866639</v>
      </c>
      <c r="BD462" s="303">
        <f t="shared" si="150"/>
        <v>157.93862719506407</v>
      </c>
      <c r="BE462" s="303">
        <f t="shared" si="150"/>
        <v>125.03474652942575</v>
      </c>
      <c r="BF462" s="303">
        <f t="shared" si="150"/>
        <v>67.781994171215004</v>
      </c>
    </row>
    <row r="463" spans="2:58" s="1745" customFormat="1" ht="14.25" x14ac:dyDescent="0.2">
      <c r="B463" s="2067" t="s">
        <v>213</v>
      </c>
      <c r="C463" s="2297" t="s">
        <v>194</v>
      </c>
      <c r="D463" s="2031" t="s">
        <v>1918</v>
      </c>
      <c r="E463" s="2047" t="s">
        <v>15</v>
      </c>
      <c r="F463" s="2298" t="s">
        <v>16</v>
      </c>
      <c r="G463" s="2327">
        <v>17.102142857142859</v>
      </c>
      <c r="H463" s="2059">
        <v>0</v>
      </c>
      <c r="I463" s="2059">
        <v>0</v>
      </c>
      <c r="J463" s="2059">
        <v>0</v>
      </c>
      <c r="K463" s="2348">
        <v>14.859642857142857</v>
      </c>
      <c r="L463" s="1799"/>
      <c r="M463" s="303"/>
      <c r="N463" s="303"/>
      <c r="R463" s="303">
        <f t="shared" si="147"/>
        <v>0</v>
      </c>
      <c r="S463" s="303">
        <f t="shared" si="167"/>
        <v>0</v>
      </c>
      <c r="T463" s="303">
        <f t="shared" si="167"/>
        <v>0</v>
      </c>
      <c r="U463" s="303">
        <f t="shared" si="167"/>
        <v>0</v>
      </c>
      <c r="V463" s="303">
        <f t="shared" si="167"/>
        <v>0</v>
      </c>
      <c r="W463" s="303">
        <f t="shared" si="167"/>
        <v>0</v>
      </c>
      <c r="X463" s="303">
        <f t="shared" si="167"/>
        <v>0</v>
      </c>
      <c r="Y463" s="303">
        <f t="shared" si="167"/>
        <v>0</v>
      </c>
      <c r="Z463" s="303">
        <f t="shared" si="167"/>
        <v>0</v>
      </c>
      <c r="AA463" s="303">
        <f t="shared" si="167"/>
        <v>0</v>
      </c>
      <c r="AB463" s="303">
        <f t="shared" si="167"/>
        <v>0</v>
      </c>
      <c r="AC463" s="303">
        <f t="shared" si="167"/>
        <v>0</v>
      </c>
      <c r="AD463" s="303">
        <f t="shared" si="167"/>
        <v>0</v>
      </c>
      <c r="AE463" s="303">
        <f t="shared" si="167"/>
        <v>0</v>
      </c>
      <c r="AF463" s="303">
        <f t="shared" si="167"/>
        <v>0</v>
      </c>
      <c r="AG463" s="303">
        <f t="shared" si="148"/>
        <v>0</v>
      </c>
      <c r="AH463" s="303">
        <f t="shared" si="148"/>
        <v>0</v>
      </c>
      <c r="AI463" s="303">
        <f t="shared" si="148"/>
        <v>0</v>
      </c>
      <c r="AJ463" s="303">
        <f t="shared" si="148"/>
        <v>0</v>
      </c>
      <c r="AK463" s="1409" t="s">
        <v>1402</v>
      </c>
      <c r="AL463" s="73" t="s">
        <v>1402</v>
      </c>
      <c r="AM463" s="1409" t="s">
        <v>1402</v>
      </c>
      <c r="AN463" s="303">
        <f t="shared" si="149"/>
        <v>0</v>
      </c>
      <c r="AO463" s="303">
        <f t="shared" si="168"/>
        <v>0</v>
      </c>
      <c r="AP463" s="303">
        <f t="shared" si="168"/>
        <v>0</v>
      </c>
      <c r="AQ463" s="303">
        <f t="shared" si="168"/>
        <v>0</v>
      </c>
      <c r="AR463" s="303">
        <f t="shared" si="168"/>
        <v>0</v>
      </c>
      <c r="AS463" s="303">
        <f t="shared" si="168"/>
        <v>0</v>
      </c>
      <c r="AT463" s="303">
        <f t="shared" si="168"/>
        <v>0</v>
      </c>
      <c r="AU463" s="303">
        <f t="shared" si="168"/>
        <v>0</v>
      </c>
      <c r="AV463" s="303">
        <f t="shared" si="168"/>
        <v>0</v>
      </c>
      <c r="AW463" s="303">
        <f t="shared" si="168"/>
        <v>0</v>
      </c>
      <c r="AX463" s="303">
        <f t="shared" si="168"/>
        <v>0</v>
      </c>
      <c r="AY463" s="303">
        <f t="shared" si="168"/>
        <v>0</v>
      </c>
      <c r="AZ463" s="303">
        <f t="shared" si="168"/>
        <v>0</v>
      </c>
      <c r="BA463" s="303">
        <f t="shared" si="168"/>
        <v>0</v>
      </c>
      <c r="BB463" s="303">
        <f t="shared" si="168"/>
        <v>0</v>
      </c>
      <c r="BC463" s="303">
        <f t="shared" si="150"/>
        <v>0</v>
      </c>
      <c r="BD463" s="303">
        <f t="shared" si="150"/>
        <v>0</v>
      </c>
      <c r="BE463" s="303">
        <f t="shared" si="150"/>
        <v>0</v>
      </c>
      <c r="BF463" s="303">
        <f t="shared" si="150"/>
        <v>0</v>
      </c>
    </row>
    <row r="464" spans="2:58" ht="14.25" x14ac:dyDescent="0.2">
      <c r="B464" s="2036" t="s">
        <v>91</v>
      </c>
      <c r="C464" s="2036" t="s">
        <v>92</v>
      </c>
      <c r="D464" s="2037" t="s">
        <v>93</v>
      </c>
      <c r="E464" s="2036" t="s">
        <v>19</v>
      </c>
      <c r="F464" s="2020" t="s">
        <v>16</v>
      </c>
      <c r="G464" s="2328">
        <v>17.62</v>
      </c>
      <c r="H464" s="2359">
        <v>44165</v>
      </c>
      <c r="I464" s="2041">
        <v>44165</v>
      </c>
      <c r="J464" s="2360">
        <v>48725</v>
      </c>
      <c r="K464" s="2321">
        <v>18.809999999999999</v>
      </c>
      <c r="R464" s="303">
        <f t="shared" si="147"/>
        <v>871375.45000000007</v>
      </c>
      <c r="S464" s="303">
        <f t="shared" si="167"/>
        <v>249327.19821428566</v>
      </c>
      <c r="T464" s="303">
        <f t="shared" si="167"/>
        <v>4101.0357142857147</v>
      </c>
      <c r="U464" s="303">
        <f t="shared" si="167"/>
        <v>187417.33214285714</v>
      </c>
      <c r="V464" s="303">
        <f t="shared" si="167"/>
        <v>0</v>
      </c>
      <c r="W464" s="303">
        <f t="shared" si="167"/>
        <v>397169.5357142858</v>
      </c>
      <c r="X464" s="303">
        <f t="shared" si="167"/>
        <v>1182.9910714285716</v>
      </c>
      <c r="Y464" s="303">
        <f t="shared" si="167"/>
        <v>930.61964285714282</v>
      </c>
      <c r="Z464" s="303">
        <f t="shared" si="167"/>
        <v>883.30000000000007</v>
      </c>
      <c r="AA464" s="303">
        <f t="shared" si="167"/>
        <v>3785.5714285714289</v>
      </c>
      <c r="AB464" s="303">
        <f t="shared" si="167"/>
        <v>4511.1392857142855</v>
      </c>
      <c r="AC464" s="303">
        <f t="shared" si="167"/>
        <v>2113.6107142857145</v>
      </c>
      <c r="AD464" s="303">
        <f t="shared" si="167"/>
        <v>5362.8928571428578</v>
      </c>
      <c r="AE464" s="303">
        <f t="shared" si="167"/>
        <v>47.319642857142867</v>
      </c>
      <c r="AF464" s="303">
        <f t="shared" si="167"/>
        <v>0</v>
      </c>
      <c r="AG464" s="303">
        <f t="shared" si="148"/>
        <v>6135.7803571428585</v>
      </c>
      <c r="AH464" s="303">
        <f t="shared" si="148"/>
        <v>3785.5714285714289</v>
      </c>
      <c r="AI464" s="303">
        <f t="shared" si="148"/>
        <v>2996.9107142857147</v>
      </c>
      <c r="AJ464" s="303">
        <f t="shared" si="148"/>
        <v>1624.6410714285719</v>
      </c>
      <c r="AK464" s="1409" t="s">
        <v>1402</v>
      </c>
      <c r="AL464" s="73" t="s">
        <v>1402</v>
      </c>
      <c r="AM464" s="1409" t="s">
        <v>1402</v>
      </c>
      <c r="AN464" s="303">
        <f t="shared" si="149"/>
        <v>916517.24999999988</v>
      </c>
      <c r="AO464" s="303">
        <f t="shared" si="168"/>
        <v>262243.64945966972</v>
      </c>
      <c r="AP464" s="303">
        <f t="shared" si="168"/>
        <v>4313.4907863297367</v>
      </c>
      <c r="AQ464" s="303">
        <f t="shared" si="168"/>
        <v>197126.52893526896</v>
      </c>
      <c r="AR464" s="303">
        <f t="shared" si="168"/>
        <v>0</v>
      </c>
      <c r="AS464" s="303">
        <f t="shared" si="168"/>
        <v>417744.99230685685</v>
      </c>
      <c r="AT464" s="303">
        <f t="shared" si="168"/>
        <v>1244.276188364347</v>
      </c>
      <c r="AU464" s="303">
        <f t="shared" si="168"/>
        <v>978.8306015132863</v>
      </c>
      <c r="AV464" s="303">
        <f t="shared" si="168"/>
        <v>929.05955397871253</v>
      </c>
      <c r="AW464" s="303">
        <f t="shared" si="168"/>
        <v>3981.683802765911</v>
      </c>
      <c r="AX464" s="303">
        <f t="shared" si="168"/>
        <v>4744.8398649627097</v>
      </c>
      <c r="AY464" s="303">
        <f t="shared" si="168"/>
        <v>2223.1067898776337</v>
      </c>
      <c r="AZ464" s="303">
        <f t="shared" si="168"/>
        <v>5640.7187205850405</v>
      </c>
      <c r="BA464" s="303">
        <f t="shared" si="168"/>
        <v>49.771047534573889</v>
      </c>
      <c r="BB464" s="303">
        <f t="shared" si="168"/>
        <v>0</v>
      </c>
      <c r="BC464" s="303">
        <f t="shared" si="150"/>
        <v>6453.6458303164145</v>
      </c>
      <c r="BD464" s="303">
        <f t="shared" si="150"/>
        <v>3981.683802765911</v>
      </c>
      <c r="BE464" s="303">
        <f t="shared" si="150"/>
        <v>3152.1663438563464</v>
      </c>
      <c r="BF464" s="303">
        <f t="shared" si="150"/>
        <v>1708.8059653537036</v>
      </c>
    </row>
    <row r="465" spans="2:58" ht="14.25" x14ac:dyDescent="0.2">
      <c r="B465" s="2063" t="s">
        <v>91</v>
      </c>
      <c r="C465" s="2036" t="s">
        <v>94</v>
      </c>
      <c r="D465" s="2037" t="s">
        <v>95</v>
      </c>
      <c r="E465" s="2036" t="s">
        <v>25</v>
      </c>
      <c r="F465" s="2020" t="s">
        <v>16</v>
      </c>
      <c r="G465" s="2328">
        <v>17.62</v>
      </c>
      <c r="H465" s="2359">
        <v>711</v>
      </c>
      <c r="I465" s="2041">
        <v>711</v>
      </c>
      <c r="J465" s="2360">
        <v>749</v>
      </c>
      <c r="K465" s="2321">
        <v>11.12</v>
      </c>
      <c r="R465" s="303">
        <f t="shared" si="147"/>
        <v>8560.4399999999987</v>
      </c>
      <c r="S465" s="303">
        <f t="shared" si="167"/>
        <v>4012.3253571428559</v>
      </c>
      <c r="T465" s="303">
        <f t="shared" si="167"/>
        <v>66.021428571428572</v>
      </c>
      <c r="U465" s="303">
        <f t="shared" si="167"/>
        <v>3017.1792857142855</v>
      </c>
      <c r="V465" s="303">
        <f t="shared" si="167"/>
        <v>0</v>
      </c>
      <c r="W465" s="303">
        <f t="shared" si="167"/>
        <v>927.8549999999999</v>
      </c>
      <c r="X465" s="303">
        <f t="shared" si="167"/>
        <v>19.044642857142854</v>
      </c>
      <c r="Y465" s="303">
        <f t="shared" si="167"/>
        <v>14.981785714285712</v>
      </c>
      <c r="Z465" s="303">
        <f t="shared" si="167"/>
        <v>14.22</v>
      </c>
      <c r="AA465" s="303">
        <f t="shared" si="167"/>
        <v>60.942857142857136</v>
      </c>
      <c r="AB465" s="303">
        <f t="shared" si="167"/>
        <v>72.623571428571424</v>
      </c>
      <c r="AC465" s="303">
        <f t="shared" si="167"/>
        <v>34.026428571428575</v>
      </c>
      <c r="AD465" s="303">
        <f t="shared" si="167"/>
        <v>86.335714285714275</v>
      </c>
      <c r="AE465" s="303">
        <f t="shared" si="167"/>
        <v>0.76178571428571429</v>
      </c>
      <c r="AF465" s="303">
        <f t="shared" si="167"/>
        <v>0</v>
      </c>
      <c r="AG465" s="303">
        <f t="shared" si="148"/>
        <v>98.778214285714299</v>
      </c>
      <c r="AH465" s="303">
        <f t="shared" si="148"/>
        <v>60.942857142857136</v>
      </c>
      <c r="AI465" s="303">
        <f t="shared" si="148"/>
        <v>48.246428571428574</v>
      </c>
      <c r="AJ465" s="303">
        <f t="shared" si="148"/>
        <v>26.154642857142857</v>
      </c>
      <c r="AK465" s="1409" t="s">
        <v>1402</v>
      </c>
      <c r="AL465" s="73" t="s">
        <v>1402</v>
      </c>
      <c r="AM465" s="1409" t="s">
        <v>1402</v>
      </c>
      <c r="AN465" s="303">
        <f t="shared" si="149"/>
        <v>8328.8799999999992</v>
      </c>
      <c r="AO465" s="303">
        <f t="shared" si="168"/>
        <v>3903.7919102990022</v>
      </c>
      <c r="AP465" s="303">
        <f t="shared" si="168"/>
        <v>64.235548172757476</v>
      </c>
      <c r="AQ465" s="303">
        <f t="shared" si="168"/>
        <v>2935.5645514950165</v>
      </c>
      <c r="AR465" s="303">
        <f t="shared" si="168"/>
        <v>0</v>
      </c>
      <c r="AS465" s="303">
        <f t="shared" si="168"/>
        <v>902.75651162790689</v>
      </c>
      <c r="AT465" s="303">
        <f t="shared" si="168"/>
        <v>18.529485049833884</v>
      </c>
      <c r="AU465" s="303">
        <f t="shared" si="168"/>
        <v>14.576528239202656</v>
      </c>
      <c r="AV465" s="303">
        <f t="shared" si="168"/>
        <v>13.835348837209303</v>
      </c>
      <c r="AW465" s="303">
        <f t="shared" si="168"/>
        <v>59.294352159468438</v>
      </c>
      <c r="AX465" s="303">
        <f t="shared" si="168"/>
        <v>70.659102990033219</v>
      </c>
      <c r="AY465" s="303">
        <f t="shared" si="168"/>
        <v>33.106013289036547</v>
      </c>
      <c r="AZ465" s="303">
        <f t="shared" si="168"/>
        <v>84.00033222591361</v>
      </c>
      <c r="BA465" s="303">
        <f t="shared" si="168"/>
        <v>0.74117940199335552</v>
      </c>
      <c r="BB465" s="303">
        <f t="shared" si="168"/>
        <v>0</v>
      </c>
      <c r="BC465" s="303">
        <f t="shared" si="150"/>
        <v>96.106262458471775</v>
      </c>
      <c r="BD465" s="303">
        <f t="shared" si="150"/>
        <v>59.294352159468438</v>
      </c>
      <c r="BE465" s="303">
        <f t="shared" si="150"/>
        <v>46.941362126245856</v>
      </c>
      <c r="BF465" s="303">
        <f t="shared" si="150"/>
        <v>25.447159468438539</v>
      </c>
    </row>
    <row r="466" spans="2:58" ht="14.25" x14ac:dyDescent="0.2">
      <c r="B466" s="2063" t="s">
        <v>91</v>
      </c>
      <c r="C466" s="2036" t="s">
        <v>92</v>
      </c>
      <c r="D466" s="2037" t="s">
        <v>96</v>
      </c>
      <c r="E466" s="2036" t="s">
        <v>19</v>
      </c>
      <c r="F466" s="2020" t="s">
        <v>16</v>
      </c>
      <c r="G466" s="2329">
        <v>17.62</v>
      </c>
      <c r="H466" s="2359">
        <v>209</v>
      </c>
      <c r="I466" s="2041">
        <v>209</v>
      </c>
      <c r="J466" s="2360">
        <v>300</v>
      </c>
      <c r="K466" s="2321">
        <v>18.809999999999999</v>
      </c>
      <c r="R466" s="303">
        <f t="shared" si="147"/>
        <v>4123.57</v>
      </c>
      <c r="S466" s="303">
        <f t="shared" si="167"/>
        <v>1179.8796428571425</v>
      </c>
      <c r="T466" s="303">
        <f t="shared" si="167"/>
        <v>19.407142857142855</v>
      </c>
      <c r="U466" s="303">
        <f t="shared" si="167"/>
        <v>886.90642857142848</v>
      </c>
      <c r="V466" s="303">
        <f t="shared" si="167"/>
        <v>0</v>
      </c>
      <c r="W466" s="303">
        <f t="shared" si="167"/>
        <v>1879.5071428571428</v>
      </c>
      <c r="X466" s="303">
        <f t="shared" si="167"/>
        <v>5.5982142857142847</v>
      </c>
      <c r="Y466" s="303">
        <f t="shared" si="167"/>
        <v>4.4039285714285707</v>
      </c>
      <c r="Z466" s="303">
        <f t="shared" si="167"/>
        <v>4.18</v>
      </c>
      <c r="AA466" s="303">
        <f t="shared" si="167"/>
        <v>17.914285714285715</v>
      </c>
      <c r="AB466" s="303">
        <f t="shared" si="167"/>
        <v>21.347857142857137</v>
      </c>
      <c r="AC466" s="303">
        <f t="shared" si="167"/>
        <v>10.002142857142857</v>
      </c>
      <c r="AD466" s="303">
        <f t="shared" si="167"/>
        <v>25.378571428571426</v>
      </c>
      <c r="AE466" s="303">
        <f t="shared" si="167"/>
        <v>0.22392857142857142</v>
      </c>
      <c r="AF466" s="303">
        <f t="shared" si="167"/>
        <v>0</v>
      </c>
      <c r="AG466" s="303">
        <f t="shared" si="148"/>
        <v>29.036071428571432</v>
      </c>
      <c r="AH466" s="303">
        <f t="shared" si="148"/>
        <v>17.914285714285715</v>
      </c>
      <c r="AI466" s="303">
        <f t="shared" si="148"/>
        <v>14.182142857142857</v>
      </c>
      <c r="AJ466" s="303">
        <f t="shared" si="148"/>
        <v>7.6882142857142863</v>
      </c>
      <c r="AK466" s="1409" t="s">
        <v>1402</v>
      </c>
      <c r="AL466" s="73" t="s">
        <v>1402</v>
      </c>
      <c r="AM466" s="1409" t="s">
        <v>1402</v>
      </c>
      <c r="AN466" s="303">
        <f t="shared" si="149"/>
        <v>5643</v>
      </c>
      <c r="AO466" s="303">
        <f t="shared" si="168"/>
        <v>1614.6350915936566</v>
      </c>
      <c r="AP466" s="303">
        <f t="shared" si="168"/>
        <v>26.558178263702846</v>
      </c>
      <c r="AQ466" s="303">
        <f t="shared" si="168"/>
        <v>1213.7087466512201</v>
      </c>
      <c r="AR466" s="303">
        <f t="shared" si="168"/>
        <v>0</v>
      </c>
      <c r="AS466" s="303">
        <f t="shared" si="168"/>
        <v>2572.0574180001449</v>
      </c>
      <c r="AT466" s="303">
        <f t="shared" si="168"/>
        <v>7.6610129606835127</v>
      </c>
      <c r="AU466" s="303">
        <f t="shared" si="168"/>
        <v>6.0266635290710298</v>
      </c>
      <c r="AV466" s="303">
        <f t="shared" si="168"/>
        <v>5.7202230106436902</v>
      </c>
      <c r="AW466" s="303">
        <f t="shared" si="168"/>
        <v>24.515241474187242</v>
      </c>
      <c r="AX466" s="303">
        <f t="shared" si="168"/>
        <v>29.213996090073124</v>
      </c>
      <c r="AY466" s="303">
        <f t="shared" si="168"/>
        <v>13.687676489754544</v>
      </c>
      <c r="AZ466" s="303">
        <f t="shared" si="168"/>
        <v>34.729925421765259</v>
      </c>
      <c r="BA466" s="303">
        <f t="shared" si="168"/>
        <v>0.30644051842734055</v>
      </c>
      <c r="BB466" s="303">
        <f t="shared" si="168"/>
        <v>0</v>
      </c>
      <c r="BC466" s="303">
        <f t="shared" si="150"/>
        <v>39.735120556078499</v>
      </c>
      <c r="BD466" s="303">
        <f t="shared" si="150"/>
        <v>24.515241474187242</v>
      </c>
      <c r="BE466" s="303">
        <f t="shared" si="150"/>
        <v>19.407899500398237</v>
      </c>
      <c r="BF466" s="303">
        <f t="shared" si="150"/>
        <v>10.521124466005359</v>
      </c>
    </row>
    <row r="467" spans="2:58" ht="14.25" x14ac:dyDescent="0.2">
      <c r="B467" s="2064" t="s">
        <v>91</v>
      </c>
      <c r="C467" s="2047" t="s">
        <v>92</v>
      </c>
      <c r="D467" s="2031" t="s">
        <v>97</v>
      </c>
      <c r="E467" s="2047" t="s">
        <v>19</v>
      </c>
      <c r="F467" s="2298" t="s">
        <v>16</v>
      </c>
      <c r="G467" s="2330">
        <v>17.55</v>
      </c>
      <c r="H467" s="2361">
        <v>3140</v>
      </c>
      <c r="I467" s="2362">
        <v>3140</v>
      </c>
      <c r="J467" s="2363">
        <v>8500</v>
      </c>
      <c r="K467" s="2349">
        <v>18.809999999999999</v>
      </c>
      <c r="L467" s="1799"/>
      <c r="R467" s="303">
        <f t="shared" si="147"/>
        <v>61952.200000000004</v>
      </c>
      <c r="S467" s="303">
        <f t="shared" si="167"/>
        <v>17726.421428571422</v>
      </c>
      <c r="T467" s="303">
        <f t="shared" si="167"/>
        <v>291.57142857142861</v>
      </c>
      <c r="U467" s="303">
        <f t="shared" si="167"/>
        <v>13324.814285714287</v>
      </c>
      <c r="V467" s="303">
        <f t="shared" si="167"/>
        <v>0</v>
      </c>
      <c r="W467" s="303">
        <f t="shared" si="167"/>
        <v>28237.571428571431</v>
      </c>
      <c r="X467" s="303">
        <f t="shared" ref="S467:AF485" si="169">+$R467*VLOOKUP($E467,$P$5:$AF$7,X$1+3,FALSE)</f>
        <v>84.107142857142861</v>
      </c>
      <c r="Y467" s="303">
        <f t="shared" si="169"/>
        <v>66.164285714285711</v>
      </c>
      <c r="Z467" s="303">
        <f t="shared" si="169"/>
        <v>62.800000000000004</v>
      </c>
      <c r="AA467" s="303">
        <f t="shared" si="169"/>
        <v>269.14285714285717</v>
      </c>
      <c r="AB467" s="303">
        <f t="shared" si="169"/>
        <v>320.7285714285714</v>
      </c>
      <c r="AC467" s="303">
        <f t="shared" si="169"/>
        <v>150.2714285714286</v>
      </c>
      <c r="AD467" s="303">
        <f t="shared" si="169"/>
        <v>381.28571428571433</v>
      </c>
      <c r="AE467" s="303">
        <f t="shared" si="169"/>
        <v>3.3642857142857148</v>
      </c>
      <c r="AF467" s="303">
        <f t="shared" si="169"/>
        <v>0</v>
      </c>
      <c r="AG467" s="303">
        <f t="shared" si="148"/>
        <v>436.23571428571438</v>
      </c>
      <c r="AH467" s="303">
        <f t="shared" si="148"/>
        <v>269.14285714285717</v>
      </c>
      <c r="AI467" s="303">
        <f t="shared" si="148"/>
        <v>213.07142857142861</v>
      </c>
      <c r="AJ467" s="303">
        <f t="shared" si="148"/>
        <v>115.50714285714288</v>
      </c>
      <c r="AK467" s="1409" t="s">
        <v>1402</v>
      </c>
      <c r="AL467" s="73" t="s">
        <v>1402</v>
      </c>
      <c r="AM467" s="1409" t="s">
        <v>1402</v>
      </c>
      <c r="AN467" s="303">
        <f t="shared" si="149"/>
        <v>159885</v>
      </c>
      <c r="AO467" s="303">
        <f t="shared" si="168"/>
        <v>45747.994261820269</v>
      </c>
      <c r="AP467" s="303">
        <f t="shared" si="168"/>
        <v>752.48171747158062</v>
      </c>
      <c r="AQ467" s="303">
        <f t="shared" si="168"/>
        <v>34388.414488451235</v>
      </c>
      <c r="AR467" s="303">
        <f t="shared" si="168"/>
        <v>0</v>
      </c>
      <c r="AS467" s="303">
        <f t="shared" si="168"/>
        <v>72874.960176670778</v>
      </c>
      <c r="AT467" s="303">
        <f t="shared" ref="AO467:BB485" si="170">+$AN467*VLOOKUP($E467,$AL$5:$BB$7,AT$1+3,FALSE)</f>
        <v>217.06203388603285</v>
      </c>
      <c r="AU467" s="303">
        <f t="shared" si="170"/>
        <v>170.75546665701251</v>
      </c>
      <c r="AV467" s="303">
        <f t="shared" si="170"/>
        <v>162.07298530157121</v>
      </c>
      <c r="AW467" s="303">
        <f t="shared" si="170"/>
        <v>694.59850843530523</v>
      </c>
      <c r="AX467" s="303">
        <f t="shared" si="170"/>
        <v>827.72988921873855</v>
      </c>
      <c r="AY467" s="303">
        <f t="shared" si="170"/>
        <v>387.81750054304541</v>
      </c>
      <c r="AZ467" s="303">
        <f t="shared" si="170"/>
        <v>984.01455361668241</v>
      </c>
      <c r="BA467" s="303">
        <f t="shared" si="170"/>
        <v>8.6824813554413165</v>
      </c>
      <c r="BB467" s="303">
        <f t="shared" si="170"/>
        <v>0</v>
      </c>
      <c r="BC467" s="303">
        <f t="shared" si="150"/>
        <v>1125.8284157555574</v>
      </c>
      <c r="BD467" s="303">
        <f t="shared" si="150"/>
        <v>694.59850843530523</v>
      </c>
      <c r="BE467" s="303">
        <f t="shared" si="150"/>
        <v>549.89048584461671</v>
      </c>
      <c r="BF467" s="303">
        <f t="shared" si="150"/>
        <v>298.0985265368185</v>
      </c>
    </row>
    <row r="468" spans="2:58" ht="14.25" x14ac:dyDescent="0.2">
      <c r="B468" s="2036" t="s">
        <v>168</v>
      </c>
      <c r="C468" s="2036" t="s">
        <v>24</v>
      </c>
      <c r="D468" s="2303" t="s">
        <v>23</v>
      </c>
      <c r="E468" s="2304" t="s">
        <v>25</v>
      </c>
      <c r="F468" s="2027" t="s">
        <v>16</v>
      </c>
      <c r="G468" s="2331">
        <v>0</v>
      </c>
      <c r="H468" s="2358">
        <v>0</v>
      </c>
      <c r="I468" s="2358">
        <v>0</v>
      </c>
      <c r="J468" s="2358">
        <v>0</v>
      </c>
      <c r="K468" s="2321">
        <v>0</v>
      </c>
      <c r="L468" s="1799"/>
      <c r="R468" s="303">
        <f t="shared" si="147"/>
        <v>0</v>
      </c>
      <c r="S468" s="303">
        <f t="shared" si="169"/>
        <v>0</v>
      </c>
      <c r="T468" s="303">
        <f t="shared" si="169"/>
        <v>0</v>
      </c>
      <c r="U468" s="303">
        <f t="shared" si="169"/>
        <v>0</v>
      </c>
      <c r="V468" s="303">
        <f t="shared" si="169"/>
        <v>0</v>
      </c>
      <c r="W468" s="303">
        <f t="shared" si="169"/>
        <v>0</v>
      </c>
      <c r="X468" s="303">
        <f t="shared" si="169"/>
        <v>0</v>
      </c>
      <c r="Y468" s="303">
        <f t="shared" si="169"/>
        <v>0</v>
      </c>
      <c r="Z468" s="303">
        <f t="shared" si="169"/>
        <v>0</v>
      </c>
      <c r="AA468" s="303">
        <f t="shared" si="169"/>
        <v>0</v>
      </c>
      <c r="AB468" s="303">
        <f t="shared" si="169"/>
        <v>0</v>
      </c>
      <c r="AC468" s="303">
        <f t="shared" si="169"/>
        <v>0</v>
      </c>
      <c r="AD468" s="303">
        <f t="shared" si="169"/>
        <v>0</v>
      </c>
      <c r="AE468" s="303">
        <f t="shared" si="169"/>
        <v>0</v>
      </c>
      <c r="AF468" s="303">
        <f t="shared" si="169"/>
        <v>0</v>
      </c>
      <c r="AG468" s="303">
        <f t="shared" si="148"/>
        <v>0</v>
      </c>
      <c r="AH468" s="303">
        <f t="shared" si="148"/>
        <v>0</v>
      </c>
      <c r="AI468" s="303">
        <f t="shared" si="148"/>
        <v>0</v>
      </c>
      <c r="AJ468" s="303">
        <f t="shared" si="148"/>
        <v>0</v>
      </c>
      <c r="AK468" s="1409" t="s">
        <v>1402</v>
      </c>
      <c r="AL468" s="73" t="s">
        <v>1402</v>
      </c>
      <c r="AM468" s="1409" t="s">
        <v>1402</v>
      </c>
      <c r="AN468" s="303">
        <f t="shared" si="149"/>
        <v>0</v>
      </c>
      <c r="AO468" s="303">
        <f t="shared" si="170"/>
        <v>0</v>
      </c>
      <c r="AP468" s="303">
        <f t="shared" si="170"/>
        <v>0</v>
      </c>
      <c r="AQ468" s="303">
        <f t="shared" si="170"/>
        <v>0</v>
      </c>
      <c r="AR468" s="303">
        <f t="shared" si="170"/>
        <v>0</v>
      </c>
      <c r="AS468" s="303">
        <f t="shared" si="170"/>
        <v>0</v>
      </c>
      <c r="AT468" s="303">
        <f t="shared" si="170"/>
        <v>0</v>
      </c>
      <c r="AU468" s="303">
        <f t="shared" si="170"/>
        <v>0</v>
      </c>
      <c r="AV468" s="303">
        <f t="shared" si="170"/>
        <v>0</v>
      </c>
      <c r="AW468" s="303">
        <f t="shared" si="170"/>
        <v>0</v>
      </c>
      <c r="AX468" s="303">
        <f t="shared" si="170"/>
        <v>0</v>
      </c>
      <c r="AY468" s="303">
        <f t="shared" si="170"/>
        <v>0</v>
      </c>
      <c r="AZ468" s="303">
        <f t="shared" si="170"/>
        <v>0</v>
      </c>
      <c r="BA468" s="303">
        <f t="shared" si="170"/>
        <v>0</v>
      </c>
      <c r="BB468" s="303">
        <f t="shared" si="170"/>
        <v>0</v>
      </c>
      <c r="BC468" s="303">
        <f t="shared" si="150"/>
        <v>0</v>
      </c>
      <c r="BD468" s="303">
        <f t="shared" si="150"/>
        <v>0</v>
      </c>
      <c r="BE468" s="303">
        <f t="shared" si="150"/>
        <v>0</v>
      </c>
      <c r="BF468" s="303">
        <f t="shared" si="150"/>
        <v>0</v>
      </c>
    </row>
    <row r="469" spans="2:58" ht="14.25" x14ac:dyDescent="0.2">
      <c r="B469" s="2042" t="s">
        <v>168</v>
      </c>
      <c r="C469" s="2036" t="s">
        <v>24</v>
      </c>
      <c r="D469" s="2303" t="s">
        <v>27</v>
      </c>
      <c r="E469" s="2304" t="s">
        <v>25</v>
      </c>
      <c r="F469" s="2027" t="s">
        <v>16</v>
      </c>
      <c r="G469" s="2331">
        <v>0</v>
      </c>
      <c r="H469" s="2358">
        <v>0</v>
      </c>
      <c r="I469" s="2358">
        <v>0</v>
      </c>
      <c r="J469" s="2358">
        <v>0</v>
      </c>
      <c r="K469" s="2321">
        <v>0</v>
      </c>
      <c r="L469" s="1799"/>
      <c r="R469" s="303">
        <f t="shared" si="147"/>
        <v>0</v>
      </c>
      <c r="S469" s="303">
        <f t="shared" si="169"/>
        <v>0</v>
      </c>
      <c r="T469" s="303">
        <f t="shared" si="169"/>
        <v>0</v>
      </c>
      <c r="U469" s="303">
        <f t="shared" si="169"/>
        <v>0</v>
      </c>
      <c r="V469" s="303">
        <f t="shared" si="169"/>
        <v>0</v>
      </c>
      <c r="W469" s="303">
        <f t="shared" si="169"/>
        <v>0</v>
      </c>
      <c r="X469" s="303">
        <f t="shared" si="169"/>
        <v>0</v>
      </c>
      <c r="Y469" s="303">
        <f t="shared" si="169"/>
        <v>0</v>
      </c>
      <c r="Z469" s="303">
        <f t="shared" si="169"/>
        <v>0</v>
      </c>
      <c r="AA469" s="303">
        <f t="shared" si="169"/>
        <v>0</v>
      </c>
      <c r="AB469" s="303">
        <f t="shared" si="169"/>
        <v>0</v>
      </c>
      <c r="AC469" s="303">
        <f t="shared" si="169"/>
        <v>0</v>
      </c>
      <c r="AD469" s="303">
        <f t="shared" si="169"/>
        <v>0</v>
      </c>
      <c r="AE469" s="303">
        <f t="shared" si="169"/>
        <v>0</v>
      </c>
      <c r="AF469" s="303">
        <f t="shared" si="169"/>
        <v>0</v>
      </c>
      <c r="AG469" s="303">
        <f t="shared" si="148"/>
        <v>0</v>
      </c>
      <c r="AH469" s="303">
        <f t="shared" si="148"/>
        <v>0</v>
      </c>
      <c r="AI469" s="303">
        <f t="shared" si="148"/>
        <v>0</v>
      </c>
      <c r="AJ469" s="303">
        <f t="shared" ref="AJ469:AJ532" si="171">+$R469*VLOOKUP($E469,$P$5:$AJ$7,AJ$1+3,FALSE)</f>
        <v>0</v>
      </c>
      <c r="AK469" s="1409" t="s">
        <v>1402</v>
      </c>
      <c r="AL469" s="73" t="s">
        <v>1402</v>
      </c>
      <c r="AM469" s="1409" t="s">
        <v>1402</v>
      </c>
      <c r="AN469" s="303">
        <f t="shared" si="149"/>
        <v>0</v>
      </c>
      <c r="AO469" s="303">
        <f t="shared" si="170"/>
        <v>0</v>
      </c>
      <c r="AP469" s="303">
        <f t="shared" si="170"/>
        <v>0</v>
      </c>
      <c r="AQ469" s="303">
        <f t="shared" si="170"/>
        <v>0</v>
      </c>
      <c r="AR469" s="303">
        <f t="shared" si="170"/>
        <v>0</v>
      </c>
      <c r="AS469" s="303">
        <f t="shared" si="170"/>
        <v>0</v>
      </c>
      <c r="AT469" s="303">
        <f t="shared" si="170"/>
        <v>0</v>
      </c>
      <c r="AU469" s="303">
        <f t="shared" si="170"/>
        <v>0</v>
      </c>
      <c r="AV469" s="303">
        <f t="shared" si="170"/>
        <v>0</v>
      </c>
      <c r="AW469" s="303">
        <f t="shared" si="170"/>
        <v>0</v>
      </c>
      <c r="AX469" s="303">
        <f t="shared" si="170"/>
        <v>0</v>
      </c>
      <c r="AY469" s="303">
        <f t="shared" si="170"/>
        <v>0</v>
      </c>
      <c r="AZ469" s="303">
        <f t="shared" si="170"/>
        <v>0</v>
      </c>
      <c r="BA469" s="303">
        <f t="shared" si="170"/>
        <v>0</v>
      </c>
      <c r="BB469" s="303">
        <f t="shared" si="170"/>
        <v>0</v>
      </c>
      <c r="BC469" s="303">
        <f t="shared" si="150"/>
        <v>0</v>
      </c>
      <c r="BD469" s="303">
        <f t="shared" si="150"/>
        <v>0</v>
      </c>
      <c r="BE469" s="303">
        <f t="shared" si="150"/>
        <v>0</v>
      </c>
      <c r="BF469" s="303">
        <f t="shared" ref="BF469:BF532" si="172">+$AN469*VLOOKUP($E469,$AL$5:$BF$7,BF$1+3,FALSE)</f>
        <v>0</v>
      </c>
    </row>
    <row r="470" spans="2:58" ht="14.25" x14ac:dyDescent="0.2">
      <c r="B470" s="2042" t="s">
        <v>168</v>
      </c>
      <c r="C470" s="2036" t="s">
        <v>24</v>
      </c>
      <c r="D470" s="2303" t="s">
        <v>28</v>
      </c>
      <c r="E470" s="2304" t="s">
        <v>25</v>
      </c>
      <c r="F470" s="2027" t="s">
        <v>16</v>
      </c>
      <c r="G470" s="2331">
        <v>0</v>
      </c>
      <c r="H470" s="2358">
        <v>0</v>
      </c>
      <c r="I470" s="2358">
        <v>0</v>
      </c>
      <c r="J470" s="2358">
        <v>0</v>
      </c>
      <c r="K470" s="2321">
        <v>0</v>
      </c>
      <c r="L470" s="1799"/>
      <c r="R470" s="303">
        <f t="shared" ref="R470:R533" si="173">+I470*VLOOKUP($E470,$P$5:$R$7,3,FALSE)</f>
        <v>0</v>
      </c>
      <c r="S470" s="303">
        <f t="shared" si="169"/>
        <v>0</v>
      </c>
      <c r="T470" s="303">
        <f t="shared" si="169"/>
        <v>0</v>
      </c>
      <c r="U470" s="303">
        <f t="shared" si="169"/>
        <v>0</v>
      </c>
      <c r="V470" s="303">
        <f t="shared" si="169"/>
        <v>0</v>
      </c>
      <c r="W470" s="303">
        <f t="shared" si="169"/>
        <v>0</v>
      </c>
      <c r="X470" s="303">
        <f t="shared" si="169"/>
        <v>0</v>
      </c>
      <c r="Y470" s="303">
        <f t="shared" si="169"/>
        <v>0</v>
      </c>
      <c r="Z470" s="303">
        <f t="shared" si="169"/>
        <v>0</v>
      </c>
      <c r="AA470" s="303">
        <f t="shared" si="169"/>
        <v>0</v>
      </c>
      <c r="AB470" s="303">
        <f t="shared" si="169"/>
        <v>0</v>
      </c>
      <c r="AC470" s="303">
        <f t="shared" si="169"/>
        <v>0</v>
      </c>
      <c r="AD470" s="303">
        <f t="shared" si="169"/>
        <v>0</v>
      </c>
      <c r="AE470" s="303">
        <f t="shared" si="169"/>
        <v>0</v>
      </c>
      <c r="AF470" s="303">
        <f t="shared" si="169"/>
        <v>0</v>
      </c>
      <c r="AG470" s="303">
        <f t="shared" ref="AG470:AJ533" si="174">+$R470*VLOOKUP($E470,$P$5:$AJ$7,AG$1+3,FALSE)</f>
        <v>0</v>
      </c>
      <c r="AH470" s="303">
        <f t="shared" si="174"/>
        <v>0</v>
      </c>
      <c r="AI470" s="303">
        <f t="shared" si="174"/>
        <v>0</v>
      </c>
      <c r="AJ470" s="303">
        <f t="shared" si="171"/>
        <v>0</v>
      </c>
      <c r="AK470" s="1409" t="s">
        <v>1402</v>
      </c>
      <c r="AL470" s="73" t="s">
        <v>1402</v>
      </c>
      <c r="AM470" s="1409" t="s">
        <v>1402</v>
      </c>
      <c r="AN470" s="303">
        <f t="shared" ref="AN470:AN533" si="175">+J470*K470</f>
        <v>0</v>
      </c>
      <c r="AO470" s="303">
        <f t="shared" si="170"/>
        <v>0</v>
      </c>
      <c r="AP470" s="303">
        <f t="shared" si="170"/>
        <v>0</v>
      </c>
      <c r="AQ470" s="303">
        <f t="shared" si="170"/>
        <v>0</v>
      </c>
      <c r="AR470" s="303">
        <f t="shared" si="170"/>
        <v>0</v>
      </c>
      <c r="AS470" s="303">
        <f t="shared" si="170"/>
        <v>0</v>
      </c>
      <c r="AT470" s="303">
        <f t="shared" si="170"/>
        <v>0</v>
      </c>
      <c r="AU470" s="303">
        <f t="shared" si="170"/>
        <v>0</v>
      </c>
      <c r="AV470" s="303">
        <f t="shared" si="170"/>
        <v>0</v>
      </c>
      <c r="AW470" s="303">
        <f t="shared" si="170"/>
        <v>0</v>
      </c>
      <c r="AX470" s="303">
        <f t="shared" si="170"/>
        <v>0</v>
      </c>
      <c r="AY470" s="303">
        <f t="shared" si="170"/>
        <v>0</v>
      </c>
      <c r="AZ470" s="303">
        <f t="shared" si="170"/>
        <v>0</v>
      </c>
      <c r="BA470" s="303">
        <f t="shared" si="170"/>
        <v>0</v>
      </c>
      <c r="BB470" s="303">
        <f t="shared" si="170"/>
        <v>0</v>
      </c>
      <c r="BC470" s="303">
        <f t="shared" ref="BC470:BF533" si="176">+$AN470*VLOOKUP($E470,$AL$5:$BF$7,BC$1+3,FALSE)</f>
        <v>0</v>
      </c>
      <c r="BD470" s="303">
        <f t="shared" si="176"/>
        <v>0</v>
      </c>
      <c r="BE470" s="303">
        <f t="shared" si="176"/>
        <v>0</v>
      </c>
      <c r="BF470" s="303">
        <f t="shared" si="172"/>
        <v>0</v>
      </c>
    </row>
    <row r="471" spans="2:58" ht="14.25" x14ac:dyDescent="0.2">
      <c r="B471" s="2042" t="s">
        <v>168</v>
      </c>
      <c r="C471" s="2036" t="s">
        <v>169</v>
      </c>
      <c r="D471" s="2303" t="s">
        <v>170</v>
      </c>
      <c r="E471" s="2305" t="s">
        <v>25</v>
      </c>
      <c r="F471" s="2021" t="s">
        <v>16</v>
      </c>
      <c r="G471" s="2331">
        <v>17.010000000000002</v>
      </c>
      <c r="H471" s="2358">
        <v>4.9043723504877894</v>
      </c>
      <c r="I471" s="2040">
        <v>4.9043723504877894</v>
      </c>
      <c r="J471" s="2041">
        <v>4.9000000000000004</v>
      </c>
      <c r="K471" s="2321">
        <v>12.04</v>
      </c>
      <c r="L471" s="1799"/>
      <c r="R471" s="303">
        <f t="shared" si="173"/>
        <v>59.048643099872983</v>
      </c>
      <c r="S471" s="303">
        <f t="shared" si="169"/>
        <v>27.676424110734835</v>
      </c>
      <c r="T471" s="303">
        <f t="shared" si="169"/>
        <v>0.45540600397386621</v>
      </c>
      <c r="U471" s="303">
        <f t="shared" si="169"/>
        <v>20.812054381605684</v>
      </c>
      <c r="V471" s="303">
        <f t="shared" si="169"/>
        <v>0</v>
      </c>
      <c r="W471" s="303">
        <f t="shared" si="169"/>
        <v>6.4002059173865655</v>
      </c>
      <c r="X471" s="303">
        <f t="shared" si="169"/>
        <v>0.13136711653092292</v>
      </c>
      <c r="Y471" s="303">
        <f t="shared" si="169"/>
        <v>0.1033421316709927</v>
      </c>
      <c r="Z471" s="303">
        <f t="shared" si="169"/>
        <v>9.8087447009755802E-2</v>
      </c>
      <c r="AA471" s="303">
        <f t="shared" si="169"/>
        <v>0.42037477289895342</v>
      </c>
      <c r="AB471" s="303">
        <f t="shared" si="169"/>
        <v>0.50094660437125271</v>
      </c>
      <c r="AC471" s="303">
        <f t="shared" si="169"/>
        <v>0.23470924820191569</v>
      </c>
      <c r="AD471" s="303">
        <f t="shared" si="169"/>
        <v>0.59553092827351728</v>
      </c>
      <c r="AE471" s="303">
        <f t="shared" si="169"/>
        <v>5.2546846612369176E-3</v>
      </c>
      <c r="AF471" s="303">
        <f t="shared" si="169"/>
        <v>0</v>
      </c>
      <c r="AG471" s="303">
        <f t="shared" si="174"/>
        <v>0.6813574444070537</v>
      </c>
      <c r="AH471" s="303">
        <f t="shared" si="174"/>
        <v>0.42037477289895342</v>
      </c>
      <c r="AI471" s="303">
        <f t="shared" si="174"/>
        <v>0.33279669521167149</v>
      </c>
      <c r="AJ471" s="303">
        <f t="shared" si="171"/>
        <v>0.18041084003580085</v>
      </c>
      <c r="AK471" s="1409" t="s">
        <v>1402</v>
      </c>
      <c r="AL471" s="73" t="s">
        <v>1402</v>
      </c>
      <c r="AM471" s="1409" t="s">
        <v>1402</v>
      </c>
      <c r="AN471" s="303">
        <f t="shared" si="175"/>
        <v>58.996000000000002</v>
      </c>
      <c r="AO471" s="303">
        <f t="shared" si="170"/>
        <v>27.651749999999996</v>
      </c>
      <c r="AP471" s="303">
        <f t="shared" si="170"/>
        <v>0.45500000000000007</v>
      </c>
      <c r="AQ471" s="303">
        <f t="shared" si="170"/>
        <v>20.793500000000002</v>
      </c>
      <c r="AR471" s="303">
        <f t="shared" si="170"/>
        <v>0</v>
      </c>
      <c r="AS471" s="303">
        <f t="shared" si="170"/>
        <v>6.3945000000000007</v>
      </c>
      <c r="AT471" s="303">
        <f t="shared" si="170"/>
        <v>0.13125000000000001</v>
      </c>
      <c r="AU471" s="303">
        <f t="shared" si="170"/>
        <v>0.10325000000000001</v>
      </c>
      <c r="AV471" s="303">
        <f t="shared" si="170"/>
        <v>9.8000000000000018E-2</v>
      </c>
      <c r="AW471" s="303">
        <f t="shared" si="170"/>
        <v>0.42000000000000004</v>
      </c>
      <c r="AX471" s="303">
        <f t="shared" si="170"/>
        <v>0.50050000000000006</v>
      </c>
      <c r="AY471" s="303">
        <f t="shared" si="170"/>
        <v>0.23450000000000007</v>
      </c>
      <c r="AZ471" s="303">
        <f t="shared" si="170"/>
        <v>0.59500000000000008</v>
      </c>
      <c r="BA471" s="303">
        <f t="shared" si="170"/>
        <v>5.2500000000000012E-3</v>
      </c>
      <c r="BB471" s="303">
        <f t="shared" si="170"/>
        <v>0</v>
      </c>
      <c r="BC471" s="303">
        <f t="shared" si="176"/>
        <v>0.68075000000000019</v>
      </c>
      <c r="BD471" s="303">
        <f t="shared" si="176"/>
        <v>0.42000000000000004</v>
      </c>
      <c r="BE471" s="303">
        <f t="shared" si="176"/>
        <v>0.33250000000000007</v>
      </c>
      <c r="BF471" s="303">
        <f t="shared" si="172"/>
        <v>0.18025000000000005</v>
      </c>
    </row>
    <row r="472" spans="2:58" ht="14.25" x14ac:dyDescent="0.2">
      <c r="B472" s="2042" t="s">
        <v>168</v>
      </c>
      <c r="C472" s="2036" t="s">
        <v>171</v>
      </c>
      <c r="D472" s="2303" t="s">
        <v>172</v>
      </c>
      <c r="E472" s="2305" t="s">
        <v>15</v>
      </c>
      <c r="F472" s="2021" t="s">
        <v>16</v>
      </c>
      <c r="G472" s="2331">
        <v>17.010000000000002</v>
      </c>
      <c r="H472" s="2358"/>
      <c r="I472" s="2040">
        <v>0</v>
      </c>
      <c r="J472" s="2041"/>
      <c r="K472" s="2321"/>
      <c r="L472" s="1799"/>
      <c r="R472" s="303">
        <f t="shared" si="173"/>
        <v>0</v>
      </c>
      <c r="S472" s="303">
        <f t="shared" si="169"/>
        <v>0</v>
      </c>
      <c r="T472" s="303">
        <f t="shared" si="169"/>
        <v>0</v>
      </c>
      <c r="U472" s="303">
        <f t="shared" si="169"/>
        <v>0</v>
      </c>
      <c r="V472" s="303">
        <f t="shared" si="169"/>
        <v>0</v>
      </c>
      <c r="W472" s="303">
        <f t="shared" si="169"/>
        <v>0</v>
      </c>
      <c r="X472" s="303">
        <f t="shared" si="169"/>
        <v>0</v>
      </c>
      <c r="Y472" s="303">
        <f t="shared" si="169"/>
        <v>0</v>
      </c>
      <c r="Z472" s="303">
        <f t="shared" si="169"/>
        <v>0</v>
      </c>
      <c r="AA472" s="303">
        <f t="shared" si="169"/>
        <v>0</v>
      </c>
      <c r="AB472" s="303">
        <f t="shared" si="169"/>
        <v>0</v>
      </c>
      <c r="AC472" s="303">
        <f t="shared" si="169"/>
        <v>0</v>
      </c>
      <c r="AD472" s="303">
        <f t="shared" si="169"/>
        <v>0</v>
      </c>
      <c r="AE472" s="303">
        <f t="shared" si="169"/>
        <v>0</v>
      </c>
      <c r="AF472" s="303">
        <f t="shared" si="169"/>
        <v>0</v>
      </c>
      <c r="AG472" s="303">
        <f t="shared" si="174"/>
        <v>0</v>
      </c>
      <c r="AH472" s="303">
        <f t="shared" si="174"/>
        <v>0</v>
      </c>
      <c r="AI472" s="303">
        <f t="shared" si="174"/>
        <v>0</v>
      </c>
      <c r="AJ472" s="303">
        <f t="shared" si="171"/>
        <v>0</v>
      </c>
      <c r="AK472" s="1409" t="s">
        <v>1402</v>
      </c>
      <c r="AL472" s="73" t="s">
        <v>1402</v>
      </c>
      <c r="AM472" s="1409" t="s">
        <v>1402</v>
      </c>
      <c r="AN472" s="303">
        <f t="shared" si="175"/>
        <v>0</v>
      </c>
      <c r="AO472" s="303">
        <f t="shared" si="170"/>
        <v>0</v>
      </c>
      <c r="AP472" s="303">
        <f t="shared" si="170"/>
        <v>0</v>
      </c>
      <c r="AQ472" s="303">
        <f t="shared" si="170"/>
        <v>0</v>
      </c>
      <c r="AR472" s="303">
        <f t="shared" si="170"/>
        <v>0</v>
      </c>
      <c r="AS472" s="303">
        <f t="shared" si="170"/>
        <v>0</v>
      </c>
      <c r="AT472" s="303">
        <f t="shared" si="170"/>
        <v>0</v>
      </c>
      <c r="AU472" s="303">
        <f t="shared" si="170"/>
        <v>0</v>
      </c>
      <c r="AV472" s="303">
        <f t="shared" si="170"/>
        <v>0</v>
      </c>
      <c r="AW472" s="303">
        <f t="shared" si="170"/>
        <v>0</v>
      </c>
      <c r="AX472" s="303">
        <f t="shared" si="170"/>
        <v>0</v>
      </c>
      <c r="AY472" s="303">
        <f t="shared" si="170"/>
        <v>0</v>
      </c>
      <c r="AZ472" s="303">
        <f t="shared" si="170"/>
        <v>0</v>
      </c>
      <c r="BA472" s="303">
        <f t="shared" si="170"/>
        <v>0</v>
      </c>
      <c r="BB472" s="303">
        <f t="shared" si="170"/>
        <v>0</v>
      </c>
      <c r="BC472" s="303">
        <f t="shared" si="176"/>
        <v>0</v>
      </c>
      <c r="BD472" s="303">
        <f t="shared" si="176"/>
        <v>0</v>
      </c>
      <c r="BE472" s="303">
        <f t="shared" si="176"/>
        <v>0</v>
      </c>
      <c r="BF472" s="303">
        <f t="shared" si="172"/>
        <v>0</v>
      </c>
    </row>
    <row r="473" spans="2:58" ht="14.25" x14ac:dyDescent="0.2">
      <c r="B473" s="2042" t="s">
        <v>168</v>
      </c>
      <c r="C473" s="2036" t="s">
        <v>169</v>
      </c>
      <c r="D473" s="2303" t="s">
        <v>173</v>
      </c>
      <c r="E473" s="2305" t="s">
        <v>25</v>
      </c>
      <c r="F473" s="2021" t="s">
        <v>16</v>
      </c>
      <c r="G473" s="2331">
        <v>17.010000000000002</v>
      </c>
      <c r="H473" s="2358">
        <v>4036.8521444760686</v>
      </c>
      <c r="I473" s="2040">
        <v>4036.8521444760686</v>
      </c>
      <c r="J473" s="2041">
        <v>4036.85</v>
      </c>
      <c r="K473" s="2321">
        <v>12.04</v>
      </c>
      <c r="L473" s="1799"/>
      <c r="R473" s="303">
        <f t="shared" si="173"/>
        <v>48603.699819491863</v>
      </c>
      <c r="S473" s="303">
        <f t="shared" si="169"/>
        <v>22780.821691023695</v>
      </c>
      <c r="T473" s="303">
        <f t="shared" si="169"/>
        <v>374.85055627277785</v>
      </c>
      <c r="U473" s="303">
        <f t="shared" si="169"/>
        <v>17130.670421665945</v>
      </c>
      <c r="V473" s="303">
        <f t="shared" si="169"/>
        <v>0</v>
      </c>
      <c r="W473" s="303">
        <f t="shared" si="169"/>
        <v>5268.0920485412689</v>
      </c>
      <c r="X473" s="303">
        <f t="shared" si="169"/>
        <v>108.12996815560896</v>
      </c>
      <c r="Y473" s="303">
        <f t="shared" si="169"/>
        <v>85.06224161574572</v>
      </c>
      <c r="Z473" s="303">
        <f t="shared" si="169"/>
        <v>80.737042889521376</v>
      </c>
      <c r="AA473" s="303">
        <f t="shared" si="169"/>
        <v>346.01589809794876</v>
      </c>
      <c r="AB473" s="303">
        <f t="shared" si="169"/>
        <v>412.33561190005554</v>
      </c>
      <c r="AC473" s="303">
        <f t="shared" si="169"/>
        <v>193.19220977135475</v>
      </c>
      <c r="AD473" s="303">
        <f t="shared" si="169"/>
        <v>490.18918897209403</v>
      </c>
      <c r="AE473" s="303">
        <f t="shared" si="169"/>
        <v>4.3251987262243601</v>
      </c>
      <c r="AF473" s="303">
        <f t="shared" si="169"/>
        <v>0</v>
      </c>
      <c r="AG473" s="303">
        <f t="shared" si="174"/>
        <v>560.83410150042539</v>
      </c>
      <c r="AH473" s="303">
        <f t="shared" si="174"/>
        <v>346.01589809794876</v>
      </c>
      <c r="AI473" s="303">
        <f t="shared" si="174"/>
        <v>273.92925266087616</v>
      </c>
      <c r="AJ473" s="303">
        <f t="shared" si="171"/>
        <v>148.49848960036968</v>
      </c>
      <c r="AK473" s="1409" t="s">
        <v>1402</v>
      </c>
      <c r="AL473" s="73" t="s">
        <v>1402</v>
      </c>
      <c r="AM473" s="1409" t="s">
        <v>1402</v>
      </c>
      <c r="AN473" s="303">
        <f t="shared" si="175"/>
        <v>48603.673999999999</v>
      </c>
      <c r="AO473" s="303">
        <f t="shared" si="170"/>
        <v>22780.809589285709</v>
      </c>
      <c r="AP473" s="303">
        <f t="shared" si="170"/>
        <v>374.85035714285721</v>
      </c>
      <c r="AQ473" s="303">
        <f t="shared" si="170"/>
        <v>17130.661321428572</v>
      </c>
      <c r="AR473" s="303">
        <f t="shared" si="170"/>
        <v>0</v>
      </c>
      <c r="AS473" s="303">
        <f t="shared" si="170"/>
        <v>5268.08925</v>
      </c>
      <c r="AT473" s="303">
        <f t="shared" si="170"/>
        <v>108.1299107142857</v>
      </c>
      <c r="AU473" s="303">
        <f t="shared" si="170"/>
        <v>85.062196428571426</v>
      </c>
      <c r="AV473" s="303">
        <f t="shared" si="170"/>
        <v>80.737000000000009</v>
      </c>
      <c r="AW473" s="303">
        <f t="shared" si="170"/>
        <v>346.0157142857143</v>
      </c>
      <c r="AX473" s="303">
        <f t="shared" si="170"/>
        <v>412.33539285714284</v>
      </c>
      <c r="AY473" s="303">
        <f t="shared" si="170"/>
        <v>193.19210714285717</v>
      </c>
      <c r="AZ473" s="303">
        <f t="shared" si="170"/>
        <v>490.18892857142856</v>
      </c>
      <c r="BA473" s="303">
        <f t="shared" si="170"/>
        <v>4.3251964285714291</v>
      </c>
      <c r="BB473" s="303">
        <f t="shared" si="170"/>
        <v>0</v>
      </c>
      <c r="BC473" s="303">
        <f t="shared" si="176"/>
        <v>560.83380357142869</v>
      </c>
      <c r="BD473" s="303">
        <f t="shared" si="176"/>
        <v>346.0157142857143</v>
      </c>
      <c r="BE473" s="303">
        <f t="shared" si="176"/>
        <v>273.92910714285722</v>
      </c>
      <c r="BF473" s="303">
        <f t="shared" si="172"/>
        <v>148.49841071428574</v>
      </c>
    </row>
    <row r="474" spans="2:58" ht="14.25" x14ac:dyDescent="0.2">
      <c r="B474" s="2042" t="s">
        <v>168</v>
      </c>
      <c r="C474" s="2036" t="s">
        <v>169</v>
      </c>
      <c r="D474" s="2303" t="s">
        <v>173</v>
      </c>
      <c r="E474" s="2305" t="s">
        <v>15</v>
      </c>
      <c r="F474" s="2021" t="s">
        <v>16</v>
      </c>
      <c r="G474" s="2331">
        <v>17.010000000000002</v>
      </c>
      <c r="H474" s="2358">
        <v>471.6395</v>
      </c>
      <c r="I474" s="2040">
        <v>471.6395</v>
      </c>
      <c r="J474" s="2041">
        <v>471.64</v>
      </c>
      <c r="K474" s="2321">
        <v>14.86</v>
      </c>
      <c r="L474" s="1799"/>
      <c r="R474" s="303">
        <f t="shared" si="173"/>
        <v>7008.56297</v>
      </c>
      <c r="S474" s="303">
        <f t="shared" si="169"/>
        <v>2660.5521080357144</v>
      </c>
      <c r="T474" s="303">
        <f t="shared" si="169"/>
        <v>43.795096428571433</v>
      </c>
      <c r="U474" s="303">
        <f t="shared" si="169"/>
        <v>2001.4359067857142</v>
      </c>
      <c r="V474" s="303">
        <f t="shared" si="169"/>
        <v>0</v>
      </c>
      <c r="W474" s="303">
        <f t="shared" si="169"/>
        <v>1946.5235935714286</v>
      </c>
      <c r="X474" s="303">
        <f t="shared" si="169"/>
        <v>12.633200892857142</v>
      </c>
      <c r="Y474" s="303">
        <f t="shared" si="169"/>
        <v>9.938118035714286</v>
      </c>
      <c r="Z474" s="303">
        <f t="shared" si="169"/>
        <v>9.4327900000000007</v>
      </c>
      <c r="AA474" s="303">
        <f t="shared" si="169"/>
        <v>40.426242857142853</v>
      </c>
      <c r="AB474" s="303">
        <f t="shared" si="169"/>
        <v>48.174606071428563</v>
      </c>
      <c r="AC474" s="303">
        <f t="shared" si="169"/>
        <v>22.571318928571433</v>
      </c>
      <c r="AD474" s="303">
        <f t="shared" si="169"/>
        <v>57.27051071428572</v>
      </c>
      <c r="AE474" s="303">
        <f t="shared" si="169"/>
        <v>0.50532803571428575</v>
      </c>
      <c r="AF474" s="303">
        <f t="shared" si="169"/>
        <v>0</v>
      </c>
      <c r="AG474" s="303">
        <f t="shared" si="174"/>
        <v>65.524201964285737</v>
      </c>
      <c r="AH474" s="303">
        <f t="shared" si="174"/>
        <v>40.426242857142853</v>
      </c>
      <c r="AI474" s="303">
        <f t="shared" si="174"/>
        <v>32.004108928571434</v>
      </c>
      <c r="AJ474" s="303">
        <f t="shared" si="171"/>
        <v>17.349595892857145</v>
      </c>
      <c r="AK474" s="1409" t="s">
        <v>1402</v>
      </c>
      <c r="AL474" s="73" t="s">
        <v>1402</v>
      </c>
      <c r="AM474" s="1409" t="s">
        <v>1402</v>
      </c>
      <c r="AN474" s="303">
        <f t="shared" si="175"/>
        <v>7008.5703999999996</v>
      </c>
      <c r="AO474" s="303">
        <f t="shared" si="170"/>
        <v>2660.5549285714287</v>
      </c>
      <c r="AP474" s="303">
        <f t="shared" si="170"/>
        <v>43.795142857142856</v>
      </c>
      <c r="AQ474" s="303">
        <f t="shared" si="170"/>
        <v>2001.4380285714285</v>
      </c>
      <c r="AR474" s="303">
        <f t="shared" si="170"/>
        <v>0</v>
      </c>
      <c r="AS474" s="303">
        <f t="shared" si="170"/>
        <v>1946.5256571428572</v>
      </c>
      <c r="AT474" s="303">
        <f t="shared" si="170"/>
        <v>12.633214285714285</v>
      </c>
      <c r="AU474" s="303">
        <f t="shared" si="170"/>
        <v>9.938128571428571</v>
      </c>
      <c r="AV474" s="303">
        <f t="shared" si="170"/>
        <v>9.4328000000000003</v>
      </c>
      <c r="AW474" s="303">
        <f t="shared" si="170"/>
        <v>40.426285714285711</v>
      </c>
      <c r="AX474" s="303">
        <f t="shared" si="170"/>
        <v>48.174657142857136</v>
      </c>
      <c r="AY474" s="303">
        <f t="shared" si="170"/>
        <v>22.571342857142859</v>
      </c>
      <c r="AZ474" s="303">
        <f t="shared" si="170"/>
        <v>57.270571428571429</v>
      </c>
      <c r="BA474" s="303">
        <f t="shared" si="170"/>
        <v>0.50532857142857146</v>
      </c>
      <c r="BB474" s="303">
        <f t="shared" si="170"/>
        <v>0</v>
      </c>
      <c r="BC474" s="303">
        <f t="shared" si="176"/>
        <v>65.524271428571453</v>
      </c>
      <c r="BD474" s="303">
        <f t="shared" si="176"/>
        <v>40.426285714285711</v>
      </c>
      <c r="BE474" s="303">
        <f t="shared" si="176"/>
        <v>32.00414285714286</v>
      </c>
      <c r="BF474" s="303">
        <f t="shared" si="172"/>
        <v>17.349614285714289</v>
      </c>
    </row>
    <row r="475" spans="2:58" ht="14.25" x14ac:dyDescent="0.2">
      <c r="B475" s="2042" t="s">
        <v>168</v>
      </c>
      <c r="C475" s="2036" t="s">
        <v>169</v>
      </c>
      <c r="D475" s="2303" t="s">
        <v>139</v>
      </c>
      <c r="E475" s="2305" t="s">
        <v>25</v>
      </c>
      <c r="F475" s="2021" t="s">
        <v>16</v>
      </c>
      <c r="G475" s="2331">
        <v>17.010000000000002</v>
      </c>
      <c r="H475" s="2358">
        <v>870.57360732118002</v>
      </c>
      <c r="I475" s="2040">
        <v>870.57360732118002</v>
      </c>
      <c r="J475" s="2041">
        <v>870.57</v>
      </c>
      <c r="K475" s="2321">
        <v>12.04</v>
      </c>
      <c r="L475" s="1799"/>
      <c r="R475" s="303">
        <f t="shared" si="173"/>
        <v>10481.706232147008</v>
      </c>
      <c r="S475" s="303">
        <f t="shared" si="169"/>
        <v>4912.8334176007011</v>
      </c>
      <c r="T475" s="303">
        <f t="shared" si="169"/>
        <v>80.838977822681017</v>
      </c>
      <c r="U475" s="303">
        <f t="shared" si="169"/>
        <v>3694.3412864965221</v>
      </c>
      <c r="V475" s="303">
        <f t="shared" si="169"/>
        <v>0</v>
      </c>
      <c r="W475" s="303">
        <f t="shared" si="169"/>
        <v>1136.0985575541399</v>
      </c>
      <c r="X475" s="303">
        <f t="shared" si="169"/>
        <v>23.318935910388749</v>
      </c>
      <c r="Y475" s="303">
        <f t="shared" si="169"/>
        <v>18.344229582839152</v>
      </c>
      <c r="Z475" s="303">
        <f t="shared" si="169"/>
        <v>17.411472146423602</v>
      </c>
      <c r="AA475" s="303">
        <f t="shared" si="169"/>
        <v>74.620594913244005</v>
      </c>
      <c r="AB475" s="303">
        <f t="shared" si="169"/>
        <v>88.922875604949098</v>
      </c>
      <c r="AC475" s="303">
        <f t="shared" si="169"/>
        <v>41.663165493227908</v>
      </c>
      <c r="AD475" s="303">
        <f t="shared" si="169"/>
        <v>105.712509460429</v>
      </c>
      <c r="AE475" s="303">
        <f t="shared" si="169"/>
        <v>0.9327574364155502</v>
      </c>
      <c r="AF475" s="303">
        <f t="shared" si="169"/>
        <v>0</v>
      </c>
      <c r="AG475" s="303">
        <f t="shared" si="174"/>
        <v>120.94754758854968</v>
      </c>
      <c r="AH475" s="303">
        <f t="shared" si="174"/>
        <v>74.620594913244005</v>
      </c>
      <c r="AI475" s="303">
        <f t="shared" si="174"/>
        <v>59.074637639651513</v>
      </c>
      <c r="AJ475" s="303">
        <f t="shared" si="171"/>
        <v>32.024671983600555</v>
      </c>
      <c r="AK475" s="1409" t="s">
        <v>1402</v>
      </c>
      <c r="AL475" s="73" t="s">
        <v>1402</v>
      </c>
      <c r="AM475" s="1409" t="s">
        <v>1402</v>
      </c>
      <c r="AN475" s="303">
        <f t="shared" si="175"/>
        <v>10481.6628</v>
      </c>
      <c r="AO475" s="303">
        <f t="shared" si="170"/>
        <v>4912.8130607142848</v>
      </c>
      <c r="AP475" s="303">
        <f t="shared" si="170"/>
        <v>80.838642857142872</v>
      </c>
      <c r="AQ475" s="303">
        <f t="shared" si="170"/>
        <v>3694.325978571429</v>
      </c>
      <c r="AR475" s="303">
        <f t="shared" si="170"/>
        <v>0</v>
      </c>
      <c r="AS475" s="303">
        <f t="shared" si="170"/>
        <v>1136.09385</v>
      </c>
      <c r="AT475" s="303">
        <f t="shared" si="170"/>
        <v>23.318839285714283</v>
      </c>
      <c r="AU475" s="303">
        <f t="shared" si="170"/>
        <v>18.344153571428571</v>
      </c>
      <c r="AV475" s="303">
        <f t="shared" si="170"/>
        <v>17.411400000000004</v>
      </c>
      <c r="AW475" s="303">
        <f t="shared" si="170"/>
        <v>74.620285714285728</v>
      </c>
      <c r="AX475" s="303">
        <f t="shared" si="170"/>
        <v>88.922507142857143</v>
      </c>
      <c r="AY475" s="303">
        <f t="shared" si="170"/>
        <v>41.662992857142868</v>
      </c>
      <c r="AZ475" s="303">
        <f t="shared" si="170"/>
        <v>105.71207142857143</v>
      </c>
      <c r="BA475" s="303">
        <f t="shared" si="170"/>
        <v>0.93275357142857163</v>
      </c>
      <c r="BB475" s="303">
        <f t="shared" si="170"/>
        <v>0</v>
      </c>
      <c r="BC475" s="303">
        <f t="shared" si="176"/>
        <v>120.94704642857145</v>
      </c>
      <c r="BD475" s="303">
        <f t="shared" si="176"/>
        <v>74.620285714285728</v>
      </c>
      <c r="BE475" s="303">
        <f t="shared" si="176"/>
        <v>59.074392857142868</v>
      </c>
      <c r="BF475" s="303">
        <f t="shared" si="172"/>
        <v>32.02453928571429</v>
      </c>
    </row>
    <row r="476" spans="2:58" ht="14.25" x14ac:dyDescent="0.2">
      <c r="B476" s="2042" t="s">
        <v>168</v>
      </c>
      <c r="C476" s="2036" t="s">
        <v>169</v>
      </c>
      <c r="D476" s="2303" t="s">
        <v>174</v>
      </c>
      <c r="E476" s="2305" t="s">
        <v>25</v>
      </c>
      <c r="F476" s="2021" t="s">
        <v>16</v>
      </c>
      <c r="G476" s="2331">
        <v>17.46</v>
      </c>
      <c r="H476" s="2358">
        <v>30590.64262009985</v>
      </c>
      <c r="I476" s="2040">
        <v>30590.64262009985</v>
      </c>
      <c r="J476" s="2041">
        <v>30590.639999999999</v>
      </c>
      <c r="K476" s="2321">
        <v>12.04</v>
      </c>
      <c r="L476" s="1799"/>
      <c r="R476" s="303">
        <f t="shared" si="173"/>
        <v>368311.33714600216</v>
      </c>
      <c r="S476" s="303">
        <f t="shared" si="169"/>
        <v>172629.55144292771</v>
      </c>
      <c r="T476" s="303">
        <f t="shared" si="169"/>
        <v>2840.5596718664146</v>
      </c>
      <c r="U476" s="303">
        <f t="shared" si="169"/>
        <v>129813.57700429515</v>
      </c>
      <c r="V476" s="303">
        <f t="shared" si="169"/>
        <v>0</v>
      </c>
      <c r="W476" s="303">
        <f t="shared" si="169"/>
        <v>39920.788619230305</v>
      </c>
      <c r="X476" s="303">
        <f t="shared" si="169"/>
        <v>819.39221303838872</v>
      </c>
      <c r="Y476" s="303">
        <f t="shared" si="169"/>
        <v>644.58854092353249</v>
      </c>
      <c r="Z476" s="303">
        <f t="shared" si="169"/>
        <v>611.81285240199702</v>
      </c>
      <c r="AA476" s="303">
        <f t="shared" si="169"/>
        <v>2622.0550817228441</v>
      </c>
      <c r="AB476" s="303">
        <f t="shared" si="169"/>
        <v>3124.6156390530559</v>
      </c>
      <c r="AC476" s="303">
        <f t="shared" si="169"/>
        <v>1463.9807539619217</v>
      </c>
      <c r="AD476" s="303">
        <f t="shared" si="169"/>
        <v>3714.5780324406956</v>
      </c>
      <c r="AE476" s="303">
        <f t="shared" si="169"/>
        <v>32.775688521535557</v>
      </c>
      <c r="AF476" s="303">
        <f t="shared" si="169"/>
        <v>0</v>
      </c>
      <c r="AG476" s="303">
        <f t="shared" si="174"/>
        <v>4249.9142782924437</v>
      </c>
      <c r="AH476" s="303">
        <f t="shared" si="174"/>
        <v>2622.0550817228441</v>
      </c>
      <c r="AI476" s="303">
        <f t="shared" si="174"/>
        <v>2075.7936063639186</v>
      </c>
      <c r="AJ476" s="303">
        <f t="shared" si="171"/>
        <v>1125.2986392393875</v>
      </c>
      <c r="AK476" s="1409" t="s">
        <v>1402</v>
      </c>
      <c r="AL476" s="73" t="s">
        <v>1402</v>
      </c>
      <c r="AM476" s="1409" t="s">
        <v>1402</v>
      </c>
      <c r="AN476" s="303">
        <f t="shared" si="175"/>
        <v>368311.30559999996</v>
      </c>
      <c r="AO476" s="303">
        <f t="shared" si="170"/>
        <v>172629.5366571428</v>
      </c>
      <c r="AP476" s="303">
        <f t="shared" si="170"/>
        <v>2840.5594285714287</v>
      </c>
      <c r="AQ476" s="303">
        <f t="shared" si="170"/>
        <v>129813.56588571428</v>
      </c>
      <c r="AR476" s="303">
        <f t="shared" si="170"/>
        <v>0</v>
      </c>
      <c r="AS476" s="303">
        <f t="shared" si="170"/>
        <v>39920.785199999998</v>
      </c>
      <c r="AT476" s="303">
        <f t="shared" si="170"/>
        <v>819.39214285714274</v>
      </c>
      <c r="AU476" s="303">
        <f t="shared" si="170"/>
        <v>644.58848571428564</v>
      </c>
      <c r="AV476" s="303">
        <f t="shared" si="170"/>
        <v>611.81280000000004</v>
      </c>
      <c r="AW476" s="303">
        <f t="shared" si="170"/>
        <v>2622.0548571428571</v>
      </c>
      <c r="AX476" s="303">
        <f t="shared" si="170"/>
        <v>3124.6153714285711</v>
      </c>
      <c r="AY476" s="303">
        <f t="shared" si="170"/>
        <v>1463.9806285714287</v>
      </c>
      <c r="AZ476" s="303">
        <f t="shared" si="170"/>
        <v>3714.5777142857141</v>
      </c>
      <c r="BA476" s="303">
        <f t="shared" si="170"/>
        <v>32.775685714285714</v>
      </c>
      <c r="BB476" s="303">
        <f t="shared" si="170"/>
        <v>0</v>
      </c>
      <c r="BC476" s="303">
        <f t="shared" si="176"/>
        <v>4249.9139142857148</v>
      </c>
      <c r="BD476" s="303">
        <f t="shared" si="176"/>
        <v>2622.0548571428571</v>
      </c>
      <c r="BE476" s="303">
        <f t="shared" si="176"/>
        <v>2075.7934285714286</v>
      </c>
      <c r="BF476" s="303">
        <f t="shared" si="172"/>
        <v>1125.2985428571428</v>
      </c>
    </row>
    <row r="477" spans="2:58" ht="14.25" x14ac:dyDescent="0.2">
      <c r="B477" s="2042" t="s">
        <v>168</v>
      </c>
      <c r="C477" s="2036" t="s">
        <v>169</v>
      </c>
      <c r="D477" s="2303" t="s">
        <v>174</v>
      </c>
      <c r="E477" s="2305" t="s">
        <v>15</v>
      </c>
      <c r="F477" s="2021" t="s">
        <v>16</v>
      </c>
      <c r="G477" s="2331">
        <v>17.46</v>
      </c>
      <c r="H477" s="2358">
        <v>0</v>
      </c>
      <c r="I477" s="2040">
        <v>0</v>
      </c>
      <c r="J477" s="2041">
        <v>0</v>
      </c>
      <c r="K477" s="2321">
        <v>14.86</v>
      </c>
      <c r="L477" s="1799"/>
      <c r="R477" s="303">
        <f t="shared" si="173"/>
        <v>0</v>
      </c>
      <c r="S477" s="303">
        <f t="shared" si="169"/>
        <v>0</v>
      </c>
      <c r="T477" s="303">
        <f t="shared" si="169"/>
        <v>0</v>
      </c>
      <c r="U477" s="303">
        <f t="shared" si="169"/>
        <v>0</v>
      </c>
      <c r="V477" s="303">
        <f t="shared" si="169"/>
        <v>0</v>
      </c>
      <c r="W477" s="303">
        <f t="shared" si="169"/>
        <v>0</v>
      </c>
      <c r="X477" s="303">
        <f t="shared" si="169"/>
        <v>0</v>
      </c>
      <c r="Y477" s="303">
        <f t="shared" si="169"/>
        <v>0</v>
      </c>
      <c r="Z477" s="303">
        <f t="shared" si="169"/>
        <v>0</v>
      </c>
      <c r="AA477" s="303">
        <f t="shared" si="169"/>
        <v>0</v>
      </c>
      <c r="AB477" s="303">
        <f t="shared" si="169"/>
        <v>0</v>
      </c>
      <c r="AC477" s="303">
        <f t="shared" si="169"/>
        <v>0</v>
      </c>
      <c r="AD477" s="303">
        <f t="shared" si="169"/>
        <v>0</v>
      </c>
      <c r="AE477" s="303">
        <f t="shared" si="169"/>
        <v>0</v>
      </c>
      <c r="AF477" s="303">
        <f t="shared" si="169"/>
        <v>0</v>
      </c>
      <c r="AG477" s="303">
        <f t="shared" si="174"/>
        <v>0</v>
      </c>
      <c r="AH477" s="303">
        <f t="shared" si="174"/>
        <v>0</v>
      </c>
      <c r="AI477" s="303">
        <f t="shared" si="174"/>
        <v>0</v>
      </c>
      <c r="AJ477" s="303">
        <f t="shared" si="171"/>
        <v>0</v>
      </c>
      <c r="AK477" s="1409" t="s">
        <v>1402</v>
      </c>
      <c r="AL477" s="73" t="s">
        <v>1402</v>
      </c>
      <c r="AM477" s="1409" t="s">
        <v>1402</v>
      </c>
      <c r="AN477" s="303">
        <f t="shared" si="175"/>
        <v>0</v>
      </c>
      <c r="AO477" s="303">
        <f t="shared" si="170"/>
        <v>0</v>
      </c>
      <c r="AP477" s="303">
        <f t="shared" si="170"/>
        <v>0</v>
      </c>
      <c r="AQ477" s="303">
        <f t="shared" si="170"/>
        <v>0</v>
      </c>
      <c r="AR477" s="303">
        <f t="shared" si="170"/>
        <v>0</v>
      </c>
      <c r="AS477" s="303">
        <f t="shared" si="170"/>
        <v>0</v>
      </c>
      <c r="AT477" s="303">
        <f t="shared" si="170"/>
        <v>0</v>
      </c>
      <c r="AU477" s="303">
        <f t="shared" si="170"/>
        <v>0</v>
      </c>
      <c r="AV477" s="303">
        <f t="shared" si="170"/>
        <v>0</v>
      </c>
      <c r="AW477" s="303">
        <f t="shared" si="170"/>
        <v>0</v>
      </c>
      <c r="AX477" s="303">
        <f t="shared" si="170"/>
        <v>0</v>
      </c>
      <c r="AY477" s="303">
        <f t="shared" si="170"/>
        <v>0</v>
      </c>
      <c r="AZ477" s="303">
        <f t="shared" si="170"/>
        <v>0</v>
      </c>
      <c r="BA477" s="303">
        <f t="shared" si="170"/>
        <v>0</v>
      </c>
      <c r="BB477" s="303">
        <f t="shared" si="170"/>
        <v>0</v>
      </c>
      <c r="BC477" s="303">
        <f t="shared" si="176"/>
        <v>0</v>
      </c>
      <c r="BD477" s="303">
        <f t="shared" si="176"/>
        <v>0</v>
      </c>
      <c r="BE477" s="303">
        <f t="shared" si="176"/>
        <v>0</v>
      </c>
      <c r="BF477" s="303">
        <f t="shared" si="172"/>
        <v>0</v>
      </c>
    </row>
    <row r="478" spans="2:58" ht="14.25" x14ac:dyDescent="0.2">
      <c r="B478" s="2042" t="s">
        <v>168</v>
      </c>
      <c r="C478" s="2036" t="s">
        <v>171</v>
      </c>
      <c r="D478" s="2303" t="s">
        <v>174</v>
      </c>
      <c r="E478" s="2305" t="s">
        <v>15</v>
      </c>
      <c r="F478" s="2027" t="s">
        <v>16</v>
      </c>
      <c r="G478" s="2332">
        <v>17.46</v>
      </c>
      <c r="H478" s="2062"/>
      <c r="I478" s="2364">
        <v>0</v>
      </c>
      <c r="J478" s="2365"/>
      <c r="K478" s="2321"/>
      <c r="L478" s="1799"/>
      <c r="R478" s="303">
        <f t="shared" si="173"/>
        <v>0</v>
      </c>
      <c r="S478" s="303">
        <f t="shared" si="169"/>
        <v>0</v>
      </c>
      <c r="T478" s="303">
        <f t="shared" si="169"/>
        <v>0</v>
      </c>
      <c r="U478" s="303">
        <f t="shared" si="169"/>
        <v>0</v>
      </c>
      <c r="V478" s="303">
        <f t="shared" si="169"/>
        <v>0</v>
      </c>
      <c r="W478" s="303">
        <f t="shared" si="169"/>
        <v>0</v>
      </c>
      <c r="X478" s="303">
        <f t="shared" si="169"/>
        <v>0</v>
      </c>
      <c r="Y478" s="303">
        <f t="shared" si="169"/>
        <v>0</v>
      </c>
      <c r="Z478" s="303">
        <f t="shared" si="169"/>
        <v>0</v>
      </c>
      <c r="AA478" s="303">
        <f t="shared" si="169"/>
        <v>0</v>
      </c>
      <c r="AB478" s="303">
        <f t="shared" si="169"/>
        <v>0</v>
      </c>
      <c r="AC478" s="303">
        <f t="shared" si="169"/>
        <v>0</v>
      </c>
      <c r="AD478" s="303">
        <f t="shared" si="169"/>
        <v>0</v>
      </c>
      <c r="AE478" s="303">
        <f t="shared" si="169"/>
        <v>0</v>
      </c>
      <c r="AF478" s="303">
        <f t="shared" si="169"/>
        <v>0</v>
      </c>
      <c r="AG478" s="303">
        <f t="shared" si="174"/>
        <v>0</v>
      </c>
      <c r="AH478" s="303">
        <f t="shared" si="174"/>
        <v>0</v>
      </c>
      <c r="AI478" s="303">
        <f t="shared" si="174"/>
        <v>0</v>
      </c>
      <c r="AJ478" s="303">
        <f t="shared" si="171"/>
        <v>0</v>
      </c>
      <c r="AK478" s="1409" t="s">
        <v>1402</v>
      </c>
      <c r="AL478" s="73" t="s">
        <v>1402</v>
      </c>
      <c r="AM478" s="1409" t="s">
        <v>1402</v>
      </c>
      <c r="AN478" s="303">
        <f t="shared" si="175"/>
        <v>0</v>
      </c>
      <c r="AO478" s="303">
        <f t="shared" si="170"/>
        <v>0</v>
      </c>
      <c r="AP478" s="303">
        <f t="shared" si="170"/>
        <v>0</v>
      </c>
      <c r="AQ478" s="303">
        <f t="shared" si="170"/>
        <v>0</v>
      </c>
      <c r="AR478" s="303">
        <f t="shared" si="170"/>
        <v>0</v>
      </c>
      <c r="AS478" s="303">
        <f t="shared" si="170"/>
        <v>0</v>
      </c>
      <c r="AT478" s="303">
        <f t="shared" si="170"/>
        <v>0</v>
      </c>
      <c r="AU478" s="303">
        <f t="shared" si="170"/>
        <v>0</v>
      </c>
      <c r="AV478" s="303">
        <f t="shared" si="170"/>
        <v>0</v>
      </c>
      <c r="AW478" s="303">
        <f t="shared" si="170"/>
        <v>0</v>
      </c>
      <c r="AX478" s="303">
        <f t="shared" si="170"/>
        <v>0</v>
      </c>
      <c r="AY478" s="303">
        <f t="shared" si="170"/>
        <v>0</v>
      </c>
      <c r="AZ478" s="303">
        <f t="shared" si="170"/>
        <v>0</v>
      </c>
      <c r="BA478" s="303">
        <f t="shared" si="170"/>
        <v>0</v>
      </c>
      <c r="BB478" s="303">
        <f t="shared" si="170"/>
        <v>0</v>
      </c>
      <c r="BC478" s="303">
        <f t="shared" si="176"/>
        <v>0</v>
      </c>
      <c r="BD478" s="303">
        <f t="shared" si="176"/>
        <v>0</v>
      </c>
      <c r="BE478" s="303">
        <f t="shared" si="176"/>
        <v>0</v>
      </c>
      <c r="BF478" s="303">
        <f t="shared" si="172"/>
        <v>0</v>
      </c>
    </row>
    <row r="479" spans="2:58" ht="14.25" x14ac:dyDescent="0.2">
      <c r="B479" s="2042" t="s">
        <v>168</v>
      </c>
      <c r="C479" s="2036" t="s">
        <v>169</v>
      </c>
      <c r="D479" s="2303" t="s">
        <v>175</v>
      </c>
      <c r="E479" s="2305" t="s">
        <v>25</v>
      </c>
      <c r="F479" s="2027" t="s">
        <v>16</v>
      </c>
      <c r="G479" s="2332">
        <v>17.46</v>
      </c>
      <c r="H479" s="2062">
        <v>35977.097754772156</v>
      </c>
      <c r="I479" s="2364">
        <v>35977.097754772156</v>
      </c>
      <c r="J479" s="2365">
        <v>35977.1</v>
      </c>
      <c r="K479" s="2321">
        <v>12.04</v>
      </c>
      <c r="L479" s="1799"/>
      <c r="R479" s="303">
        <f t="shared" si="173"/>
        <v>433164.25696745672</v>
      </c>
      <c r="S479" s="303">
        <f t="shared" si="169"/>
        <v>203026.47200826951</v>
      </c>
      <c r="T479" s="303">
        <f t="shared" si="169"/>
        <v>3340.7305058002717</v>
      </c>
      <c r="U479" s="303">
        <f t="shared" si="169"/>
        <v>152671.3841150724</v>
      </c>
      <c r="V479" s="303">
        <f t="shared" si="169"/>
        <v>0</v>
      </c>
      <c r="W479" s="303">
        <f t="shared" si="169"/>
        <v>46950.11256997766</v>
      </c>
      <c r="X479" s="303">
        <f t="shared" si="169"/>
        <v>963.67226128853974</v>
      </c>
      <c r="Y479" s="303">
        <f t="shared" si="169"/>
        <v>758.08884554698466</v>
      </c>
      <c r="Z479" s="303">
        <f t="shared" si="169"/>
        <v>719.5419550954432</v>
      </c>
      <c r="AA479" s="303">
        <f t="shared" si="169"/>
        <v>3083.7512361233275</v>
      </c>
      <c r="AB479" s="303">
        <f t="shared" si="169"/>
        <v>3674.8035563802987</v>
      </c>
      <c r="AC479" s="303">
        <f t="shared" si="169"/>
        <v>1721.7611068355247</v>
      </c>
      <c r="AD479" s="303">
        <f t="shared" si="169"/>
        <v>4368.6475845080467</v>
      </c>
      <c r="AE479" s="303">
        <f t="shared" si="169"/>
        <v>38.5468904515416</v>
      </c>
      <c r="AF479" s="303">
        <f t="shared" si="169"/>
        <v>0</v>
      </c>
      <c r="AG479" s="303">
        <f t="shared" si="174"/>
        <v>4998.2467952165607</v>
      </c>
      <c r="AH479" s="303">
        <f t="shared" si="174"/>
        <v>3083.7512361233275</v>
      </c>
      <c r="AI479" s="303">
        <f t="shared" si="174"/>
        <v>2441.3030619309679</v>
      </c>
      <c r="AJ479" s="303">
        <f t="shared" si="171"/>
        <v>1323.4432388362616</v>
      </c>
      <c r="AK479" s="1409" t="s">
        <v>1402</v>
      </c>
      <c r="AL479" s="73" t="s">
        <v>1402</v>
      </c>
      <c r="AM479" s="1409" t="s">
        <v>1402</v>
      </c>
      <c r="AN479" s="303">
        <f t="shared" si="175"/>
        <v>433164.28399999993</v>
      </c>
      <c r="AO479" s="303">
        <f t="shared" si="170"/>
        <v>203026.48467857135</v>
      </c>
      <c r="AP479" s="303">
        <f t="shared" si="170"/>
        <v>3340.7307142857144</v>
      </c>
      <c r="AQ479" s="303">
        <f t="shared" si="170"/>
        <v>152671.39364285712</v>
      </c>
      <c r="AR479" s="303">
        <f t="shared" si="170"/>
        <v>0</v>
      </c>
      <c r="AS479" s="303">
        <f t="shared" si="170"/>
        <v>46950.115499999993</v>
      </c>
      <c r="AT479" s="303">
        <f t="shared" si="170"/>
        <v>963.67232142857119</v>
      </c>
      <c r="AU479" s="303">
        <f t="shared" si="170"/>
        <v>758.0888928571427</v>
      </c>
      <c r="AV479" s="303">
        <f t="shared" si="170"/>
        <v>719.54200000000003</v>
      </c>
      <c r="AW479" s="303">
        <f t="shared" si="170"/>
        <v>3083.7514285714283</v>
      </c>
      <c r="AX479" s="303">
        <f t="shared" si="170"/>
        <v>3674.8037857142849</v>
      </c>
      <c r="AY479" s="303">
        <f t="shared" si="170"/>
        <v>1721.7612142857145</v>
      </c>
      <c r="AZ479" s="303">
        <f t="shared" si="170"/>
        <v>4368.6478571428561</v>
      </c>
      <c r="BA479" s="303">
        <f t="shared" si="170"/>
        <v>38.546892857142858</v>
      </c>
      <c r="BB479" s="303">
        <f t="shared" si="170"/>
        <v>0</v>
      </c>
      <c r="BC479" s="303">
        <f t="shared" si="176"/>
        <v>4998.2471071428572</v>
      </c>
      <c r="BD479" s="303">
        <f t="shared" si="176"/>
        <v>3083.7514285714283</v>
      </c>
      <c r="BE479" s="303">
        <f t="shared" si="176"/>
        <v>2441.3032142857146</v>
      </c>
      <c r="BF479" s="303">
        <f t="shared" si="172"/>
        <v>1323.4433214285714</v>
      </c>
    </row>
    <row r="480" spans="2:58" ht="14.25" x14ac:dyDescent="0.2">
      <c r="B480" s="2042" t="s">
        <v>168</v>
      </c>
      <c r="C480" s="2036" t="s">
        <v>169</v>
      </c>
      <c r="D480" s="2303" t="s">
        <v>175</v>
      </c>
      <c r="E480" s="2305" t="s">
        <v>15</v>
      </c>
      <c r="F480" s="2027" t="s">
        <v>16</v>
      </c>
      <c r="G480" s="2332">
        <v>17.46</v>
      </c>
      <c r="H480" s="2062">
        <v>2702.0079000000001</v>
      </c>
      <c r="I480" s="2364">
        <v>2702.0079000000001</v>
      </c>
      <c r="J480" s="2365">
        <v>2702.01</v>
      </c>
      <c r="K480" s="2321">
        <v>14.86</v>
      </c>
      <c r="L480" s="1799"/>
      <c r="R480" s="303">
        <f t="shared" si="173"/>
        <v>40151.837394000002</v>
      </c>
      <c r="S480" s="303">
        <f t="shared" si="169"/>
        <v>15242.219564464287</v>
      </c>
      <c r="T480" s="303">
        <f t="shared" si="169"/>
        <v>250.90073357142859</v>
      </c>
      <c r="U480" s="303">
        <f t="shared" si="169"/>
        <v>11466.163524214286</v>
      </c>
      <c r="V480" s="303">
        <f t="shared" si="169"/>
        <v>0</v>
      </c>
      <c r="W480" s="303">
        <f t="shared" si="169"/>
        <v>11151.572604428573</v>
      </c>
      <c r="X480" s="303">
        <f t="shared" si="169"/>
        <v>72.375211607142859</v>
      </c>
      <c r="Y480" s="303">
        <f t="shared" si="169"/>
        <v>56.935166464285722</v>
      </c>
      <c r="Z480" s="303">
        <f t="shared" si="169"/>
        <v>54.040158000000005</v>
      </c>
      <c r="AA480" s="303">
        <f t="shared" si="169"/>
        <v>231.60067714285717</v>
      </c>
      <c r="AB480" s="303">
        <f t="shared" si="169"/>
        <v>275.99080692857143</v>
      </c>
      <c r="AC480" s="303">
        <f t="shared" si="169"/>
        <v>129.3103780714286</v>
      </c>
      <c r="AD480" s="303">
        <f t="shared" si="169"/>
        <v>328.10095928571434</v>
      </c>
      <c r="AE480" s="303">
        <f t="shared" si="169"/>
        <v>2.8950084642857146</v>
      </c>
      <c r="AF480" s="303">
        <f t="shared" si="169"/>
        <v>0</v>
      </c>
      <c r="AG480" s="303">
        <f t="shared" si="174"/>
        <v>375.38609753571444</v>
      </c>
      <c r="AH480" s="303">
        <f t="shared" si="174"/>
        <v>231.60067714285717</v>
      </c>
      <c r="AI480" s="303">
        <f t="shared" si="174"/>
        <v>183.35053607142862</v>
      </c>
      <c r="AJ480" s="303">
        <f t="shared" si="171"/>
        <v>99.395290607142883</v>
      </c>
      <c r="AK480" s="1409" t="s">
        <v>1402</v>
      </c>
      <c r="AL480" s="73" t="s">
        <v>1402</v>
      </c>
      <c r="AM480" s="1409" t="s">
        <v>1402</v>
      </c>
      <c r="AN480" s="303">
        <f t="shared" si="175"/>
        <v>40151.868600000002</v>
      </c>
      <c r="AO480" s="303">
        <f t="shared" si="170"/>
        <v>15242.231410714288</v>
      </c>
      <c r="AP480" s="303">
        <f t="shared" si="170"/>
        <v>250.90092857142861</v>
      </c>
      <c r="AQ480" s="303">
        <f t="shared" si="170"/>
        <v>11466.172435714287</v>
      </c>
      <c r="AR480" s="303">
        <f t="shared" si="170"/>
        <v>0</v>
      </c>
      <c r="AS480" s="303">
        <f t="shared" si="170"/>
        <v>11151.581271428573</v>
      </c>
      <c r="AT480" s="303">
        <f t="shared" si="170"/>
        <v>72.375267857142859</v>
      </c>
      <c r="AU480" s="303">
        <f t="shared" si="170"/>
        <v>56.935210714285716</v>
      </c>
      <c r="AV480" s="303">
        <f t="shared" si="170"/>
        <v>54.040200000000006</v>
      </c>
      <c r="AW480" s="303">
        <f t="shared" si="170"/>
        <v>231.60085714285714</v>
      </c>
      <c r="AX480" s="303">
        <f t="shared" si="170"/>
        <v>275.9910214285714</v>
      </c>
      <c r="AY480" s="303">
        <f t="shared" si="170"/>
        <v>129.3104785714286</v>
      </c>
      <c r="AZ480" s="303">
        <f t="shared" si="170"/>
        <v>328.10121428571432</v>
      </c>
      <c r="BA480" s="303">
        <f t="shared" si="170"/>
        <v>2.8950107142857147</v>
      </c>
      <c r="BB480" s="303">
        <f t="shared" si="170"/>
        <v>0</v>
      </c>
      <c r="BC480" s="303">
        <f t="shared" si="176"/>
        <v>375.38638928571442</v>
      </c>
      <c r="BD480" s="303">
        <f t="shared" si="176"/>
        <v>231.60085714285714</v>
      </c>
      <c r="BE480" s="303">
        <f t="shared" si="176"/>
        <v>183.3506785714286</v>
      </c>
      <c r="BF480" s="303">
        <f t="shared" si="172"/>
        <v>99.395367857142872</v>
      </c>
    </row>
    <row r="481" spans="2:58" ht="14.25" x14ac:dyDescent="0.2">
      <c r="B481" s="2042" t="s">
        <v>168</v>
      </c>
      <c r="C481" s="2036" t="s">
        <v>169</v>
      </c>
      <c r="D481" s="2303" t="s">
        <v>176</v>
      </c>
      <c r="E481" s="2305" t="s">
        <v>25</v>
      </c>
      <c r="F481" s="2027" t="s">
        <v>16</v>
      </c>
      <c r="G481" s="2332">
        <v>17.010000000000002</v>
      </c>
      <c r="H481" s="2062">
        <v>9501.4013643571652</v>
      </c>
      <c r="I481" s="2364">
        <v>9501.4013643571652</v>
      </c>
      <c r="J481" s="2365">
        <v>9501.4</v>
      </c>
      <c r="K481" s="2321">
        <v>12.04</v>
      </c>
      <c r="L481" s="1799"/>
      <c r="R481" s="303">
        <f t="shared" si="173"/>
        <v>114396.87242686027</v>
      </c>
      <c r="S481" s="303">
        <f t="shared" si="169"/>
        <v>53618.443913645548</v>
      </c>
      <c r="T481" s="303">
        <f t="shared" si="169"/>
        <v>882.27298383316543</v>
      </c>
      <c r="U481" s="303">
        <f t="shared" si="169"/>
        <v>40319.875361175655</v>
      </c>
      <c r="V481" s="303">
        <f t="shared" si="169"/>
        <v>0</v>
      </c>
      <c r="W481" s="303">
        <f t="shared" si="169"/>
        <v>12399.328780486101</v>
      </c>
      <c r="X481" s="303">
        <f t="shared" si="169"/>
        <v>254.50182225956689</v>
      </c>
      <c r="Y481" s="303">
        <f t="shared" si="169"/>
        <v>200.20810017752598</v>
      </c>
      <c r="Z481" s="303">
        <f t="shared" si="169"/>
        <v>190.02802728714332</v>
      </c>
      <c r="AA481" s="303">
        <f t="shared" si="169"/>
        <v>814.40583123061424</v>
      </c>
      <c r="AB481" s="303">
        <f t="shared" si="169"/>
        <v>970.50028221648188</v>
      </c>
      <c r="AC481" s="303">
        <f t="shared" si="169"/>
        <v>454.70992243709298</v>
      </c>
      <c r="AD481" s="303">
        <f t="shared" si="169"/>
        <v>1153.7415942433699</v>
      </c>
      <c r="AE481" s="303">
        <f t="shared" si="169"/>
        <v>10.180072890382679</v>
      </c>
      <c r="AF481" s="303">
        <f t="shared" si="169"/>
        <v>0</v>
      </c>
      <c r="AG481" s="303">
        <f t="shared" si="174"/>
        <v>1320.0161181196208</v>
      </c>
      <c r="AH481" s="303">
        <f t="shared" si="174"/>
        <v>814.40583123061424</v>
      </c>
      <c r="AI481" s="303">
        <f t="shared" si="174"/>
        <v>644.73794972423639</v>
      </c>
      <c r="AJ481" s="303">
        <f t="shared" si="171"/>
        <v>349.51583590313862</v>
      </c>
      <c r="AK481" s="1409" t="s">
        <v>1402</v>
      </c>
      <c r="AL481" s="73" t="s">
        <v>1402</v>
      </c>
      <c r="AM481" s="1409" t="s">
        <v>1402</v>
      </c>
      <c r="AN481" s="303">
        <f t="shared" si="175"/>
        <v>114396.85599999999</v>
      </c>
      <c r="AO481" s="303">
        <f t="shared" si="170"/>
        <v>53618.436214285699</v>
      </c>
      <c r="AP481" s="303">
        <f t="shared" si="170"/>
        <v>882.27285714285711</v>
      </c>
      <c r="AQ481" s="303">
        <f t="shared" si="170"/>
        <v>40319.869571428571</v>
      </c>
      <c r="AR481" s="303">
        <f t="shared" si="170"/>
        <v>0</v>
      </c>
      <c r="AS481" s="303">
        <f t="shared" si="170"/>
        <v>12399.326999999999</v>
      </c>
      <c r="AT481" s="303">
        <f t="shared" si="170"/>
        <v>254.50178571428566</v>
      </c>
      <c r="AU481" s="303">
        <f t="shared" si="170"/>
        <v>200.2080714285714</v>
      </c>
      <c r="AV481" s="303">
        <f t="shared" si="170"/>
        <v>190.02799999999999</v>
      </c>
      <c r="AW481" s="303">
        <f t="shared" si="170"/>
        <v>814.40571428571423</v>
      </c>
      <c r="AX481" s="303">
        <f t="shared" si="170"/>
        <v>970.50014285714269</v>
      </c>
      <c r="AY481" s="303">
        <f t="shared" si="170"/>
        <v>454.70985714285717</v>
      </c>
      <c r="AZ481" s="303">
        <f t="shared" si="170"/>
        <v>1153.7414285714285</v>
      </c>
      <c r="BA481" s="303">
        <f t="shared" si="170"/>
        <v>10.180071428571429</v>
      </c>
      <c r="BB481" s="303">
        <f t="shared" si="170"/>
        <v>0</v>
      </c>
      <c r="BC481" s="303">
        <f t="shared" si="176"/>
        <v>1320.0159285714287</v>
      </c>
      <c r="BD481" s="303">
        <f t="shared" si="176"/>
        <v>814.40571428571423</v>
      </c>
      <c r="BE481" s="303">
        <f t="shared" si="176"/>
        <v>644.73785714285725</v>
      </c>
      <c r="BF481" s="303">
        <f t="shared" si="172"/>
        <v>349.5157857142857</v>
      </c>
    </row>
    <row r="482" spans="2:58" ht="14.25" x14ac:dyDescent="0.2">
      <c r="B482" s="2042" t="s">
        <v>168</v>
      </c>
      <c r="C482" s="2036" t="s">
        <v>169</v>
      </c>
      <c r="D482" s="2303" t="s">
        <v>89</v>
      </c>
      <c r="E482" s="2305" t="s">
        <v>25</v>
      </c>
      <c r="F482" s="2027" t="s">
        <v>16</v>
      </c>
      <c r="G482" s="2332">
        <v>17.55</v>
      </c>
      <c r="H482" s="2062">
        <v>3087.047819486585</v>
      </c>
      <c r="I482" s="2364">
        <v>3087.047819486585</v>
      </c>
      <c r="J482" s="2365">
        <v>3087.05</v>
      </c>
      <c r="K482" s="2321">
        <v>12.04</v>
      </c>
      <c r="L482" s="1799"/>
      <c r="R482" s="303">
        <f t="shared" si="173"/>
        <v>37168.055746618484</v>
      </c>
      <c r="S482" s="303">
        <f t="shared" si="169"/>
        <v>17420.872355609827</v>
      </c>
      <c r="T482" s="303">
        <f t="shared" si="169"/>
        <v>286.6544403808972</v>
      </c>
      <c r="U482" s="303">
        <f t="shared" si="169"/>
        <v>13100.107925407003</v>
      </c>
      <c r="V482" s="303">
        <f t="shared" si="169"/>
        <v>0</v>
      </c>
      <c r="W482" s="303">
        <f t="shared" si="169"/>
        <v>4028.5974044299937</v>
      </c>
      <c r="X482" s="303">
        <f t="shared" si="169"/>
        <v>82.688780879104954</v>
      </c>
      <c r="Y482" s="303">
        <f t="shared" si="169"/>
        <v>65.048507624895905</v>
      </c>
      <c r="Z482" s="303">
        <f t="shared" si="169"/>
        <v>61.740956389731707</v>
      </c>
      <c r="AA482" s="303">
        <f t="shared" si="169"/>
        <v>264.60409881313586</v>
      </c>
      <c r="AB482" s="303">
        <f t="shared" si="169"/>
        <v>315.31988441898687</v>
      </c>
      <c r="AC482" s="303">
        <f t="shared" si="169"/>
        <v>147.7372885040009</v>
      </c>
      <c r="AD482" s="303">
        <f t="shared" si="169"/>
        <v>374.85580665194249</v>
      </c>
      <c r="AE482" s="303">
        <f t="shared" si="169"/>
        <v>3.3075512351641989</v>
      </c>
      <c r="AF482" s="303">
        <f t="shared" si="169"/>
        <v>0</v>
      </c>
      <c r="AG482" s="303">
        <f t="shared" si="174"/>
        <v>428.87914349295778</v>
      </c>
      <c r="AH482" s="303">
        <f t="shared" si="174"/>
        <v>264.60409881313586</v>
      </c>
      <c r="AI482" s="303">
        <f t="shared" si="174"/>
        <v>209.47824489373261</v>
      </c>
      <c r="AJ482" s="303">
        <f t="shared" si="171"/>
        <v>113.55925907397082</v>
      </c>
      <c r="AK482" s="1409" t="s">
        <v>1402</v>
      </c>
      <c r="AL482" s="73" t="s">
        <v>1402</v>
      </c>
      <c r="AM482" s="1409" t="s">
        <v>1402</v>
      </c>
      <c r="AN482" s="303">
        <f t="shared" si="175"/>
        <v>37168.082000000002</v>
      </c>
      <c r="AO482" s="303">
        <f t="shared" si="170"/>
        <v>17420.884660714284</v>
      </c>
      <c r="AP482" s="303">
        <f t="shared" si="170"/>
        <v>286.6546428571429</v>
      </c>
      <c r="AQ482" s="303">
        <f t="shared" si="170"/>
        <v>13100.11717857143</v>
      </c>
      <c r="AR482" s="303">
        <f t="shared" si="170"/>
        <v>0</v>
      </c>
      <c r="AS482" s="303">
        <f t="shared" si="170"/>
        <v>4028.6002500000004</v>
      </c>
      <c r="AT482" s="303">
        <f t="shared" si="170"/>
        <v>82.68883928571428</v>
      </c>
      <c r="AU482" s="303">
        <f t="shared" si="170"/>
        <v>65.04855357142857</v>
      </c>
      <c r="AV482" s="303">
        <f t="shared" si="170"/>
        <v>61.741000000000014</v>
      </c>
      <c r="AW482" s="303">
        <f t="shared" si="170"/>
        <v>264.60428571428577</v>
      </c>
      <c r="AX482" s="303">
        <f t="shared" si="170"/>
        <v>315.32010714285718</v>
      </c>
      <c r="AY482" s="303">
        <f t="shared" si="170"/>
        <v>147.73739285714291</v>
      </c>
      <c r="AZ482" s="303">
        <f t="shared" si="170"/>
        <v>374.85607142857145</v>
      </c>
      <c r="BA482" s="303">
        <f t="shared" si="170"/>
        <v>3.307553571428572</v>
      </c>
      <c r="BB482" s="303">
        <f t="shared" si="170"/>
        <v>0</v>
      </c>
      <c r="BC482" s="303">
        <f t="shared" si="176"/>
        <v>428.87944642857155</v>
      </c>
      <c r="BD482" s="303">
        <f t="shared" si="176"/>
        <v>264.60428571428577</v>
      </c>
      <c r="BE482" s="303">
        <f t="shared" si="176"/>
        <v>209.47839285714292</v>
      </c>
      <c r="BF482" s="303">
        <f t="shared" si="172"/>
        <v>113.55933928571432</v>
      </c>
    </row>
    <row r="483" spans="2:58" ht="14.25" x14ac:dyDescent="0.2">
      <c r="B483" s="2042" t="s">
        <v>168</v>
      </c>
      <c r="C483" s="2036" t="s">
        <v>177</v>
      </c>
      <c r="D483" s="2303" t="s">
        <v>178</v>
      </c>
      <c r="E483" s="2305" t="s">
        <v>19</v>
      </c>
      <c r="F483" s="2027" t="s">
        <v>16</v>
      </c>
      <c r="G483" s="2332">
        <v>17.010000000000002</v>
      </c>
      <c r="H483" s="2062">
        <v>26945.84765625</v>
      </c>
      <c r="I483" s="2040">
        <v>26945.84765625</v>
      </c>
      <c r="J483" s="2041">
        <v>26946</v>
      </c>
      <c r="K483" s="2321">
        <v>19.73</v>
      </c>
      <c r="L483" s="1799"/>
      <c r="R483" s="303">
        <f t="shared" si="173"/>
        <v>531641.57425781246</v>
      </c>
      <c r="S483" s="303">
        <f t="shared" si="169"/>
        <v>152118.93353655128</v>
      </c>
      <c r="T483" s="303">
        <f t="shared" si="169"/>
        <v>2502.1144252232139</v>
      </c>
      <c r="U483" s="303">
        <f t="shared" si="169"/>
        <v>114346.62923270087</v>
      </c>
      <c r="V483" s="303">
        <f t="shared" si="169"/>
        <v>0</v>
      </c>
      <c r="W483" s="303">
        <f t="shared" si="169"/>
        <v>242320.15856584822</v>
      </c>
      <c r="X483" s="303">
        <f t="shared" si="169"/>
        <v>721.76377650669633</v>
      </c>
      <c r="Y483" s="303">
        <f t="shared" si="169"/>
        <v>567.78750418526772</v>
      </c>
      <c r="Z483" s="303">
        <f t="shared" si="169"/>
        <v>538.91695312499996</v>
      </c>
      <c r="AA483" s="303">
        <f t="shared" si="169"/>
        <v>2309.6440848214284</v>
      </c>
      <c r="AB483" s="303">
        <f t="shared" si="169"/>
        <v>2752.3258677455351</v>
      </c>
      <c r="AC483" s="303">
        <f t="shared" si="169"/>
        <v>1289.5512806919644</v>
      </c>
      <c r="AD483" s="303">
        <f t="shared" si="169"/>
        <v>3271.9957868303572</v>
      </c>
      <c r="AE483" s="303">
        <f t="shared" si="169"/>
        <v>28.870551060267857</v>
      </c>
      <c r="AF483" s="303">
        <f t="shared" si="169"/>
        <v>0</v>
      </c>
      <c r="AG483" s="303">
        <f t="shared" si="174"/>
        <v>3743.5481208147326</v>
      </c>
      <c r="AH483" s="303">
        <f t="shared" si="174"/>
        <v>2309.6440848214284</v>
      </c>
      <c r="AI483" s="303">
        <f t="shared" si="174"/>
        <v>1828.4682338169644</v>
      </c>
      <c r="AJ483" s="303">
        <f t="shared" si="171"/>
        <v>991.22225306919654</v>
      </c>
      <c r="AK483" s="1409" t="s">
        <v>1402</v>
      </c>
      <c r="AL483" s="73" t="s">
        <v>1402</v>
      </c>
      <c r="AM483" s="1409" t="s">
        <v>1402</v>
      </c>
      <c r="AN483" s="303">
        <f t="shared" si="175"/>
        <v>531644.57999999996</v>
      </c>
      <c r="AO483" s="303">
        <f t="shared" si="170"/>
        <v>152119.79357142851</v>
      </c>
      <c r="AP483" s="303">
        <f t="shared" si="170"/>
        <v>2502.1285714285714</v>
      </c>
      <c r="AQ483" s="303">
        <f t="shared" si="170"/>
        <v>114347.2757142857</v>
      </c>
      <c r="AR483" s="303">
        <f t="shared" si="170"/>
        <v>0</v>
      </c>
      <c r="AS483" s="303">
        <f t="shared" si="170"/>
        <v>242321.52857142856</v>
      </c>
      <c r="AT483" s="303">
        <f t="shared" si="170"/>
        <v>721.767857142857</v>
      </c>
      <c r="AU483" s="303">
        <f t="shared" si="170"/>
        <v>567.79071428571422</v>
      </c>
      <c r="AV483" s="303">
        <f t="shared" si="170"/>
        <v>538.91999999999996</v>
      </c>
      <c r="AW483" s="303">
        <f t="shared" si="170"/>
        <v>2309.6571428571428</v>
      </c>
      <c r="AX483" s="303">
        <f t="shared" si="170"/>
        <v>2752.341428571428</v>
      </c>
      <c r="AY483" s="303">
        <f t="shared" si="170"/>
        <v>1289.5585714285714</v>
      </c>
      <c r="AZ483" s="303">
        <f t="shared" si="170"/>
        <v>3272.0142857142855</v>
      </c>
      <c r="BA483" s="303">
        <f t="shared" si="170"/>
        <v>28.870714285714286</v>
      </c>
      <c r="BB483" s="303">
        <f t="shared" si="170"/>
        <v>0</v>
      </c>
      <c r="BC483" s="303">
        <f t="shared" si="176"/>
        <v>3743.5692857142863</v>
      </c>
      <c r="BD483" s="303">
        <f t="shared" si="176"/>
        <v>2309.6571428571428</v>
      </c>
      <c r="BE483" s="303">
        <f t="shared" si="176"/>
        <v>1828.4785714285715</v>
      </c>
      <c r="BF483" s="303">
        <f t="shared" si="172"/>
        <v>991.22785714285715</v>
      </c>
    </row>
    <row r="484" spans="2:58" ht="14.25" x14ac:dyDescent="0.2">
      <c r="B484" s="2068" t="s">
        <v>168</v>
      </c>
      <c r="C484" s="2306" t="s">
        <v>179</v>
      </c>
      <c r="D484" s="2307" t="s">
        <v>180</v>
      </c>
      <c r="E484" s="2308" t="s">
        <v>15</v>
      </c>
      <c r="F484" s="2309" t="s">
        <v>16</v>
      </c>
      <c r="G484" s="2333">
        <v>17.57</v>
      </c>
      <c r="H484" s="2366">
        <v>108.97659301757813</v>
      </c>
      <c r="I484" s="2040">
        <v>108.97659301757813</v>
      </c>
      <c r="J484" s="2362">
        <v>108.98</v>
      </c>
      <c r="K484" s="2349">
        <v>14.86</v>
      </c>
      <c r="L484" s="1799"/>
      <c r="R484" s="303">
        <f t="shared" si="173"/>
        <v>1619.3921722412108</v>
      </c>
      <c r="S484" s="303">
        <f t="shared" si="169"/>
        <v>614.7447452545166</v>
      </c>
      <c r="T484" s="303">
        <f t="shared" si="169"/>
        <v>10.119255065917969</v>
      </c>
      <c r="U484" s="303">
        <f t="shared" si="169"/>
        <v>462.44995651245114</v>
      </c>
      <c r="V484" s="303">
        <f t="shared" si="169"/>
        <v>0</v>
      </c>
      <c r="W484" s="303">
        <f t="shared" si="169"/>
        <v>449.76196746826167</v>
      </c>
      <c r="X484" s="303">
        <f t="shared" si="169"/>
        <v>2.9190158843994136</v>
      </c>
      <c r="Y484" s="303">
        <f t="shared" si="169"/>
        <v>2.2962924957275388</v>
      </c>
      <c r="Z484" s="303">
        <f t="shared" si="169"/>
        <v>2.1795318603515623</v>
      </c>
      <c r="AA484" s="303">
        <f t="shared" si="169"/>
        <v>9.3408508300781232</v>
      </c>
      <c r="AB484" s="303">
        <f t="shared" si="169"/>
        <v>11.131180572509763</v>
      </c>
      <c r="AC484" s="303">
        <f t="shared" si="169"/>
        <v>5.2153083801269533</v>
      </c>
      <c r="AD484" s="303">
        <f t="shared" si="169"/>
        <v>13.232872009277344</v>
      </c>
      <c r="AE484" s="303">
        <f t="shared" si="169"/>
        <v>0.11676063537597656</v>
      </c>
      <c r="AF484" s="303">
        <f t="shared" si="169"/>
        <v>0</v>
      </c>
      <c r="AG484" s="303">
        <f t="shared" si="174"/>
        <v>15.139962387084964</v>
      </c>
      <c r="AH484" s="303">
        <f t="shared" si="174"/>
        <v>9.3408508300781232</v>
      </c>
      <c r="AI484" s="303">
        <f t="shared" si="174"/>
        <v>7.3948402404785165</v>
      </c>
      <c r="AJ484" s="303">
        <f t="shared" si="171"/>
        <v>4.0087818145751957</v>
      </c>
      <c r="AK484" s="1409" t="s">
        <v>1402</v>
      </c>
      <c r="AL484" s="73" t="s">
        <v>1402</v>
      </c>
      <c r="AM484" s="1409" t="s">
        <v>1402</v>
      </c>
      <c r="AN484" s="303">
        <f t="shared" si="175"/>
        <v>1619.4428</v>
      </c>
      <c r="AO484" s="303">
        <f t="shared" si="170"/>
        <v>614.76396428571434</v>
      </c>
      <c r="AP484" s="303">
        <f t="shared" si="170"/>
        <v>10.11957142857143</v>
      </c>
      <c r="AQ484" s="303">
        <f t="shared" si="170"/>
        <v>462.46441428571427</v>
      </c>
      <c r="AR484" s="303">
        <f t="shared" si="170"/>
        <v>0</v>
      </c>
      <c r="AS484" s="303">
        <f t="shared" si="170"/>
        <v>449.77602857142858</v>
      </c>
      <c r="AT484" s="303">
        <f t="shared" si="170"/>
        <v>2.9191071428571429</v>
      </c>
      <c r="AU484" s="303">
        <f t="shared" si="170"/>
        <v>2.2963642857142856</v>
      </c>
      <c r="AV484" s="303">
        <f t="shared" si="170"/>
        <v>2.1796000000000002</v>
      </c>
      <c r="AW484" s="303">
        <f t="shared" si="170"/>
        <v>9.3411428571428576</v>
      </c>
      <c r="AX484" s="303">
        <f t="shared" si="170"/>
        <v>11.13152857142857</v>
      </c>
      <c r="AY484" s="303">
        <f t="shared" si="170"/>
        <v>5.215471428571429</v>
      </c>
      <c r="AZ484" s="303">
        <f t="shared" si="170"/>
        <v>13.233285714285715</v>
      </c>
      <c r="BA484" s="303">
        <f t="shared" si="170"/>
        <v>0.11676428571428572</v>
      </c>
      <c r="BB484" s="303">
        <f t="shared" si="170"/>
        <v>0</v>
      </c>
      <c r="BC484" s="303">
        <f t="shared" si="176"/>
        <v>15.14043571428572</v>
      </c>
      <c r="BD484" s="303">
        <f t="shared" si="176"/>
        <v>9.3411428571428576</v>
      </c>
      <c r="BE484" s="303">
        <f t="shared" si="176"/>
        <v>7.3950714285714305</v>
      </c>
      <c r="BF484" s="303">
        <f t="shared" si="172"/>
        <v>4.0089071428571437</v>
      </c>
    </row>
    <row r="485" spans="2:58" ht="14.25" x14ac:dyDescent="0.2">
      <c r="B485" s="2036" t="s">
        <v>181</v>
      </c>
      <c r="C485" s="2036" t="s">
        <v>182</v>
      </c>
      <c r="D485" s="2303" t="s">
        <v>1979</v>
      </c>
      <c r="E485" s="2305" t="s">
        <v>25</v>
      </c>
      <c r="F485" s="2021" t="s">
        <v>16</v>
      </c>
      <c r="G485" s="2334">
        <v>17.170000000000002</v>
      </c>
      <c r="H485" s="2062">
        <v>790.1135337765952</v>
      </c>
      <c r="I485" s="2367">
        <v>790.1135337765952</v>
      </c>
      <c r="J485" s="2049">
        <v>790.1135337765952</v>
      </c>
      <c r="K485" s="2321">
        <v>12.150653</v>
      </c>
      <c r="L485" s="1799"/>
      <c r="R485" s="303">
        <f t="shared" si="173"/>
        <v>9512.9669466702053</v>
      </c>
      <c r="S485" s="303">
        <f t="shared" si="169"/>
        <v>4458.7799811442774</v>
      </c>
      <c r="T485" s="303">
        <f t="shared" si="169"/>
        <v>73.367685279255269</v>
      </c>
      <c r="U485" s="303">
        <f t="shared" si="169"/>
        <v>3352.9032172619654</v>
      </c>
      <c r="V485" s="303">
        <f t="shared" si="169"/>
        <v>0</v>
      </c>
      <c r="W485" s="303">
        <f t="shared" si="169"/>
        <v>1031.0981615784567</v>
      </c>
      <c r="X485" s="303">
        <f t="shared" si="169"/>
        <v>21.163755369015938</v>
      </c>
      <c r="Y485" s="303">
        <f t="shared" si="169"/>
        <v>16.648820890292541</v>
      </c>
      <c r="Z485" s="303">
        <f t="shared" si="169"/>
        <v>15.802270675531904</v>
      </c>
      <c r="AA485" s="303">
        <f t="shared" ref="S485:AF503" si="177">+$R485*VLOOKUP($E485,$P$5:$AF$7,AA$1+3,FALSE)</f>
        <v>67.724017180851021</v>
      </c>
      <c r="AB485" s="303">
        <f t="shared" si="177"/>
        <v>80.704453807180784</v>
      </c>
      <c r="AC485" s="303">
        <f t="shared" si="177"/>
        <v>37.812576259308493</v>
      </c>
      <c r="AD485" s="303">
        <f t="shared" si="177"/>
        <v>95.942357672872262</v>
      </c>
      <c r="AE485" s="303">
        <f t="shared" si="177"/>
        <v>0.84655021476063774</v>
      </c>
      <c r="AF485" s="303">
        <f t="shared" si="177"/>
        <v>0</v>
      </c>
      <c r="AG485" s="303">
        <f t="shared" si="174"/>
        <v>109.76934451396271</v>
      </c>
      <c r="AH485" s="303">
        <f t="shared" si="174"/>
        <v>67.724017180851021</v>
      </c>
      <c r="AI485" s="303">
        <f t="shared" si="174"/>
        <v>53.614846934840394</v>
      </c>
      <c r="AJ485" s="303">
        <f t="shared" si="171"/>
        <v>29.064890706781895</v>
      </c>
      <c r="AK485" s="1409" t="s">
        <v>1402</v>
      </c>
      <c r="AL485" s="73" t="s">
        <v>1402</v>
      </c>
      <c r="AM485" s="1409" t="s">
        <v>1402</v>
      </c>
      <c r="AN485" s="303">
        <f t="shared" si="175"/>
        <v>9600.3953795231882</v>
      </c>
      <c r="AO485" s="303">
        <f t="shared" si="170"/>
        <v>4499.7581689560357</v>
      </c>
      <c r="AP485" s="303">
        <f t="shared" si="170"/>
        <v>74.041967212744112</v>
      </c>
      <c r="AQ485" s="303">
        <f t="shared" si="170"/>
        <v>3383.7179016224054</v>
      </c>
      <c r="AR485" s="303">
        <f t="shared" si="170"/>
        <v>0</v>
      </c>
      <c r="AS485" s="303">
        <f t="shared" si="170"/>
        <v>1040.5744161360267</v>
      </c>
      <c r="AT485" s="303">
        <f t="shared" si="170"/>
        <v>21.358259772906948</v>
      </c>
      <c r="AU485" s="303">
        <f t="shared" si="170"/>
        <v>16.801831021353468</v>
      </c>
      <c r="AV485" s="303">
        <f t="shared" si="170"/>
        <v>15.947500630437192</v>
      </c>
      <c r="AW485" s="303">
        <f t="shared" ref="AO485:BB503" si="178">+$AN485*VLOOKUP($E485,$AL$5:$BB$7,AW$1+3,FALSE)</f>
        <v>68.346431273302244</v>
      </c>
      <c r="AX485" s="303">
        <f t="shared" si="178"/>
        <v>81.4461639340185</v>
      </c>
      <c r="AY485" s="303">
        <f t="shared" si="178"/>
        <v>38.160090794260427</v>
      </c>
      <c r="AZ485" s="303">
        <f t="shared" si="178"/>
        <v>96.824110970511512</v>
      </c>
      <c r="BA485" s="303">
        <f t="shared" si="178"/>
        <v>0.85433039091627816</v>
      </c>
      <c r="BB485" s="303">
        <f t="shared" si="178"/>
        <v>0</v>
      </c>
      <c r="BC485" s="303">
        <f t="shared" si="176"/>
        <v>110.77817402214407</v>
      </c>
      <c r="BD485" s="303">
        <f t="shared" si="176"/>
        <v>68.346431273302244</v>
      </c>
      <c r="BE485" s="303">
        <f t="shared" si="176"/>
        <v>54.107591424697624</v>
      </c>
      <c r="BF485" s="303">
        <f t="shared" si="172"/>
        <v>29.33201008812555</v>
      </c>
    </row>
    <row r="486" spans="2:58" ht="14.25" x14ac:dyDescent="0.2">
      <c r="B486" s="2042" t="s">
        <v>181</v>
      </c>
      <c r="C486" s="2036" t="s">
        <v>182</v>
      </c>
      <c r="D486" s="2303" t="s">
        <v>1980</v>
      </c>
      <c r="E486" s="2305" t="s">
        <v>25</v>
      </c>
      <c r="F486" s="2021" t="s">
        <v>16</v>
      </c>
      <c r="G486" s="2334">
        <v>17.05</v>
      </c>
      <c r="H486" s="2062">
        <v>2454.8074703838674</v>
      </c>
      <c r="I486" s="2040">
        <v>2454.8074703838674</v>
      </c>
      <c r="J486" s="2049">
        <v>2454.8074703838674</v>
      </c>
      <c r="K486" s="2321">
        <v>12.063983</v>
      </c>
      <c r="L486" s="1799"/>
      <c r="R486" s="303">
        <f t="shared" si="173"/>
        <v>29555.881943421762</v>
      </c>
      <c r="S486" s="303">
        <f t="shared" si="177"/>
        <v>13853.004585548386</v>
      </c>
      <c r="T486" s="303">
        <f t="shared" si="177"/>
        <v>227.94640796421629</v>
      </c>
      <c r="U486" s="303">
        <f t="shared" si="177"/>
        <v>10417.150843964682</v>
      </c>
      <c r="V486" s="303">
        <f t="shared" si="177"/>
        <v>0</v>
      </c>
      <c r="W486" s="303">
        <f t="shared" si="177"/>
        <v>3203.523748850947</v>
      </c>
      <c r="X486" s="303">
        <f t="shared" si="177"/>
        <v>65.753771528139296</v>
      </c>
      <c r="Y486" s="303">
        <f t="shared" si="177"/>
        <v>51.726300268802916</v>
      </c>
      <c r="Z486" s="303">
        <f t="shared" si="177"/>
        <v>49.096149407677352</v>
      </c>
      <c r="AA486" s="303">
        <f t="shared" si="177"/>
        <v>210.41206889004579</v>
      </c>
      <c r="AB486" s="303">
        <f t="shared" si="177"/>
        <v>250.74104876063788</v>
      </c>
      <c r="AC486" s="303">
        <f t="shared" si="177"/>
        <v>117.48007179694224</v>
      </c>
      <c r="AD486" s="303">
        <f t="shared" si="177"/>
        <v>298.08376426089819</v>
      </c>
      <c r="AE486" s="303">
        <f t="shared" si="177"/>
        <v>2.6301508611255726</v>
      </c>
      <c r="AF486" s="303">
        <f t="shared" si="177"/>
        <v>0</v>
      </c>
      <c r="AG486" s="303">
        <f t="shared" si="174"/>
        <v>341.04289499261591</v>
      </c>
      <c r="AH486" s="303">
        <f t="shared" si="174"/>
        <v>210.41206889004579</v>
      </c>
      <c r="AI486" s="303">
        <f t="shared" si="174"/>
        <v>166.5762212046196</v>
      </c>
      <c r="AJ486" s="303">
        <f t="shared" si="171"/>
        <v>90.30184623197799</v>
      </c>
      <c r="AK486" s="1409" t="s">
        <v>1402</v>
      </c>
      <c r="AL486" s="73" t="s">
        <v>1402</v>
      </c>
      <c r="AM486" s="1409" t="s">
        <v>1402</v>
      </c>
      <c r="AN486" s="303">
        <f t="shared" si="175"/>
        <v>29614.755590983979</v>
      </c>
      <c r="AO486" s="303">
        <f t="shared" si="178"/>
        <v>13880.598988287191</v>
      </c>
      <c r="AP486" s="303">
        <f t="shared" si="178"/>
        <v>228.40046433483138</v>
      </c>
      <c r="AQ486" s="303">
        <f t="shared" si="178"/>
        <v>10437.901220101794</v>
      </c>
      <c r="AR486" s="303">
        <f t="shared" si="178"/>
        <v>0</v>
      </c>
      <c r="AS486" s="303">
        <f t="shared" si="178"/>
        <v>3209.9049872287455</v>
      </c>
      <c r="AT486" s="303">
        <f t="shared" si="178"/>
        <v>65.884749327355195</v>
      </c>
      <c r="AU486" s="303">
        <f t="shared" si="178"/>
        <v>51.829336137519419</v>
      </c>
      <c r="AV486" s="303">
        <f t="shared" si="178"/>
        <v>49.193946164425221</v>
      </c>
      <c r="AW486" s="303">
        <f t="shared" si="178"/>
        <v>210.83119784753666</v>
      </c>
      <c r="AX486" s="303">
        <f t="shared" si="178"/>
        <v>251.24051076831449</v>
      </c>
      <c r="AY486" s="303">
        <f t="shared" si="178"/>
        <v>117.71408546487464</v>
      </c>
      <c r="AZ486" s="303">
        <f t="shared" si="178"/>
        <v>298.67753028401023</v>
      </c>
      <c r="BA486" s="303">
        <f t="shared" si="178"/>
        <v>2.6353899730942083</v>
      </c>
      <c r="BB486" s="303">
        <f t="shared" si="178"/>
        <v>0</v>
      </c>
      <c r="BC486" s="303">
        <f t="shared" si="176"/>
        <v>341.7222331778824</v>
      </c>
      <c r="BD486" s="303">
        <f t="shared" si="176"/>
        <v>210.83119784753666</v>
      </c>
      <c r="BE486" s="303">
        <f t="shared" si="176"/>
        <v>166.90803162929987</v>
      </c>
      <c r="BF486" s="303">
        <f t="shared" si="172"/>
        <v>90.481722409567823</v>
      </c>
    </row>
    <row r="487" spans="2:58" ht="14.25" x14ac:dyDescent="0.2">
      <c r="B487" s="2042" t="s">
        <v>181</v>
      </c>
      <c r="C487" s="2036" t="s">
        <v>182</v>
      </c>
      <c r="D487" s="2303" t="s">
        <v>1981</v>
      </c>
      <c r="E487" s="2305" t="s">
        <v>25</v>
      </c>
      <c r="F487" s="2021" t="s">
        <v>16</v>
      </c>
      <c r="G487" s="2334">
        <v>17.25</v>
      </c>
      <c r="H487" s="2062">
        <v>3552.4228881235695</v>
      </c>
      <c r="I487" s="2351">
        <v>3552.4228881235695</v>
      </c>
      <c r="J487" s="2049">
        <v>3552.4228881235699</v>
      </c>
      <c r="K487" s="2321">
        <v>12.204821000000001</v>
      </c>
      <c r="L487" s="1799"/>
      <c r="R487" s="303">
        <f t="shared" si="173"/>
        <v>42771.17157300777</v>
      </c>
      <c r="S487" s="303">
        <f t="shared" si="177"/>
        <v>20047.083591157323</v>
      </c>
      <c r="T487" s="303">
        <f t="shared" si="177"/>
        <v>329.86783961147432</v>
      </c>
      <c r="U487" s="303">
        <f t="shared" si="177"/>
        <v>15074.960270244375</v>
      </c>
      <c r="V487" s="303">
        <f t="shared" si="177"/>
        <v>0</v>
      </c>
      <c r="W487" s="303">
        <f t="shared" si="177"/>
        <v>4635.9118690012574</v>
      </c>
      <c r="X487" s="303">
        <f t="shared" si="177"/>
        <v>95.154184503309878</v>
      </c>
      <c r="Y487" s="303">
        <f t="shared" si="177"/>
        <v>74.85462514260378</v>
      </c>
      <c r="Z487" s="303">
        <f t="shared" si="177"/>
        <v>71.048457762471386</v>
      </c>
      <c r="AA487" s="303">
        <f t="shared" si="177"/>
        <v>304.49339041059164</v>
      </c>
      <c r="AB487" s="303">
        <f t="shared" si="177"/>
        <v>362.85462357262168</v>
      </c>
      <c r="AC487" s="303">
        <f t="shared" si="177"/>
        <v>170.00880964591369</v>
      </c>
      <c r="AD487" s="303">
        <f t="shared" si="177"/>
        <v>431.36563641500481</v>
      </c>
      <c r="AE487" s="303">
        <f t="shared" si="177"/>
        <v>3.8061673801323961</v>
      </c>
      <c r="AF487" s="303">
        <f t="shared" si="177"/>
        <v>0</v>
      </c>
      <c r="AG487" s="303">
        <f t="shared" si="174"/>
        <v>493.53303695716738</v>
      </c>
      <c r="AH487" s="303">
        <f t="shared" si="174"/>
        <v>304.49339041059164</v>
      </c>
      <c r="AI487" s="303">
        <f t="shared" si="174"/>
        <v>241.05726740838509</v>
      </c>
      <c r="AJ487" s="303">
        <f t="shared" si="171"/>
        <v>130.67841338454559</v>
      </c>
      <c r="AK487" s="1409" t="s">
        <v>1402</v>
      </c>
      <c r="AL487" s="73" t="s">
        <v>1402</v>
      </c>
      <c r="AM487" s="1409" t="s">
        <v>1402</v>
      </c>
      <c r="AN487" s="303">
        <f t="shared" si="175"/>
        <v>43356.685465851202</v>
      </c>
      <c r="AO487" s="303">
        <f t="shared" si="178"/>
        <v>20321.517176255184</v>
      </c>
      <c r="AP487" s="303">
        <f t="shared" si="178"/>
        <v>334.38354951119226</v>
      </c>
      <c r="AQ487" s="303">
        <f t="shared" si="178"/>
        <v>15281.328212661485</v>
      </c>
      <c r="AR487" s="303">
        <f t="shared" si="178"/>
        <v>0</v>
      </c>
      <c r="AS487" s="303">
        <f t="shared" si="178"/>
        <v>4699.3749612072943</v>
      </c>
      <c r="AT487" s="303">
        <f t="shared" si="178"/>
        <v>96.456793128228526</v>
      </c>
      <c r="AU487" s="303">
        <f t="shared" si="178"/>
        <v>75.879343927539779</v>
      </c>
      <c r="AV487" s="303">
        <f t="shared" si="178"/>
        <v>72.02107220241065</v>
      </c>
      <c r="AW487" s="303">
        <f t="shared" si="178"/>
        <v>308.66173801033131</v>
      </c>
      <c r="AX487" s="303">
        <f t="shared" si="178"/>
        <v>367.82190446231147</v>
      </c>
      <c r="AY487" s="303">
        <f t="shared" si="178"/>
        <v>172.33613705576835</v>
      </c>
      <c r="AZ487" s="303">
        <f t="shared" si="178"/>
        <v>437.27079551463601</v>
      </c>
      <c r="BA487" s="303">
        <f t="shared" si="178"/>
        <v>3.8582717251291418</v>
      </c>
      <c r="BB487" s="303">
        <f t="shared" si="178"/>
        <v>0</v>
      </c>
      <c r="BC487" s="303">
        <f t="shared" si="176"/>
        <v>500.28923369174544</v>
      </c>
      <c r="BD487" s="303">
        <f t="shared" si="176"/>
        <v>308.66173801033131</v>
      </c>
      <c r="BE487" s="303">
        <f t="shared" si="176"/>
        <v>244.35720925817901</v>
      </c>
      <c r="BF487" s="303">
        <f t="shared" si="172"/>
        <v>132.46732922943386</v>
      </c>
    </row>
    <row r="488" spans="2:58" ht="14.25" x14ac:dyDescent="0.2">
      <c r="B488" s="2069" t="s">
        <v>181</v>
      </c>
      <c r="C488" s="2036" t="s">
        <v>182</v>
      </c>
      <c r="D488" s="2303" t="s">
        <v>1982</v>
      </c>
      <c r="E488" s="2305" t="s">
        <v>25</v>
      </c>
      <c r="F488" s="2021" t="s">
        <v>16</v>
      </c>
      <c r="G488" s="2334">
        <v>17.25</v>
      </c>
      <c r="H488" s="2062">
        <v>1553.0659653662283</v>
      </c>
      <c r="I488" s="2351">
        <v>1553.0659653662283</v>
      </c>
      <c r="J488" s="2049">
        <v>1553.0659653662283</v>
      </c>
      <c r="K488" s="2321">
        <v>12.204821000000001</v>
      </c>
      <c r="L488" s="1799"/>
      <c r="R488" s="303">
        <f t="shared" si="173"/>
        <v>18698.914223009386</v>
      </c>
      <c r="S488" s="303">
        <f t="shared" si="177"/>
        <v>8764.2840424113438</v>
      </c>
      <c r="T488" s="303">
        <f t="shared" si="177"/>
        <v>144.21326821257833</v>
      </c>
      <c r="U488" s="303">
        <f t="shared" si="177"/>
        <v>6590.5463573148299</v>
      </c>
      <c r="V488" s="303">
        <f t="shared" si="177"/>
        <v>0</v>
      </c>
      <c r="W488" s="303">
        <f t="shared" si="177"/>
        <v>2026.7510848029276</v>
      </c>
      <c r="X488" s="303">
        <f t="shared" si="177"/>
        <v>41.599981215166821</v>
      </c>
      <c r="Y488" s="303">
        <f t="shared" si="177"/>
        <v>32.725318555931231</v>
      </c>
      <c r="Z488" s="303">
        <f t="shared" si="177"/>
        <v>31.061319307324567</v>
      </c>
      <c r="AA488" s="303">
        <f t="shared" si="177"/>
        <v>133.11993988853385</v>
      </c>
      <c r="AB488" s="303">
        <f t="shared" si="177"/>
        <v>158.63459503383615</v>
      </c>
      <c r="AC488" s="303">
        <f t="shared" si="177"/>
        <v>74.325299771098074</v>
      </c>
      <c r="AD488" s="303">
        <f t="shared" si="177"/>
        <v>188.58658150875627</v>
      </c>
      <c r="AE488" s="303">
        <f t="shared" si="177"/>
        <v>1.6639992486066733</v>
      </c>
      <c r="AF488" s="303">
        <f t="shared" si="177"/>
        <v>0</v>
      </c>
      <c r="AG488" s="303">
        <f t="shared" si="174"/>
        <v>215.7652359026653</v>
      </c>
      <c r="AH488" s="303">
        <f t="shared" si="174"/>
        <v>133.11993988853385</v>
      </c>
      <c r="AI488" s="303">
        <f t="shared" si="174"/>
        <v>105.38661907842264</v>
      </c>
      <c r="AJ488" s="303">
        <f t="shared" si="171"/>
        <v>57.130640868829111</v>
      </c>
      <c r="AK488" s="1409" t="s">
        <v>1402</v>
      </c>
      <c r="AL488" s="73" t="s">
        <v>1402</v>
      </c>
      <c r="AM488" s="1409" t="s">
        <v>1402</v>
      </c>
      <c r="AN488" s="303">
        <f t="shared" si="175"/>
        <v>18954.892108487016</v>
      </c>
      <c r="AO488" s="303">
        <f t="shared" si="178"/>
        <v>8884.2622866102065</v>
      </c>
      <c r="AP488" s="303">
        <f t="shared" si="178"/>
        <v>146.18746880062366</v>
      </c>
      <c r="AQ488" s="303">
        <f t="shared" si="178"/>
        <v>6680.7673241885004</v>
      </c>
      <c r="AR488" s="303">
        <f t="shared" si="178"/>
        <v>0</v>
      </c>
      <c r="AS488" s="303">
        <f t="shared" si="178"/>
        <v>2054.4961961441491</v>
      </c>
      <c r="AT488" s="303">
        <f t="shared" si="178"/>
        <v>42.16946215402605</v>
      </c>
      <c r="AU488" s="303">
        <f t="shared" si="178"/>
        <v>33.173310227833824</v>
      </c>
      <c r="AV488" s="303">
        <f t="shared" si="178"/>
        <v>31.486531741672788</v>
      </c>
      <c r="AW488" s="303">
        <f t="shared" si="178"/>
        <v>134.94227889288337</v>
      </c>
      <c r="AX488" s="303">
        <f t="shared" si="178"/>
        <v>160.80621568068599</v>
      </c>
      <c r="AY488" s="303">
        <f t="shared" si="178"/>
        <v>75.342772381859888</v>
      </c>
      <c r="AZ488" s="303">
        <f t="shared" si="178"/>
        <v>191.16822843158477</v>
      </c>
      <c r="BA488" s="303">
        <f t="shared" si="178"/>
        <v>1.6867784861610422</v>
      </c>
      <c r="BB488" s="303">
        <f t="shared" si="178"/>
        <v>0</v>
      </c>
      <c r="BC488" s="303">
        <f t="shared" si="176"/>
        <v>218.7189437055485</v>
      </c>
      <c r="BD488" s="303">
        <f t="shared" si="176"/>
        <v>134.94227889288337</v>
      </c>
      <c r="BE488" s="303">
        <f t="shared" si="176"/>
        <v>106.82930412353269</v>
      </c>
      <c r="BF488" s="303">
        <f t="shared" si="172"/>
        <v>57.912728024862453</v>
      </c>
    </row>
    <row r="489" spans="2:58" ht="14.25" x14ac:dyDescent="0.2">
      <c r="B489" s="2042" t="s">
        <v>181</v>
      </c>
      <c r="C489" s="2036" t="s">
        <v>182</v>
      </c>
      <c r="D489" s="2303" t="s">
        <v>1983</v>
      </c>
      <c r="E489" s="2305" t="s">
        <v>25</v>
      </c>
      <c r="F489" s="2021" t="s">
        <v>16</v>
      </c>
      <c r="G489" s="2334">
        <v>17.170000000000002</v>
      </c>
      <c r="H489" s="2062">
        <v>325.20475035667812</v>
      </c>
      <c r="I489" s="2351">
        <v>325.20475035667812</v>
      </c>
      <c r="J489" s="2049">
        <v>325.20475035667812</v>
      </c>
      <c r="K489" s="2321">
        <v>12.150653</v>
      </c>
      <c r="L489" s="1799"/>
      <c r="R489" s="303">
        <f t="shared" si="173"/>
        <v>3915.4651942944042</v>
      </c>
      <c r="S489" s="303">
        <f t="shared" si="177"/>
        <v>1835.2000929949534</v>
      </c>
      <c r="T489" s="303">
        <f t="shared" si="177"/>
        <v>30.197583961691542</v>
      </c>
      <c r="U489" s="303">
        <f t="shared" si="177"/>
        <v>1380.0295870493032</v>
      </c>
      <c r="V489" s="303">
        <f t="shared" si="177"/>
        <v>0</v>
      </c>
      <c r="W489" s="303">
        <f t="shared" si="177"/>
        <v>424.39219921546493</v>
      </c>
      <c r="X489" s="303">
        <f t="shared" si="177"/>
        <v>8.71084152741102</v>
      </c>
      <c r="Y489" s="303">
        <f t="shared" si="177"/>
        <v>6.8525286682300024</v>
      </c>
      <c r="Z489" s="303">
        <f t="shared" si="177"/>
        <v>6.5040950071335626</v>
      </c>
      <c r="AA489" s="303">
        <f t="shared" si="177"/>
        <v>27.874692887715266</v>
      </c>
      <c r="AB489" s="303">
        <f t="shared" si="177"/>
        <v>33.217342357860694</v>
      </c>
      <c r="AC489" s="303">
        <f t="shared" si="177"/>
        <v>15.563370195641026</v>
      </c>
      <c r="AD489" s="303">
        <f t="shared" si="177"/>
        <v>39.489148257596625</v>
      </c>
      <c r="AE489" s="303">
        <f t="shared" si="177"/>
        <v>0.34843366109644086</v>
      </c>
      <c r="AF489" s="303">
        <f t="shared" si="177"/>
        <v>0</v>
      </c>
      <c r="AG489" s="303">
        <f t="shared" si="174"/>
        <v>45.1802313888385</v>
      </c>
      <c r="AH489" s="303">
        <f t="shared" si="174"/>
        <v>27.874692887715266</v>
      </c>
      <c r="AI489" s="303">
        <f t="shared" si="174"/>
        <v>22.067465202774589</v>
      </c>
      <c r="AJ489" s="303">
        <f t="shared" si="171"/>
        <v>11.962889030977804</v>
      </c>
      <c r="AK489" s="1409" t="s">
        <v>1402</v>
      </c>
      <c r="AL489" s="73" t="s">
        <v>1402</v>
      </c>
      <c r="AM489" s="1409" t="s">
        <v>1402</v>
      </c>
      <c r="AN489" s="303">
        <f t="shared" si="175"/>
        <v>3951.4500755356221</v>
      </c>
      <c r="AO489" s="303">
        <f t="shared" si="178"/>
        <v>1852.0664049459645</v>
      </c>
      <c r="AP489" s="303">
        <f t="shared" si="178"/>
        <v>30.475113302066383</v>
      </c>
      <c r="AQ489" s="303">
        <f t="shared" si="178"/>
        <v>1392.7126779044336</v>
      </c>
      <c r="AR489" s="303">
        <f t="shared" si="178"/>
        <v>0</v>
      </c>
      <c r="AS489" s="303">
        <f t="shared" si="178"/>
        <v>428.29255386827134</v>
      </c>
      <c r="AT489" s="303">
        <f t="shared" si="178"/>
        <v>8.7908980679037629</v>
      </c>
      <c r="AU489" s="303">
        <f t="shared" si="178"/>
        <v>6.9155064800842938</v>
      </c>
      <c r="AV489" s="303">
        <f t="shared" si="178"/>
        <v>6.5638705573681442</v>
      </c>
      <c r="AW489" s="303">
        <f t="shared" si="178"/>
        <v>28.130873817292045</v>
      </c>
      <c r="AX489" s="303">
        <f t="shared" si="178"/>
        <v>33.522624632273015</v>
      </c>
      <c r="AY489" s="303">
        <f t="shared" si="178"/>
        <v>15.706404547988059</v>
      </c>
      <c r="AZ489" s="303">
        <f t="shared" si="178"/>
        <v>39.852071241163728</v>
      </c>
      <c r="BA489" s="303">
        <f t="shared" si="178"/>
        <v>0.35163592271615057</v>
      </c>
      <c r="BB489" s="303">
        <f t="shared" si="178"/>
        <v>0</v>
      </c>
      <c r="BC489" s="303">
        <f t="shared" si="176"/>
        <v>45.595457978860864</v>
      </c>
      <c r="BD489" s="303">
        <f t="shared" si="176"/>
        <v>28.130873817292045</v>
      </c>
      <c r="BE489" s="303">
        <f t="shared" si="176"/>
        <v>22.270275105356205</v>
      </c>
      <c r="BF489" s="303">
        <f t="shared" si="172"/>
        <v>12.072833346587837</v>
      </c>
    </row>
    <row r="490" spans="2:58" ht="14.25" x14ac:dyDescent="0.2">
      <c r="B490" s="2042" t="s">
        <v>181</v>
      </c>
      <c r="C490" s="2036" t="s">
        <v>182</v>
      </c>
      <c r="D490" s="2303" t="s">
        <v>1984</v>
      </c>
      <c r="E490" s="2305" t="s">
        <v>15</v>
      </c>
      <c r="F490" s="2021" t="s">
        <v>16</v>
      </c>
      <c r="G490" s="2334">
        <v>17.010000000000002</v>
      </c>
      <c r="H490" s="2357">
        <v>20.7</v>
      </c>
      <c r="I490" s="2351">
        <v>20.7</v>
      </c>
      <c r="J490" s="2049">
        <v>20.7</v>
      </c>
      <c r="K490" s="2321">
        <v>14.859643</v>
      </c>
      <c r="L490" s="1799"/>
      <c r="R490" s="303">
        <f t="shared" si="173"/>
        <v>307.60199999999998</v>
      </c>
      <c r="S490" s="303">
        <f t="shared" si="177"/>
        <v>116.77017857142857</v>
      </c>
      <c r="T490" s="303">
        <f t="shared" si="177"/>
        <v>1.9221428571428572</v>
      </c>
      <c r="U490" s="303">
        <f t="shared" si="177"/>
        <v>87.841928571428568</v>
      </c>
      <c r="V490" s="303">
        <f t="shared" si="177"/>
        <v>0</v>
      </c>
      <c r="W490" s="303">
        <f t="shared" si="177"/>
        <v>85.43185714285714</v>
      </c>
      <c r="X490" s="303">
        <f t="shared" si="177"/>
        <v>0.55446428571428563</v>
      </c>
      <c r="Y490" s="303">
        <f t="shared" si="177"/>
        <v>0.43617857142857142</v>
      </c>
      <c r="Z490" s="303">
        <f t="shared" si="177"/>
        <v>0.41399999999999998</v>
      </c>
      <c r="AA490" s="303">
        <f t="shared" si="177"/>
        <v>1.774285714285714</v>
      </c>
      <c r="AB490" s="303">
        <f t="shared" si="177"/>
        <v>2.1143571428571426</v>
      </c>
      <c r="AC490" s="303">
        <f t="shared" si="177"/>
        <v>0.99064285714285716</v>
      </c>
      <c r="AD490" s="303">
        <f t="shared" si="177"/>
        <v>2.5135714285714288</v>
      </c>
      <c r="AE490" s="303">
        <f t="shared" si="177"/>
        <v>2.2178571428571429E-2</v>
      </c>
      <c r="AF490" s="303">
        <f t="shared" si="177"/>
        <v>0</v>
      </c>
      <c r="AG490" s="303">
        <f t="shared" si="174"/>
        <v>2.8758214285714292</v>
      </c>
      <c r="AH490" s="303">
        <f t="shared" si="174"/>
        <v>1.774285714285714</v>
      </c>
      <c r="AI490" s="303">
        <f t="shared" si="174"/>
        <v>1.4046428571428573</v>
      </c>
      <c r="AJ490" s="303">
        <f t="shared" si="171"/>
        <v>0.76146428571428582</v>
      </c>
      <c r="AK490" s="1409" t="s">
        <v>1402</v>
      </c>
      <c r="AL490" s="73" t="s">
        <v>1402</v>
      </c>
      <c r="AM490" s="1409" t="s">
        <v>1402</v>
      </c>
      <c r="AN490" s="303">
        <f t="shared" si="175"/>
        <v>307.59461010000001</v>
      </c>
      <c r="AO490" s="303">
        <f t="shared" si="178"/>
        <v>116.76737325825563</v>
      </c>
      <c r="AP490" s="303">
        <f t="shared" si="178"/>
        <v>1.922096679148241</v>
      </c>
      <c r="AQ490" s="303">
        <f t="shared" si="178"/>
        <v>87.839818237074596</v>
      </c>
      <c r="AR490" s="303">
        <f t="shared" si="178"/>
        <v>0</v>
      </c>
      <c r="AS490" s="303">
        <f t="shared" si="178"/>
        <v>85.429804708604124</v>
      </c>
      <c r="AT490" s="303">
        <f t="shared" si="178"/>
        <v>0.55445096513891556</v>
      </c>
      <c r="AU490" s="303">
        <f t="shared" si="178"/>
        <v>0.43616809257594696</v>
      </c>
      <c r="AV490" s="303">
        <f t="shared" si="178"/>
        <v>0.41399005397039035</v>
      </c>
      <c r="AW490" s="303">
        <f t="shared" si="178"/>
        <v>1.7742430884445299</v>
      </c>
      <c r="AX490" s="303">
        <f t="shared" si="178"/>
        <v>2.1143063470630645</v>
      </c>
      <c r="AY490" s="303">
        <f t="shared" si="178"/>
        <v>0.99061905771486269</v>
      </c>
      <c r="AZ490" s="303">
        <f t="shared" si="178"/>
        <v>2.5135110419630844</v>
      </c>
      <c r="BA490" s="303">
        <f t="shared" si="178"/>
        <v>2.2178038605556626E-2</v>
      </c>
      <c r="BB490" s="303">
        <f t="shared" si="178"/>
        <v>0</v>
      </c>
      <c r="BC490" s="303">
        <f t="shared" si="176"/>
        <v>2.8757523391871764</v>
      </c>
      <c r="BD490" s="303">
        <f t="shared" si="176"/>
        <v>1.7742430884445299</v>
      </c>
      <c r="BE490" s="303">
        <f t="shared" si="176"/>
        <v>1.404609111685253</v>
      </c>
      <c r="BF490" s="303">
        <f t="shared" si="172"/>
        <v>0.7614459921241109</v>
      </c>
    </row>
    <row r="491" spans="2:58" ht="14.25" x14ac:dyDescent="0.2">
      <c r="B491" s="2042" t="s">
        <v>181</v>
      </c>
      <c r="C491" s="2036" t="s">
        <v>182</v>
      </c>
      <c r="D491" s="2303" t="s">
        <v>1985</v>
      </c>
      <c r="E491" s="2305" t="s">
        <v>25</v>
      </c>
      <c r="F491" s="2021" t="s">
        <v>16</v>
      </c>
      <c r="G491" s="2334">
        <v>17.170000000000002</v>
      </c>
      <c r="H491" s="2357">
        <v>7.7486531456464691</v>
      </c>
      <c r="I491" s="2351">
        <v>7.7486531456464691</v>
      </c>
      <c r="J491" s="2049">
        <v>7.7486531456464691</v>
      </c>
      <c r="K491" s="2321">
        <v>12.150653</v>
      </c>
      <c r="L491" s="1799"/>
      <c r="R491" s="303">
        <f t="shared" si="173"/>
        <v>93.293783873583479</v>
      </c>
      <c r="S491" s="303">
        <f t="shared" si="177"/>
        <v>43.727310126557079</v>
      </c>
      <c r="T491" s="303">
        <f t="shared" si="177"/>
        <v>0.71951779209574362</v>
      </c>
      <c r="U491" s="303">
        <f t="shared" si="177"/>
        <v>32.881963098775479</v>
      </c>
      <c r="V491" s="303">
        <f t="shared" si="177"/>
        <v>0</v>
      </c>
      <c r="W491" s="303">
        <f t="shared" si="177"/>
        <v>10.111992355068642</v>
      </c>
      <c r="X491" s="303">
        <f t="shared" si="177"/>
        <v>0.20755320925838752</v>
      </c>
      <c r="Y491" s="303">
        <f t="shared" si="177"/>
        <v>0.16327519128326487</v>
      </c>
      <c r="Z491" s="303">
        <f t="shared" si="177"/>
        <v>0.15497306291292939</v>
      </c>
      <c r="AA491" s="303">
        <f t="shared" si="177"/>
        <v>0.66417026962684023</v>
      </c>
      <c r="AB491" s="303">
        <f t="shared" si="177"/>
        <v>0.79146957130531781</v>
      </c>
      <c r="AC491" s="303">
        <f t="shared" si="177"/>
        <v>0.3708284005416525</v>
      </c>
      <c r="AD491" s="303">
        <f t="shared" si="177"/>
        <v>0.94090788197135689</v>
      </c>
      <c r="AE491" s="303">
        <f t="shared" si="177"/>
        <v>8.3021283703355025E-3</v>
      </c>
      <c r="AF491" s="303">
        <f t="shared" si="177"/>
        <v>0</v>
      </c>
      <c r="AG491" s="303">
        <f t="shared" si="174"/>
        <v>1.0765093120201703</v>
      </c>
      <c r="AH491" s="303">
        <f t="shared" si="174"/>
        <v>0.66417026962684023</v>
      </c>
      <c r="AI491" s="303">
        <f t="shared" si="174"/>
        <v>0.5258014634545819</v>
      </c>
      <c r="AJ491" s="303">
        <f t="shared" si="171"/>
        <v>0.28503974071485227</v>
      </c>
      <c r="AK491" s="1409" t="s">
        <v>1402</v>
      </c>
      <c r="AL491" s="73" t="s">
        <v>1402</v>
      </c>
      <c r="AM491" s="1409" t="s">
        <v>1402</v>
      </c>
      <c r="AN491" s="303">
        <f t="shared" si="175"/>
        <v>94.151195590108713</v>
      </c>
      <c r="AO491" s="303">
        <f t="shared" si="178"/>
        <v>44.129183718536645</v>
      </c>
      <c r="AP491" s="303">
        <f t="shared" si="178"/>
        <v>0.72613048331241903</v>
      </c>
      <c r="AQ491" s="303">
        <f t="shared" si="178"/>
        <v>33.184163087377542</v>
      </c>
      <c r="AR491" s="303">
        <f t="shared" si="178"/>
        <v>0</v>
      </c>
      <c r="AS491" s="303">
        <f t="shared" si="178"/>
        <v>10.204926100090686</v>
      </c>
      <c r="AT491" s="303">
        <f t="shared" si="178"/>
        <v>0.20946071634012081</v>
      </c>
      <c r="AU491" s="303">
        <f t="shared" si="178"/>
        <v>0.16477576352089504</v>
      </c>
      <c r="AV491" s="303">
        <f t="shared" si="178"/>
        <v>0.15639733486729024</v>
      </c>
      <c r="AW491" s="303">
        <f t="shared" si="178"/>
        <v>0.67027429228838675</v>
      </c>
      <c r="AX491" s="303">
        <f t="shared" si="178"/>
        <v>0.79874353164366074</v>
      </c>
      <c r="AY491" s="303">
        <f t="shared" si="178"/>
        <v>0.37423647986101599</v>
      </c>
      <c r="AZ491" s="303">
        <f t="shared" si="178"/>
        <v>0.9495552474085478</v>
      </c>
      <c r="BA491" s="303">
        <f t="shared" si="178"/>
        <v>8.3784286536048354E-3</v>
      </c>
      <c r="BB491" s="303">
        <f t="shared" si="178"/>
        <v>0</v>
      </c>
      <c r="BC491" s="303">
        <f t="shared" si="176"/>
        <v>1.0864029154174271</v>
      </c>
      <c r="BD491" s="303">
        <f t="shared" si="176"/>
        <v>0.67027429228838675</v>
      </c>
      <c r="BE491" s="303">
        <f t="shared" si="176"/>
        <v>0.53063381472830629</v>
      </c>
      <c r="BF491" s="303">
        <f t="shared" si="172"/>
        <v>0.28765938377376599</v>
      </c>
    </row>
    <row r="492" spans="2:58" ht="14.25" x14ac:dyDescent="0.2">
      <c r="B492" s="2042" t="s">
        <v>181</v>
      </c>
      <c r="C492" s="2036" t="s">
        <v>182</v>
      </c>
      <c r="D492" s="2303" t="s">
        <v>1986</v>
      </c>
      <c r="E492" s="2305" t="s">
        <v>25</v>
      </c>
      <c r="F492" s="2021" t="s">
        <v>16</v>
      </c>
      <c r="G492" s="2334">
        <v>17.25</v>
      </c>
      <c r="H492" s="2357">
        <v>580.18840908724792</v>
      </c>
      <c r="I492" s="2351">
        <v>580.18840908724792</v>
      </c>
      <c r="J492" s="2049">
        <v>580.18840908724792</v>
      </c>
      <c r="K492" s="2321">
        <v>12.204821000000001</v>
      </c>
      <c r="L492" s="1799"/>
      <c r="R492" s="303">
        <f t="shared" si="173"/>
        <v>6985.4684454104645</v>
      </c>
      <c r="S492" s="303">
        <f t="shared" si="177"/>
        <v>3274.1275185670006</v>
      </c>
      <c r="T492" s="303">
        <f t="shared" si="177"/>
        <v>53.874637986673022</v>
      </c>
      <c r="U492" s="303">
        <f t="shared" si="177"/>
        <v>2462.0709559909569</v>
      </c>
      <c r="V492" s="303">
        <f t="shared" si="177"/>
        <v>0</v>
      </c>
      <c r="W492" s="303">
        <f t="shared" si="177"/>
        <v>757.14587385885852</v>
      </c>
      <c r="X492" s="303">
        <f t="shared" si="177"/>
        <v>15.540760957694138</v>
      </c>
      <c r="Y492" s="303">
        <f t="shared" si="177"/>
        <v>12.225398620052722</v>
      </c>
      <c r="Z492" s="303">
        <f t="shared" si="177"/>
        <v>11.603768181744959</v>
      </c>
      <c r="AA492" s="303">
        <f t="shared" si="177"/>
        <v>49.730435064621254</v>
      </c>
      <c r="AB492" s="303">
        <f t="shared" si="177"/>
        <v>59.26210178534032</v>
      </c>
      <c r="AC492" s="303">
        <f t="shared" si="177"/>
        <v>27.766159577746869</v>
      </c>
      <c r="AD492" s="303">
        <f t="shared" si="177"/>
        <v>70.451449674880095</v>
      </c>
      <c r="AE492" s="303">
        <f t="shared" si="177"/>
        <v>0.62163043830776565</v>
      </c>
      <c r="AF492" s="303">
        <f t="shared" si="177"/>
        <v>0</v>
      </c>
      <c r="AG492" s="303">
        <f t="shared" si="174"/>
        <v>80.604746833906958</v>
      </c>
      <c r="AH492" s="303">
        <f t="shared" si="174"/>
        <v>49.730435064621254</v>
      </c>
      <c r="AI492" s="303">
        <f t="shared" si="174"/>
        <v>39.36992775949183</v>
      </c>
      <c r="AJ492" s="303">
        <f t="shared" si="171"/>
        <v>21.342645048566624</v>
      </c>
      <c r="AK492" s="1409" t="s">
        <v>1402</v>
      </c>
      <c r="AL492" s="73" t="s">
        <v>1402</v>
      </c>
      <c r="AM492" s="1409" t="s">
        <v>1402</v>
      </c>
      <c r="AN492" s="303">
        <f t="shared" si="175"/>
        <v>7081.0956791846347</v>
      </c>
      <c r="AO492" s="303">
        <f t="shared" si="178"/>
        <v>3318.9485295086733</v>
      </c>
      <c r="AP492" s="303">
        <f t="shared" si="178"/>
        <v>54.612152248101722</v>
      </c>
      <c r="AQ492" s="303">
        <f t="shared" si="178"/>
        <v>2495.7753577382487</v>
      </c>
      <c r="AR492" s="303">
        <f t="shared" si="178"/>
        <v>0</v>
      </c>
      <c r="AS492" s="303">
        <f t="shared" si="178"/>
        <v>767.51078582524485</v>
      </c>
      <c r="AT492" s="303">
        <f t="shared" si="178"/>
        <v>15.753505456183186</v>
      </c>
      <c r="AU492" s="303">
        <f t="shared" si="178"/>
        <v>12.392757625530773</v>
      </c>
      <c r="AV492" s="303">
        <f t="shared" si="178"/>
        <v>11.762617407283448</v>
      </c>
      <c r="AW492" s="303">
        <f t="shared" si="178"/>
        <v>50.411217459786201</v>
      </c>
      <c r="AX492" s="303">
        <f t="shared" si="178"/>
        <v>60.07336747291189</v>
      </c>
      <c r="AY492" s="303">
        <f t="shared" si="178"/>
        <v>28.146263081713968</v>
      </c>
      <c r="AZ492" s="303">
        <f t="shared" si="178"/>
        <v>71.41589140136378</v>
      </c>
      <c r="BA492" s="303">
        <f t="shared" si="178"/>
        <v>0.63014021824732758</v>
      </c>
      <c r="BB492" s="303">
        <f t="shared" si="178"/>
        <v>0</v>
      </c>
      <c r="BC492" s="303">
        <f t="shared" si="176"/>
        <v>81.70818163273681</v>
      </c>
      <c r="BD492" s="303">
        <f t="shared" si="176"/>
        <v>50.411217459786201</v>
      </c>
      <c r="BE492" s="303">
        <f t="shared" si="176"/>
        <v>39.908880488997418</v>
      </c>
      <c r="BF492" s="303">
        <f t="shared" si="172"/>
        <v>21.634814159824913</v>
      </c>
    </row>
    <row r="493" spans="2:58" ht="14.25" x14ac:dyDescent="0.2">
      <c r="B493" s="2042" t="s">
        <v>181</v>
      </c>
      <c r="C493" s="2036" t="s">
        <v>1990</v>
      </c>
      <c r="D493" s="2303" t="s">
        <v>1987</v>
      </c>
      <c r="E493" s="2305" t="s">
        <v>19</v>
      </c>
      <c r="F493" s="2021" t="s">
        <v>16</v>
      </c>
      <c r="G493" s="2335">
        <v>17.010000000000002</v>
      </c>
      <c r="H493" s="2357">
        <v>5989.0869160000002</v>
      </c>
      <c r="I493" s="2351">
        <v>5989.0869160000002</v>
      </c>
      <c r="J493" s="2049">
        <v>5989</v>
      </c>
      <c r="K493" s="2321">
        <v>19.7254</v>
      </c>
      <c r="L493" s="1799"/>
      <c r="R493" s="303">
        <f t="shared" si="173"/>
        <v>118164.68485268</v>
      </c>
      <c r="S493" s="303">
        <f t="shared" si="177"/>
        <v>33810.534600432846</v>
      </c>
      <c r="T493" s="303">
        <f t="shared" si="177"/>
        <v>556.12949934285712</v>
      </c>
      <c r="U493" s="303">
        <f t="shared" si="177"/>
        <v>25415.118119968571</v>
      </c>
      <c r="V493" s="303">
        <f t="shared" si="177"/>
        <v>0</v>
      </c>
      <c r="W493" s="303">
        <f t="shared" si="177"/>
        <v>53859.00305174286</v>
      </c>
      <c r="X493" s="303">
        <f t="shared" si="177"/>
        <v>160.42197096428572</v>
      </c>
      <c r="Y493" s="303">
        <f t="shared" si="177"/>
        <v>126.19861715857141</v>
      </c>
      <c r="Z493" s="303">
        <f t="shared" si="177"/>
        <v>119.78173832</v>
      </c>
      <c r="AA493" s="303">
        <f t="shared" si="177"/>
        <v>513.35030708571435</v>
      </c>
      <c r="AB493" s="303">
        <f t="shared" si="177"/>
        <v>611.74244927714278</v>
      </c>
      <c r="AC493" s="303">
        <f t="shared" si="177"/>
        <v>286.62058812285716</v>
      </c>
      <c r="AD493" s="303">
        <f t="shared" si="177"/>
        <v>727.24626837142864</v>
      </c>
      <c r="AE493" s="303">
        <f t="shared" si="177"/>
        <v>6.4168788385714288</v>
      </c>
      <c r="AF493" s="303">
        <f t="shared" si="177"/>
        <v>0</v>
      </c>
      <c r="AG493" s="303">
        <f t="shared" si="174"/>
        <v>832.05528940142881</v>
      </c>
      <c r="AH493" s="303">
        <f t="shared" si="174"/>
        <v>513.35030708571435</v>
      </c>
      <c r="AI493" s="303">
        <f t="shared" si="174"/>
        <v>406.4023264428572</v>
      </c>
      <c r="AJ493" s="303">
        <f t="shared" si="171"/>
        <v>220.31284012428574</v>
      </c>
      <c r="AK493" s="1409" t="s">
        <v>1402</v>
      </c>
      <c r="AL493" s="73" t="s">
        <v>1402</v>
      </c>
      <c r="AM493" s="1409" t="s">
        <v>1402</v>
      </c>
      <c r="AN493" s="303">
        <f t="shared" si="175"/>
        <v>118135.4206</v>
      </c>
      <c r="AO493" s="303">
        <f t="shared" si="178"/>
        <v>33802.161201654468</v>
      </c>
      <c r="AP493" s="303">
        <f t="shared" si="178"/>
        <v>555.99177025559334</v>
      </c>
      <c r="AQ493" s="303">
        <f t="shared" si="178"/>
        <v>25408.823900680614</v>
      </c>
      <c r="AR493" s="303">
        <f t="shared" si="178"/>
        <v>0</v>
      </c>
      <c r="AS493" s="303">
        <f t="shared" si="178"/>
        <v>53845.66451936862</v>
      </c>
      <c r="AT493" s="303">
        <f t="shared" si="178"/>
        <v>160.38224141988269</v>
      </c>
      <c r="AU493" s="303">
        <f t="shared" si="178"/>
        <v>126.1673632503077</v>
      </c>
      <c r="AV493" s="303">
        <f t="shared" si="178"/>
        <v>119.75207359351242</v>
      </c>
      <c r="AW493" s="303">
        <f t="shared" si="178"/>
        <v>513.22317254362463</v>
      </c>
      <c r="AX493" s="303">
        <f t="shared" si="178"/>
        <v>611.59094728115258</v>
      </c>
      <c r="AY493" s="303">
        <f t="shared" si="178"/>
        <v>286.54960467019043</v>
      </c>
      <c r="AZ493" s="303">
        <f t="shared" si="178"/>
        <v>727.06616110346829</v>
      </c>
      <c r="BA493" s="303">
        <f t="shared" si="178"/>
        <v>6.4152896567953084</v>
      </c>
      <c r="BB493" s="303">
        <f t="shared" si="178"/>
        <v>0</v>
      </c>
      <c r="BC493" s="303">
        <f t="shared" si="176"/>
        <v>831.84922549779174</v>
      </c>
      <c r="BD493" s="303">
        <f t="shared" si="176"/>
        <v>513.22317254362463</v>
      </c>
      <c r="BE493" s="303">
        <f t="shared" si="176"/>
        <v>406.30167826370291</v>
      </c>
      <c r="BF493" s="303">
        <f t="shared" si="172"/>
        <v>220.25827821663893</v>
      </c>
    </row>
    <row r="494" spans="2:58" s="1745" customFormat="1" ht="14.25" x14ac:dyDescent="0.2">
      <c r="B494" s="2042" t="s">
        <v>181</v>
      </c>
      <c r="C494" s="2036" t="s">
        <v>1902</v>
      </c>
      <c r="D494" s="2303" t="s">
        <v>1866</v>
      </c>
      <c r="E494" s="2305" t="s">
        <v>25</v>
      </c>
      <c r="F494" s="2027" t="s">
        <v>16</v>
      </c>
      <c r="G494" s="2335">
        <v>17.010000000000002</v>
      </c>
      <c r="H494" s="2357">
        <v>19421.769921134524</v>
      </c>
      <c r="I494" s="2351">
        <v>19421.769921134524</v>
      </c>
      <c r="J494" s="2049">
        <v>19421.769921134524</v>
      </c>
      <c r="K494" s="2321">
        <v>12.0375</v>
      </c>
      <c r="L494" s="1799"/>
      <c r="M494" s="303"/>
      <c r="N494" s="303"/>
      <c r="R494" s="303">
        <f t="shared" si="173"/>
        <v>233838.10985045964</v>
      </c>
      <c r="S494" s="303">
        <f t="shared" si="177"/>
        <v>109601.20947280232</v>
      </c>
      <c r="T494" s="303">
        <f t="shared" si="177"/>
        <v>1803.4500641053487</v>
      </c>
      <c r="U494" s="303">
        <f t="shared" si="177"/>
        <v>82417.667929614428</v>
      </c>
      <c r="V494" s="303">
        <f t="shared" si="177"/>
        <v>0</v>
      </c>
      <c r="W494" s="303">
        <f t="shared" si="177"/>
        <v>25345.40974708055</v>
      </c>
      <c r="X494" s="303">
        <f t="shared" si="177"/>
        <v>520.225980030389</v>
      </c>
      <c r="Y494" s="303">
        <f t="shared" si="177"/>
        <v>409.24443762390598</v>
      </c>
      <c r="Z494" s="303">
        <f t="shared" si="177"/>
        <v>388.43539842269053</v>
      </c>
      <c r="AA494" s="303">
        <f t="shared" si="177"/>
        <v>1664.7231360972448</v>
      </c>
      <c r="AB494" s="303">
        <f t="shared" si="177"/>
        <v>1983.7950705158833</v>
      </c>
      <c r="AC494" s="303">
        <f t="shared" si="177"/>
        <v>929.47041765429515</v>
      </c>
      <c r="AD494" s="303">
        <f t="shared" si="177"/>
        <v>2358.3577761377633</v>
      </c>
      <c r="AE494" s="303">
        <f t="shared" si="177"/>
        <v>20.809039201215562</v>
      </c>
      <c r="AF494" s="303">
        <f t="shared" si="177"/>
        <v>0</v>
      </c>
      <c r="AG494" s="303">
        <f t="shared" si="174"/>
        <v>2698.2387497576183</v>
      </c>
      <c r="AH494" s="303">
        <f t="shared" si="174"/>
        <v>1664.7231360972448</v>
      </c>
      <c r="AI494" s="303">
        <f t="shared" si="174"/>
        <v>1317.9058160769857</v>
      </c>
      <c r="AJ494" s="303">
        <f t="shared" si="171"/>
        <v>714.44367924173434</v>
      </c>
      <c r="AK494" s="1409" t="s">
        <v>1402</v>
      </c>
      <c r="AL494" s="73" t="s">
        <v>1402</v>
      </c>
      <c r="AM494" s="1409" t="s">
        <v>1402</v>
      </c>
      <c r="AN494" s="303">
        <f t="shared" si="175"/>
        <v>233789.55542565684</v>
      </c>
      <c r="AO494" s="303">
        <f t="shared" si="178"/>
        <v>109578.45174658291</v>
      </c>
      <c r="AP494" s="303">
        <f t="shared" si="178"/>
        <v>1803.0755935770878</v>
      </c>
      <c r="AQ494" s="303">
        <f t="shared" si="178"/>
        <v>82400.554626472906</v>
      </c>
      <c r="AR494" s="303">
        <f t="shared" si="178"/>
        <v>0</v>
      </c>
      <c r="AS494" s="303">
        <f t="shared" si="178"/>
        <v>25340.146995887226</v>
      </c>
      <c r="AT494" s="303">
        <f t="shared" si="178"/>
        <v>520.11795968569834</v>
      </c>
      <c r="AU494" s="303">
        <f t="shared" si="178"/>
        <v>409.15946161941605</v>
      </c>
      <c r="AV494" s="303">
        <f t="shared" si="178"/>
        <v>388.35474323198815</v>
      </c>
      <c r="AW494" s="303">
        <f t="shared" si="178"/>
        <v>1664.377470994235</v>
      </c>
      <c r="AX494" s="303">
        <f t="shared" si="178"/>
        <v>1983.3831529347965</v>
      </c>
      <c r="AY494" s="303">
        <f t="shared" si="178"/>
        <v>929.27742130511467</v>
      </c>
      <c r="AZ494" s="303">
        <f t="shared" si="178"/>
        <v>2357.8680839084991</v>
      </c>
      <c r="BA494" s="303">
        <f t="shared" si="178"/>
        <v>20.804718387427936</v>
      </c>
      <c r="BB494" s="303">
        <f t="shared" si="178"/>
        <v>0</v>
      </c>
      <c r="BC494" s="303">
        <f t="shared" si="176"/>
        <v>2697.6784842364896</v>
      </c>
      <c r="BD494" s="303">
        <f t="shared" si="176"/>
        <v>1664.377470994235</v>
      </c>
      <c r="BE494" s="303">
        <f t="shared" si="176"/>
        <v>1317.6321645371029</v>
      </c>
      <c r="BF494" s="303">
        <f t="shared" si="172"/>
        <v>714.2953313016925</v>
      </c>
    </row>
    <row r="495" spans="2:58" s="1745" customFormat="1" ht="14.25" x14ac:dyDescent="0.2">
      <c r="B495" s="2042" t="s">
        <v>181</v>
      </c>
      <c r="C495" s="2036" t="s">
        <v>243</v>
      </c>
      <c r="D495" s="2303" t="s">
        <v>1867</v>
      </c>
      <c r="E495" s="2305" t="s">
        <v>25</v>
      </c>
      <c r="F495" s="2027" t="s">
        <v>26</v>
      </c>
      <c r="G495" s="2335">
        <v>17.39</v>
      </c>
      <c r="H495" s="2357">
        <v>3705.6698445566358</v>
      </c>
      <c r="I495" s="2351">
        <v>3705.6698445566358</v>
      </c>
      <c r="J495" s="2049">
        <v>3705.6698445566358</v>
      </c>
      <c r="K495" s="2321">
        <v>12.33</v>
      </c>
      <c r="L495" s="1799"/>
      <c r="M495" s="303"/>
      <c r="N495" s="303"/>
      <c r="R495" s="303">
        <f t="shared" si="173"/>
        <v>44616.264928461889</v>
      </c>
      <c r="S495" s="303">
        <f t="shared" si="177"/>
        <v>20911.889004942637</v>
      </c>
      <c r="T495" s="303">
        <f t="shared" si="177"/>
        <v>344.09791413740192</v>
      </c>
      <c r="U495" s="303">
        <f t="shared" si="177"/>
        <v>15725.274676079265</v>
      </c>
      <c r="V495" s="303">
        <f t="shared" si="177"/>
        <v>0</v>
      </c>
      <c r="W495" s="303">
        <f t="shared" si="177"/>
        <v>4835.8991471464096</v>
      </c>
      <c r="X495" s="303">
        <f t="shared" si="177"/>
        <v>99.259013693481293</v>
      </c>
      <c r="Y495" s="303">
        <f t="shared" si="177"/>
        <v>78.083757438871956</v>
      </c>
      <c r="Z495" s="303">
        <f t="shared" si="177"/>
        <v>74.113396891132723</v>
      </c>
      <c r="AA495" s="303">
        <f t="shared" si="177"/>
        <v>317.62884381914017</v>
      </c>
      <c r="AB495" s="303">
        <f t="shared" si="177"/>
        <v>378.50770555114207</v>
      </c>
      <c r="AC495" s="303">
        <f t="shared" si="177"/>
        <v>177.34277113235331</v>
      </c>
      <c r="AD495" s="303">
        <f t="shared" si="177"/>
        <v>449.9741954104486</v>
      </c>
      <c r="AE495" s="303">
        <f t="shared" si="177"/>
        <v>3.970360547739253</v>
      </c>
      <c r="AF495" s="303">
        <f t="shared" si="177"/>
        <v>0</v>
      </c>
      <c r="AG495" s="303">
        <f t="shared" si="174"/>
        <v>514.82341769018979</v>
      </c>
      <c r="AH495" s="303">
        <f t="shared" si="174"/>
        <v>317.62884381914017</v>
      </c>
      <c r="AI495" s="303">
        <f t="shared" si="174"/>
        <v>251.45616802348601</v>
      </c>
      <c r="AJ495" s="303">
        <f t="shared" si="171"/>
        <v>136.31571213904769</v>
      </c>
      <c r="AK495" s="1409" t="s">
        <v>1402</v>
      </c>
      <c r="AL495" s="73" t="s">
        <v>1402</v>
      </c>
      <c r="AM495" s="1409" t="s">
        <v>1402</v>
      </c>
      <c r="AN495" s="303">
        <f t="shared" si="175"/>
        <v>45690.909183383323</v>
      </c>
      <c r="AO495" s="303">
        <f t="shared" si="178"/>
        <v>21415.580683633121</v>
      </c>
      <c r="AP495" s="303">
        <f t="shared" si="178"/>
        <v>352.38598682011349</v>
      </c>
      <c r="AQ495" s="303">
        <f t="shared" si="178"/>
        <v>16104.039597679184</v>
      </c>
      <c r="AR495" s="303">
        <f t="shared" si="178"/>
        <v>0</v>
      </c>
      <c r="AS495" s="303">
        <f t="shared" si="178"/>
        <v>4952.3784455411324</v>
      </c>
      <c r="AT495" s="303">
        <f t="shared" si="178"/>
        <v>101.64980389041733</v>
      </c>
      <c r="AU495" s="303">
        <f t="shared" si="178"/>
        <v>79.964512393794962</v>
      </c>
      <c r="AV495" s="303">
        <f t="shared" si="178"/>
        <v>75.898520238178293</v>
      </c>
      <c r="AW495" s="303">
        <f t="shared" si="178"/>
        <v>325.27937244933548</v>
      </c>
      <c r="AX495" s="303">
        <f t="shared" si="178"/>
        <v>387.62458550212477</v>
      </c>
      <c r="AY495" s="303">
        <f t="shared" si="178"/>
        <v>181.61431628421235</v>
      </c>
      <c r="AZ495" s="303">
        <f t="shared" si="178"/>
        <v>460.81244430322528</v>
      </c>
      <c r="BA495" s="303">
        <f t="shared" si="178"/>
        <v>4.0659921556166942</v>
      </c>
      <c r="BB495" s="303">
        <f t="shared" si="178"/>
        <v>0</v>
      </c>
      <c r="BC495" s="303">
        <f t="shared" si="176"/>
        <v>527.22364951163138</v>
      </c>
      <c r="BD495" s="303">
        <f t="shared" si="176"/>
        <v>325.27937244933548</v>
      </c>
      <c r="BE495" s="303">
        <f t="shared" si="176"/>
        <v>257.51283652239067</v>
      </c>
      <c r="BF495" s="303">
        <f t="shared" si="172"/>
        <v>139.59906400950649</v>
      </c>
    </row>
    <row r="496" spans="2:58" s="1745" customFormat="1" ht="14.25" x14ac:dyDescent="0.2">
      <c r="B496" s="2042" t="s">
        <v>181</v>
      </c>
      <c r="C496" s="2036" t="s">
        <v>243</v>
      </c>
      <c r="D496" s="2303" t="s">
        <v>1868</v>
      </c>
      <c r="E496" s="2305" t="s">
        <v>25</v>
      </c>
      <c r="F496" s="2027" t="s">
        <v>26</v>
      </c>
      <c r="G496" s="2335">
        <v>17.12</v>
      </c>
      <c r="H496" s="2357">
        <v>434.84963979830246</v>
      </c>
      <c r="I496" s="2351">
        <v>434.84963979830246</v>
      </c>
      <c r="J496" s="2049">
        <v>434.84963979830246</v>
      </c>
      <c r="K496" s="2321">
        <v>12.04</v>
      </c>
      <c r="L496" s="1799"/>
      <c r="M496" s="303"/>
      <c r="N496" s="303"/>
      <c r="R496" s="303">
        <f t="shared" si="173"/>
        <v>5235.5896631715614</v>
      </c>
      <c r="S496" s="303">
        <f t="shared" si="177"/>
        <v>2453.9496994474912</v>
      </c>
      <c r="T496" s="303">
        <f t="shared" si="177"/>
        <v>40.378895124128093</v>
      </c>
      <c r="U496" s="303">
        <f t="shared" si="177"/>
        <v>1845.3155071726535</v>
      </c>
      <c r="V496" s="303">
        <f t="shared" si="177"/>
        <v>0</v>
      </c>
      <c r="W496" s="303">
        <f t="shared" si="177"/>
        <v>567.47877993678469</v>
      </c>
      <c r="X496" s="303">
        <f t="shared" si="177"/>
        <v>11.647758208883101</v>
      </c>
      <c r="Y496" s="303">
        <f t="shared" si="177"/>
        <v>9.1629031243213728</v>
      </c>
      <c r="Z496" s="303">
        <f t="shared" si="177"/>
        <v>8.6969927959660502</v>
      </c>
      <c r="AA496" s="303">
        <f t="shared" si="177"/>
        <v>37.272826268425924</v>
      </c>
      <c r="AB496" s="303">
        <f t="shared" si="177"/>
        <v>44.416784636540889</v>
      </c>
      <c r="AC496" s="303">
        <f t="shared" si="177"/>
        <v>20.810661333204479</v>
      </c>
      <c r="AD496" s="303">
        <f t="shared" si="177"/>
        <v>52.803170546936727</v>
      </c>
      <c r="AE496" s="303">
        <f t="shared" si="177"/>
        <v>0.46591032835532409</v>
      </c>
      <c r="AF496" s="303">
        <f t="shared" si="177"/>
        <v>0</v>
      </c>
      <c r="AG496" s="303">
        <f t="shared" si="174"/>
        <v>60.413039243407034</v>
      </c>
      <c r="AH496" s="303">
        <f t="shared" si="174"/>
        <v>37.272826268425924</v>
      </c>
      <c r="AI496" s="303">
        <f t="shared" si="174"/>
        <v>29.507654129170529</v>
      </c>
      <c r="AJ496" s="303">
        <f t="shared" si="171"/>
        <v>15.996254606866128</v>
      </c>
      <c r="AK496" s="1409" t="s">
        <v>1402</v>
      </c>
      <c r="AL496" s="73" t="s">
        <v>1402</v>
      </c>
      <c r="AM496" s="1409" t="s">
        <v>1402</v>
      </c>
      <c r="AN496" s="303">
        <f t="shared" si="175"/>
        <v>5235.5896631715614</v>
      </c>
      <c r="AO496" s="303">
        <f t="shared" si="178"/>
        <v>2453.9496994474912</v>
      </c>
      <c r="AP496" s="303">
        <f t="shared" si="178"/>
        <v>40.378895124128093</v>
      </c>
      <c r="AQ496" s="303">
        <f t="shared" si="178"/>
        <v>1845.3155071726535</v>
      </c>
      <c r="AR496" s="303">
        <f t="shared" si="178"/>
        <v>0</v>
      </c>
      <c r="AS496" s="303">
        <f t="shared" si="178"/>
        <v>567.47877993678469</v>
      </c>
      <c r="AT496" s="303">
        <f t="shared" si="178"/>
        <v>11.647758208883101</v>
      </c>
      <c r="AU496" s="303">
        <f t="shared" si="178"/>
        <v>9.1629031243213728</v>
      </c>
      <c r="AV496" s="303">
        <f t="shared" si="178"/>
        <v>8.6969927959660502</v>
      </c>
      <c r="AW496" s="303">
        <f t="shared" si="178"/>
        <v>37.272826268425924</v>
      </c>
      <c r="AX496" s="303">
        <f t="shared" si="178"/>
        <v>44.416784636540889</v>
      </c>
      <c r="AY496" s="303">
        <f t="shared" si="178"/>
        <v>20.810661333204479</v>
      </c>
      <c r="AZ496" s="303">
        <f t="shared" si="178"/>
        <v>52.803170546936727</v>
      </c>
      <c r="BA496" s="303">
        <f t="shared" si="178"/>
        <v>0.46591032835532409</v>
      </c>
      <c r="BB496" s="303">
        <f t="shared" si="178"/>
        <v>0</v>
      </c>
      <c r="BC496" s="303">
        <f t="shared" si="176"/>
        <v>60.413039243407034</v>
      </c>
      <c r="BD496" s="303">
        <f t="shared" si="176"/>
        <v>37.272826268425924</v>
      </c>
      <c r="BE496" s="303">
        <f t="shared" si="176"/>
        <v>29.507654129170529</v>
      </c>
      <c r="BF496" s="303">
        <f t="shared" si="172"/>
        <v>15.996254606866128</v>
      </c>
    </row>
    <row r="497" spans="2:58" s="1745" customFormat="1" ht="14.25" x14ac:dyDescent="0.2">
      <c r="B497" s="2042" t="s">
        <v>181</v>
      </c>
      <c r="C497" s="2036" t="s">
        <v>59</v>
      </c>
      <c r="D497" s="2303" t="s">
        <v>1869</v>
      </c>
      <c r="E497" s="2305" t="s">
        <v>25</v>
      </c>
      <c r="F497" s="2027" t="s">
        <v>26</v>
      </c>
      <c r="G497" s="2335">
        <v>16.98</v>
      </c>
      <c r="H497" s="2357">
        <v>655.46869611185923</v>
      </c>
      <c r="I497" s="2351">
        <v>655.46869611185923</v>
      </c>
      <c r="J497" s="2049">
        <v>655.46869611185923</v>
      </c>
      <c r="K497" s="2321">
        <v>12.04</v>
      </c>
      <c r="L497" s="1799"/>
      <c r="M497" s="303"/>
      <c r="N497" s="303"/>
      <c r="R497" s="303">
        <f t="shared" si="173"/>
        <v>7891.8431011867842</v>
      </c>
      <c r="S497" s="303">
        <f t="shared" si="177"/>
        <v>3698.9503097369588</v>
      </c>
      <c r="T497" s="303">
        <f t="shared" si="177"/>
        <v>60.864950353244076</v>
      </c>
      <c r="U497" s="303">
        <f t="shared" si="177"/>
        <v>2781.5282311432538</v>
      </c>
      <c r="V497" s="303">
        <f t="shared" si="177"/>
        <v>0</v>
      </c>
      <c r="W497" s="303">
        <f t="shared" si="177"/>
        <v>855.3866484259762</v>
      </c>
      <c r="X497" s="303">
        <f t="shared" si="177"/>
        <v>17.557197217281939</v>
      </c>
      <c r="Y497" s="303">
        <f t="shared" si="177"/>
        <v>13.811661810928461</v>
      </c>
      <c r="Z497" s="303">
        <f t="shared" si="177"/>
        <v>13.109373922237186</v>
      </c>
      <c r="AA497" s="303">
        <f t="shared" si="177"/>
        <v>56.183031095302219</v>
      </c>
      <c r="AB497" s="303">
        <f t="shared" si="177"/>
        <v>66.951445388568473</v>
      </c>
      <c r="AC497" s="303">
        <f t="shared" si="177"/>
        <v>31.368859028210409</v>
      </c>
      <c r="AD497" s="303">
        <f t="shared" si="177"/>
        <v>79.592627385011468</v>
      </c>
      <c r="AE497" s="303">
        <f t="shared" si="177"/>
        <v>0.70228788869127778</v>
      </c>
      <c r="AF497" s="303">
        <f t="shared" si="177"/>
        <v>0</v>
      </c>
      <c r="AG497" s="303">
        <f t="shared" si="174"/>
        <v>91.063329566969031</v>
      </c>
      <c r="AH497" s="303">
        <f t="shared" si="174"/>
        <v>56.183031095302219</v>
      </c>
      <c r="AI497" s="303">
        <f t="shared" si="174"/>
        <v>44.478232950447598</v>
      </c>
      <c r="AJ497" s="303">
        <f t="shared" si="171"/>
        <v>24.111884178400537</v>
      </c>
      <c r="AK497" s="1409" t="s">
        <v>1402</v>
      </c>
      <c r="AL497" s="73" t="s">
        <v>1402</v>
      </c>
      <c r="AM497" s="1409" t="s">
        <v>1402</v>
      </c>
      <c r="AN497" s="303">
        <f t="shared" si="175"/>
        <v>7891.8431011867842</v>
      </c>
      <c r="AO497" s="303">
        <f t="shared" si="178"/>
        <v>3698.9503097369588</v>
      </c>
      <c r="AP497" s="303">
        <f t="shared" si="178"/>
        <v>60.864950353244076</v>
      </c>
      <c r="AQ497" s="303">
        <f t="shared" si="178"/>
        <v>2781.5282311432538</v>
      </c>
      <c r="AR497" s="303">
        <f t="shared" si="178"/>
        <v>0</v>
      </c>
      <c r="AS497" s="303">
        <f t="shared" si="178"/>
        <v>855.3866484259762</v>
      </c>
      <c r="AT497" s="303">
        <f t="shared" si="178"/>
        <v>17.557197217281939</v>
      </c>
      <c r="AU497" s="303">
        <f t="shared" si="178"/>
        <v>13.811661810928461</v>
      </c>
      <c r="AV497" s="303">
        <f t="shared" si="178"/>
        <v>13.109373922237186</v>
      </c>
      <c r="AW497" s="303">
        <f t="shared" si="178"/>
        <v>56.183031095302219</v>
      </c>
      <c r="AX497" s="303">
        <f t="shared" si="178"/>
        <v>66.951445388568473</v>
      </c>
      <c r="AY497" s="303">
        <f t="shared" si="178"/>
        <v>31.368859028210409</v>
      </c>
      <c r="AZ497" s="303">
        <f t="shared" si="178"/>
        <v>79.592627385011468</v>
      </c>
      <c r="BA497" s="303">
        <f t="shared" si="178"/>
        <v>0.70228788869127778</v>
      </c>
      <c r="BB497" s="303">
        <f t="shared" si="178"/>
        <v>0</v>
      </c>
      <c r="BC497" s="303">
        <f t="shared" si="176"/>
        <v>91.063329566969031</v>
      </c>
      <c r="BD497" s="303">
        <f t="shared" si="176"/>
        <v>56.183031095302219</v>
      </c>
      <c r="BE497" s="303">
        <f t="shared" si="176"/>
        <v>44.478232950447598</v>
      </c>
      <c r="BF497" s="303">
        <f t="shared" si="172"/>
        <v>24.111884178400537</v>
      </c>
    </row>
    <row r="498" spans="2:58" s="1745" customFormat="1" ht="14.25" x14ac:dyDescent="0.2">
      <c r="B498" s="2042" t="s">
        <v>181</v>
      </c>
      <c r="C498" s="2036" t="s">
        <v>59</v>
      </c>
      <c r="D498" s="2303" t="s">
        <v>1870</v>
      </c>
      <c r="E498" s="2305" t="s">
        <v>25</v>
      </c>
      <c r="F498" s="2027" t="s">
        <v>26</v>
      </c>
      <c r="G498" s="2335">
        <v>17.059999999999999</v>
      </c>
      <c r="H498" s="2357">
        <v>208.28301016447901</v>
      </c>
      <c r="I498" s="2351">
        <v>208.28301016447901</v>
      </c>
      <c r="J498" s="2049">
        <v>208.28301016447901</v>
      </c>
      <c r="K498" s="2321">
        <v>12.1</v>
      </c>
      <c r="L498" s="1799"/>
      <c r="M498" s="303"/>
      <c r="N498" s="303"/>
      <c r="R498" s="303">
        <f t="shared" si="173"/>
        <v>2507.7274423803269</v>
      </c>
      <c r="S498" s="303">
        <f t="shared" si="177"/>
        <v>1175.3856584317614</v>
      </c>
      <c r="T498" s="303">
        <f t="shared" si="177"/>
        <v>19.340565229558766</v>
      </c>
      <c r="U498" s="303">
        <f t="shared" si="177"/>
        <v>883.86383099083548</v>
      </c>
      <c r="V498" s="303">
        <f t="shared" si="177"/>
        <v>0</v>
      </c>
      <c r="W498" s="303">
        <f t="shared" si="177"/>
        <v>271.80932826464505</v>
      </c>
      <c r="X498" s="303">
        <f t="shared" si="177"/>
        <v>5.5790092008342578</v>
      </c>
      <c r="Y498" s="303">
        <f t="shared" si="177"/>
        <v>4.3888205713229498</v>
      </c>
      <c r="Z498" s="303">
        <f t="shared" si="177"/>
        <v>4.1656602032895806</v>
      </c>
      <c r="AA498" s="303">
        <f t="shared" si="177"/>
        <v>17.852829442669627</v>
      </c>
      <c r="AB498" s="303">
        <f t="shared" si="177"/>
        <v>21.274621752514641</v>
      </c>
      <c r="AC498" s="303">
        <f t="shared" si="177"/>
        <v>9.9678297721572111</v>
      </c>
      <c r="AD498" s="303">
        <f t="shared" si="177"/>
        <v>25.291508377115306</v>
      </c>
      <c r="AE498" s="303">
        <f t="shared" si="177"/>
        <v>0.22316036803337036</v>
      </c>
      <c r="AF498" s="303">
        <f t="shared" si="177"/>
        <v>0</v>
      </c>
      <c r="AG498" s="303">
        <f t="shared" si="174"/>
        <v>28.936461054993693</v>
      </c>
      <c r="AH498" s="303">
        <f t="shared" si="174"/>
        <v>17.852829442669627</v>
      </c>
      <c r="AI498" s="303">
        <f t="shared" si="174"/>
        <v>14.133489975446791</v>
      </c>
      <c r="AJ498" s="303">
        <f t="shared" si="171"/>
        <v>7.6618393024790494</v>
      </c>
      <c r="AK498" s="1409" t="s">
        <v>1402</v>
      </c>
      <c r="AL498" s="73" t="s">
        <v>1402</v>
      </c>
      <c r="AM498" s="1409" t="s">
        <v>1402</v>
      </c>
      <c r="AN498" s="303">
        <f t="shared" si="175"/>
        <v>2520.2244229901958</v>
      </c>
      <c r="AO498" s="303">
        <f t="shared" si="178"/>
        <v>1181.2430620452087</v>
      </c>
      <c r="AP498" s="303">
        <f t="shared" si="178"/>
        <v>19.436946783858893</v>
      </c>
      <c r="AQ498" s="303">
        <f t="shared" si="178"/>
        <v>888.26846802235127</v>
      </c>
      <c r="AR498" s="303">
        <f t="shared" si="178"/>
        <v>0</v>
      </c>
      <c r="AS498" s="303">
        <f t="shared" si="178"/>
        <v>273.16385980084766</v>
      </c>
      <c r="AT498" s="303">
        <f t="shared" si="178"/>
        <v>5.6068115722669871</v>
      </c>
      <c r="AU498" s="303">
        <f t="shared" si="178"/>
        <v>4.4106917701833632</v>
      </c>
      <c r="AV498" s="303">
        <f t="shared" si="178"/>
        <v>4.1864193072926845</v>
      </c>
      <c r="AW498" s="303">
        <f t="shared" si="178"/>
        <v>17.94179703125436</v>
      </c>
      <c r="AX498" s="303">
        <f t="shared" si="178"/>
        <v>21.380641462244778</v>
      </c>
      <c r="AY498" s="303">
        <f t="shared" si="178"/>
        <v>10.017503342450354</v>
      </c>
      <c r="AZ498" s="303">
        <f t="shared" si="178"/>
        <v>25.417545794277011</v>
      </c>
      <c r="BA498" s="303">
        <f t="shared" si="178"/>
        <v>0.22427246289067954</v>
      </c>
      <c r="BB498" s="303">
        <f t="shared" si="178"/>
        <v>0</v>
      </c>
      <c r="BC498" s="303">
        <f t="shared" si="176"/>
        <v>29.080662688158114</v>
      </c>
      <c r="BD498" s="303">
        <f t="shared" si="176"/>
        <v>17.94179703125436</v>
      </c>
      <c r="BE498" s="303">
        <f t="shared" si="176"/>
        <v>14.203922649743038</v>
      </c>
      <c r="BF498" s="303">
        <f t="shared" si="172"/>
        <v>7.7000212259133312</v>
      </c>
    </row>
    <row r="499" spans="2:58" s="1745" customFormat="1" ht="14.25" x14ac:dyDescent="0.2">
      <c r="B499" s="2042" t="s">
        <v>181</v>
      </c>
      <c r="C499" s="2036" t="s">
        <v>59</v>
      </c>
      <c r="D499" s="2303" t="s">
        <v>1871</v>
      </c>
      <c r="E499" s="2305" t="s">
        <v>25</v>
      </c>
      <c r="F499" s="2027" t="s">
        <v>26</v>
      </c>
      <c r="G499" s="2335">
        <v>17.05</v>
      </c>
      <c r="H499" s="2357">
        <v>2623.445082318307</v>
      </c>
      <c r="I499" s="2351">
        <v>2623.445082318307</v>
      </c>
      <c r="J499" s="2049">
        <v>2623.445082318307</v>
      </c>
      <c r="K499" s="2321">
        <v>12.09</v>
      </c>
      <c r="L499" s="1799"/>
      <c r="M499" s="303"/>
      <c r="N499" s="303"/>
      <c r="R499" s="303">
        <f t="shared" si="173"/>
        <v>31586.278791112414</v>
      </c>
      <c r="S499" s="303">
        <f t="shared" si="177"/>
        <v>14804.662766325557</v>
      </c>
      <c r="T499" s="303">
        <f t="shared" si="177"/>
        <v>243.60561478669996</v>
      </c>
      <c r="U499" s="303">
        <f t="shared" si="177"/>
        <v>11132.776595752186</v>
      </c>
      <c r="V499" s="303">
        <f t="shared" si="177"/>
        <v>0</v>
      </c>
      <c r="W499" s="303">
        <f t="shared" si="177"/>
        <v>3423.5958324253907</v>
      </c>
      <c r="X499" s="303">
        <f t="shared" si="177"/>
        <v>70.270850419240361</v>
      </c>
      <c r="Y499" s="303">
        <f t="shared" si="177"/>
        <v>55.279735663135753</v>
      </c>
      <c r="Z499" s="303">
        <f t="shared" si="177"/>
        <v>52.468901646366142</v>
      </c>
      <c r="AA499" s="303">
        <f t="shared" si="177"/>
        <v>224.86672134156919</v>
      </c>
      <c r="AB499" s="303">
        <f t="shared" si="177"/>
        <v>267.96617626536994</v>
      </c>
      <c r="AC499" s="303">
        <f t="shared" si="177"/>
        <v>125.55058608237614</v>
      </c>
      <c r="AD499" s="303">
        <f t="shared" si="177"/>
        <v>318.56118856722298</v>
      </c>
      <c r="AE499" s="303">
        <f t="shared" si="177"/>
        <v>2.8108340167696149</v>
      </c>
      <c r="AF499" s="303">
        <f t="shared" si="177"/>
        <v>0</v>
      </c>
      <c r="AG499" s="303">
        <f t="shared" si="174"/>
        <v>364.47147750779345</v>
      </c>
      <c r="AH499" s="303">
        <f t="shared" si="174"/>
        <v>224.86672134156919</v>
      </c>
      <c r="AI499" s="303">
        <f t="shared" si="174"/>
        <v>178.01948772874229</v>
      </c>
      <c r="AJ499" s="303">
        <f t="shared" si="171"/>
        <v>96.505301242423442</v>
      </c>
      <c r="AK499" s="1409" t="s">
        <v>1402</v>
      </c>
      <c r="AL499" s="73" t="s">
        <v>1402</v>
      </c>
      <c r="AM499" s="1409" t="s">
        <v>1402</v>
      </c>
      <c r="AN499" s="303">
        <f t="shared" si="175"/>
        <v>31717.451045228332</v>
      </c>
      <c r="AO499" s="303">
        <f t="shared" si="178"/>
        <v>14866.143923993022</v>
      </c>
      <c r="AP499" s="303">
        <f t="shared" si="178"/>
        <v>244.61726601089723</v>
      </c>
      <c r="AQ499" s="303">
        <f t="shared" si="178"/>
        <v>11179.009056698003</v>
      </c>
      <c r="AR499" s="303">
        <f t="shared" si="178"/>
        <v>0</v>
      </c>
      <c r="AS499" s="303">
        <f t="shared" si="178"/>
        <v>3437.8134230916094</v>
      </c>
      <c r="AT499" s="303">
        <f t="shared" si="178"/>
        <v>70.562672887758808</v>
      </c>
      <c r="AU499" s="303">
        <f t="shared" si="178"/>
        <v>55.509302671703594</v>
      </c>
      <c r="AV499" s="303">
        <f t="shared" si="178"/>
        <v>52.686795756193249</v>
      </c>
      <c r="AW499" s="303">
        <f t="shared" si="178"/>
        <v>225.80055324082821</v>
      </c>
      <c r="AX499" s="303">
        <f t="shared" si="178"/>
        <v>269.07899261198691</v>
      </c>
      <c r="AY499" s="303">
        <f t="shared" si="178"/>
        <v>126.07197555946243</v>
      </c>
      <c r="AZ499" s="303">
        <f t="shared" si="178"/>
        <v>319.88411709117327</v>
      </c>
      <c r="BA499" s="303">
        <f t="shared" si="178"/>
        <v>2.8225069155103526</v>
      </c>
      <c r="BB499" s="303">
        <f t="shared" si="178"/>
        <v>0</v>
      </c>
      <c r="BC499" s="303">
        <f t="shared" si="176"/>
        <v>365.98506337784244</v>
      </c>
      <c r="BD499" s="303">
        <f t="shared" si="176"/>
        <v>225.80055324082821</v>
      </c>
      <c r="BE499" s="303">
        <f t="shared" si="176"/>
        <v>178.75877131565568</v>
      </c>
      <c r="BF499" s="303">
        <f t="shared" si="172"/>
        <v>96.906070765855446</v>
      </c>
    </row>
    <row r="500" spans="2:58" s="1745" customFormat="1" ht="14.25" x14ac:dyDescent="0.2">
      <c r="B500" s="2042" t="s">
        <v>181</v>
      </c>
      <c r="C500" s="2036" t="s">
        <v>59</v>
      </c>
      <c r="D500" s="2303" t="s">
        <v>1872</v>
      </c>
      <c r="E500" s="2305" t="s">
        <v>25</v>
      </c>
      <c r="F500" s="2027" t="s">
        <v>26</v>
      </c>
      <c r="G500" s="2335">
        <v>17.37</v>
      </c>
      <c r="H500" s="2357">
        <v>418.57488148218818</v>
      </c>
      <c r="I500" s="2351">
        <v>418.57488148218818</v>
      </c>
      <c r="J500" s="2049">
        <v>418.57488148218818</v>
      </c>
      <c r="K500" s="2321">
        <v>12.32</v>
      </c>
      <c r="L500" s="1799"/>
      <c r="M500" s="303"/>
      <c r="N500" s="303"/>
      <c r="R500" s="303">
        <f t="shared" si="173"/>
        <v>5039.6415730455456</v>
      </c>
      <c r="S500" s="303">
        <f t="shared" si="177"/>
        <v>2362.107750821448</v>
      </c>
      <c r="T500" s="303">
        <f t="shared" si="177"/>
        <v>38.867667566203195</v>
      </c>
      <c r="U500" s="303">
        <f t="shared" si="177"/>
        <v>1776.2524077754858</v>
      </c>
      <c r="V500" s="303">
        <f t="shared" si="177"/>
        <v>0</v>
      </c>
      <c r="W500" s="303">
        <f t="shared" si="177"/>
        <v>546.24022033425558</v>
      </c>
      <c r="X500" s="303">
        <f t="shared" si="177"/>
        <v>11.211827182558611</v>
      </c>
      <c r="Y500" s="303">
        <f t="shared" si="177"/>
        <v>8.8199707169461075</v>
      </c>
      <c r="Z500" s="303">
        <f t="shared" si="177"/>
        <v>8.3714976296437644</v>
      </c>
      <c r="AA500" s="303">
        <f t="shared" si="177"/>
        <v>35.877846984187563</v>
      </c>
      <c r="AB500" s="303">
        <f t="shared" si="177"/>
        <v>42.754434322823506</v>
      </c>
      <c r="AC500" s="303">
        <f t="shared" si="177"/>
        <v>20.031797899504724</v>
      </c>
      <c r="AD500" s="303">
        <f t="shared" si="177"/>
        <v>50.826949894265709</v>
      </c>
      <c r="AE500" s="303">
        <f t="shared" si="177"/>
        <v>0.44847308730234453</v>
      </c>
      <c r="AF500" s="303">
        <f t="shared" si="177"/>
        <v>0</v>
      </c>
      <c r="AG500" s="303">
        <f t="shared" si="174"/>
        <v>58.152010320204013</v>
      </c>
      <c r="AH500" s="303">
        <f t="shared" si="174"/>
        <v>35.877846984187563</v>
      </c>
      <c r="AI500" s="303">
        <f t="shared" si="174"/>
        <v>28.40329552914849</v>
      </c>
      <c r="AJ500" s="303">
        <f t="shared" si="171"/>
        <v>15.397575997380496</v>
      </c>
      <c r="AK500" s="1409" t="s">
        <v>1402</v>
      </c>
      <c r="AL500" s="73" t="s">
        <v>1402</v>
      </c>
      <c r="AM500" s="1409" t="s">
        <v>1402</v>
      </c>
      <c r="AN500" s="303">
        <f t="shared" si="175"/>
        <v>5156.8425398605586</v>
      </c>
      <c r="AO500" s="303">
        <f t="shared" si="178"/>
        <v>2417.0404892126444</v>
      </c>
      <c r="AP500" s="303">
        <f t="shared" si="178"/>
        <v>39.771566811928849</v>
      </c>
      <c r="AQ500" s="303">
        <f t="shared" si="178"/>
        <v>1817.5606033051483</v>
      </c>
      <c r="AR500" s="303">
        <f t="shared" si="178"/>
        <v>0</v>
      </c>
      <c r="AS500" s="303">
        <f t="shared" si="178"/>
        <v>558.94348127226158</v>
      </c>
      <c r="AT500" s="303">
        <f t="shared" si="178"/>
        <v>11.472567349594858</v>
      </c>
      <c r="AU500" s="303">
        <f t="shared" si="178"/>
        <v>9.0250863150146223</v>
      </c>
      <c r="AV500" s="303">
        <f t="shared" si="178"/>
        <v>8.5661836210308291</v>
      </c>
      <c r="AW500" s="303">
        <f t="shared" si="178"/>
        <v>36.712215518703552</v>
      </c>
      <c r="AX500" s="303">
        <f t="shared" si="178"/>
        <v>43.74872349312173</v>
      </c>
      <c r="AY500" s="303">
        <f t="shared" si="178"/>
        <v>20.497653664609487</v>
      </c>
      <c r="AZ500" s="303">
        <f t="shared" si="178"/>
        <v>52.008971984830026</v>
      </c>
      <c r="BA500" s="303">
        <f t="shared" si="178"/>
        <v>0.45890269398379446</v>
      </c>
      <c r="BB500" s="303">
        <f t="shared" si="178"/>
        <v>0</v>
      </c>
      <c r="BC500" s="303">
        <f t="shared" si="176"/>
        <v>59.504382653232021</v>
      </c>
      <c r="BD500" s="303">
        <f t="shared" si="176"/>
        <v>36.712215518703552</v>
      </c>
      <c r="BE500" s="303">
        <f t="shared" si="176"/>
        <v>29.063837285640318</v>
      </c>
      <c r="BF500" s="303">
        <f t="shared" si="172"/>
        <v>15.755659160110277</v>
      </c>
    </row>
    <row r="501" spans="2:58" s="1745" customFormat="1" ht="14.25" x14ac:dyDescent="0.2">
      <c r="B501" s="2042" t="s">
        <v>181</v>
      </c>
      <c r="C501" s="2036" t="s">
        <v>59</v>
      </c>
      <c r="D501" s="2303" t="s">
        <v>1873</v>
      </c>
      <c r="E501" s="2305" t="s">
        <v>25</v>
      </c>
      <c r="F501" s="2027" t="s">
        <v>26</v>
      </c>
      <c r="G501" s="2335">
        <v>16.98</v>
      </c>
      <c r="H501" s="2357">
        <v>1078.9447071461643</v>
      </c>
      <c r="I501" s="2351">
        <v>1078.9447071461643</v>
      </c>
      <c r="J501" s="2049">
        <v>1078.9447071461643</v>
      </c>
      <c r="K501" s="2321">
        <v>12.04</v>
      </c>
      <c r="L501" s="1799"/>
      <c r="M501" s="303"/>
      <c r="N501" s="303"/>
      <c r="R501" s="303">
        <f t="shared" si="173"/>
        <v>12990.494274039818</v>
      </c>
      <c r="S501" s="303">
        <f t="shared" si="177"/>
        <v>6088.7161848630494</v>
      </c>
      <c r="T501" s="303">
        <f t="shared" si="177"/>
        <v>100.18772280642956</v>
      </c>
      <c r="U501" s="303">
        <f t="shared" si="177"/>
        <v>4578.5789322538303</v>
      </c>
      <c r="V501" s="303">
        <f t="shared" si="177"/>
        <v>0</v>
      </c>
      <c r="W501" s="303">
        <f t="shared" si="177"/>
        <v>1408.0228428257444</v>
      </c>
      <c r="X501" s="303">
        <f t="shared" si="177"/>
        <v>28.900304655700829</v>
      </c>
      <c r="Y501" s="303">
        <f t="shared" si="177"/>
        <v>22.734906329151318</v>
      </c>
      <c r="Z501" s="303">
        <f t="shared" si="177"/>
        <v>21.578894142923289</v>
      </c>
      <c r="AA501" s="303">
        <f t="shared" si="177"/>
        <v>92.480974898242664</v>
      </c>
      <c r="AB501" s="303">
        <f t="shared" si="177"/>
        <v>110.2064950870725</v>
      </c>
      <c r="AC501" s="303">
        <f t="shared" si="177"/>
        <v>51.635210984852158</v>
      </c>
      <c r="AD501" s="303">
        <f t="shared" si="177"/>
        <v>131.01471443917708</v>
      </c>
      <c r="AE501" s="303">
        <f t="shared" si="177"/>
        <v>1.1560121862280333</v>
      </c>
      <c r="AF501" s="303">
        <f t="shared" si="177"/>
        <v>0</v>
      </c>
      <c r="AG501" s="303">
        <f t="shared" si="174"/>
        <v>149.89624681423501</v>
      </c>
      <c r="AH501" s="303">
        <f t="shared" si="174"/>
        <v>92.480974898242664</v>
      </c>
      <c r="AI501" s="303">
        <f t="shared" si="174"/>
        <v>73.214105127775454</v>
      </c>
      <c r="AJ501" s="303">
        <f t="shared" si="171"/>
        <v>39.689751727162481</v>
      </c>
      <c r="AK501" s="1409" t="s">
        <v>1402</v>
      </c>
      <c r="AL501" s="73" t="s">
        <v>1402</v>
      </c>
      <c r="AM501" s="1409" t="s">
        <v>1402</v>
      </c>
      <c r="AN501" s="303">
        <f t="shared" si="175"/>
        <v>12990.494274039818</v>
      </c>
      <c r="AO501" s="303">
        <f t="shared" si="178"/>
        <v>6088.7161848630494</v>
      </c>
      <c r="AP501" s="303">
        <f t="shared" si="178"/>
        <v>100.18772280642956</v>
      </c>
      <c r="AQ501" s="303">
        <f t="shared" si="178"/>
        <v>4578.5789322538303</v>
      </c>
      <c r="AR501" s="303">
        <f t="shared" si="178"/>
        <v>0</v>
      </c>
      <c r="AS501" s="303">
        <f t="shared" si="178"/>
        <v>1408.0228428257444</v>
      </c>
      <c r="AT501" s="303">
        <f t="shared" si="178"/>
        <v>28.900304655700829</v>
      </c>
      <c r="AU501" s="303">
        <f t="shared" si="178"/>
        <v>22.734906329151318</v>
      </c>
      <c r="AV501" s="303">
        <f t="shared" si="178"/>
        <v>21.578894142923289</v>
      </c>
      <c r="AW501" s="303">
        <f t="shared" si="178"/>
        <v>92.480974898242664</v>
      </c>
      <c r="AX501" s="303">
        <f t="shared" si="178"/>
        <v>110.2064950870725</v>
      </c>
      <c r="AY501" s="303">
        <f t="shared" si="178"/>
        <v>51.635210984852158</v>
      </c>
      <c r="AZ501" s="303">
        <f t="shared" si="178"/>
        <v>131.01471443917708</v>
      </c>
      <c r="BA501" s="303">
        <f t="shared" si="178"/>
        <v>1.1560121862280333</v>
      </c>
      <c r="BB501" s="303">
        <f t="shared" si="178"/>
        <v>0</v>
      </c>
      <c r="BC501" s="303">
        <f t="shared" si="176"/>
        <v>149.89624681423501</v>
      </c>
      <c r="BD501" s="303">
        <f t="shared" si="176"/>
        <v>92.480974898242664</v>
      </c>
      <c r="BE501" s="303">
        <f t="shared" si="176"/>
        <v>73.214105127775454</v>
      </c>
      <c r="BF501" s="303">
        <f t="shared" si="172"/>
        <v>39.689751727162481</v>
      </c>
    </row>
    <row r="502" spans="2:58" s="1745" customFormat="1" ht="14.25" x14ac:dyDescent="0.2">
      <c r="B502" s="2042" t="s">
        <v>181</v>
      </c>
      <c r="C502" s="2036" t="s">
        <v>59</v>
      </c>
      <c r="D502" s="2303" t="s">
        <v>1874</v>
      </c>
      <c r="E502" s="2305" t="s">
        <v>25</v>
      </c>
      <c r="F502" s="2027" t="s">
        <v>26</v>
      </c>
      <c r="G502" s="2335">
        <v>17.37</v>
      </c>
      <c r="H502" s="2357">
        <v>12.463338246518394</v>
      </c>
      <c r="I502" s="2351">
        <v>12.463338246518394</v>
      </c>
      <c r="J502" s="2049">
        <v>12.463338246518394</v>
      </c>
      <c r="K502" s="2321">
        <v>12.32</v>
      </c>
      <c r="L502" s="1799"/>
      <c r="M502" s="303"/>
      <c r="N502" s="303"/>
      <c r="R502" s="303">
        <f t="shared" si="173"/>
        <v>150.05859248808144</v>
      </c>
      <c r="S502" s="303">
        <f t="shared" si="177"/>
        <v>70.333288440441819</v>
      </c>
      <c r="T502" s="303">
        <f t="shared" si="177"/>
        <v>1.1573099800338509</v>
      </c>
      <c r="U502" s="303">
        <f t="shared" si="177"/>
        <v>52.889066087546979</v>
      </c>
      <c r="V502" s="303">
        <f t="shared" si="177"/>
        <v>0</v>
      </c>
      <c r="W502" s="303">
        <f t="shared" si="177"/>
        <v>16.264656411706504</v>
      </c>
      <c r="X502" s="303">
        <f t="shared" si="177"/>
        <v>0.33383941731745692</v>
      </c>
      <c r="Y502" s="303">
        <f t="shared" si="177"/>
        <v>0.26262034162306613</v>
      </c>
      <c r="Z502" s="303">
        <f t="shared" si="177"/>
        <v>0.2492667649303679</v>
      </c>
      <c r="AA502" s="303">
        <f t="shared" si="177"/>
        <v>1.0682861354158624</v>
      </c>
      <c r="AB502" s="303">
        <f t="shared" si="177"/>
        <v>1.2730409780372358</v>
      </c>
      <c r="AC502" s="303">
        <f t="shared" si="177"/>
        <v>0.59645975894052317</v>
      </c>
      <c r="AD502" s="303">
        <f t="shared" si="177"/>
        <v>1.5134053585058047</v>
      </c>
      <c r="AE502" s="303">
        <f t="shared" si="177"/>
        <v>1.335357669269828E-2</v>
      </c>
      <c r="AF502" s="303">
        <f t="shared" si="177"/>
        <v>0</v>
      </c>
      <c r="AG502" s="303">
        <f t="shared" si="174"/>
        <v>1.731513777819877</v>
      </c>
      <c r="AH502" s="303">
        <f t="shared" si="174"/>
        <v>1.0682861354158624</v>
      </c>
      <c r="AI502" s="303">
        <f t="shared" si="174"/>
        <v>0.84572652387089109</v>
      </c>
      <c r="AJ502" s="303">
        <f t="shared" si="171"/>
        <v>0.45847279978264094</v>
      </c>
      <c r="AK502" s="1409" t="s">
        <v>1402</v>
      </c>
      <c r="AL502" s="73" t="s">
        <v>1402</v>
      </c>
      <c r="AM502" s="1409" t="s">
        <v>1402</v>
      </c>
      <c r="AN502" s="303">
        <f t="shared" si="175"/>
        <v>153.5483271971066</v>
      </c>
      <c r="AO502" s="303">
        <f t="shared" si="178"/>
        <v>71.968946311149764</v>
      </c>
      <c r="AP502" s="303">
        <f t="shared" si="178"/>
        <v>1.1842241656160335</v>
      </c>
      <c r="AQ502" s="303">
        <f t="shared" si="178"/>
        <v>54.11904436865273</v>
      </c>
      <c r="AR502" s="303">
        <f t="shared" si="178"/>
        <v>0</v>
      </c>
      <c r="AS502" s="303">
        <f t="shared" si="178"/>
        <v>16.64290423523456</v>
      </c>
      <c r="AT502" s="303">
        <f t="shared" si="178"/>
        <v>0.34160312469693266</v>
      </c>
      <c r="AU502" s="303">
        <f t="shared" si="178"/>
        <v>0.2687277914282537</v>
      </c>
      <c r="AV502" s="303">
        <f t="shared" si="178"/>
        <v>0.25506366644037648</v>
      </c>
      <c r="AW502" s="303">
        <f t="shared" si="178"/>
        <v>1.0931299990301848</v>
      </c>
      <c r="AX502" s="303">
        <f t="shared" si="178"/>
        <v>1.3026465821776367</v>
      </c>
      <c r="AY502" s="303">
        <f t="shared" si="178"/>
        <v>0.61033091612518653</v>
      </c>
      <c r="AZ502" s="303">
        <f t="shared" si="178"/>
        <v>1.5486008319594282</v>
      </c>
      <c r="BA502" s="303">
        <f t="shared" si="178"/>
        <v>1.3664124987877309E-2</v>
      </c>
      <c r="BB502" s="303">
        <f t="shared" si="178"/>
        <v>0</v>
      </c>
      <c r="BC502" s="303">
        <f t="shared" si="176"/>
        <v>1.7717815400947581</v>
      </c>
      <c r="BD502" s="303">
        <f t="shared" si="176"/>
        <v>1.0931299990301848</v>
      </c>
      <c r="BE502" s="303">
        <f t="shared" si="176"/>
        <v>0.86539458256556301</v>
      </c>
      <c r="BF502" s="303">
        <f t="shared" si="172"/>
        <v>0.46913495791712101</v>
      </c>
    </row>
    <row r="503" spans="2:58" s="1745" customFormat="1" ht="14.25" x14ac:dyDescent="0.2">
      <c r="B503" s="2042" t="s">
        <v>181</v>
      </c>
      <c r="C503" s="2036" t="s">
        <v>59</v>
      </c>
      <c r="D503" s="2303" t="s">
        <v>1875</v>
      </c>
      <c r="E503" s="2305" t="s">
        <v>25</v>
      </c>
      <c r="F503" s="2027" t="s">
        <v>26</v>
      </c>
      <c r="G503" s="2335">
        <v>17.05</v>
      </c>
      <c r="H503" s="2357">
        <v>69.368303091485416</v>
      </c>
      <c r="I503" s="2351">
        <v>69.368303091485416</v>
      </c>
      <c r="J503" s="2049">
        <v>69.368303091485416</v>
      </c>
      <c r="K503" s="2321">
        <v>12.09</v>
      </c>
      <c r="L503" s="1799"/>
      <c r="M503" s="303"/>
      <c r="N503" s="303"/>
      <c r="R503" s="303">
        <f t="shared" si="173"/>
        <v>835.19436922148429</v>
      </c>
      <c r="S503" s="303">
        <f t="shared" si="177"/>
        <v>391.46019898162882</v>
      </c>
      <c r="T503" s="303">
        <f t="shared" si="177"/>
        <v>6.4413424299236457</v>
      </c>
      <c r="U503" s="303">
        <f t="shared" si="177"/>
        <v>294.36934904751058</v>
      </c>
      <c r="V503" s="303">
        <f t="shared" si="177"/>
        <v>0</v>
      </c>
      <c r="W503" s="303">
        <f t="shared" si="177"/>
        <v>90.525635534388456</v>
      </c>
      <c r="X503" s="303">
        <f t="shared" si="177"/>
        <v>1.8580795470933589</v>
      </c>
      <c r="Y503" s="303">
        <f t="shared" si="177"/>
        <v>1.4616892437134426</v>
      </c>
      <c r="Z503" s="303">
        <f t="shared" si="177"/>
        <v>1.3873660618297083</v>
      </c>
      <c r="AA503" s="303">
        <f t="shared" si="177"/>
        <v>5.9458545506987495</v>
      </c>
      <c r="AB503" s="303">
        <f t="shared" si="177"/>
        <v>7.085476672916009</v>
      </c>
      <c r="AC503" s="303">
        <f t="shared" si="177"/>
        <v>3.3197687908068025</v>
      </c>
      <c r="AD503" s="303">
        <f t="shared" ref="S503:AF521" si="179">+$R503*VLOOKUP($E503,$P$5:$AF$7,AD$1+3,FALSE)</f>
        <v>8.4232939468232289</v>
      </c>
      <c r="AE503" s="303">
        <f t="shared" si="179"/>
        <v>7.4323181883734379E-2</v>
      </c>
      <c r="AF503" s="303">
        <f t="shared" si="179"/>
        <v>0</v>
      </c>
      <c r="AG503" s="303">
        <f t="shared" si="174"/>
        <v>9.6372392509242246</v>
      </c>
      <c r="AH503" s="303">
        <f t="shared" si="174"/>
        <v>5.9458545506987495</v>
      </c>
      <c r="AI503" s="303">
        <f t="shared" si="174"/>
        <v>4.7071348526365107</v>
      </c>
      <c r="AJ503" s="303">
        <f t="shared" si="171"/>
        <v>2.5517625780082134</v>
      </c>
      <c r="AK503" s="1409" t="s">
        <v>1402</v>
      </c>
      <c r="AL503" s="73" t="s">
        <v>1402</v>
      </c>
      <c r="AM503" s="1409" t="s">
        <v>1402</v>
      </c>
      <c r="AN503" s="303">
        <f t="shared" si="175"/>
        <v>838.66278437605865</v>
      </c>
      <c r="AO503" s="303">
        <f t="shared" si="178"/>
        <v>393.08586425979178</v>
      </c>
      <c r="AP503" s="303">
        <f t="shared" si="178"/>
        <v>6.4680921908452564</v>
      </c>
      <c r="AQ503" s="303">
        <f t="shared" si="178"/>
        <v>295.59181312162821</v>
      </c>
      <c r="AR503" s="303">
        <f t="shared" si="178"/>
        <v>0</v>
      </c>
      <c r="AS503" s="303">
        <f t="shared" si="178"/>
        <v>90.901572559032942</v>
      </c>
      <c r="AT503" s="303">
        <f t="shared" si="178"/>
        <v>1.865795824282285</v>
      </c>
      <c r="AU503" s="303">
        <f t="shared" si="178"/>
        <v>1.4677593817687311</v>
      </c>
      <c r="AV503" s="303">
        <f t="shared" si="178"/>
        <v>1.3931275487974399</v>
      </c>
      <c r="AW503" s="303">
        <f t="shared" si="178"/>
        <v>5.970546637703313</v>
      </c>
      <c r="AX503" s="303">
        <f t="shared" si="178"/>
        <v>7.1149014099297814</v>
      </c>
      <c r="AY503" s="303">
        <f t="shared" si="178"/>
        <v>3.3335552060510172</v>
      </c>
      <c r="AZ503" s="303">
        <f t="shared" ref="AO503:BB521" si="180">+$AN503*VLOOKUP($E503,$AL$5:$BB$7,AZ$1+3,FALSE)</f>
        <v>8.4582744034130268</v>
      </c>
      <c r="BA503" s="303">
        <f t="shared" si="180"/>
        <v>7.4631832971291417E-2</v>
      </c>
      <c r="BB503" s="303">
        <f t="shared" si="180"/>
        <v>0</v>
      </c>
      <c r="BC503" s="303">
        <f t="shared" si="176"/>
        <v>9.6772610086107882</v>
      </c>
      <c r="BD503" s="303">
        <f t="shared" si="176"/>
        <v>5.970546637703313</v>
      </c>
      <c r="BE503" s="303">
        <f t="shared" si="176"/>
        <v>4.7266827548484569</v>
      </c>
      <c r="BF503" s="303">
        <f t="shared" si="172"/>
        <v>2.5623595986810055</v>
      </c>
    </row>
    <row r="504" spans="2:58" s="1745" customFormat="1" ht="14.25" x14ac:dyDescent="0.2">
      <c r="B504" s="2042" t="s">
        <v>181</v>
      </c>
      <c r="C504" s="2036" t="s">
        <v>59</v>
      </c>
      <c r="D504" s="2303" t="s">
        <v>1876</v>
      </c>
      <c r="E504" s="2305" t="s">
        <v>25</v>
      </c>
      <c r="F504" s="2027" t="s">
        <v>26</v>
      </c>
      <c r="G504" s="2335">
        <v>16.98</v>
      </c>
      <c r="H504" s="2357">
        <v>124.17007095498772</v>
      </c>
      <c r="I504" s="2351">
        <v>124.17007095498772</v>
      </c>
      <c r="J504" s="2049">
        <v>124.17007095498772</v>
      </c>
      <c r="K504" s="2321">
        <v>12.04</v>
      </c>
      <c r="L504" s="1799"/>
      <c r="M504" s="303"/>
      <c r="N504" s="303"/>
      <c r="R504" s="303">
        <f t="shared" si="173"/>
        <v>1495.0076542980521</v>
      </c>
      <c r="S504" s="303">
        <f t="shared" si="179"/>
        <v>700.71831827134304</v>
      </c>
      <c r="T504" s="303">
        <f t="shared" si="179"/>
        <v>11.530078017248861</v>
      </c>
      <c r="U504" s="303">
        <f t="shared" si="179"/>
        <v>526.92456538827287</v>
      </c>
      <c r="V504" s="303">
        <f t="shared" si="179"/>
        <v>0</v>
      </c>
      <c r="W504" s="303">
        <f t="shared" si="179"/>
        <v>162.04194259625896</v>
      </c>
      <c r="X504" s="303">
        <f t="shared" si="179"/>
        <v>3.3259840434371708</v>
      </c>
      <c r="Y504" s="303">
        <f t="shared" si="179"/>
        <v>2.616440780837241</v>
      </c>
      <c r="Z504" s="303">
        <f t="shared" si="179"/>
        <v>2.4834014190997546</v>
      </c>
      <c r="AA504" s="303">
        <f t="shared" si="179"/>
        <v>10.643148938998948</v>
      </c>
      <c r="AB504" s="303">
        <f t="shared" si="179"/>
        <v>12.683085818973746</v>
      </c>
      <c r="AC504" s="303">
        <f t="shared" si="179"/>
        <v>5.9424248242744131</v>
      </c>
      <c r="AD504" s="303">
        <f t="shared" si="179"/>
        <v>15.077794330248508</v>
      </c>
      <c r="AE504" s="303">
        <f t="shared" si="179"/>
        <v>0.13303936173748687</v>
      </c>
      <c r="AF504" s="303">
        <f t="shared" si="179"/>
        <v>0</v>
      </c>
      <c r="AG504" s="303">
        <f t="shared" si="174"/>
        <v>17.250770571960796</v>
      </c>
      <c r="AH504" s="303">
        <f t="shared" si="174"/>
        <v>10.643148938998948</v>
      </c>
      <c r="AI504" s="303">
        <f t="shared" si="174"/>
        <v>8.4258262433741677</v>
      </c>
      <c r="AJ504" s="303">
        <f t="shared" si="171"/>
        <v>4.5676847529870486</v>
      </c>
      <c r="AK504" s="1409" t="s">
        <v>1402</v>
      </c>
      <c r="AL504" s="73" t="s">
        <v>1402</v>
      </c>
      <c r="AM504" s="1409" t="s">
        <v>1402</v>
      </c>
      <c r="AN504" s="303">
        <f t="shared" si="175"/>
        <v>1495.0076542980521</v>
      </c>
      <c r="AO504" s="303">
        <f t="shared" si="180"/>
        <v>700.71831827134304</v>
      </c>
      <c r="AP504" s="303">
        <f t="shared" si="180"/>
        <v>11.530078017248861</v>
      </c>
      <c r="AQ504" s="303">
        <f t="shared" si="180"/>
        <v>526.92456538827287</v>
      </c>
      <c r="AR504" s="303">
        <f t="shared" si="180"/>
        <v>0</v>
      </c>
      <c r="AS504" s="303">
        <f t="shared" si="180"/>
        <v>162.04194259625896</v>
      </c>
      <c r="AT504" s="303">
        <f t="shared" si="180"/>
        <v>3.3259840434371708</v>
      </c>
      <c r="AU504" s="303">
        <f t="shared" si="180"/>
        <v>2.616440780837241</v>
      </c>
      <c r="AV504" s="303">
        <f t="shared" si="180"/>
        <v>2.4834014190997546</v>
      </c>
      <c r="AW504" s="303">
        <f t="shared" si="180"/>
        <v>10.643148938998948</v>
      </c>
      <c r="AX504" s="303">
        <f t="shared" si="180"/>
        <v>12.683085818973746</v>
      </c>
      <c r="AY504" s="303">
        <f t="shared" si="180"/>
        <v>5.9424248242744131</v>
      </c>
      <c r="AZ504" s="303">
        <f t="shared" si="180"/>
        <v>15.077794330248508</v>
      </c>
      <c r="BA504" s="303">
        <f t="shared" si="180"/>
        <v>0.13303936173748687</v>
      </c>
      <c r="BB504" s="303">
        <f t="shared" si="180"/>
        <v>0</v>
      </c>
      <c r="BC504" s="303">
        <f t="shared" si="176"/>
        <v>17.250770571960796</v>
      </c>
      <c r="BD504" s="303">
        <f t="shared" si="176"/>
        <v>10.643148938998948</v>
      </c>
      <c r="BE504" s="303">
        <f t="shared" si="176"/>
        <v>8.4258262433741677</v>
      </c>
      <c r="BF504" s="303">
        <f t="shared" si="172"/>
        <v>4.5676847529870486</v>
      </c>
    </row>
    <row r="505" spans="2:58" s="1745" customFormat="1" ht="14.25" x14ac:dyDescent="0.2">
      <c r="B505" s="2042" t="s">
        <v>181</v>
      </c>
      <c r="C505" s="2036" t="s">
        <v>59</v>
      </c>
      <c r="D505" s="2303" t="s">
        <v>1877</v>
      </c>
      <c r="E505" s="2305" t="s">
        <v>25</v>
      </c>
      <c r="F505" s="2027" t="s">
        <v>26</v>
      </c>
      <c r="G505" s="2335">
        <v>17.29</v>
      </c>
      <c r="H505" s="2357">
        <v>512.46326727626104</v>
      </c>
      <c r="I505" s="2351">
        <v>512.46326727626104</v>
      </c>
      <c r="J505" s="2049">
        <v>512.46326727626104</v>
      </c>
      <c r="K505" s="2321">
        <v>12.26</v>
      </c>
      <c r="L505" s="1799"/>
      <c r="M505" s="303"/>
      <c r="N505" s="303"/>
      <c r="R505" s="303">
        <f t="shared" si="173"/>
        <v>6170.0577380061823</v>
      </c>
      <c r="S505" s="303">
        <f t="shared" si="179"/>
        <v>2891.9400307972137</v>
      </c>
      <c r="T505" s="303">
        <f t="shared" si="179"/>
        <v>47.585874818509957</v>
      </c>
      <c r="U505" s="303">
        <f t="shared" si="179"/>
        <v>2174.6744792059048</v>
      </c>
      <c r="V505" s="303">
        <f t="shared" si="179"/>
        <v>0</v>
      </c>
      <c r="W505" s="303">
        <f t="shared" si="179"/>
        <v>668.76456379552064</v>
      </c>
      <c r="X505" s="303">
        <f t="shared" si="179"/>
        <v>13.726694659185561</v>
      </c>
      <c r="Y505" s="303">
        <f t="shared" si="179"/>
        <v>10.798333131892642</v>
      </c>
      <c r="Z505" s="303">
        <f t="shared" si="179"/>
        <v>10.249265345525222</v>
      </c>
      <c r="AA505" s="303">
        <f t="shared" si="179"/>
        <v>43.925422909393802</v>
      </c>
      <c r="AB505" s="303">
        <f t="shared" si="179"/>
        <v>52.344462300360945</v>
      </c>
      <c r="AC505" s="303">
        <f t="shared" si="179"/>
        <v>24.525027791078209</v>
      </c>
      <c r="AD505" s="303">
        <f t="shared" si="179"/>
        <v>62.227682454974548</v>
      </c>
      <c r="AE505" s="303">
        <f t="shared" si="179"/>
        <v>0.54906778636742259</v>
      </c>
      <c r="AF505" s="303">
        <f t="shared" si="179"/>
        <v>0</v>
      </c>
      <c r="AG505" s="303">
        <f t="shared" si="174"/>
        <v>71.195789632309129</v>
      </c>
      <c r="AH505" s="303">
        <f t="shared" si="174"/>
        <v>43.925422909393802</v>
      </c>
      <c r="AI505" s="303">
        <f t="shared" si="174"/>
        <v>34.774293136603433</v>
      </c>
      <c r="AJ505" s="303">
        <f t="shared" si="171"/>
        <v>18.851327331948173</v>
      </c>
      <c r="AK505" s="1409" t="s">
        <v>1402</v>
      </c>
      <c r="AL505" s="73" t="s">
        <v>1402</v>
      </c>
      <c r="AM505" s="1409" t="s">
        <v>1402</v>
      </c>
      <c r="AN505" s="303">
        <f t="shared" si="175"/>
        <v>6282.7996568069602</v>
      </c>
      <c r="AO505" s="303">
        <f t="shared" si="180"/>
        <v>2944.7827888350366</v>
      </c>
      <c r="AP505" s="303">
        <f t="shared" si="180"/>
        <v>48.455384159047519</v>
      </c>
      <c r="AQ505" s="303">
        <f t="shared" si="180"/>
        <v>2214.4110560684712</v>
      </c>
      <c r="AR505" s="303">
        <f t="shared" si="180"/>
        <v>0</v>
      </c>
      <c r="AS505" s="303">
        <f t="shared" si="180"/>
        <v>680.98451429676766</v>
      </c>
      <c r="AT505" s="303">
        <f t="shared" si="180"/>
        <v>13.977514661263704</v>
      </c>
      <c r="AU505" s="303">
        <f t="shared" si="180"/>
        <v>10.995644866860781</v>
      </c>
      <c r="AV505" s="303">
        <f t="shared" si="180"/>
        <v>10.436544280410235</v>
      </c>
      <c r="AW505" s="303">
        <f t="shared" si="180"/>
        <v>44.728046916043859</v>
      </c>
      <c r="AX505" s="303">
        <f t="shared" si="180"/>
        <v>53.30092257495226</v>
      </c>
      <c r="AY505" s="303">
        <f t="shared" si="180"/>
        <v>24.973159528124491</v>
      </c>
      <c r="AZ505" s="303">
        <f t="shared" si="180"/>
        <v>63.364733131062131</v>
      </c>
      <c r="BA505" s="303">
        <f t="shared" si="180"/>
        <v>0.55910058645054828</v>
      </c>
      <c r="BB505" s="303">
        <f t="shared" si="180"/>
        <v>0</v>
      </c>
      <c r="BC505" s="303">
        <f t="shared" si="176"/>
        <v>72.496709376421094</v>
      </c>
      <c r="BD505" s="303">
        <f t="shared" si="176"/>
        <v>44.728046916043859</v>
      </c>
      <c r="BE505" s="303">
        <f t="shared" si="176"/>
        <v>35.409703808534729</v>
      </c>
      <c r="BF505" s="303">
        <f t="shared" si="172"/>
        <v>19.195786801468824</v>
      </c>
    </row>
    <row r="506" spans="2:58" s="1745" customFormat="1" ht="14.25" x14ac:dyDescent="0.2">
      <c r="B506" s="2042" t="s">
        <v>181</v>
      </c>
      <c r="C506" s="2036" t="s">
        <v>59</v>
      </c>
      <c r="D506" s="2303" t="s">
        <v>1878</v>
      </c>
      <c r="E506" s="2305" t="s">
        <v>25</v>
      </c>
      <c r="F506" s="2027" t="s">
        <v>26</v>
      </c>
      <c r="G506" s="2335">
        <v>17.37</v>
      </c>
      <c r="H506" s="2357">
        <v>8.6261895970579445</v>
      </c>
      <c r="I506" s="2351">
        <v>8.6261895970579445</v>
      </c>
      <c r="J506" s="2049">
        <v>8.6261895970579445</v>
      </c>
      <c r="K506" s="2321">
        <v>12.32</v>
      </c>
      <c r="L506" s="1799"/>
      <c r="M506" s="303"/>
      <c r="N506" s="303"/>
      <c r="R506" s="303">
        <f t="shared" si="173"/>
        <v>103.85932274857764</v>
      </c>
      <c r="S506" s="303">
        <f t="shared" si="179"/>
        <v>48.679436365397336</v>
      </c>
      <c r="T506" s="303">
        <f t="shared" si="179"/>
        <v>0.80100331972680916</v>
      </c>
      <c r="U506" s="303">
        <f t="shared" si="179"/>
        <v>36.605851711515172</v>
      </c>
      <c r="V506" s="303">
        <f t="shared" si="179"/>
        <v>0</v>
      </c>
      <c r="W506" s="303">
        <f t="shared" si="179"/>
        <v>11.257177424160616</v>
      </c>
      <c r="X506" s="303">
        <f t="shared" si="179"/>
        <v>0.2310586499211949</v>
      </c>
      <c r="Y506" s="303">
        <f t="shared" si="179"/>
        <v>0.18176613793800667</v>
      </c>
      <c r="Z506" s="303">
        <f t="shared" si="179"/>
        <v>0.17252379194115888</v>
      </c>
      <c r="AA506" s="303">
        <f t="shared" si="179"/>
        <v>0.73938767974782382</v>
      </c>
      <c r="AB506" s="303">
        <f t="shared" si="179"/>
        <v>0.8811036516994899</v>
      </c>
      <c r="AC506" s="303">
        <f t="shared" si="179"/>
        <v>0.41282478785920168</v>
      </c>
      <c r="AD506" s="303">
        <f t="shared" si="179"/>
        <v>1.0474658796427503</v>
      </c>
      <c r="AE506" s="303">
        <f t="shared" si="179"/>
        <v>9.2423459968477978E-3</v>
      </c>
      <c r="AF506" s="303">
        <f t="shared" si="179"/>
        <v>0</v>
      </c>
      <c r="AG506" s="303">
        <f t="shared" si="174"/>
        <v>1.1984241975912646</v>
      </c>
      <c r="AH506" s="303">
        <f t="shared" si="174"/>
        <v>0.73938767974782382</v>
      </c>
      <c r="AI506" s="303">
        <f t="shared" si="174"/>
        <v>0.58534857980036059</v>
      </c>
      <c r="AJ506" s="303">
        <f t="shared" si="171"/>
        <v>0.31732054589177439</v>
      </c>
      <c r="AK506" s="1409" t="s">
        <v>1402</v>
      </c>
      <c r="AL506" s="73" t="s">
        <v>1402</v>
      </c>
      <c r="AM506" s="1409" t="s">
        <v>1402</v>
      </c>
      <c r="AN506" s="303">
        <f t="shared" si="175"/>
        <v>106.27465583575388</v>
      </c>
      <c r="AO506" s="303">
        <f t="shared" si="180"/>
        <v>49.811516280871693</v>
      </c>
      <c r="AP506" s="303">
        <f t="shared" si="180"/>
        <v>0.81963130390650252</v>
      </c>
      <c r="AQ506" s="303">
        <f t="shared" si="180"/>
        <v>37.457150588527163</v>
      </c>
      <c r="AR506" s="303">
        <f t="shared" si="180"/>
        <v>0</v>
      </c>
      <c r="AS506" s="303">
        <f t="shared" si="180"/>
        <v>11.518972247978306</v>
      </c>
      <c r="AT506" s="303">
        <f t="shared" si="180"/>
        <v>0.23643210689610644</v>
      </c>
      <c r="AU506" s="303">
        <f t="shared" si="180"/>
        <v>0.18599325742493708</v>
      </c>
      <c r="AV506" s="303">
        <f t="shared" si="180"/>
        <v>0.17653597314909283</v>
      </c>
      <c r="AW506" s="303">
        <f t="shared" si="180"/>
        <v>0.75658274206754073</v>
      </c>
      <c r="AX506" s="303">
        <f t="shared" si="180"/>
        <v>0.90159443429715258</v>
      </c>
      <c r="AY506" s="303">
        <f t="shared" si="180"/>
        <v>0.42242536432104361</v>
      </c>
      <c r="AZ506" s="303">
        <f t="shared" si="180"/>
        <v>1.0718255512623494</v>
      </c>
      <c r="BA506" s="303">
        <f t="shared" si="180"/>
        <v>9.4572842758442587E-3</v>
      </c>
      <c r="BB506" s="303">
        <f t="shared" si="180"/>
        <v>0</v>
      </c>
      <c r="BC506" s="303">
        <f t="shared" si="176"/>
        <v>1.2262945277678057</v>
      </c>
      <c r="BD506" s="303">
        <f t="shared" si="176"/>
        <v>0.75658274206754073</v>
      </c>
      <c r="BE506" s="303">
        <f t="shared" si="176"/>
        <v>0.59896133747013647</v>
      </c>
      <c r="BF506" s="303">
        <f t="shared" si="172"/>
        <v>0.32470009347065293</v>
      </c>
    </row>
    <row r="507" spans="2:58" s="1745" customFormat="1" ht="14.25" x14ac:dyDescent="0.2">
      <c r="B507" s="2042" t="s">
        <v>181</v>
      </c>
      <c r="C507" s="2036" t="s">
        <v>59</v>
      </c>
      <c r="D507" s="2303" t="s">
        <v>1879</v>
      </c>
      <c r="E507" s="2305" t="s">
        <v>25</v>
      </c>
      <c r="F507" s="2027" t="s">
        <v>26</v>
      </c>
      <c r="G507" s="2335">
        <v>17.23</v>
      </c>
      <c r="H507" s="2357">
        <v>70.825443245321324</v>
      </c>
      <c r="I507" s="2351">
        <v>70.825443245321324</v>
      </c>
      <c r="J507" s="2049">
        <v>70.825443245321324</v>
      </c>
      <c r="K507" s="2321">
        <v>12.22</v>
      </c>
      <c r="L507" s="1799"/>
      <c r="M507" s="303"/>
      <c r="N507" s="303"/>
      <c r="R507" s="303">
        <f t="shared" si="173"/>
        <v>852.73833667366864</v>
      </c>
      <c r="S507" s="303">
        <f t="shared" si="179"/>
        <v>399.68315311404353</v>
      </c>
      <c r="T507" s="303">
        <f t="shared" si="179"/>
        <v>6.5766483013512662</v>
      </c>
      <c r="U507" s="303">
        <f t="shared" si="179"/>
        <v>300.55282737175281</v>
      </c>
      <c r="V507" s="303">
        <f t="shared" si="179"/>
        <v>0</v>
      </c>
      <c r="W507" s="303">
        <f t="shared" si="179"/>
        <v>92.427203435144321</v>
      </c>
      <c r="X507" s="303">
        <f t="shared" si="179"/>
        <v>1.8971100869282493</v>
      </c>
      <c r="Y507" s="303">
        <f t="shared" si="179"/>
        <v>1.4923932683835563</v>
      </c>
      <c r="Z507" s="303">
        <f t="shared" si="179"/>
        <v>1.4165088649064266</v>
      </c>
      <c r="AA507" s="303">
        <f t="shared" si="179"/>
        <v>6.0707522781703993</v>
      </c>
      <c r="AB507" s="303">
        <f t="shared" si="179"/>
        <v>7.2343131314863918</v>
      </c>
      <c r="AC507" s="303">
        <f t="shared" si="179"/>
        <v>3.3895033553118066</v>
      </c>
      <c r="AD507" s="303">
        <f t="shared" si="179"/>
        <v>8.6002323940747321</v>
      </c>
      <c r="AE507" s="303">
        <f t="shared" si="179"/>
        <v>7.5884403477129991E-2</v>
      </c>
      <c r="AF507" s="303">
        <f t="shared" si="179"/>
        <v>0</v>
      </c>
      <c r="AG507" s="303">
        <f t="shared" si="174"/>
        <v>9.8396776508678574</v>
      </c>
      <c r="AH507" s="303">
        <f t="shared" si="174"/>
        <v>6.0707522781703993</v>
      </c>
      <c r="AI507" s="303">
        <f t="shared" si="174"/>
        <v>4.8060122202182329</v>
      </c>
      <c r="AJ507" s="303">
        <f t="shared" si="171"/>
        <v>2.605364519381463</v>
      </c>
      <c r="AK507" s="1409" t="s">
        <v>1402</v>
      </c>
      <c r="AL507" s="73" t="s">
        <v>1402</v>
      </c>
      <c r="AM507" s="1409" t="s">
        <v>1402</v>
      </c>
      <c r="AN507" s="303">
        <f t="shared" si="175"/>
        <v>865.48691645782662</v>
      </c>
      <c r="AO507" s="303">
        <f t="shared" si="180"/>
        <v>405.65848264564892</v>
      </c>
      <c r="AP507" s="303">
        <f t="shared" si="180"/>
        <v>6.6749702859229636</v>
      </c>
      <c r="AQ507" s="303">
        <f t="shared" si="180"/>
        <v>305.04614206667941</v>
      </c>
      <c r="AR507" s="303">
        <f t="shared" si="180"/>
        <v>0</v>
      </c>
      <c r="AS507" s="303">
        <f t="shared" si="180"/>
        <v>93.809005479855799</v>
      </c>
      <c r="AT507" s="303">
        <f t="shared" si="180"/>
        <v>1.925472197862393</v>
      </c>
      <c r="AU507" s="303">
        <f t="shared" si="180"/>
        <v>1.5147047956517492</v>
      </c>
      <c r="AV507" s="303">
        <f t="shared" si="180"/>
        <v>1.4376859077372537</v>
      </c>
      <c r="AW507" s="303">
        <f t="shared" si="180"/>
        <v>6.161511033159659</v>
      </c>
      <c r="AX507" s="303">
        <f t="shared" si="180"/>
        <v>7.3424673145152592</v>
      </c>
      <c r="AY507" s="303">
        <f t="shared" si="180"/>
        <v>3.4401769935141431</v>
      </c>
      <c r="AZ507" s="303">
        <f t="shared" si="180"/>
        <v>8.7288072969761821</v>
      </c>
      <c r="BA507" s="303">
        <f t="shared" si="180"/>
        <v>7.7018887914495737E-2</v>
      </c>
      <c r="BB507" s="303">
        <f t="shared" si="180"/>
        <v>0</v>
      </c>
      <c r="BC507" s="303">
        <f t="shared" si="176"/>
        <v>9.9867824662462805</v>
      </c>
      <c r="BD507" s="303">
        <f t="shared" si="176"/>
        <v>6.161511033159659</v>
      </c>
      <c r="BE507" s="303">
        <f t="shared" si="176"/>
        <v>4.8778629012513974</v>
      </c>
      <c r="BF507" s="303">
        <f t="shared" si="172"/>
        <v>2.6443151517310204</v>
      </c>
    </row>
    <row r="508" spans="2:58" s="1745" customFormat="1" ht="14.25" x14ac:dyDescent="0.2">
      <c r="B508" s="2042" t="s">
        <v>181</v>
      </c>
      <c r="C508" s="2036" t="s">
        <v>108</v>
      </c>
      <c r="D508" s="2303" t="s">
        <v>1880</v>
      </c>
      <c r="E508" s="2305" t="s">
        <v>25</v>
      </c>
      <c r="F508" s="2027" t="s">
        <v>26</v>
      </c>
      <c r="G508" s="2335">
        <v>17.350000000000001</v>
      </c>
      <c r="H508" s="2357">
        <v>1799.9526104134679</v>
      </c>
      <c r="I508" s="2351">
        <v>1799.9526104134679</v>
      </c>
      <c r="J508" s="2049">
        <v>1799.9526104134679</v>
      </c>
      <c r="K508" s="2321">
        <v>12.3</v>
      </c>
      <c r="L508" s="1799"/>
      <c r="M508" s="303"/>
      <c r="N508" s="303"/>
      <c r="R508" s="303">
        <f t="shared" si="173"/>
        <v>21671.429429378153</v>
      </c>
      <c r="S508" s="303">
        <f t="shared" si="179"/>
        <v>10157.518284694001</v>
      </c>
      <c r="T508" s="303">
        <f t="shared" si="179"/>
        <v>167.1384566812506</v>
      </c>
      <c r="U508" s="303">
        <f t="shared" si="179"/>
        <v>7638.2274703331523</v>
      </c>
      <c r="V508" s="303">
        <f t="shared" si="179"/>
        <v>0</v>
      </c>
      <c r="W508" s="303">
        <f t="shared" si="179"/>
        <v>2348.9381565895756</v>
      </c>
      <c r="X508" s="303">
        <f t="shared" si="179"/>
        <v>48.213016350360746</v>
      </c>
      <c r="Y508" s="303">
        <f t="shared" si="179"/>
        <v>37.927572862283789</v>
      </c>
      <c r="Z508" s="303">
        <f t="shared" si="179"/>
        <v>35.999052208269362</v>
      </c>
      <c r="AA508" s="303">
        <f t="shared" si="179"/>
        <v>154.28165232115441</v>
      </c>
      <c r="AB508" s="303">
        <f t="shared" si="179"/>
        <v>183.85230234937563</v>
      </c>
      <c r="AC508" s="303">
        <f t="shared" si="179"/>
        <v>86.140589212644556</v>
      </c>
      <c r="AD508" s="303">
        <f t="shared" si="179"/>
        <v>218.5656741216354</v>
      </c>
      <c r="AE508" s="303">
        <f t="shared" si="179"/>
        <v>1.9285206540144302</v>
      </c>
      <c r="AF508" s="303">
        <f t="shared" si="179"/>
        <v>0</v>
      </c>
      <c r="AG508" s="303">
        <f t="shared" si="174"/>
        <v>250.06484480387113</v>
      </c>
      <c r="AH508" s="303">
        <f t="shared" si="174"/>
        <v>154.28165232115441</v>
      </c>
      <c r="AI508" s="303">
        <f t="shared" si="174"/>
        <v>122.13964142091392</v>
      </c>
      <c r="AJ508" s="303">
        <f t="shared" si="171"/>
        <v>66.212542454495434</v>
      </c>
      <c r="AK508" s="1409" t="s">
        <v>1402</v>
      </c>
      <c r="AL508" s="73" t="s">
        <v>1402</v>
      </c>
      <c r="AM508" s="1409" t="s">
        <v>1402</v>
      </c>
      <c r="AN508" s="303">
        <f t="shared" si="175"/>
        <v>22139.417108085658</v>
      </c>
      <c r="AO508" s="303">
        <f t="shared" si="180"/>
        <v>10376.866686190715</v>
      </c>
      <c r="AP508" s="303">
        <f t="shared" si="180"/>
        <v>170.74775890194209</v>
      </c>
      <c r="AQ508" s="303">
        <f t="shared" si="180"/>
        <v>7803.1725818187533</v>
      </c>
      <c r="AR508" s="303">
        <f t="shared" si="180"/>
        <v>0</v>
      </c>
      <c r="AS508" s="303">
        <f t="shared" si="180"/>
        <v>2399.6627347219091</v>
      </c>
      <c r="AT508" s="303">
        <f t="shared" si="180"/>
        <v>49.254161221714057</v>
      </c>
      <c r="AU508" s="303">
        <f t="shared" si="180"/>
        <v>38.746606827748394</v>
      </c>
      <c r="AV508" s="303">
        <f t="shared" si="180"/>
        <v>36.776440378879833</v>
      </c>
      <c r="AW508" s="303">
        <f t="shared" si="180"/>
        <v>157.61331590948501</v>
      </c>
      <c r="AX508" s="303">
        <f t="shared" si="180"/>
        <v>187.82253479213628</v>
      </c>
      <c r="AY508" s="303">
        <f t="shared" si="180"/>
        <v>88.000768049462465</v>
      </c>
      <c r="AZ508" s="303">
        <f t="shared" si="180"/>
        <v>223.28553087177039</v>
      </c>
      <c r="BA508" s="303">
        <f t="shared" si="180"/>
        <v>1.9701664488685626</v>
      </c>
      <c r="BB508" s="303">
        <f t="shared" si="180"/>
        <v>0</v>
      </c>
      <c r="BC508" s="303">
        <f t="shared" si="176"/>
        <v>255.4649162032903</v>
      </c>
      <c r="BD508" s="303">
        <f t="shared" si="176"/>
        <v>157.61331590948501</v>
      </c>
      <c r="BE508" s="303">
        <f t="shared" si="176"/>
        <v>124.77720842834231</v>
      </c>
      <c r="BF508" s="303">
        <f t="shared" si="172"/>
        <v>67.642381411153991</v>
      </c>
    </row>
    <row r="509" spans="2:58" s="1745" customFormat="1" ht="14.25" x14ac:dyDescent="0.2">
      <c r="B509" s="2042" t="s">
        <v>181</v>
      </c>
      <c r="C509" s="2036" t="s">
        <v>108</v>
      </c>
      <c r="D509" s="2303" t="s">
        <v>1881</v>
      </c>
      <c r="E509" s="2305" t="s">
        <v>25</v>
      </c>
      <c r="F509" s="2027" t="s">
        <v>26</v>
      </c>
      <c r="G509" s="2335">
        <v>17.45</v>
      </c>
      <c r="H509" s="2357">
        <v>89.490721302901576</v>
      </c>
      <c r="I509" s="2351">
        <v>89.490721302901576</v>
      </c>
      <c r="J509" s="2049">
        <v>89.490721302901576</v>
      </c>
      <c r="K509" s="2321">
        <v>12.37</v>
      </c>
      <c r="L509" s="1799"/>
      <c r="M509" s="303"/>
      <c r="N509" s="303"/>
      <c r="R509" s="303">
        <f t="shared" si="173"/>
        <v>1077.4682844869349</v>
      </c>
      <c r="S509" s="303">
        <f t="shared" si="179"/>
        <v>505.0153168954098</v>
      </c>
      <c r="T509" s="303">
        <f t="shared" si="179"/>
        <v>8.3098526924122886</v>
      </c>
      <c r="U509" s="303">
        <f t="shared" si="179"/>
        <v>379.76026804324158</v>
      </c>
      <c r="V509" s="303">
        <f t="shared" si="179"/>
        <v>0</v>
      </c>
      <c r="W509" s="303">
        <f t="shared" si="179"/>
        <v>116.78539130028655</v>
      </c>
      <c r="X509" s="303">
        <f t="shared" si="179"/>
        <v>2.3970728920420061</v>
      </c>
      <c r="Y509" s="303">
        <f t="shared" si="179"/>
        <v>1.8856973417397116</v>
      </c>
      <c r="Z509" s="303">
        <f t="shared" si="179"/>
        <v>1.7898144260580315</v>
      </c>
      <c r="AA509" s="303">
        <f t="shared" si="179"/>
        <v>7.6706332545344207</v>
      </c>
      <c r="AB509" s="303">
        <f t="shared" si="179"/>
        <v>9.1408379616535171</v>
      </c>
      <c r="AC509" s="303">
        <f t="shared" si="179"/>
        <v>4.2827702337817186</v>
      </c>
      <c r="AD509" s="303">
        <f t="shared" si="179"/>
        <v>10.866730443923762</v>
      </c>
      <c r="AE509" s="303">
        <f t="shared" si="179"/>
        <v>9.5882915681680267E-2</v>
      </c>
      <c r="AF509" s="303">
        <f t="shared" si="179"/>
        <v>0</v>
      </c>
      <c r="AG509" s="303">
        <f t="shared" si="174"/>
        <v>12.432818066724542</v>
      </c>
      <c r="AH509" s="303">
        <f t="shared" si="174"/>
        <v>7.6706332545344207</v>
      </c>
      <c r="AI509" s="303">
        <f t="shared" si="174"/>
        <v>6.0725846598397508</v>
      </c>
      <c r="AJ509" s="303">
        <f t="shared" si="171"/>
        <v>3.2919801050710222</v>
      </c>
      <c r="AK509" s="1409" t="s">
        <v>1402</v>
      </c>
      <c r="AL509" s="73" t="s">
        <v>1402</v>
      </c>
      <c r="AM509" s="1409" t="s">
        <v>1402</v>
      </c>
      <c r="AN509" s="303">
        <f t="shared" si="175"/>
        <v>1107.0002225168923</v>
      </c>
      <c r="AO509" s="303">
        <f t="shared" si="180"/>
        <v>518.85709883689526</v>
      </c>
      <c r="AP509" s="303">
        <f t="shared" si="180"/>
        <v>8.5376144356428583</v>
      </c>
      <c r="AQ509" s="303">
        <f t="shared" si="180"/>
        <v>390.16897970887862</v>
      </c>
      <c r="AR509" s="303">
        <f t="shared" si="180"/>
        <v>0</v>
      </c>
      <c r="AS509" s="303">
        <f t="shared" si="180"/>
        <v>119.98631979938078</v>
      </c>
      <c r="AT509" s="303">
        <f t="shared" si="180"/>
        <v>2.4627733948969781</v>
      </c>
      <c r="AU509" s="303">
        <f t="shared" si="180"/>
        <v>1.9373817373189561</v>
      </c>
      <c r="AV509" s="303">
        <f t="shared" si="180"/>
        <v>1.8388708015230772</v>
      </c>
      <c r="AW509" s="303">
        <f t="shared" si="180"/>
        <v>7.8808748636703303</v>
      </c>
      <c r="AX509" s="303">
        <f t="shared" si="180"/>
        <v>9.3913758792071427</v>
      </c>
      <c r="AY509" s="303">
        <f t="shared" si="180"/>
        <v>4.4001551322159349</v>
      </c>
      <c r="AZ509" s="303">
        <f t="shared" si="180"/>
        <v>11.164572723532967</v>
      </c>
      <c r="BA509" s="303">
        <f t="shared" si="180"/>
        <v>9.8510935795879134E-2</v>
      </c>
      <c r="BB509" s="303">
        <f t="shared" si="180"/>
        <v>0</v>
      </c>
      <c r="BC509" s="303">
        <f t="shared" si="176"/>
        <v>12.773584674865663</v>
      </c>
      <c r="BD509" s="303">
        <f t="shared" si="176"/>
        <v>7.8808748636703303</v>
      </c>
      <c r="BE509" s="303">
        <f t="shared" si="176"/>
        <v>6.239025933739013</v>
      </c>
      <c r="BF509" s="303">
        <f t="shared" si="172"/>
        <v>3.3822087956585172</v>
      </c>
    </row>
    <row r="510" spans="2:58" s="1745" customFormat="1" ht="14.25" x14ac:dyDescent="0.2">
      <c r="B510" s="2042" t="s">
        <v>181</v>
      </c>
      <c r="C510" s="2036" t="s">
        <v>108</v>
      </c>
      <c r="D510" s="2303" t="s">
        <v>1882</v>
      </c>
      <c r="E510" s="2305" t="s">
        <v>25</v>
      </c>
      <c r="F510" s="2027" t="s">
        <v>26</v>
      </c>
      <c r="G510" s="2335">
        <v>17.45</v>
      </c>
      <c r="H510" s="2357">
        <v>229.40972708036165</v>
      </c>
      <c r="I510" s="2351">
        <v>229.40972708036165</v>
      </c>
      <c r="J510" s="2049">
        <v>229.40972708036165</v>
      </c>
      <c r="K510" s="2321">
        <v>12.37</v>
      </c>
      <c r="L510" s="1799"/>
      <c r="M510" s="303"/>
      <c r="N510" s="303"/>
      <c r="R510" s="303">
        <f t="shared" si="173"/>
        <v>2762.0931140475541</v>
      </c>
      <c r="S510" s="303">
        <f t="shared" si="179"/>
        <v>1294.6082491417119</v>
      </c>
      <c r="T510" s="303">
        <f t="shared" si="179"/>
        <v>21.302331800319298</v>
      </c>
      <c r="U510" s="303">
        <f t="shared" si="179"/>
        <v>973.51656327459182</v>
      </c>
      <c r="V510" s="303">
        <f t="shared" si="179"/>
        <v>0</v>
      </c>
      <c r="W510" s="303">
        <f t="shared" si="179"/>
        <v>299.37969383987195</v>
      </c>
      <c r="X510" s="303">
        <f t="shared" si="179"/>
        <v>6.1449034039382573</v>
      </c>
      <c r="Y510" s="303">
        <f t="shared" si="179"/>
        <v>4.8339906777647625</v>
      </c>
      <c r="Z510" s="303">
        <f t="shared" si="179"/>
        <v>4.5881945416072334</v>
      </c>
      <c r="AA510" s="303">
        <f t="shared" si="179"/>
        <v>19.663690892602428</v>
      </c>
      <c r="AB510" s="303">
        <f t="shared" si="179"/>
        <v>23.432564980351223</v>
      </c>
      <c r="AC510" s="303">
        <f t="shared" si="179"/>
        <v>10.978894081703023</v>
      </c>
      <c r="AD510" s="303">
        <f t="shared" si="179"/>
        <v>27.856895431186771</v>
      </c>
      <c r="AE510" s="303">
        <f t="shared" si="179"/>
        <v>0.24579613615753035</v>
      </c>
      <c r="AF510" s="303">
        <f t="shared" si="179"/>
        <v>0</v>
      </c>
      <c r="AG510" s="303">
        <f t="shared" si="174"/>
        <v>31.871565655093107</v>
      </c>
      <c r="AH510" s="303">
        <f t="shared" si="174"/>
        <v>19.663690892602428</v>
      </c>
      <c r="AI510" s="303">
        <f t="shared" si="174"/>
        <v>15.567088623310257</v>
      </c>
      <c r="AJ510" s="303">
        <f t="shared" si="171"/>
        <v>8.4390006747418767</v>
      </c>
      <c r="AK510" s="1409" t="s">
        <v>1402</v>
      </c>
      <c r="AL510" s="73" t="s">
        <v>1402</v>
      </c>
      <c r="AM510" s="1409" t="s">
        <v>1402</v>
      </c>
      <c r="AN510" s="303">
        <f t="shared" si="175"/>
        <v>2837.7983239840732</v>
      </c>
      <c r="AO510" s="303">
        <f t="shared" si="180"/>
        <v>1330.0916978308119</v>
      </c>
      <c r="AP510" s="303">
        <f t="shared" si="180"/>
        <v>21.886199698500807</v>
      </c>
      <c r="AQ510" s="303">
        <f t="shared" si="180"/>
        <v>1000.1993262214867</v>
      </c>
      <c r="AR510" s="303">
        <f t="shared" si="180"/>
        <v>0</v>
      </c>
      <c r="AS510" s="303">
        <f t="shared" si="180"/>
        <v>307.58528345508438</v>
      </c>
      <c r="AT510" s="303">
        <f t="shared" si="180"/>
        <v>6.3133268361060004</v>
      </c>
      <c r="AU510" s="303">
        <f t="shared" si="180"/>
        <v>4.9664837777367206</v>
      </c>
      <c r="AV510" s="303">
        <f t="shared" si="180"/>
        <v>4.7139507042924809</v>
      </c>
      <c r="AW510" s="303">
        <f t="shared" si="180"/>
        <v>20.202645875539204</v>
      </c>
      <c r="AX510" s="303">
        <f t="shared" si="180"/>
        <v>24.074819668350884</v>
      </c>
      <c r="AY510" s="303">
        <f t="shared" si="180"/>
        <v>11.279810613842724</v>
      </c>
      <c r="AZ510" s="303">
        <f t="shared" si="180"/>
        <v>28.620414990347204</v>
      </c>
      <c r="BA510" s="303">
        <f t="shared" si="180"/>
        <v>0.25253307344424009</v>
      </c>
      <c r="BB510" s="303">
        <f t="shared" si="180"/>
        <v>0</v>
      </c>
      <c r="BC510" s="303">
        <f t="shared" si="176"/>
        <v>32.745121856603134</v>
      </c>
      <c r="BD510" s="303">
        <f t="shared" si="176"/>
        <v>20.202645875539204</v>
      </c>
      <c r="BE510" s="303">
        <f t="shared" si="176"/>
        <v>15.993761318135206</v>
      </c>
      <c r="BF510" s="303">
        <f t="shared" si="172"/>
        <v>8.6703021882522417</v>
      </c>
    </row>
    <row r="511" spans="2:58" s="1745" customFormat="1" ht="14.25" x14ac:dyDescent="0.2">
      <c r="B511" s="2042" t="s">
        <v>181</v>
      </c>
      <c r="C511" s="2036" t="s">
        <v>108</v>
      </c>
      <c r="D511" s="2303" t="s">
        <v>1883</v>
      </c>
      <c r="E511" s="2305" t="s">
        <v>25</v>
      </c>
      <c r="F511" s="2027" t="s">
        <v>26</v>
      </c>
      <c r="G511" s="2335">
        <v>17.350000000000001</v>
      </c>
      <c r="H511" s="2357">
        <v>531.5666409449932</v>
      </c>
      <c r="I511" s="2351">
        <v>531.5666409449932</v>
      </c>
      <c r="J511" s="2049">
        <v>531.5666409449932</v>
      </c>
      <c r="K511" s="2321">
        <v>12.3</v>
      </c>
      <c r="L511" s="1799"/>
      <c r="M511" s="303"/>
      <c r="N511" s="303"/>
      <c r="R511" s="303">
        <f t="shared" si="173"/>
        <v>6400.0623569777181</v>
      </c>
      <c r="S511" s="303">
        <f t="shared" si="179"/>
        <v>2999.7444619899411</v>
      </c>
      <c r="T511" s="303">
        <f t="shared" si="179"/>
        <v>49.359759516320807</v>
      </c>
      <c r="U511" s="303">
        <f t="shared" si="179"/>
        <v>2255.7410098958603</v>
      </c>
      <c r="V511" s="303">
        <f t="shared" si="179"/>
        <v>0</v>
      </c>
      <c r="W511" s="303">
        <f t="shared" si="179"/>
        <v>693.69446643321612</v>
      </c>
      <c r="X511" s="303">
        <f t="shared" si="179"/>
        <v>14.23839216816946</v>
      </c>
      <c r="Y511" s="303">
        <f t="shared" si="179"/>
        <v>11.200868505626643</v>
      </c>
      <c r="Z511" s="303">
        <f t="shared" si="179"/>
        <v>10.631332818899866</v>
      </c>
      <c r="AA511" s="303">
        <f t="shared" si="179"/>
        <v>45.56285493814228</v>
      </c>
      <c r="AB511" s="303">
        <f t="shared" si="179"/>
        <v>54.295735467952873</v>
      </c>
      <c r="AC511" s="303">
        <f t="shared" si="179"/>
        <v>25.43926067379611</v>
      </c>
      <c r="AD511" s="303">
        <f t="shared" si="179"/>
        <v>64.547377829034886</v>
      </c>
      <c r="AE511" s="303">
        <f t="shared" si="179"/>
        <v>0.56953568672677857</v>
      </c>
      <c r="AF511" s="303">
        <f t="shared" si="179"/>
        <v>0</v>
      </c>
      <c r="AG511" s="303">
        <f t="shared" si="174"/>
        <v>73.849794045572281</v>
      </c>
      <c r="AH511" s="303">
        <f t="shared" si="174"/>
        <v>45.56285493814228</v>
      </c>
      <c r="AI511" s="303">
        <f t="shared" si="174"/>
        <v>36.070593492695977</v>
      </c>
      <c r="AJ511" s="303">
        <f t="shared" si="171"/>
        <v>19.554058577619397</v>
      </c>
      <c r="AK511" s="1409" t="s">
        <v>1402</v>
      </c>
      <c r="AL511" s="73" t="s">
        <v>1402</v>
      </c>
      <c r="AM511" s="1409" t="s">
        <v>1402</v>
      </c>
      <c r="AN511" s="303">
        <f t="shared" si="175"/>
        <v>6538.2696836234163</v>
      </c>
      <c r="AO511" s="303">
        <f t="shared" si="180"/>
        <v>3064.5229968834119</v>
      </c>
      <c r="AP511" s="303">
        <f t="shared" si="180"/>
        <v>50.425667944414108</v>
      </c>
      <c r="AQ511" s="303">
        <f t="shared" si="180"/>
        <v>2304.4530250597245</v>
      </c>
      <c r="AR511" s="303">
        <f t="shared" si="180"/>
        <v>0</v>
      </c>
      <c r="AS511" s="303">
        <f t="shared" si="180"/>
        <v>708.67457949572747</v>
      </c>
      <c r="AT511" s="303">
        <f t="shared" si="180"/>
        <v>14.545865753196376</v>
      </c>
      <c r="AU511" s="303">
        <f t="shared" si="180"/>
        <v>11.442747725847816</v>
      </c>
      <c r="AV511" s="303">
        <f t="shared" si="180"/>
        <v>10.860913095719962</v>
      </c>
      <c r="AW511" s="303">
        <f t="shared" si="180"/>
        <v>46.546770410228405</v>
      </c>
      <c r="AX511" s="303">
        <f t="shared" si="180"/>
        <v>55.468234738855514</v>
      </c>
      <c r="AY511" s="303">
        <f t="shared" si="180"/>
        <v>25.988613479044197</v>
      </c>
      <c r="AZ511" s="303">
        <f t="shared" si="180"/>
        <v>65.941258081156903</v>
      </c>
      <c r="BA511" s="303">
        <f t="shared" si="180"/>
        <v>0.58183463012785508</v>
      </c>
      <c r="BB511" s="303">
        <f t="shared" si="180"/>
        <v>0</v>
      </c>
      <c r="BC511" s="303">
        <f t="shared" si="176"/>
        <v>75.444557039911885</v>
      </c>
      <c r="BD511" s="303">
        <f t="shared" si="176"/>
        <v>46.546770410228405</v>
      </c>
      <c r="BE511" s="303">
        <f t="shared" si="176"/>
        <v>36.849526574764162</v>
      </c>
      <c r="BF511" s="303">
        <f t="shared" si="172"/>
        <v>19.97632230105636</v>
      </c>
    </row>
    <row r="512" spans="2:58" s="1745" customFormat="1" ht="14.25" x14ac:dyDescent="0.2">
      <c r="B512" s="2042" t="s">
        <v>181</v>
      </c>
      <c r="C512" s="2036" t="s">
        <v>108</v>
      </c>
      <c r="D512" s="2303" t="s">
        <v>1884</v>
      </c>
      <c r="E512" s="2305" t="s">
        <v>25</v>
      </c>
      <c r="F512" s="2027" t="s">
        <v>26</v>
      </c>
      <c r="G512" s="2335">
        <v>17.45</v>
      </c>
      <c r="H512" s="2357">
        <v>61.051142567681374</v>
      </c>
      <c r="I512" s="2351">
        <v>61.051142567681374</v>
      </c>
      <c r="J512" s="2049">
        <v>61.051142567681374</v>
      </c>
      <c r="K512" s="2321">
        <v>12.37</v>
      </c>
      <c r="L512" s="1799"/>
      <c r="M512" s="303"/>
      <c r="N512" s="303"/>
      <c r="R512" s="303">
        <f t="shared" si="173"/>
        <v>735.05575651488368</v>
      </c>
      <c r="S512" s="303">
        <f t="shared" si="179"/>
        <v>344.52467989711897</v>
      </c>
      <c r="T512" s="303">
        <f t="shared" si="179"/>
        <v>5.6690346669989848</v>
      </c>
      <c r="U512" s="303">
        <f t="shared" si="179"/>
        <v>259.0748842818536</v>
      </c>
      <c r="V512" s="303">
        <f t="shared" si="179"/>
        <v>0</v>
      </c>
      <c r="W512" s="303">
        <f t="shared" si="179"/>
        <v>79.671741050824181</v>
      </c>
      <c r="X512" s="303">
        <f t="shared" si="179"/>
        <v>1.6352984616343222</v>
      </c>
      <c r="Y512" s="303">
        <f t="shared" si="179"/>
        <v>1.2864347898190003</v>
      </c>
      <c r="Z512" s="303">
        <f t="shared" si="179"/>
        <v>1.2210228513536276</v>
      </c>
      <c r="AA512" s="303">
        <f t="shared" si="179"/>
        <v>5.2329550772298319</v>
      </c>
      <c r="AB512" s="303">
        <f t="shared" si="179"/>
        <v>6.2359381336988831</v>
      </c>
      <c r="AC512" s="303">
        <f t="shared" si="179"/>
        <v>2.9217332514533232</v>
      </c>
      <c r="AD512" s="303">
        <f t="shared" si="179"/>
        <v>7.4133530260755949</v>
      </c>
      <c r="AE512" s="303">
        <f t="shared" si="179"/>
        <v>6.541193846537291E-2</v>
      </c>
      <c r="AF512" s="303">
        <f t="shared" si="179"/>
        <v>0</v>
      </c>
      <c r="AG512" s="303">
        <f t="shared" si="174"/>
        <v>8.48174802101002</v>
      </c>
      <c r="AH512" s="303">
        <f t="shared" si="174"/>
        <v>5.2329550772298319</v>
      </c>
      <c r="AI512" s="303">
        <f t="shared" si="174"/>
        <v>4.1427561028069508</v>
      </c>
      <c r="AJ512" s="303">
        <f t="shared" si="171"/>
        <v>2.2458098873111365</v>
      </c>
      <c r="AK512" s="1409" t="s">
        <v>1402</v>
      </c>
      <c r="AL512" s="73" t="s">
        <v>1402</v>
      </c>
      <c r="AM512" s="1409" t="s">
        <v>1402</v>
      </c>
      <c r="AN512" s="303">
        <f t="shared" si="175"/>
        <v>755.20263356221858</v>
      </c>
      <c r="AO512" s="303">
        <f t="shared" si="180"/>
        <v>353.96763208699019</v>
      </c>
      <c r="AP512" s="303">
        <f t="shared" si="180"/>
        <v>5.824415185280519</v>
      </c>
      <c r="AQ512" s="303">
        <f t="shared" si="180"/>
        <v>266.17577396731969</v>
      </c>
      <c r="AR512" s="303">
        <f t="shared" si="180"/>
        <v>0</v>
      </c>
      <c r="AS512" s="303">
        <f t="shared" si="180"/>
        <v>81.855434950057742</v>
      </c>
      <c r="AT512" s="303">
        <f t="shared" si="180"/>
        <v>1.6801197649847648</v>
      </c>
      <c r="AU512" s="303">
        <f t="shared" si="180"/>
        <v>1.3216942151213484</v>
      </c>
      <c r="AV512" s="303">
        <f t="shared" si="180"/>
        <v>1.254489424521958</v>
      </c>
      <c r="AW512" s="303">
        <f t="shared" si="180"/>
        <v>5.3763832479512477</v>
      </c>
      <c r="AX512" s="303">
        <f t="shared" si="180"/>
        <v>6.40685670380857</v>
      </c>
      <c r="AY512" s="303">
        <f t="shared" si="180"/>
        <v>3.0018139801061139</v>
      </c>
      <c r="AZ512" s="303">
        <f t="shared" si="180"/>
        <v>7.616542934597601</v>
      </c>
      <c r="BA512" s="303">
        <f t="shared" si="180"/>
        <v>6.7204790599390607E-2</v>
      </c>
      <c r="BB512" s="303">
        <f t="shared" si="180"/>
        <v>0</v>
      </c>
      <c r="BC512" s="303">
        <f t="shared" si="176"/>
        <v>8.7142211810543166</v>
      </c>
      <c r="BD512" s="303">
        <f t="shared" si="176"/>
        <v>5.3763832479512477</v>
      </c>
      <c r="BE512" s="303">
        <f t="shared" si="176"/>
        <v>4.2563034046280723</v>
      </c>
      <c r="BF512" s="303">
        <f t="shared" si="172"/>
        <v>2.307364477245744</v>
      </c>
    </row>
    <row r="513" spans="2:58" s="1745" customFormat="1" ht="14.25" x14ac:dyDescent="0.2">
      <c r="B513" s="2042" t="s">
        <v>181</v>
      </c>
      <c r="C513" s="2036" t="s">
        <v>108</v>
      </c>
      <c r="D513" s="2303" t="s">
        <v>1885</v>
      </c>
      <c r="E513" s="2305" t="s">
        <v>25</v>
      </c>
      <c r="F513" s="2027" t="s">
        <v>26</v>
      </c>
      <c r="G513" s="2335">
        <v>17.45</v>
      </c>
      <c r="H513" s="2357">
        <v>43.980761842415681</v>
      </c>
      <c r="I513" s="2351">
        <v>43.980761842415681</v>
      </c>
      <c r="J513" s="2049">
        <v>43.980761842415681</v>
      </c>
      <c r="K513" s="2321">
        <v>12.37</v>
      </c>
      <c r="L513" s="1799"/>
      <c r="M513" s="303"/>
      <c r="N513" s="303"/>
      <c r="R513" s="303">
        <f t="shared" si="173"/>
        <v>529.52837258268471</v>
      </c>
      <c r="S513" s="303">
        <f t="shared" si="179"/>
        <v>248.19286352571783</v>
      </c>
      <c r="T513" s="303">
        <f t="shared" si="179"/>
        <v>4.0839278853671699</v>
      </c>
      <c r="U513" s="303">
        <f t="shared" si="179"/>
        <v>186.63550436127966</v>
      </c>
      <c r="V513" s="303">
        <f t="shared" si="179"/>
        <v>0</v>
      </c>
      <c r="W513" s="303">
        <f t="shared" si="179"/>
        <v>57.394894204352454</v>
      </c>
      <c r="X513" s="303">
        <f t="shared" si="179"/>
        <v>1.1780561207789912</v>
      </c>
      <c r="Y513" s="303">
        <f t="shared" si="179"/>
        <v>0.92673748167947312</v>
      </c>
      <c r="Z513" s="303">
        <f t="shared" si="179"/>
        <v>0.87961523684831355</v>
      </c>
      <c r="AA513" s="303">
        <f t="shared" si="179"/>
        <v>3.7697795864927723</v>
      </c>
      <c r="AB513" s="303">
        <f t="shared" si="179"/>
        <v>4.4923206739038868</v>
      </c>
      <c r="AC513" s="303">
        <f t="shared" si="179"/>
        <v>2.1047936024584648</v>
      </c>
      <c r="AD513" s="303">
        <f t="shared" si="179"/>
        <v>5.3405210808647601</v>
      </c>
      <c r="AE513" s="303">
        <f t="shared" si="179"/>
        <v>4.7122244831159656E-2</v>
      </c>
      <c r="AF513" s="303">
        <f t="shared" si="179"/>
        <v>0</v>
      </c>
      <c r="AG513" s="303">
        <f t="shared" si="174"/>
        <v>6.110184413107036</v>
      </c>
      <c r="AH513" s="303">
        <f t="shared" si="174"/>
        <v>3.7697795864927723</v>
      </c>
      <c r="AI513" s="303">
        <f t="shared" si="174"/>
        <v>2.9844088393067785</v>
      </c>
      <c r="AJ513" s="303">
        <f t="shared" si="171"/>
        <v>1.6178637392031483</v>
      </c>
      <c r="AK513" s="1409" t="s">
        <v>1402</v>
      </c>
      <c r="AL513" s="73" t="s">
        <v>1402</v>
      </c>
      <c r="AM513" s="1409" t="s">
        <v>1402</v>
      </c>
      <c r="AN513" s="303">
        <f t="shared" si="175"/>
        <v>544.04202399068197</v>
      </c>
      <c r="AO513" s="303">
        <f t="shared" si="180"/>
        <v>254.99549184494435</v>
      </c>
      <c r="AP513" s="303">
        <f t="shared" si="180"/>
        <v>4.1958627858797266</v>
      </c>
      <c r="AQ513" s="303">
        <f t="shared" si="180"/>
        <v>191.75092931470348</v>
      </c>
      <c r="AR513" s="303">
        <f t="shared" si="180"/>
        <v>0</v>
      </c>
      <c r="AS513" s="303">
        <f t="shared" si="180"/>
        <v>58.968010075401992</v>
      </c>
      <c r="AT513" s="303">
        <f t="shared" si="180"/>
        <v>1.2103450343883824</v>
      </c>
      <c r="AU513" s="303">
        <f t="shared" si="180"/>
        <v>0.95213809371886082</v>
      </c>
      <c r="AV513" s="303">
        <f t="shared" si="180"/>
        <v>0.90372429234332563</v>
      </c>
      <c r="AW513" s="303">
        <f t="shared" si="180"/>
        <v>3.8731041100428238</v>
      </c>
      <c r="AX513" s="303">
        <f t="shared" si="180"/>
        <v>4.6154490644676986</v>
      </c>
      <c r="AY513" s="303">
        <f t="shared" si="180"/>
        <v>2.1624831281072439</v>
      </c>
      <c r="AZ513" s="303">
        <f t="shared" si="180"/>
        <v>5.4868974892273332</v>
      </c>
      <c r="BA513" s="303">
        <f t="shared" si="180"/>
        <v>4.8413801375535304E-2</v>
      </c>
      <c r="BB513" s="303">
        <f t="shared" si="180"/>
        <v>0</v>
      </c>
      <c r="BC513" s="303">
        <f t="shared" si="176"/>
        <v>6.2776562450277451</v>
      </c>
      <c r="BD513" s="303">
        <f t="shared" si="176"/>
        <v>3.8731041100428238</v>
      </c>
      <c r="BE513" s="303">
        <f t="shared" si="176"/>
        <v>3.0662074204505694</v>
      </c>
      <c r="BF513" s="303">
        <f t="shared" si="172"/>
        <v>1.6622071805600453</v>
      </c>
    </row>
    <row r="514" spans="2:58" s="1745" customFormat="1" ht="14.25" x14ac:dyDescent="0.2">
      <c r="B514" s="2042" t="s">
        <v>181</v>
      </c>
      <c r="C514" s="2036" t="s">
        <v>108</v>
      </c>
      <c r="D514" s="2303" t="s">
        <v>1701</v>
      </c>
      <c r="E514" s="2305" t="s">
        <v>25</v>
      </c>
      <c r="F514" s="2027" t="s">
        <v>26</v>
      </c>
      <c r="G514" s="2335">
        <v>17.350000000000001</v>
      </c>
      <c r="H514" s="2357">
        <v>136.96126631583149</v>
      </c>
      <c r="I514" s="2351">
        <v>136.96126631583149</v>
      </c>
      <c r="J514" s="2049">
        <v>136.96126631583149</v>
      </c>
      <c r="K514" s="2321">
        <v>12.3</v>
      </c>
      <c r="L514" s="1799"/>
      <c r="M514" s="303"/>
      <c r="N514" s="303"/>
      <c r="R514" s="303">
        <f t="shared" si="173"/>
        <v>1649.0136464426112</v>
      </c>
      <c r="S514" s="303">
        <f t="shared" si="179"/>
        <v>772.90177466301895</v>
      </c>
      <c r="T514" s="303">
        <f t="shared" si="179"/>
        <v>12.717831872184355</v>
      </c>
      <c r="U514" s="303">
        <f t="shared" si="179"/>
        <v>581.20491655882495</v>
      </c>
      <c r="V514" s="303">
        <f t="shared" si="179"/>
        <v>0</v>
      </c>
      <c r="W514" s="303">
        <f t="shared" si="179"/>
        <v>178.73445254216011</v>
      </c>
      <c r="X514" s="303">
        <f t="shared" si="179"/>
        <v>3.6686053477454861</v>
      </c>
      <c r="Y514" s="303">
        <f t="shared" si="179"/>
        <v>2.8859695402264491</v>
      </c>
      <c r="Z514" s="303">
        <f t="shared" si="179"/>
        <v>2.7392253263166304</v>
      </c>
      <c r="AA514" s="303">
        <f t="shared" si="179"/>
        <v>11.739537112785557</v>
      </c>
      <c r="AB514" s="303">
        <f t="shared" si="179"/>
        <v>13.989615059402789</v>
      </c>
      <c r="AC514" s="303">
        <f t="shared" si="179"/>
        <v>6.5545748879719374</v>
      </c>
      <c r="AD514" s="303">
        <f t="shared" si="179"/>
        <v>16.631010909779537</v>
      </c>
      <c r="AE514" s="303">
        <f t="shared" si="179"/>
        <v>0.14674421390981948</v>
      </c>
      <c r="AF514" s="303">
        <f t="shared" si="179"/>
        <v>0</v>
      </c>
      <c r="AG514" s="303">
        <f t="shared" si="174"/>
        <v>19.027833070306595</v>
      </c>
      <c r="AH514" s="303">
        <f t="shared" si="174"/>
        <v>11.739537112785557</v>
      </c>
      <c r="AI514" s="303">
        <f t="shared" si="174"/>
        <v>9.2938002142885683</v>
      </c>
      <c r="AJ514" s="303">
        <f t="shared" si="171"/>
        <v>5.0382180109038019</v>
      </c>
      <c r="AK514" s="1409" t="s">
        <v>1402</v>
      </c>
      <c r="AL514" s="73" t="s">
        <v>1402</v>
      </c>
      <c r="AM514" s="1409" t="s">
        <v>1402</v>
      </c>
      <c r="AN514" s="303">
        <f t="shared" si="175"/>
        <v>1684.6235756847275</v>
      </c>
      <c r="AO514" s="303">
        <f t="shared" si="180"/>
        <v>789.59234454776856</v>
      </c>
      <c r="AP514" s="303">
        <f t="shared" si="180"/>
        <v>12.992469437530529</v>
      </c>
      <c r="AQ514" s="303">
        <f t="shared" si="180"/>
        <v>593.75585329514513</v>
      </c>
      <c r="AR514" s="303">
        <f t="shared" si="180"/>
        <v>0</v>
      </c>
      <c r="AS514" s="303">
        <f t="shared" si="180"/>
        <v>182.5941666336021</v>
      </c>
      <c r="AT514" s="303">
        <f t="shared" si="180"/>
        <v>3.7478277223645748</v>
      </c>
      <c r="AU514" s="303">
        <f t="shared" si="180"/>
        <v>2.9482911415934656</v>
      </c>
      <c r="AV514" s="303">
        <f t="shared" si="180"/>
        <v>2.7983780326988832</v>
      </c>
      <c r="AW514" s="303">
        <f t="shared" si="180"/>
        <v>11.993048711566642</v>
      </c>
      <c r="AX514" s="303">
        <f t="shared" si="180"/>
        <v>14.29171638128358</v>
      </c>
      <c r="AY514" s="303">
        <f t="shared" si="180"/>
        <v>6.6961188639580422</v>
      </c>
      <c r="AZ514" s="303">
        <f t="shared" si="180"/>
        <v>16.990152341386075</v>
      </c>
      <c r="BA514" s="303">
        <f t="shared" si="180"/>
        <v>0.14991310889458304</v>
      </c>
      <c r="BB514" s="303">
        <f t="shared" si="180"/>
        <v>0</v>
      </c>
      <c r="BC514" s="303">
        <f t="shared" si="176"/>
        <v>19.4387331199976</v>
      </c>
      <c r="BD514" s="303">
        <f t="shared" si="176"/>
        <v>11.993048711566642</v>
      </c>
      <c r="BE514" s="303">
        <f t="shared" si="176"/>
        <v>9.4944968966569263</v>
      </c>
      <c r="BF514" s="303">
        <f t="shared" si="172"/>
        <v>5.1470167387140178</v>
      </c>
    </row>
    <row r="515" spans="2:58" s="1745" customFormat="1" ht="14.25" x14ac:dyDescent="0.2">
      <c r="B515" s="2042" t="s">
        <v>181</v>
      </c>
      <c r="C515" s="2036" t="s">
        <v>111</v>
      </c>
      <c r="D515" s="2303" t="s">
        <v>1712</v>
      </c>
      <c r="E515" s="2305" t="s">
        <v>25</v>
      </c>
      <c r="F515" s="2027" t="s">
        <v>26</v>
      </c>
      <c r="G515" s="2335">
        <v>16.98</v>
      </c>
      <c r="H515" s="2357">
        <v>127.41847605264155</v>
      </c>
      <c r="I515" s="2357">
        <v>127.41847605264155</v>
      </c>
      <c r="J515" s="2357">
        <v>127.41847605264155</v>
      </c>
      <c r="K515" s="2321">
        <v>12.04</v>
      </c>
      <c r="L515" s="1799"/>
      <c r="M515" s="303"/>
      <c r="N515" s="303"/>
      <c r="R515" s="303">
        <f t="shared" si="173"/>
        <v>1534.1184516738042</v>
      </c>
      <c r="S515" s="303">
        <f t="shared" si="179"/>
        <v>719.04976432421017</v>
      </c>
      <c r="T515" s="303">
        <f t="shared" si="179"/>
        <v>11.831715633459574</v>
      </c>
      <c r="U515" s="303">
        <f t="shared" si="179"/>
        <v>540.70940444910252</v>
      </c>
      <c r="V515" s="303">
        <f t="shared" si="179"/>
        <v>0</v>
      </c>
      <c r="W515" s="303">
        <f t="shared" si="179"/>
        <v>166.28111124869721</v>
      </c>
      <c r="X515" s="303">
        <f t="shared" si="179"/>
        <v>3.4129948942671842</v>
      </c>
      <c r="Y515" s="303">
        <f t="shared" si="179"/>
        <v>2.6848893168235182</v>
      </c>
      <c r="Z515" s="303">
        <f t="shared" si="179"/>
        <v>2.5483695210528312</v>
      </c>
      <c r="AA515" s="303">
        <f t="shared" si="179"/>
        <v>10.92158366165499</v>
      </c>
      <c r="AB515" s="303">
        <f t="shared" si="179"/>
        <v>13.01488719680553</v>
      </c>
      <c r="AC515" s="303">
        <f t="shared" si="179"/>
        <v>6.0978842110907037</v>
      </c>
      <c r="AD515" s="303">
        <f t="shared" si="179"/>
        <v>15.472243520677901</v>
      </c>
      <c r="AE515" s="303">
        <f t="shared" si="179"/>
        <v>0.1365197957706874</v>
      </c>
      <c r="AF515" s="303">
        <f t="shared" si="179"/>
        <v>0</v>
      </c>
      <c r="AG515" s="303">
        <f t="shared" si="174"/>
        <v>17.702066851599135</v>
      </c>
      <c r="AH515" s="303">
        <f t="shared" si="174"/>
        <v>10.92158366165499</v>
      </c>
      <c r="AI515" s="303">
        <f t="shared" si="174"/>
        <v>8.6462537321435349</v>
      </c>
      <c r="AJ515" s="303">
        <f t="shared" si="171"/>
        <v>4.6871796547936002</v>
      </c>
      <c r="AK515" s="1409" t="s">
        <v>1402</v>
      </c>
      <c r="AL515" s="73" t="s">
        <v>1402</v>
      </c>
      <c r="AM515" s="1409" t="s">
        <v>1402</v>
      </c>
      <c r="AN515" s="303">
        <f t="shared" si="175"/>
        <v>1534.1184516738042</v>
      </c>
      <c r="AO515" s="303">
        <f t="shared" si="180"/>
        <v>719.04976432421017</v>
      </c>
      <c r="AP515" s="303">
        <f t="shared" si="180"/>
        <v>11.831715633459574</v>
      </c>
      <c r="AQ515" s="303">
        <f t="shared" si="180"/>
        <v>540.70940444910252</v>
      </c>
      <c r="AR515" s="303">
        <f t="shared" si="180"/>
        <v>0</v>
      </c>
      <c r="AS515" s="303">
        <f t="shared" si="180"/>
        <v>166.28111124869721</v>
      </c>
      <c r="AT515" s="303">
        <f t="shared" si="180"/>
        <v>3.4129948942671842</v>
      </c>
      <c r="AU515" s="303">
        <f t="shared" si="180"/>
        <v>2.6848893168235182</v>
      </c>
      <c r="AV515" s="303">
        <f t="shared" si="180"/>
        <v>2.5483695210528312</v>
      </c>
      <c r="AW515" s="303">
        <f t="shared" si="180"/>
        <v>10.92158366165499</v>
      </c>
      <c r="AX515" s="303">
        <f t="shared" si="180"/>
        <v>13.01488719680553</v>
      </c>
      <c r="AY515" s="303">
        <f t="shared" si="180"/>
        <v>6.0978842110907037</v>
      </c>
      <c r="AZ515" s="303">
        <f t="shared" si="180"/>
        <v>15.472243520677901</v>
      </c>
      <c r="BA515" s="303">
        <f t="shared" si="180"/>
        <v>0.1365197957706874</v>
      </c>
      <c r="BB515" s="303">
        <f t="shared" si="180"/>
        <v>0</v>
      </c>
      <c r="BC515" s="303">
        <f t="shared" si="176"/>
        <v>17.702066851599135</v>
      </c>
      <c r="BD515" s="303">
        <f t="shared" si="176"/>
        <v>10.92158366165499</v>
      </c>
      <c r="BE515" s="303">
        <f t="shared" si="176"/>
        <v>8.6462537321435349</v>
      </c>
      <c r="BF515" s="303">
        <f t="shared" si="172"/>
        <v>4.6871796547936002</v>
      </c>
    </row>
    <row r="516" spans="2:58" s="1745" customFormat="1" ht="14.25" x14ac:dyDescent="0.2">
      <c r="B516" s="2042" t="s">
        <v>181</v>
      </c>
      <c r="C516" s="2036" t="s">
        <v>111</v>
      </c>
      <c r="D516" s="2303" t="s">
        <v>1886</v>
      </c>
      <c r="E516" s="2305" t="s">
        <v>25</v>
      </c>
      <c r="F516" s="2027" t="s">
        <v>26</v>
      </c>
      <c r="G516" s="2335">
        <v>16.98</v>
      </c>
      <c r="H516" s="2357">
        <v>103.47048185596636</v>
      </c>
      <c r="I516" s="2357">
        <v>103.47048185596636</v>
      </c>
      <c r="J516" s="2357">
        <v>103.47048185596636</v>
      </c>
      <c r="K516" s="2321">
        <v>12.04</v>
      </c>
      <c r="L516" s="1799"/>
      <c r="M516" s="303"/>
      <c r="N516" s="303"/>
      <c r="R516" s="303">
        <f t="shared" si="173"/>
        <v>1245.7846015458349</v>
      </c>
      <c r="S516" s="303">
        <f t="shared" si="179"/>
        <v>583.90610135933002</v>
      </c>
      <c r="T516" s="303">
        <f t="shared" si="179"/>
        <v>9.6079733151968778</v>
      </c>
      <c r="U516" s="303">
        <f t="shared" si="179"/>
        <v>439.08438050449723</v>
      </c>
      <c r="V516" s="303">
        <f t="shared" si="179"/>
        <v>0</v>
      </c>
      <c r="W516" s="303">
        <f t="shared" si="179"/>
        <v>135.02897882203609</v>
      </c>
      <c r="X516" s="303">
        <f t="shared" si="179"/>
        <v>2.7715307639990985</v>
      </c>
      <c r="Y516" s="303">
        <f t="shared" si="179"/>
        <v>2.1802708676792908</v>
      </c>
      <c r="Z516" s="303">
        <f t="shared" si="179"/>
        <v>2.0694096371193273</v>
      </c>
      <c r="AA516" s="303">
        <f t="shared" si="179"/>
        <v>8.8688984447971162</v>
      </c>
      <c r="AB516" s="303">
        <f t="shared" si="179"/>
        <v>10.568770646716564</v>
      </c>
      <c r="AC516" s="303">
        <f t="shared" si="179"/>
        <v>4.951801631678391</v>
      </c>
      <c r="AD516" s="303">
        <f t="shared" si="179"/>
        <v>12.564272796795915</v>
      </c>
      <c r="AE516" s="303">
        <f t="shared" si="179"/>
        <v>0.11086123055996397</v>
      </c>
      <c r="AF516" s="303">
        <f t="shared" si="179"/>
        <v>0</v>
      </c>
      <c r="AG516" s="303">
        <f t="shared" si="174"/>
        <v>14.375006229275328</v>
      </c>
      <c r="AH516" s="303">
        <f t="shared" si="174"/>
        <v>8.8688984447971162</v>
      </c>
      <c r="AI516" s="303">
        <f t="shared" si="174"/>
        <v>7.0212112687977184</v>
      </c>
      <c r="AJ516" s="303">
        <f t="shared" si="171"/>
        <v>3.806235582558763</v>
      </c>
      <c r="AK516" s="1409" t="s">
        <v>1402</v>
      </c>
      <c r="AL516" s="73" t="s">
        <v>1402</v>
      </c>
      <c r="AM516" s="1409" t="s">
        <v>1402</v>
      </c>
      <c r="AN516" s="303">
        <f t="shared" si="175"/>
        <v>1245.7846015458349</v>
      </c>
      <c r="AO516" s="303">
        <f t="shared" si="180"/>
        <v>583.90610135933002</v>
      </c>
      <c r="AP516" s="303">
        <f t="shared" si="180"/>
        <v>9.6079733151968778</v>
      </c>
      <c r="AQ516" s="303">
        <f t="shared" si="180"/>
        <v>439.08438050449723</v>
      </c>
      <c r="AR516" s="303">
        <f t="shared" si="180"/>
        <v>0</v>
      </c>
      <c r="AS516" s="303">
        <f t="shared" si="180"/>
        <v>135.02897882203609</v>
      </c>
      <c r="AT516" s="303">
        <f t="shared" si="180"/>
        <v>2.7715307639990985</v>
      </c>
      <c r="AU516" s="303">
        <f t="shared" si="180"/>
        <v>2.1802708676792908</v>
      </c>
      <c r="AV516" s="303">
        <f t="shared" si="180"/>
        <v>2.0694096371193273</v>
      </c>
      <c r="AW516" s="303">
        <f t="shared" si="180"/>
        <v>8.8688984447971162</v>
      </c>
      <c r="AX516" s="303">
        <f t="shared" si="180"/>
        <v>10.568770646716564</v>
      </c>
      <c r="AY516" s="303">
        <f t="shared" si="180"/>
        <v>4.951801631678391</v>
      </c>
      <c r="AZ516" s="303">
        <f t="shared" si="180"/>
        <v>12.564272796795915</v>
      </c>
      <c r="BA516" s="303">
        <f t="shared" si="180"/>
        <v>0.11086123055996397</v>
      </c>
      <c r="BB516" s="303">
        <f t="shared" si="180"/>
        <v>0</v>
      </c>
      <c r="BC516" s="303">
        <f t="shared" si="176"/>
        <v>14.375006229275328</v>
      </c>
      <c r="BD516" s="303">
        <f t="shared" si="176"/>
        <v>8.8688984447971162</v>
      </c>
      <c r="BE516" s="303">
        <f t="shared" si="176"/>
        <v>7.0212112687977184</v>
      </c>
      <c r="BF516" s="303">
        <f t="shared" si="172"/>
        <v>3.806235582558763</v>
      </c>
    </row>
    <row r="517" spans="2:58" s="1745" customFormat="1" ht="14.25" x14ac:dyDescent="0.2">
      <c r="B517" s="2042" t="s">
        <v>181</v>
      </c>
      <c r="C517" s="2036" t="s">
        <v>111</v>
      </c>
      <c r="D517" s="2303" t="s">
        <v>1887</v>
      </c>
      <c r="E517" s="2305" t="s">
        <v>25</v>
      </c>
      <c r="F517" s="2027" t="s">
        <v>26</v>
      </c>
      <c r="G517" s="2335">
        <v>17.399999999999999</v>
      </c>
      <c r="H517" s="2357">
        <v>228.57471279683944</v>
      </c>
      <c r="I517" s="2357">
        <v>228.57471279683944</v>
      </c>
      <c r="J517" s="2357">
        <v>228.57471279683944</v>
      </c>
      <c r="K517" s="2321">
        <v>12.34</v>
      </c>
      <c r="L517" s="1799"/>
      <c r="M517" s="303"/>
      <c r="N517" s="303"/>
      <c r="R517" s="303">
        <f t="shared" si="173"/>
        <v>2752.0395420739464</v>
      </c>
      <c r="S517" s="303">
        <f t="shared" si="179"/>
        <v>1289.8960846081638</v>
      </c>
      <c r="T517" s="303">
        <f t="shared" si="179"/>
        <v>21.224794759706519</v>
      </c>
      <c r="U517" s="303">
        <f t="shared" si="179"/>
        <v>969.97312051858785</v>
      </c>
      <c r="V517" s="303">
        <f t="shared" si="179"/>
        <v>0</v>
      </c>
      <c r="W517" s="303">
        <f t="shared" si="179"/>
        <v>298.29000019987541</v>
      </c>
      <c r="X517" s="303">
        <f t="shared" si="179"/>
        <v>6.1225369499153404</v>
      </c>
      <c r="Y517" s="303">
        <f t="shared" si="179"/>
        <v>4.816395733933402</v>
      </c>
      <c r="Z517" s="303">
        <f t="shared" si="179"/>
        <v>4.5714942559367886</v>
      </c>
      <c r="AA517" s="303">
        <f t="shared" si="179"/>
        <v>19.592118239729093</v>
      </c>
      <c r="AB517" s="303">
        <f t="shared" si="179"/>
        <v>23.347274235677169</v>
      </c>
      <c r="AC517" s="303">
        <f t="shared" si="179"/>
        <v>10.938932683848746</v>
      </c>
      <c r="AD517" s="303">
        <f t="shared" si="179"/>
        <v>27.755500839616214</v>
      </c>
      <c r="AE517" s="303">
        <f t="shared" si="179"/>
        <v>0.24490147799661369</v>
      </c>
      <c r="AF517" s="303">
        <f t="shared" si="179"/>
        <v>0</v>
      </c>
      <c r="AG517" s="303">
        <f t="shared" si="174"/>
        <v>31.755558313560911</v>
      </c>
      <c r="AH517" s="303">
        <f t="shared" si="174"/>
        <v>19.592118239729093</v>
      </c>
      <c r="AI517" s="303">
        <f t="shared" si="174"/>
        <v>15.510426939785535</v>
      </c>
      <c r="AJ517" s="303">
        <f t="shared" si="171"/>
        <v>8.4082840778837369</v>
      </c>
      <c r="AK517" s="1409" t="s">
        <v>1402</v>
      </c>
      <c r="AL517" s="73" t="s">
        <v>1402</v>
      </c>
      <c r="AM517" s="1409" t="s">
        <v>1402</v>
      </c>
      <c r="AN517" s="303">
        <f t="shared" si="175"/>
        <v>2820.6119559129984</v>
      </c>
      <c r="AO517" s="303">
        <f t="shared" si="180"/>
        <v>1322.0363524970717</v>
      </c>
      <c r="AP517" s="303">
        <f t="shared" si="180"/>
        <v>21.753651771991567</v>
      </c>
      <c r="AQ517" s="303">
        <f t="shared" si="180"/>
        <v>994.14188598001454</v>
      </c>
      <c r="AR517" s="303">
        <f t="shared" si="180"/>
        <v>0</v>
      </c>
      <c r="AS517" s="303">
        <f t="shared" si="180"/>
        <v>305.72247528791223</v>
      </c>
      <c r="AT517" s="303">
        <f t="shared" si="180"/>
        <v>6.2750918573052585</v>
      </c>
      <c r="AU517" s="303">
        <f t="shared" si="180"/>
        <v>4.9364055944134702</v>
      </c>
      <c r="AV517" s="303">
        <f t="shared" si="180"/>
        <v>4.6854019201212607</v>
      </c>
      <c r="AW517" s="303">
        <f t="shared" si="180"/>
        <v>20.08029394337683</v>
      </c>
      <c r="AX517" s="303">
        <f t="shared" si="180"/>
        <v>23.929016949190721</v>
      </c>
      <c r="AY517" s="303">
        <f t="shared" si="180"/>
        <v>11.211497451718731</v>
      </c>
      <c r="AZ517" s="303">
        <f t="shared" si="180"/>
        <v>28.447083086450505</v>
      </c>
      <c r="BA517" s="303">
        <f t="shared" si="180"/>
        <v>0.25100367429221038</v>
      </c>
      <c r="BB517" s="303">
        <f t="shared" si="180"/>
        <v>0</v>
      </c>
      <c r="BC517" s="303">
        <f t="shared" si="176"/>
        <v>32.546809766556613</v>
      </c>
      <c r="BD517" s="303">
        <f t="shared" si="176"/>
        <v>20.08029394337683</v>
      </c>
      <c r="BE517" s="303">
        <f t="shared" si="176"/>
        <v>15.896899371839993</v>
      </c>
      <c r="BF517" s="303">
        <f t="shared" si="172"/>
        <v>8.6177928173658902</v>
      </c>
    </row>
    <row r="518" spans="2:58" s="1745" customFormat="1" ht="14.25" x14ac:dyDescent="0.2">
      <c r="B518" s="2042" t="s">
        <v>181</v>
      </c>
      <c r="C518" s="2036" t="s">
        <v>111</v>
      </c>
      <c r="D518" s="2303" t="s">
        <v>1888</v>
      </c>
      <c r="E518" s="2305" t="s">
        <v>25</v>
      </c>
      <c r="F518" s="2027" t="s">
        <v>26</v>
      </c>
      <c r="G518" s="2335">
        <v>16.98</v>
      </c>
      <c r="H518" s="2357">
        <v>150.3044579147404</v>
      </c>
      <c r="I518" s="2357">
        <v>150.3044579147404</v>
      </c>
      <c r="J518" s="2357">
        <v>150.3044579147404</v>
      </c>
      <c r="K518" s="2321">
        <v>12.04</v>
      </c>
      <c r="L518" s="1799"/>
      <c r="M518" s="303"/>
      <c r="N518" s="303"/>
      <c r="R518" s="303">
        <f t="shared" si="173"/>
        <v>1809.6656732934744</v>
      </c>
      <c r="S518" s="303">
        <f t="shared" si="179"/>
        <v>848.20026411100446</v>
      </c>
      <c r="T518" s="303">
        <f t="shared" si="179"/>
        <v>13.956842520654467</v>
      </c>
      <c r="U518" s="303">
        <f t="shared" si="179"/>
        <v>637.82770319390909</v>
      </c>
      <c r="V518" s="303">
        <f t="shared" si="179"/>
        <v>0</v>
      </c>
      <c r="W518" s="303">
        <f t="shared" si="179"/>
        <v>196.14731757873622</v>
      </c>
      <c r="X518" s="303">
        <f t="shared" si="179"/>
        <v>4.026012265573403</v>
      </c>
      <c r="Y518" s="303">
        <f t="shared" si="179"/>
        <v>3.1671296489177441</v>
      </c>
      <c r="Z518" s="303">
        <f t="shared" si="179"/>
        <v>3.0060891582948082</v>
      </c>
      <c r="AA518" s="303">
        <f t="shared" si="179"/>
        <v>12.883239249834892</v>
      </c>
      <c r="AB518" s="303">
        <f t="shared" si="179"/>
        <v>15.352526772719912</v>
      </c>
      <c r="AC518" s="303">
        <f t="shared" si="179"/>
        <v>7.1931419144911493</v>
      </c>
      <c r="AD518" s="303">
        <f t="shared" si="179"/>
        <v>18.251255603932762</v>
      </c>
      <c r="AE518" s="303">
        <f t="shared" si="179"/>
        <v>0.16104049062293616</v>
      </c>
      <c r="AF518" s="303">
        <f t="shared" si="179"/>
        <v>0</v>
      </c>
      <c r="AG518" s="303">
        <f t="shared" si="174"/>
        <v>20.881583617440725</v>
      </c>
      <c r="AH518" s="303">
        <f t="shared" si="174"/>
        <v>12.883239249834892</v>
      </c>
      <c r="AI518" s="303">
        <f t="shared" si="174"/>
        <v>10.199231072785958</v>
      </c>
      <c r="AJ518" s="303">
        <f t="shared" si="171"/>
        <v>5.5290568447208086</v>
      </c>
      <c r="AK518" s="1409" t="s">
        <v>1402</v>
      </c>
      <c r="AL518" s="73" t="s">
        <v>1402</v>
      </c>
      <c r="AM518" s="1409" t="s">
        <v>1402</v>
      </c>
      <c r="AN518" s="303">
        <f t="shared" si="175"/>
        <v>1809.6656732934744</v>
      </c>
      <c r="AO518" s="303">
        <f t="shared" si="180"/>
        <v>848.20026411100446</v>
      </c>
      <c r="AP518" s="303">
        <f t="shared" si="180"/>
        <v>13.956842520654467</v>
      </c>
      <c r="AQ518" s="303">
        <f t="shared" si="180"/>
        <v>637.82770319390909</v>
      </c>
      <c r="AR518" s="303">
        <f t="shared" si="180"/>
        <v>0</v>
      </c>
      <c r="AS518" s="303">
        <f t="shared" si="180"/>
        <v>196.14731757873622</v>
      </c>
      <c r="AT518" s="303">
        <f t="shared" si="180"/>
        <v>4.026012265573403</v>
      </c>
      <c r="AU518" s="303">
        <f t="shared" si="180"/>
        <v>3.1671296489177441</v>
      </c>
      <c r="AV518" s="303">
        <f t="shared" si="180"/>
        <v>3.0060891582948082</v>
      </c>
      <c r="AW518" s="303">
        <f t="shared" si="180"/>
        <v>12.883239249834892</v>
      </c>
      <c r="AX518" s="303">
        <f t="shared" si="180"/>
        <v>15.352526772719912</v>
      </c>
      <c r="AY518" s="303">
        <f t="shared" si="180"/>
        <v>7.1931419144911493</v>
      </c>
      <c r="AZ518" s="303">
        <f t="shared" si="180"/>
        <v>18.251255603932762</v>
      </c>
      <c r="BA518" s="303">
        <f t="shared" si="180"/>
        <v>0.16104049062293616</v>
      </c>
      <c r="BB518" s="303">
        <f t="shared" si="180"/>
        <v>0</v>
      </c>
      <c r="BC518" s="303">
        <f t="shared" si="176"/>
        <v>20.881583617440725</v>
      </c>
      <c r="BD518" s="303">
        <f t="shared" si="176"/>
        <v>12.883239249834892</v>
      </c>
      <c r="BE518" s="303">
        <f t="shared" si="176"/>
        <v>10.199231072785958</v>
      </c>
      <c r="BF518" s="303">
        <f t="shared" si="172"/>
        <v>5.5290568447208086</v>
      </c>
    </row>
    <row r="519" spans="2:58" s="1745" customFormat="1" ht="14.25" x14ac:dyDescent="0.2">
      <c r="B519" s="2042" t="s">
        <v>181</v>
      </c>
      <c r="C519" s="2036" t="s">
        <v>111</v>
      </c>
      <c r="D519" s="2303" t="s">
        <v>1889</v>
      </c>
      <c r="E519" s="2305" t="s">
        <v>25</v>
      </c>
      <c r="F519" s="2027" t="s">
        <v>26</v>
      </c>
      <c r="G519" s="2335">
        <v>16.98</v>
      </c>
      <c r="H519" s="2357">
        <v>268.28101491054468</v>
      </c>
      <c r="I519" s="2357">
        <v>268.28101491054468</v>
      </c>
      <c r="J519" s="2357">
        <v>268.28101491054468</v>
      </c>
      <c r="K519" s="2321">
        <v>12.04</v>
      </c>
      <c r="L519" s="1799"/>
      <c r="M519" s="303"/>
      <c r="N519" s="303"/>
      <c r="R519" s="303">
        <f t="shared" si="173"/>
        <v>3230.1034195229577</v>
      </c>
      <c r="S519" s="303">
        <f t="shared" si="179"/>
        <v>1513.9672559291125</v>
      </c>
      <c r="T519" s="303">
        <f t="shared" si="179"/>
        <v>24.911808527407722</v>
      </c>
      <c r="U519" s="303">
        <f t="shared" si="179"/>
        <v>1138.4696497025327</v>
      </c>
      <c r="V519" s="303">
        <f t="shared" si="179"/>
        <v>0</v>
      </c>
      <c r="W519" s="303">
        <f t="shared" si="179"/>
        <v>350.10672445826077</v>
      </c>
      <c r="X519" s="303">
        <f t="shared" si="179"/>
        <v>7.1860986136753029</v>
      </c>
      <c r="Y519" s="303">
        <f t="shared" si="179"/>
        <v>5.653064242757905</v>
      </c>
      <c r="Z519" s="303">
        <f t="shared" si="179"/>
        <v>5.365620298210894</v>
      </c>
      <c r="AA519" s="303">
        <f t="shared" si="179"/>
        <v>22.995515563760971</v>
      </c>
      <c r="AB519" s="303">
        <f t="shared" si="179"/>
        <v>27.40298938014849</v>
      </c>
      <c r="AC519" s="303">
        <f t="shared" si="179"/>
        <v>12.839162856433211</v>
      </c>
      <c r="AD519" s="303">
        <f t="shared" si="179"/>
        <v>32.576980381994709</v>
      </c>
      <c r="AE519" s="303">
        <f t="shared" si="179"/>
        <v>0.28744394454701216</v>
      </c>
      <c r="AF519" s="303">
        <f t="shared" si="179"/>
        <v>0</v>
      </c>
      <c r="AG519" s="303">
        <f t="shared" si="174"/>
        <v>37.271898142929246</v>
      </c>
      <c r="AH519" s="303">
        <f t="shared" si="174"/>
        <v>22.995515563760971</v>
      </c>
      <c r="AI519" s="303">
        <f t="shared" si="174"/>
        <v>18.204783154644105</v>
      </c>
      <c r="AJ519" s="303">
        <f t="shared" si="171"/>
        <v>9.8689087627807517</v>
      </c>
      <c r="AK519" s="1409" t="s">
        <v>1402</v>
      </c>
      <c r="AL519" s="73" t="s">
        <v>1402</v>
      </c>
      <c r="AM519" s="1409" t="s">
        <v>1402</v>
      </c>
      <c r="AN519" s="303">
        <f t="shared" si="175"/>
        <v>3230.1034195229577</v>
      </c>
      <c r="AO519" s="303">
        <f t="shared" si="180"/>
        <v>1513.9672559291125</v>
      </c>
      <c r="AP519" s="303">
        <f t="shared" si="180"/>
        <v>24.911808527407722</v>
      </c>
      <c r="AQ519" s="303">
        <f t="shared" si="180"/>
        <v>1138.4696497025327</v>
      </c>
      <c r="AR519" s="303">
        <f t="shared" si="180"/>
        <v>0</v>
      </c>
      <c r="AS519" s="303">
        <f t="shared" si="180"/>
        <v>350.10672445826077</v>
      </c>
      <c r="AT519" s="303">
        <f t="shared" si="180"/>
        <v>7.1860986136753029</v>
      </c>
      <c r="AU519" s="303">
        <f t="shared" si="180"/>
        <v>5.653064242757905</v>
      </c>
      <c r="AV519" s="303">
        <f t="shared" si="180"/>
        <v>5.365620298210894</v>
      </c>
      <c r="AW519" s="303">
        <f t="shared" si="180"/>
        <v>22.995515563760971</v>
      </c>
      <c r="AX519" s="303">
        <f t="shared" si="180"/>
        <v>27.40298938014849</v>
      </c>
      <c r="AY519" s="303">
        <f t="shared" si="180"/>
        <v>12.839162856433211</v>
      </c>
      <c r="AZ519" s="303">
        <f t="shared" si="180"/>
        <v>32.576980381994709</v>
      </c>
      <c r="BA519" s="303">
        <f t="shared" si="180"/>
        <v>0.28744394454701216</v>
      </c>
      <c r="BB519" s="303">
        <f t="shared" si="180"/>
        <v>0</v>
      </c>
      <c r="BC519" s="303">
        <f t="shared" si="176"/>
        <v>37.271898142929246</v>
      </c>
      <c r="BD519" s="303">
        <f t="shared" si="176"/>
        <v>22.995515563760971</v>
      </c>
      <c r="BE519" s="303">
        <f t="shared" si="176"/>
        <v>18.204783154644105</v>
      </c>
      <c r="BF519" s="303">
        <f t="shared" si="172"/>
        <v>9.8689087627807517</v>
      </c>
    </row>
    <row r="520" spans="2:58" s="1745" customFormat="1" ht="14.25" x14ac:dyDescent="0.2">
      <c r="B520" s="2042" t="s">
        <v>181</v>
      </c>
      <c r="C520" s="2036" t="s">
        <v>111</v>
      </c>
      <c r="D520" s="2303" t="s">
        <v>1890</v>
      </c>
      <c r="E520" s="2305" t="s">
        <v>25</v>
      </c>
      <c r="F520" s="2027" t="s">
        <v>26</v>
      </c>
      <c r="G520" s="2335">
        <v>17.29</v>
      </c>
      <c r="H520" s="2357">
        <v>581.70241186056785</v>
      </c>
      <c r="I520" s="2357">
        <v>581.70241186056785</v>
      </c>
      <c r="J520" s="2357">
        <v>581.70241186056785</v>
      </c>
      <c r="K520" s="2321">
        <v>12.26</v>
      </c>
      <c r="L520" s="1799"/>
      <c r="M520" s="303"/>
      <c r="N520" s="303"/>
      <c r="R520" s="303">
        <f t="shared" si="173"/>
        <v>7003.697038801236</v>
      </c>
      <c r="S520" s="303">
        <f t="shared" si="179"/>
        <v>3282.6713606460103</v>
      </c>
      <c r="T520" s="303">
        <f t="shared" si="179"/>
        <v>54.0152239584813</v>
      </c>
      <c r="U520" s="303">
        <f t="shared" si="179"/>
        <v>2468.4957349025954</v>
      </c>
      <c r="V520" s="303">
        <f t="shared" si="179"/>
        <v>0</v>
      </c>
      <c r="W520" s="303">
        <f t="shared" si="179"/>
        <v>759.12164747804093</v>
      </c>
      <c r="X520" s="303">
        <f t="shared" si="179"/>
        <v>15.581314603408064</v>
      </c>
      <c r="Y520" s="303">
        <f t="shared" si="179"/>
        <v>12.257300821347679</v>
      </c>
      <c r="Z520" s="303">
        <f t="shared" si="179"/>
        <v>11.634048237211358</v>
      </c>
      <c r="AA520" s="303">
        <f t="shared" si="179"/>
        <v>49.860206730905816</v>
      </c>
      <c r="AB520" s="303">
        <f t="shared" si="179"/>
        <v>59.416746354329426</v>
      </c>
      <c r="AC520" s="303">
        <f t="shared" si="179"/>
        <v>27.838615424755748</v>
      </c>
      <c r="AD520" s="303">
        <f t="shared" si="179"/>
        <v>70.635292868783225</v>
      </c>
      <c r="AE520" s="303">
        <f t="shared" si="179"/>
        <v>0.62325258413632267</v>
      </c>
      <c r="AF520" s="303">
        <f t="shared" si="179"/>
        <v>0</v>
      </c>
      <c r="AG520" s="303">
        <f t="shared" si="174"/>
        <v>80.815085076343181</v>
      </c>
      <c r="AH520" s="303">
        <f t="shared" si="174"/>
        <v>49.860206730905816</v>
      </c>
      <c r="AI520" s="303">
        <f t="shared" si="174"/>
        <v>39.472663661967111</v>
      </c>
      <c r="AJ520" s="303">
        <f t="shared" si="171"/>
        <v>21.398338722013747</v>
      </c>
      <c r="AK520" s="1409" t="s">
        <v>1402</v>
      </c>
      <c r="AL520" s="73" t="s">
        <v>1402</v>
      </c>
      <c r="AM520" s="1409" t="s">
        <v>1402</v>
      </c>
      <c r="AN520" s="303">
        <f t="shared" si="175"/>
        <v>7131.6715694105615</v>
      </c>
      <c r="AO520" s="303">
        <f t="shared" si="180"/>
        <v>3342.6537277010043</v>
      </c>
      <c r="AP520" s="303">
        <f t="shared" si="180"/>
        <v>55.002213100579802</v>
      </c>
      <c r="AQ520" s="303">
        <f t="shared" si="180"/>
        <v>2513.6011386964965</v>
      </c>
      <c r="AR520" s="303">
        <f t="shared" si="180"/>
        <v>0</v>
      </c>
      <c r="AS520" s="303">
        <f t="shared" si="180"/>
        <v>772.99264103660983</v>
      </c>
      <c r="AT520" s="303">
        <f t="shared" si="180"/>
        <v>15.866023009782632</v>
      </c>
      <c r="AU520" s="303">
        <f t="shared" si="180"/>
        <v>12.481271434362338</v>
      </c>
      <c r="AV520" s="303">
        <f t="shared" si="180"/>
        <v>11.846630513971034</v>
      </c>
      <c r="AW520" s="303">
        <f t="shared" si="180"/>
        <v>50.771273631304432</v>
      </c>
      <c r="AX520" s="303">
        <f t="shared" si="180"/>
        <v>60.502434410637775</v>
      </c>
      <c r="AY520" s="303">
        <f t="shared" si="180"/>
        <v>28.347294444144975</v>
      </c>
      <c r="AZ520" s="303">
        <f t="shared" si="180"/>
        <v>71.925970977681274</v>
      </c>
      <c r="BA520" s="303">
        <f t="shared" si="180"/>
        <v>0.63464092039130537</v>
      </c>
      <c r="BB520" s="303">
        <f t="shared" si="180"/>
        <v>0</v>
      </c>
      <c r="BC520" s="303">
        <f t="shared" si="176"/>
        <v>82.291772677405945</v>
      </c>
      <c r="BD520" s="303">
        <f t="shared" si="176"/>
        <v>50.771273631304432</v>
      </c>
      <c r="BE520" s="303">
        <f t="shared" si="176"/>
        <v>40.193924958116014</v>
      </c>
      <c r="BF520" s="303">
        <f t="shared" si="172"/>
        <v>21.789338266768151</v>
      </c>
    </row>
    <row r="521" spans="2:58" s="1745" customFormat="1" ht="14.25" x14ac:dyDescent="0.2">
      <c r="B521" s="2042" t="s">
        <v>181</v>
      </c>
      <c r="C521" s="2036" t="s">
        <v>111</v>
      </c>
      <c r="D521" s="2303" t="s">
        <v>1891</v>
      </c>
      <c r="E521" s="2305" t="s">
        <v>25</v>
      </c>
      <c r="F521" s="2027" t="s">
        <v>26</v>
      </c>
      <c r="G521" s="2335">
        <v>17.399999999999999</v>
      </c>
      <c r="H521" s="2357">
        <v>4.4267366596458427E-2</v>
      </c>
      <c r="I521" s="2357">
        <v>4.4267366596458427E-2</v>
      </c>
      <c r="J521" s="2357">
        <v>4.4267366596458427E-2</v>
      </c>
      <c r="K521" s="2321">
        <v>12.34</v>
      </c>
      <c r="L521" s="1799"/>
      <c r="M521" s="303"/>
      <c r="N521" s="303"/>
      <c r="R521" s="303">
        <f t="shared" si="173"/>
        <v>0.53297909382135944</v>
      </c>
      <c r="S521" s="303">
        <f t="shared" si="179"/>
        <v>0.24981023556808551</v>
      </c>
      <c r="T521" s="303">
        <f t="shared" si="179"/>
        <v>4.1105411839568546E-3</v>
      </c>
      <c r="U521" s="303">
        <f t="shared" si="179"/>
        <v>0.18785173210682823</v>
      </c>
      <c r="V521" s="303">
        <f t="shared" si="179"/>
        <v>0</v>
      </c>
      <c r="W521" s="303">
        <f t="shared" si="179"/>
        <v>5.7768913408378246E-2</v>
      </c>
      <c r="X521" s="303">
        <f t="shared" si="179"/>
        <v>1.1857330338337078E-3</v>
      </c>
      <c r="Y521" s="303">
        <f t="shared" si="179"/>
        <v>9.327766532825168E-4</v>
      </c>
      <c r="Z521" s="303">
        <f t="shared" si="179"/>
        <v>8.8534733192916859E-4</v>
      </c>
      <c r="AA521" s="303">
        <f t="shared" si="179"/>
        <v>3.7943457082678655E-3</v>
      </c>
      <c r="AB521" s="303">
        <f t="shared" si="179"/>
        <v>4.5215953023525395E-3</v>
      </c>
      <c r="AC521" s="303">
        <f t="shared" si="179"/>
        <v>2.1185096871162252E-3</v>
      </c>
      <c r="AD521" s="303">
        <f t="shared" si="179"/>
        <v>5.3753230867128092E-3</v>
      </c>
      <c r="AE521" s="303">
        <f t="shared" si="179"/>
        <v>4.7429321353348319E-5</v>
      </c>
      <c r="AF521" s="303">
        <f t="shared" si="179"/>
        <v>0</v>
      </c>
      <c r="AG521" s="303">
        <f t="shared" si="174"/>
        <v>6.1500020021508324E-3</v>
      </c>
      <c r="AH521" s="303">
        <f t="shared" si="174"/>
        <v>3.7943457082678655E-3</v>
      </c>
      <c r="AI521" s="303">
        <f t="shared" si="174"/>
        <v>3.0038570190453937E-3</v>
      </c>
      <c r="AJ521" s="303">
        <f t="shared" si="171"/>
        <v>1.6284066997982924E-3</v>
      </c>
      <c r="AK521" s="1409" t="s">
        <v>1402</v>
      </c>
      <c r="AL521" s="73" t="s">
        <v>1402</v>
      </c>
      <c r="AM521" s="1409" t="s">
        <v>1402</v>
      </c>
      <c r="AN521" s="303">
        <f t="shared" si="175"/>
        <v>0.54625930380029697</v>
      </c>
      <c r="AO521" s="303">
        <f t="shared" si="180"/>
        <v>0.25603474309885177</v>
      </c>
      <c r="AP521" s="303">
        <f t="shared" si="180"/>
        <v>4.212963306480696E-3</v>
      </c>
      <c r="AQ521" s="303">
        <f t="shared" si="180"/>
        <v>0.1925324231061678</v>
      </c>
      <c r="AR521" s="303">
        <f t="shared" si="180"/>
        <v>0</v>
      </c>
      <c r="AS521" s="303">
        <f t="shared" si="180"/>
        <v>5.9208338161078698E-2</v>
      </c>
      <c r="AT521" s="303">
        <f t="shared" si="180"/>
        <v>1.2152778768694313E-3</v>
      </c>
      <c r="AU521" s="303">
        <f t="shared" si="180"/>
        <v>9.5601859647061942E-4</v>
      </c>
      <c r="AV521" s="303">
        <f t="shared" si="180"/>
        <v>9.0740748139584229E-4</v>
      </c>
      <c r="AW521" s="303">
        <f t="shared" si="180"/>
        <v>3.8888892059821809E-3</v>
      </c>
      <c r="AX521" s="303">
        <f t="shared" si="180"/>
        <v>4.6342596371287655E-3</v>
      </c>
      <c r="AY521" s="303">
        <f t="shared" si="180"/>
        <v>2.1712964733400513E-3</v>
      </c>
      <c r="AZ521" s="303">
        <f t="shared" si="180"/>
        <v>5.5092597084747561E-3</v>
      </c>
      <c r="BA521" s="303">
        <f t="shared" si="180"/>
        <v>4.8611115074777262E-5</v>
      </c>
      <c r="BB521" s="303">
        <f t="shared" si="180"/>
        <v>0</v>
      </c>
      <c r="BC521" s="303">
        <f t="shared" si="176"/>
        <v>6.3032412546961195E-3</v>
      </c>
      <c r="BD521" s="303">
        <f t="shared" si="176"/>
        <v>3.8888892059821809E-3</v>
      </c>
      <c r="BE521" s="303">
        <f t="shared" si="176"/>
        <v>3.0787039547358936E-3</v>
      </c>
      <c r="BF521" s="303">
        <f t="shared" si="172"/>
        <v>1.6689816175673529E-3</v>
      </c>
    </row>
    <row r="522" spans="2:58" s="1745" customFormat="1" ht="14.25" x14ac:dyDescent="0.2">
      <c r="B522" s="2042" t="s">
        <v>181</v>
      </c>
      <c r="C522" s="2036" t="s">
        <v>111</v>
      </c>
      <c r="D522" s="2303" t="s">
        <v>1892</v>
      </c>
      <c r="E522" s="2305" t="s">
        <v>25</v>
      </c>
      <c r="F522" s="2027" t="s">
        <v>26</v>
      </c>
      <c r="G522" s="2335">
        <v>17.29</v>
      </c>
      <c r="H522" s="2357">
        <v>35.432227642972606</v>
      </c>
      <c r="I522" s="2357">
        <v>35.432227642972606</v>
      </c>
      <c r="J522" s="2357">
        <v>35.432227642972606</v>
      </c>
      <c r="K522" s="2321">
        <v>12.26</v>
      </c>
      <c r="L522" s="1799"/>
      <c r="M522" s="303"/>
      <c r="N522" s="303"/>
      <c r="R522" s="303">
        <f t="shared" si="173"/>
        <v>426.60402082139012</v>
      </c>
      <c r="S522" s="303">
        <f t="shared" ref="S522:AF540" si="181">+$R522*VLOOKUP($E522,$P$5:$AF$7,S$1+3,FALSE)</f>
        <v>199.95165320950355</v>
      </c>
      <c r="T522" s="303">
        <f t="shared" si="181"/>
        <v>3.2901354239903133</v>
      </c>
      <c r="U522" s="303">
        <f t="shared" si="181"/>
        <v>150.35918887635731</v>
      </c>
      <c r="V522" s="303">
        <f t="shared" si="181"/>
        <v>0</v>
      </c>
      <c r="W522" s="303">
        <f t="shared" si="181"/>
        <v>46.239057074079248</v>
      </c>
      <c r="X522" s="303">
        <f t="shared" si="181"/>
        <v>0.94907752615105179</v>
      </c>
      <c r="Y522" s="303">
        <f t="shared" si="181"/>
        <v>0.74660765390549411</v>
      </c>
      <c r="Z522" s="303">
        <f t="shared" si="181"/>
        <v>0.70864455285945216</v>
      </c>
      <c r="AA522" s="303">
        <f t="shared" si="181"/>
        <v>3.037048083683366</v>
      </c>
      <c r="AB522" s="303">
        <f t="shared" si="181"/>
        <v>3.6191489663893441</v>
      </c>
      <c r="AC522" s="303">
        <f t="shared" si="181"/>
        <v>1.6956851800565462</v>
      </c>
      <c r="AD522" s="303">
        <f t="shared" si="181"/>
        <v>4.3024847852181018</v>
      </c>
      <c r="AE522" s="303">
        <f t="shared" si="181"/>
        <v>3.7963101046042079E-2</v>
      </c>
      <c r="AF522" s="303">
        <f t="shared" si="181"/>
        <v>0</v>
      </c>
      <c r="AG522" s="303">
        <f t="shared" si="174"/>
        <v>4.9225487689701231</v>
      </c>
      <c r="AH522" s="303">
        <f t="shared" si="174"/>
        <v>3.037048083683366</v>
      </c>
      <c r="AI522" s="303">
        <f t="shared" si="174"/>
        <v>2.4043297329159987</v>
      </c>
      <c r="AJ522" s="303">
        <f t="shared" si="171"/>
        <v>1.303399802580778</v>
      </c>
      <c r="AK522" s="1409" t="s">
        <v>1402</v>
      </c>
      <c r="AL522" s="73" t="s">
        <v>1402</v>
      </c>
      <c r="AM522" s="1409" t="s">
        <v>1402</v>
      </c>
      <c r="AN522" s="303">
        <f t="shared" si="175"/>
        <v>434.39911090284414</v>
      </c>
      <c r="AO522" s="303">
        <f t="shared" ref="AO522:BB540" si="182">+$AN522*VLOOKUP($E522,$AL$5:$BB$7,AO$1+3,FALSE)</f>
        <v>203.6052548462221</v>
      </c>
      <c r="AP522" s="303">
        <f t="shared" si="182"/>
        <v>3.3502541775848211</v>
      </c>
      <c r="AQ522" s="303">
        <f t="shared" si="182"/>
        <v>153.10661591562632</v>
      </c>
      <c r="AR522" s="303">
        <f t="shared" si="182"/>
        <v>0</v>
      </c>
      <c r="AS522" s="303">
        <f t="shared" si="182"/>
        <v>47.083956788057442</v>
      </c>
      <c r="AT522" s="303">
        <f t="shared" si="182"/>
        <v>0.96641947430331365</v>
      </c>
      <c r="AU522" s="303">
        <f t="shared" si="182"/>
        <v>0.76024998645194009</v>
      </c>
      <c r="AV522" s="303">
        <f t="shared" si="182"/>
        <v>0.72159320747980771</v>
      </c>
      <c r="AW522" s="303">
        <f t="shared" si="182"/>
        <v>3.092542317770604</v>
      </c>
      <c r="AX522" s="303">
        <f t="shared" si="182"/>
        <v>3.6852795953433031</v>
      </c>
      <c r="AY522" s="303">
        <f t="shared" si="182"/>
        <v>1.7266694607552542</v>
      </c>
      <c r="AZ522" s="303">
        <f t="shared" si="182"/>
        <v>4.381101616841689</v>
      </c>
      <c r="BA522" s="303">
        <f t="shared" si="182"/>
        <v>3.8656778972132551E-2</v>
      </c>
      <c r="BB522" s="303">
        <f t="shared" si="182"/>
        <v>0</v>
      </c>
      <c r="BC522" s="303">
        <f t="shared" si="176"/>
        <v>5.0124956733865211</v>
      </c>
      <c r="BD522" s="303">
        <f t="shared" si="176"/>
        <v>3.092542317770604</v>
      </c>
      <c r="BE522" s="303">
        <f t="shared" si="176"/>
        <v>2.4482626682350621</v>
      </c>
      <c r="BF522" s="303">
        <f t="shared" si="172"/>
        <v>1.3272160780432176</v>
      </c>
    </row>
    <row r="523" spans="2:58" s="1745" customFormat="1" ht="14.25" x14ac:dyDescent="0.2">
      <c r="B523" s="2042" t="s">
        <v>181</v>
      </c>
      <c r="C523" s="2036" t="s">
        <v>111</v>
      </c>
      <c r="D523" s="2303" t="s">
        <v>1893</v>
      </c>
      <c r="E523" s="2305" t="s">
        <v>25</v>
      </c>
      <c r="F523" s="2027" t="s">
        <v>26</v>
      </c>
      <c r="G523" s="2335">
        <v>17.29</v>
      </c>
      <c r="H523" s="2357">
        <v>1422.471543521224</v>
      </c>
      <c r="I523" s="2351">
        <v>1422.471543521224</v>
      </c>
      <c r="J523" s="2049">
        <v>1422.471543521224</v>
      </c>
      <c r="K523" s="2321">
        <v>12.26</v>
      </c>
      <c r="L523" s="1799"/>
      <c r="M523" s="303"/>
      <c r="N523" s="303"/>
      <c r="R523" s="303">
        <f t="shared" si="173"/>
        <v>17126.557383995536</v>
      </c>
      <c r="S523" s="303">
        <f t="shared" si="181"/>
        <v>8027.311735421019</v>
      </c>
      <c r="T523" s="303">
        <f t="shared" si="181"/>
        <v>132.0866433269708</v>
      </c>
      <c r="U523" s="303">
        <f t="shared" si="181"/>
        <v>6036.3596000425659</v>
      </c>
      <c r="V523" s="303">
        <f t="shared" si="181"/>
        <v>0</v>
      </c>
      <c r="W523" s="303">
        <f t="shared" si="181"/>
        <v>1856.3253642951972</v>
      </c>
      <c r="X523" s="303">
        <f t="shared" si="181"/>
        <v>38.101916344318496</v>
      </c>
      <c r="Y523" s="303">
        <f t="shared" si="181"/>
        <v>29.973507524197217</v>
      </c>
      <c r="Z523" s="303">
        <f t="shared" si="181"/>
        <v>28.449430870424482</v>
      </c>
      <c r="AA523" s="303">
        <f t="shared" si="181"/>
        <v>121.92613230181921</v>
      </c>
      <c r="AB523" s="303">
        <f t="shared" si="181"/>
        <v>145.29530765966788</v>
      </c>
      <c r="AC523" s="303">
        <f t="shared" si="181"/>
        <v>68.075423868515728</v>
      </c>
      <c r="AD523" s="303">
        <f t="shared" si="181"/>
        <v>172.7286874275772</v>
      </c>
      <c r="AE523" s="303">
        <f t="shared" si="181"/>
        <v>1.5240766537727402</v>
      </c>
      <c r="AF523" s="303">
        <f t="shared" si="181"/>
        <v>0</v>
      </c>
      <c r="AG523" s="303">
        <f t="shared" si="174"/>
        <v>197.62193943919866</v>
      </c>
      <c r="AH523" s="303">
        <f t="shared" si="174"/>
        <v>121.92613230181921</v>
      </c>
      <c r="AI523" s="303">
        <f t="shared" si="174"/>
        <v>96.52485473894022</v>
      </c>
      <c r="AJ523" s="303">
        <f t="shared" si="171"/>
        <v>52.326631779530743</v>
      </c>
      <c r="AK523" s="1409" t="s">
        <v>1402</v>
      </c>
      <c r="AL523" s="73" t="s">
        <v>1402</v>
      </c>
      <c r="AM523" s="1409" t="s">
        <v>1402</v>
      </c>
      <c r="AN523" s="303">
        <f t="shared" si="175"/>
        <v>17439.501123570208</v>
      </c>
      <c r="AO523" s="303">
        <f t="shared" si="182"/>
        <v>8173.9901890582814</v>
      </c>
      <c r="AP523" s="303">
        <f t="shared" si="182"/>
        <v>134.5001866435766</v>
      </c>
      <c r="AQ523" s="303">
        <f t="shared" si="182"/>
        <v>6146.6585296114508</v>
      </c>
      <c r="AR523" s="303">
        <f t="shared" si="182"/>
        <v>0</v>
      </c>
      <c r="AS523" s="303">
        <f t="shared" si="182"/>
        <v>1890.2449307524187</v>
      </c>
      <c r="AT523" s="303">
        <f t="shared" si="182"/>
        <v>38.798130762570167</v>
      </c>
      <c r="AU523" s="303">
        <f t="shared" si="182"/>
        <v>30.521196199888532</v>
      </c>
      <c r="AV523" s="303">
        <f t="shared" si="182"/>
        <v>28.969270969385732</v>
      </c>
      <c r="AW523" s="303">
        <f t="shared" si="182"/>
        <v>124.15401844022456</v>
      </c>
      <c r="AX523" s="303">
        <f t="shared" si="182"/>
        <v>147.95020530793425</v>
      </c>
      <c r="AY523" s="303">
        <f t="shared" si="182"/>
        <v>69.319326962458717</v>
      </c>
      <c r="AZ523" s="303">
        <f t="shared" si="182"/>
        <v>175.88485945698477</v>
      </c>
      <c r="BA523" s="303">
        <f t="shared" si="182"/>
        <v>1.5519252305028071</v>
      </c>
      <c r="BB523" s="303">
        <f t="shared" si="182"/>
        <v>0</v>
      </c>
      <c r="BC523" s="303">
        <f t="shared" si="176"/>
        <v>201.23297155519734</v>
      </c>
      <c r="BD523" s="303">
        <f t="shared" si="176"/>
        <v>124.15401844022456</v>
      </c>
      <c r="BE523" s="303">
        <f t="shared" si="176"/>
        <v>98.28859793184445</v>
      </c>
      <c r="BF523" s="303">
        <f t="shared" si="172"/>
        <v>53.282766247263041</v>
      </c>
    </row>
    <row r="524" spans="2:58" s="1745" customFormat="1" ht="14.25" x14ac:dyDescent="0.2">
      <c r="B524" s="2042" t="s">
        <v>181</v>
      </c>
      <c r="C524" s="2036" t="s">
        <v>111</v>
      </c>
      <c r="D524" s="2303" t="s">
        <v>1894</v>
      </c>
      <c r="E524" s="2305" t="s">
        <v>25</v>
      </c>
      <c r="F524" s="2027" t="s">
        <v>26</v>
      </c>
      <c r="G524" s="2335">
        <v>17.399999999999999</v>
      </c>
      <c r="H524" s="2357">
        <v>152.87974142550308</v>
      </c>
      <c r="I524" s="2351">
        <v>152.87974142550308</v>
      </c>
      <c r="J524" s="2049">
        <v>152.87974142550308</v>
      </c>
      <c r="K524" s="2321">
        <v>12.34</v>
      </c>
      <c r="L524" s="1799"/>
      <c r="M524" s="303"/>
      <c r="N524" s="303"/>
      <c r="R524" s="303">
        <f t="shared" si="173"/>
        <v>1840.672086763057</v>
      </c>
      <c r="S524" s="303">
        <f t="shared" si="181"/>
        <v>862.73314080870489</v>
      </c>
      <c r="T524" s="303">
        <f t="shared" si="181"/>
        <v>14.195975989511002</v>
      </c>
      <c r="U524" s="303">
        <f t="shared" si="181"/>
        <v>648.75610272065273</v>
      </c>
      <c r="V524" s="303">
        <f t="shared" si="181"/>
        <v>0</v>
      </c>
      <c r="W524" s="303">
        <f t="shared" si="181"/>
        <v>199.5080625602815</v>
      </c>
      <c r="X524" s="303">
        <f t="shared" si="181"/>
        <v>4.0949930738974034</v>
      </c>
      <c r="Y524" s="303">
        <f t="shared" si="181"/>
        <v>3.2213945514659574</v>
      </c>
      <c r="Z524" s="303">
        <f t="shared" si="181"/>
        <v>3.0575948285100618</v>
      </c>
      <c r="AA524" s="303">
        <f t="shared" si="181"/>
        <v>13.103977836471692</v>
      </c>
      <c r="AB524" s="303">
        <f t="shared" si="181"/>
        <v>15.6155735884621</v>
      </c>
      <c r="AC524" s="303">
        <f t="shared" si="181"/>
        <v>7.3163876253633626</v>
      </c>
      <c r="AD524" s="303">
        <f t="shared" si="181"/>
        <v>18.563968601668229</v>
      </c>
      <c r="AE524" s="303">
        <f t="shared" si="181"/>
        <v>0.16379972295589618</v>
      </c>
      <c r="AF524" s="303">
        <f t="shared" si="181"/>
        <v>0</v>
      </c>
      <c r="AG524" s="303">
        <f t="shared" si="174"/>
        <v>21.239364076614539</v>
      </c>
      <c r="AH524" s="303">
        <f t="shared" si="174"/>
        <v>13.103977836471692</v>
      </c>
      <c r="AI524" s="303">
        <f t="shared" si="174"/>
        <v>10.373982453873426</v>
      </c>
      <c r="AJ524" s="303">
        <f t="shared" si="171"/>
        <v>5.6237904881524354</v>
      </c>
      <c r="AK524" s="1409" t="s">
        <v>1402</v>
      </c>
      <c r="AL524" s="73" t="s">
        <v>1402</v>
      </c>
      <c r="AM524" s="1409" t="s">
        <v>1402</v>
      </c>
      <c r="AN524" s="303">
        <f t="shared" si="175"/>
        <v>1886.536009190708</v>
      </c>
      <c r="AO524" s="303">
        <f t="shared" si="182"/>
        <v>884.22981375244342</v>
      </c>
      <c r="AP524" s="303">
        <f t="shared" si="182"/>
        <v>14.549696321475562</v>
      </c>
      <c r="AQ524" s="303">
        <f t="shared" si="182"/>
        <v>664.92112189143313</v>
      </c>
      <c r="AR524" s="303">
        <f t="shared" si="182"/>
        <v>0</v>
      </c>
      <c r="AS524" s="303">
        <f t="shared" si="182"/>
        <v>204.47919368719883</v>
      </c>
      <c r="AT524" s="303">
        <f t="shared" si="182"/>
        <v>4.1970277850410262</v>
      </c>
      <c r="AU524" s="303">
        <f t="shared" si="182"/>
        <v>3.3016618575656076</v>
      </c>
      <c r="AV524" s="303">
        <f t="shared" si="182"/>
        <v>3.1337807461639673</v>
      </c>
      <c r="AW524" s="303">
        <f t="shared" si="182"/>
        <v>13.430488912131288</v>
      </c>
      <c r="AX524" s="303">
        <f t="shared" si="182"/>
        <v>16.004665953623118</v>
      </c>
      <c r="AY524" s="303">
        <f t="shared" si="182"/>
        <v>7.4986896426066361</v>
      </c>
      <c r="AZ524" s="303">
        <f t="shared" si="182"/>
        <v>19.026525958852655</v>
      </c>
      <c r="BA524" s="303">
        <f t="shared" si="182"/>
        <v>0.16788111140164111</v>
      </c>
      <c r="BB524" s="303">
        <f t="shared" si="182"/>
        <v>0</v>
      </c>
      <c r="BC524" s="303">
        <f t="shared" si="176"/>
        <v>21.768584111746133</v>
      </c>
      <c r="BD524" s="303">
        <f t="shared" si="176"/>
        <v>13.430488912131288</v>
      </c>
      <c r="BE524" s="303">
        <f t="shared" si="176"/>
        <v>10.632470388770605</v>
      </c>
      <c r="BF524" s="303">
        <f t="shared" si="172"/>
        <v>5.763918158123011</v>
      </c>
    </row>
    <row r="525" spans="2:58" s="1745" customFormat="1" ht="14.25" x14ac:dyDescent="0.2">
      <c r="B525" s="2042" t="s">
        <v>181</v>
      </c>
      <c r="C525" s="2036" t="s">
        <v>111</v>
      </c>
      <c r="D525" s="2303" t="s">
        <v>1895</v>
      </c>
      <c r="E525" s="2305" t="s">
        <v>25</v>
      </c>
      <c r="F525" s="2027" t="s">
        <v>26</v>
      </c>
      <c r="G525" s="2335">
        <v>17.29</v>
      </c>
      <c r="H525" s="2357">
        <v>47.641415089308069</v>
      </c>
      <c r="I525" s="2351">
        <v>47.641415089308069</v>
      </c>
      <c r="J525" s="2049">
        <v>47.641415089308069</v>
      </c>
      <c r="K525" s="2321">
        <v>12.26</v>
      </c>
      <c r="L525" s="1799"/>
      <c r="M525" s="303"/>
      <c r="N525" s="303"/>
      <c r="R525" s="303">
        <f t="shared" si="173"/>
        <v>573.60263767526908</v>
      </c>
      <c r="S525" s="303">
        <f t="shared" si="181"/>
        <v>268.85071422362734</v>
      </c>
      <c r="T525" s="303">
        <f t="shared" si="181"/>
        <v>4.423845686864321</v>
      </c>
      <c r="U525" s="303">
        <f t="shared" si="181"/>
        <v>202.16974788969944</v>
      </c>
      <c r="V525" s="303">
        <f t="shared" si="181"/>
        <v>0</v>
      </c>
      <c r="W525" s="303">
        <f t="shared" si="181"/>
        <v>62.172046691547024</v>
      </c>
      <c r="X525" s="303">
        <f t="shared" si="181"/>
        <v>1.2761093327493229</v>
      </c>
      <c r="Y525" s="303">
        <f t="shared" si="181"/>
        <v>1.0038726750961342</v>
      </c>
      <c r="Z525" s="303">
        <f t="shared" si="181"/>
        <v>0.9528283017861614</v>
      </c>
      <c r="AA525" s="303">
        <f t="shared" si="181"/>
        <v>4.0835498647978348</v>
      </c>
      <c r="AB525" s="303">
        <f t="shared" si="181"/>
        <v>4.8662302555507519</v>
      </c>
      <c r="AC525" s="303">
        <f t="shared" si="181"/>
        <v>2.279982007845458</v>
      </c>
      <c r="AD525" s="303">
        <f t="shared" si="181"/>
        <v>5.785028975130265</v>
      </c>
      <c r="AE525" s="303">
        <f t="shared" si="181"/>
        <v>5.1044373309972933E-2</v>
      </c>
      <c r="AF525" s="303">
        <f t="shared" si="181"/>
        <v>0</v>
      </c>
      <c r="AG525" s="303">
        <f t="shared" si="174"/>
        <v>6.6187537391931572</v>
      </c>
      <c r="AH525" s="303">
        <f t="shared" si="174"/>
        <v>4.0835498647978348</v>
      </c>
      <c r="AI525" s="303">
        <f t="shared" si="174"/>
        <v>3.2328103096316192</v>
      </c>
      <c r="AJ525" s="303">
        <f t="shared" si="171"/>
        <v>1.752523483642404</v>
      </c>
      <c r="AK525" s="1409" t="s">
        <v>1402</v>
      </c>
      <c r="AL525" s="73" t="s">
        <v>1402</v>
      </c>
      <c r="AM525" s="1409" t="s">
        <v>1402</v>
      </c>
      <c r="AN525" s="303">
        <f t="shared" si="175"/>
        <v>584.08374899491696</v>
      </c>
      <c r="AO525" s="303">
        <f t="shared" si="182"/>
        <v>273.76326880246444</v>
      </c>
      <c r="AP525" s="303">
        <f t="shared" si="182"/>
        <v>4.5046800764914101</v>
      </c>
      <c r="AQ525" s="303">
        <f t="shared" si="182"/>
        <v>205.86387949565744</v>
      </c>
      <c r="AR525" s="303">
        <f t="shared" si="182"/>
        <v>0</v>
      </c>
      <c r="AS525" s="303">
        <f t="shared" si="182"/>
        <v>63.308080767306201</v>
      </c>
      <c r="AT525" s="303">
        <f t="shared" si="182"/>
        <v>1.2994269451417528</v>
      </c>
      <c r="AU525" s="303">
        <f t="shared" si="182"/>
        <v>1.0222158635115122</v>
      </c>
      <c r="AV525" s="303">
        <f t="shared" si="182"/>
        <v>0.97023878570584232</v>
      </c>
      <c r="AW525" s="303">
        <f t="shared" si="182"/>
        <v>4.1581662244536091</v>
      </c>
      <c r="AX525" s="303">
        <f t="shared" si="182"/>
        <v>4.9551480841405509</v>
      </c>
      <c r="AY525" s="303">
        <f t="shared" si="182"/>
        <v>2.3216428086532654</v>
      </c>
      <c r="AZ525" s="303">
        <f t="shared" si="182"/>
        <v>5.8907354846426134</v>
      </c>
      <c r="BA525" s="303">
        <f t="shared" si="182"/>
        <v>5.1977077805670124E-2</v>
      </c>
      <c r="BB525" s="303">
        <f t="shared" si="182"/>
        <v>0</v>
      </c>
      <c r="BC525" s="303">
        <f t="shared" si="176"/>
        <v>6.7396944221352264</v>
      </c>
      <c r="BD525" s="303">
        <f t="shared" si="176"/>
        <v>4.1581662244536091</v>
      </c>
      <c r="BE525" s="303">
        <f t="shared" si="176"/>
        <v>3.2918815943591082</v>
      </c>
      <c r="BF525" s="303">
        <f t="shared" si="172"/>
        <v>1.7845463379946742</v>
      </c>
    </row>
    <row r="526" spans="2:58" s="1745" customFormat="1" ht="14.25" x14ac:dyDescent="0.2">
      <c r="B526" s="2042" t="s">
        <v>181</v>
      </c>
      <c r="C526" s="2036" t="s">
        <v>111</v>
      </c>
      <c r="D526" s="2303" t="s">
        <v>1896</v>
      </c>
      <c r="E526" s="2305" t="s">
        <v>25</v>
      </c>
      <c r="F526" s="2027" t="s">
        <v>26</v>
      </c>
      <c r="G526" s="2335">
        <v>17.399999999999999</v>
      </c>
      <c r="H526" s="2357">
        <v>78.58131257849881</v>
      </c>
      <c r="I526" s="2351">
        <v>78.58131257849881</v>
      </c>
      <c r="J526" s="2049">
        <v>78.58131257849881</v>
      </c>
      <c r="K526" s="2321">
        <v>12.34</v>
      </c>
      <c r="L526" s="1799"/>
      <c r="M526" s="303"/>
      <c r="N526" s="303"/>
      <c r="R526" s="303">
        <f t="shared" si="173"/>
        <v>946.1190034451256</v>
      </c>
      <c r="S526" s="303">
        <f t="shared" si="181"/>
        <v>443.45118573316404</v>
      </c>
      <c r="T526" s="303">
        <f t="shared" si="181"/>
        <v>7.2968361680034617</v>
      </c>
      <c r="U526" s="303">
        <f t="shared" si="181"/>
        <v>333.46541287775818</v>
      </c>
      <c r="V526" s="303">
        <f t="shared" si="181"/>
        <v>0</v>
      </c>
      <c r="W526" s="303">
        <f t="shared" si="181"/>
        <v>102.54861291494095</v>
      </c>
      <c r="X526" s="303">
        <f t="shared" si="181"/>
        <v>2.104856586924075</v>
      </c>
      <c r="Y526" s="303">
        <f t="shared" si="181"/>
        <v>1.6558205150469389</v>
      </c>
      <c r="Z526" s="303">
        <f t="shared" si="181"/>
        <v>1.5716262515699764</v>
      </c>
      <c r="AA526" s="303">
        <f t="shared" si="181"/>
        <v>6.7355410781570413</v>
      </c>
      <c r="AB526" s="303">
        <f t="shared" si="181"/>
        <v>8.0265197848038063</v>
      </c>
      <c r="AC526" s="303">
        <f t="shared" si="181"/>
        <v>3.760677101971015</v>
      </c>
      <c r="AD526" s="303">
        <f t="shared" si="181"/>
        <v>9.5420165273891406</v>
      </c>
      <c r="AE526" s="303">
        <f t="shared" si="181"/>
        <v>8.4194263476963016E-2</v>
      </c>
      <c r="AF526" s="303">
        <f t="shared" si="181"/>
        <v>0</v>
      </c>
      <c r="AG526" s="303">
        <f t="shared" si="174"/>
        <v>10.917189497512872</v>
      </c>
      <c r="AH526" s="303">
        <f t="shared" si="174"/>
        <v>6.7355410781570413</v>
      </c>
      <c r="AI526" s="303">
        <f t="shared" si="174"/>
        <v>5.3323033535409916</v>
      </c>
      <c r="AJ526" s="303">
        <f t="shared" si="171"/>
        <v>2.8906697127090637</v>
      </c>
      <c r="AK526" s="1409" t="s">
        <v>1402</v>
      </c>
      <c r="AL526" s="73" t="s">
        <v>1402</v>
      </c>
      <c r="AM526" s="1409" t="s">
        <v>1402</v>
      </c>
      <c r="AN526" s="303">
        <f t="shared" si="175"/>
        <v>969.69339721867527</v>
      </c>
      <c r="AO526" s="303">
        <f t="shared" si="182"/>
        <v>454.50063388266153</v>
      </c>
      <c r="AP526" s="303">
        <f t="shared" si="182"/>
        <v>7.4786510226879335</v>
      </c>
      <c r="AQ526" s="303">
        <f t="shared" si="182"/>
        <v>341.77435173683853</v>
      </c>
      <c r="AR526" s="303">
        <f t="shared" si="182"/>
        <v>0</v>
      </c>
      <c r="AS526" s="303">
        <f t="shared" si="182"/>
        <v>105.10381091116041</v>
      </c>
      <c r="AT526" s="303">
        <f t="shared" si="182"/>
        <v>2.1573031796215187</v>
      </c>
      <c r="AU526" s="303">
        <f t="shared" si="182"/>
        <v>1.6970785013022616</v>
      </c>
      <c r="AV526" s="303">
        <f t="shared" si="182"/>
        <v>1.6107863741174011</v>
      </c>
      <c r="AW526" s="303">
        <f t="shared" si="182"/>
        <v>6.9033701747888614</v>
      </c>
      <c r="AX526" s="303">
        <f t="shared" si="182"/>
        <v>8.226516124956726</v>
      </c>
      <c r="AY526" s="303">
        <f t="shared" si="182"/>
        <v>3.8543816809237814</v>
      </c>
      <c r="AZ526" s="303">
        <f t="shared" si="182"/>
        <v>9.7797744142842191</v>
      </c>
      <c r="BA526" s="303">
        <f t="shared" si="182"/>
        <v>8.6292127184860776E-2</v>
      </c>
      <c r="BB526" s="303">
        <f t="shared" si="182"/>
        <v>0</v>
      </c>
      <c r="BC526" s="303">
        <f t="shared" si="176"/>
        <v>11.189212491636948</v>
      </c>
      <c r="BD526" s="303">
        <f t="shared" si="176"/>
        <v>6.9033701747888614</v>
      </c>
      <c r="BE526" s="303">
        <f t="shared" si="176"/>
        <v>5.4651680550411825</v>
      </c>
      <c r="BF526" s="303">
        <f t="shared" si="172"/>
        <v>2.9626963666802197</v>
      </c>
    </row>
    <row r="527" spans="2:58" s="1745" customFormat="1" ht="14.25" x14ac:dyDescent="0.2">
      <c r="B527" s="2042" t="s">
        <v>181</v>
      </c>
      <c r="C527" s="2036" t="s">
        <v>111</v>
      </c>
      <c r="D527" s="2303" t="s">
        <v>1897</v>
      </c>
      <c r="E527" s="2305" t="s">
        <v>25</v>
      </c>
      <c r="F527" s="2027" t="s">
        <v>26</v>
      </c>
      <c r="G527" s="2335">
        <v>17.399999999999999</v>
      </c>
      <c r="H527" s="2357">
        <v>195.65176110598929</v>
      </c>
      <c r="I527" s="2351">
        <v>195.65176110598929</v>
      </c>
      <c r="J527" s="2049">
        <v>195.65176110598929</v>
      </c>
      <c r="K527" s="2321">
        <v>12.34</v>
      </c>
      <c r="L527" s="1799"/>
      <c r="M527" s="303"/>
      <c r="N527" s="303"/>
      <c r="R527" s="303">
        <f t="shared" si="173"/>
        <v>2355.6472037161111</v>
      </c>
      <c r="S527" s="303">
        <f t="shared" si="181"/>
        <v>1104.1048132984772</v>
      </c>
      <c r="T527" s="303">
        <f t="shared" si="181"/>
        <v>18.167663531270438</v>
      </c>
      <c r="U527" s="303">
        <f t="shared" si="181"/>
        <v>830.26222337905892</v>
      </c>
      <c r="V527" s="303">
        <f t="shared" si="181"/>
        <v>0</v>
      </c>
      <c r="W527" s="303">
        <f t="shared" si="181"/>
        <v>255.32554824331604</v>
      </c>
      <c r="X527" s="303">
        <f t="shared" si="181"/>
        <v>5.2406721724818555</v>
      </c>
      <c r="Y527" s="303">
        <f t="shared" si="181"/>
        <v>4.1226621090190605</v>
      </c>
      <c r="Z527" s="303">
        <f t="shared" si="181"/>
        <v>3.9130352221197864</v>
      </c>
      <c r="AA527" s="303">
        <f t="shared" si="181"/>
        <v>16.77015095194194</v>
      </c>
      <c r="AB527" s="303">
        <f t="shared" si="181"/>
        <v>19.984429884397478</v>
      </c>
      <c r="AC527" s="303">
        <f t="shared" si="181"/>
        <v>9.3633342815009186</v>
      </c>
      <c r="AD527" s="303">
        <f t="shared" si="181"/>
        <v>23.757713848584416</v>
      </c>
      <c r="AE527" s="303">
        <f t="shared" si="181"/>
        <v>0.20962688689927428</v>
      </c>
      <c r="AF527" s="303">
        <f t="shared" si="181"/>
        <v>0</v>
      </c>
      <c r="AG527" s="303">
        <f t="shared" si="174"/>
        <v>27.181619667939234</v>
      </c>
      <c r="AH527" s="303">
        <f t="shared" si="174"/>
        <v>16.77015095194194</v>
      </c>
      <c r="AI527" s="303">
        <f t="shared" si="174"/>
        <v>13.276369503620705</v>
      </c>
      <c r="AJ527" s="303">
        <f t="shared" si="171"/>
        <v>7.1971897835417504</v>
      </c>
      <c r="AK527" s="1409" t="s">
        <v>1402</v>
      </c>
      <c r="AL527" s="73" t="s">
        <v>1402</v>
      </c>
      <c r="AM527" s="1409" t="s">
        <v>1402</v>
      </c>
      <c r="AN527" s="303">
        <f t="shared" si="175"/>
        <v>2414.3427320479077</v>
      </c>
      <c r="AO527" s="303">
        <f t="shared" si="182"/>
        <v>1131.6157305733561</v>
      </c>
      <c r="AP527" s="303">
        <f t="shared" si="182"/>
        <v>18.620346177398435</v>
      </c>
      <c r="AQ527" s="303">
        <f t="shared" si="182"/>
        <v>850.94982030710844</v>
      </c>
      <c r="AR527" s="303">
        <f t="shared" si="182"/>
        <v>0</v>
      </c>
      <c r="AS527" s="303">
        <f t="shared" si="182"/>
        <v>261.68748050851491</v>
      </c>
      <c r="AT527" s="303">
        <f t="shared" si="182"/>
        <v>5.3712537050187787</v>
      </c>
      <c r="AU527" s="303">
        <f t="shared" si="182"/>
        <v>4.2253862479481059</v>
      </c>
      <c r="AV527" s="303">
        <f t="shared" si="182"/>
        <v>4.0105360997473554</v>
      </c>
      <c r="AW527" s="303">
        <f t="shared" si="182"/>
        <v>17.188011856060093</v>
      </c>
      <c r="AX527" s="303">
        <f t="shared" si="182"/>
        <v>20.482380795138276</v>
      </c>
      <c r="AY527" s="303">
        <f t="shared" si="182"/>
        <v>9.5966399529668873</v>
      </c>
      <c r="AZ527" s="303">
        <f t="shared" si="182"/>
        <v>24.349683462751798</v>
      </c>
      <c r="BA527" s="303">
        <f t="shared" si="182"/>
        <v>0.21485014820075118</v>
      </c>
      <c r="BB527" s="303">
        <f t="shared" si="182"/>
        <v>0</v>
      </c>
      <c r="BC527" s="303">
        <f t="shared" si="176"/>
        <v>27.858902550030741</v>
      </c>
      <c r="BD527" s="303">
        <f t="shared" si="176"/>
        <v>17.188011856060093</v>
      </c>
      <c r="BE527" s="303">
        <f t="shared" si="176"/>
        <v>13.607176052714243</v>
      </c>
      <c r="BF527" s="303">
        <f t="shared" si="172"/>
        <v>7.3765217548924573</v>
      </c>
    </row>
    <row r="528" spans="2:58" s="1745" customFormat="1" ht="14.25" x14ac:dyDescent="0.2">
      <c r="B528" s="2042" t="s">
        <v>181</v>
      </c>
      <c r="C528" s="2036" t="s">
        <v>111</v>
      </c>
      <c r="D528" s="2303" t="s">
        <v>1898</v>
      </c>
      <c r="E528" s="2305" t="s">
        <v>25</v>
      </c>
      <c r="F528" s="2027" t="s">
        <v>26</v>
      </c>
      <c r="G528" s="2335">
        <v>17.399999999999999</v>
      </c>
      <c r="H528" s="2357">
        <v>37.707805894010633</v>
      </c>
      <c r="I528" s="2351">
        <v>37.707805894010633</v>
      </c>
      <c r="J528" s="2049">
        <v>37.707805894010633</v>
      </c>
      <c r="K528" s="2321">
        <v>12.34</v>
      </c>
      <c r="L528" s="1799"/>
      <c r="M528" s="303"/>
      <c r="N528" s="303"/>
      <c r="R528" s="303">
        <f t="shared" si="173"/>
        <v>454.001982963888</v>
      </c>
      <c r="S528" s="303">
        <f t="shared" si="181"/>
        <v>212.7932289040221</v>
      </c>
      <c r="T528" s="303">
        <f t="shared" si="181"/>
        <v>3.501439118729559</v>
      </c>
      <c r="U528" s="303">
        <f t="shared" si="181"/>
        <v>160.01576772594083</v>
      </c>
      <c r="V528" s="303">
        <f t="shared" si="181"/>
        <v>0</v>
      </c>
      <c r="W528" s="303">
        <f t="shared" si="181"/>
        <v>49.208686691683873</v>
      </c>
      <c r="X528" s="303">
        <f t="shared" si="181"/>
        <v>1.0100305150181419</v>
      </c>
      <c r="Y528" s="303">
        <f t="shared" si="181"/>
        <v>0.79455733848093824</v>
      </c>
      <c r="Z528" s="303">
        <f t="shared" si="181"/>
        <v>0.75415611788021275</v>
      </c>
      <c r="AA528" s="303">
        <f t="shared" si="181"/>
        <v>3.2320976480580543</v>
      </c>
      <c r="AB528" s="303">
        <f t="shared" si="181"/>
        <v>3.8515830306025145</v>
      </c>
      <c r="AC528" s="303">
        <f t="shared" si="181"/>
        <v>1.8045878534990807</v>
      </c>
      <c r="AD528" s="303">
        <f t="shared" si="181"/>
        <v>4.578805001415577</v>
      </c>
      <c r="AE528" s="303">
        <f t="shared" si="181"/>
        <v>4.0401220600725679E-2</v>
      </c>
      <c r="AF528" s="303">
        <f t="shared" si="181"/>
        <v>0</v>
      </c>
      <c r="AG528" s="303">
        <f t="shared" si="174"/>
        <v>5.2386916045607643</v>
      </c>
      <c r="AH528" s="303">
        <f t="shared" si="174"/>
        <v>3.2320976480580543</v>
      </c>
      <c r="AI528" s="303">
        <f t="shared" si="174"/>
        <v>2.5587439713792932</v>
      </c>
      <c r="AJ528" s="303">
        <f t="shared" si="171"/>
        <v>1.3871085739582485</v>
      </c>
      <c r="AK528" s="1409" t="s">
        <v>1402</v>
      </c>
      <c r="AL528" s="73" t="s">
        <v>1402</v>
      </c>
      <c r="AM528" s="1409" t="s">
        <v>1402</v>
      </c>
      <c r="AN528" s="303">
        <f t="shared" si="175"/>
        <v>465.31432473209122</v>
      </c>
      <c r="AO528" s="303">
        <f t="shared" si="182"/>
        <v>218.09538577040141</v>
      </c>
      <c r="AP528" s="303">
        <f t="shared" si="182"/>
        <v>3.5886842794952463</v>
      </c>
      <c r="AQ528" s="303">
        <f t="shared" si="182"/>
        <v>164.00287157293272</v>
      </c>
      <c r="AR528" s="303">
        <f t="shared" si="182"/>
        <v>0</v>
      </c>
      <c r="AS528" s="303">
        <f t="shared" si="182"/>
        <v>50.434816758752412</v>
      </c>
      <c r="AT528" s="303">
        <f t="shared" si="182"/>
        <v>1.0351973883159362</v>
      </c>
      <c r="AU528" s="303">
        <f t="shared" si="182"/>
        <v>0.81435527880853642</v>
      </c>
      <c r="AV528" s="303">
        <f t="shared" si="182"/>
        <v>0.77294738327589918</v>
      </c>
      <c r="AW528" s="303">
        <f t="shared" si="182"/>
        <v>3.3126316426109961</v>
      </c>
      <c r="AX528" s="303">
        <f t="shared" si="182"/>
        <v>3.9475527074447703</v>
      </c>
      <c r="AY528" s="303">
        <f t="shared" si="182"/>
        <v>1.8495526671244731</v>
      </c>
      <c r="AZ528" s="303">
        <f t="shared" si="182"/>
        <v>4.6928948270322444</v>
      </c>
      <c r="BA528" s="303">
        <f t="shared" si="182"/>
        <v>4.1407895532637455E-2</v>
      </c>
      <c r="BB528" s="303">
        <f t="shared" si="182"/>
        <v>0</v>
      </c>
      <c r="BC528" s="303">
        <f t="shared" si="176"/>
        <v>5.3692237873986572</v>
      </c>
      <c r="BD528" s="303">
        <f t="shared" si="176"/>
        <v>3.3126316426109961</v>
      </c>
      <c r="BE528" s="303">
        <f t="shared" si="176"/>
        <v>2.6225000504003724</v>
      </c>
      <c r="BF528" s="303">
        <f t="shared" si="172"/>
        <v>1.4216710799538859</v>
      </c>
    </row>
    <row r="529" spans="2:58" s="1745" customFormat="1" ht="14.25" x14ac:dyDescent="0.2">
      <c r="B529" s="2042" t="s">
        <v>181</v>
      </c>
      <c r="C529" s="2036" t="s">
        <v>111</v>
      </c>
      <c r="D529" s="2303" t="s">
        <v>1899</v>
      </c>
      <c r="E529" s="2305" t="s">
        <v>25</v>
      </c>
      <c r="F529" s="2027" t="s">
        <v>26</v>
      </c>
      <c r="G529" s="2335">
        <v>17.399999999999999</v>
      </c>
      <c r="H529" s="2357">
        <v>405.50222148535653</v>
      </c>
      <c r="I529" s="2351">
        <v>405.50222148535653</v>
      </c>
      <c r="J529" s="2049">
        <v>405.50222148535653</v>
      </c>
      <c r="K529" s="2321">
        <v>12.34</v>
      </c>
      <c r="L529" s="1799"/>
      <c r="M529" s="303"/>
      <c r="N529" s="303"/>
      <c r="R529" s="303">
        <f t="shared" si="173"/>
        <v>4882.2467466836924</v>
      </c>
      <c r="S529" s="303">
        <f t="shared" si="181"/>
        <v>2288.3359291750417</v>
      </c>
      <c r="T529" s="303">
        <f t="shared" si="181"/>
        <v>37.653777709354536</v>
      </c>
      <c r="U529" s="303">
        <f t="shared" si="181"/>
        <v>1720.7776413175022</v>
      </c>
      <c r="V529" s="303">
        <f t="shared" si="181"/>
        <v>0</v>
      </c>
      <c r="W529" s="303">
        <f t="shared" si="181"/>
        <v>529.18039903839031</v>
      </c>
      <c r="X529" s="303">
        <f t="shared" si="181"/>
        <v>10.861666646929191</v>
      </c>
      <c r="Y529" s="303">
        <f t="shared" si="181"/>
        <v>8.5445110955842978</v>
      </c>
      <c r="Z529" s="303">
        <f t="shared" si="181"/>
        <v>8.1100444297071324</v>
      </c>
      <c r="AA529" s="303">
        <f t="shared" si="181"/>
        <v>34.757333270173419</v>
      </c>
      <c r="AB529" s="303">
        <f t="shared" si="181"/>
        <v>41.419155480289987</v>
      </c>
      <c r="AC529" s="303">
        <f t="shared" si="181"/>
        <v>19.406177742513496</v>
      </c>
      <c r="AD529" s="303">
        <f t="shared" si="181"/>
        <v>49.239555466079004</v>
      </c>
      <c r="AE529" s="303">
        <f t="shared" si="181"/>
        <v>0.43446666587716776</v>
      </c>
      <c r="AF529" s="303">
        <f t="shared" si="181"/>
        <v>0</v>
      </c>
      <c r="AG529" s="303">
        <f t="shared" si="174"/>
        <v>56.335844342072761</v>
      </c>
      <c r="AH529" s="303">
        <f t="shared" si="174"/>
        <v>34.757333270173419</v>
      </c>
      <c r="AI529" s="303">
        <f t="shared" si="174"/>
        <v>27.516222172220626</v>
      </c>
      <c r="AJ529" s="303">
        <f t="shared" si="171"/>
        <v>14.91668886178276</v>
      </c>
      <c r="AK529" s="1409" t="s">
        <v>1402</v>
      </c>
      <c r="AL529" s="73" t="s">
        <v>1402</v>
      </c>
      <c r="AM529" s="1409" t="s">
        <v>1402</v>
      </c>
      <c r="AN529" s="303">
        <f t="shared" si="175"/>
        <v>5003.8974131292998</v>
      </c>
      <c r="AO529" s="303">
        <f t="shared" si="182"/>
        <v>2345.3542662807322</v>
      </c>
      <c r="AP529" s="303">
        <f t="shared" si="182"/>
        <v>38.591994761913213</v>
      </c>
      <c r="AQ529" s="303">
        <f t="shared" si="182"/>
        <v>1763.6541606194335</v>
      </c>
      <c r="AR529" s="303">
        <f t="shared" si="182"/>
        <v>0</v>
      </c>
      <c r="AS529" s="303">
        <f t="shared" si="182"/>
        <v>542.36595715396481</v>
      </c>
      <c r="AT529" s="303">
        <f t="shared" si="182"/>
        <v>11.132306181321116</v>
      </c>
      <c r="AU529" s="303">
        <f t="shared" si="182"/>
        <v>8.7574141959726113</v>
      </c>
      <c r="AV529" s="303">
        <f t="shared" si="182"/>
        <v>8.3121219487197688</v>
      </c>
      <c r="AW529" s="303">
        <f t="shared" si="182"/>
        <v>35.62337978022758</v>
      </c>
      <c r="AX529" s="303">
        <f t="shared" si="182"/>
        <v>42.451194238104527</v>
      </c>
      <c r="AY529" s="303">
        <f t="shared" si="182"/>
        <v>19.889720377293735</v>
      </c>
      <c r="AZ529" s="303">
        <f t="shared" si="182"/>
        <v>50.46645468865573</v>
      </c>
      <c r="BA529" s="303">
        <f t="shared" si="182"/>
        <v>0.44529224725284472</v>
      </c>
      <c r="BB529" s="303">
        <f t="shared" si="182"/>
        <v>0</v>
      </c>
      <c r="BC529" s="303">
        <f t="shared" si="176"/>
        <v>57.739561393785536</v>
      </c>
      <c r="BD529" s="303">
        <f t="shared" si="176"/>
        <v>35.62337978022758</v>
      </c>
      <c r="BE529" s="303">
        <f t="shared" si="176"/>
        <v>28.201842326013502</v>
      </c>
      <c r="BF529" s="303">
        <f t="shared" si="172"/>
        <v>15.288367155681003</v>
      </c>
    </row>
    <row r="530" spans="2:58" s="1745" customFormat="1" ht="14.25" x14ac:dyDescent="0.2">
      <c r="B530" s="2042" t="s">
        <v>181</v>
      </c>
      <c r="C530" s="2036" t="s">
        <v>111</v>
      </c>
      <c r="D530" s="2303" t="s">
        <v>1900</v>
      </c>
      <c r="E530" s="2305" t="s">
        <v>25</v>
      </c>
      <c r="F530" s="2027" t="s">
        <v>26</v>
      </c>
      <c r="G530" s="2335">
        <v>17.399999999999999</v>
      </c>
      <c r="H530" s="2357">
        <v>168.70430310709253</v>
      </c>
      <c r="I530" s="2351">
        <v>168.70430310709253</v>
      </c>
      <c r="J530" s="2049">
        <v>168.70430310709253</v>
      </c>
      <c r="K530" s="2321">
        <v>12.34</v>
      </c>
      <c r="L530" s="1799"/>
      <c r="M530" s="303"/>
      <c r="N530" s="303"/>
      <c r="R530" s="303">
        <f t="shared" si="173"/>
        <v>2031.199809409394</v>
      </c>
      <c r="S530" s="303">
        <f t="shared" si="181"/>
        <v>952.03453335541724</v>
      </c>
      <c r="T530" s="303">
        <f t="shared" si="181"/>
        <v>15.665399574230022</v>
      </c>
      <c r="U530" s="303">
        <f t="shared" si="181"/>
        <v>715.90876054231194</v>
      </c>
      <c r="V530" s="303">
        <f t="shared" si="181"/>
        <v>0</v>
      </c>
      <c r="W530" s="303">
        <f t="shared" si="181"/>
        <v>220.15911555475574</v>
      </c>
      <c r="X530" s="303">
        <f t="shared" si="181"/>
        <v>4.5188652617971208</v>
      </c>
      <c r="Y530" s="303">
        <f t="shared" si="181"/>
        <v>3.5548406726137354</v>
      </c>
      <c r="Z530" s="303">
        <f t="shared" si="181"/>
        <v>3.3740860621418509</v>
      </c>
      <c r="AA530" s="303">
        <f t="shared" si="181"/>
        <v>14.460368837750789</v>
      </c>
      <c r="AB530" s="303">
        <f t="shared" si="181"/>
        <v>17.231939531653023</v>
      </c>
      <c r="AC530" s="303">
        <f t="shared" si="181"/>
        <v>8.0737059344108584</v>
      </c>
      <c r="AD530" s="303">
        <f t="shared" si="181"/>
        <v>20.485522520146951</v>
      </c>
      <c r="AE530" s="303">
        <f t="shared" si="181"/>
        <v>0.18075461047188487</v>
      </c>
      <c r="AF530" s="303">
        <f t="shared" si="181"/>
        <v>0</v>
      </c>
      <c r="AG530" s="303">
        <f t="shared" si="174"/>
        <v>23.437847824521075</v>
      </c>
      <c r="AH530" s="303">
        <f t="shared" si="174"/>
        <v>14.460368837750789</v>
      </c>
      <c r="AI530" s="303">
        <f t="shared" si="174"/>
        <v>11.447791996552709</v>
      </c>
      <c r="AJ530" s="303">
        <f t="shared" si="171"/>
        <v>6.2059082928680471</v>
      </c>
      <c r="AK530" s="1409" t="s">
        <v>1402</v>
      </c>
      <c r="AL530" s="73" t="s">
        <v>1402</v>
      </c>
      <c r="AM530" s="1409" t="s">
        <v>1402</v>
      </c>
      <c r="AN530" s="303">
        <f t="shared" si="175"/>
        <v>2081.811100341522</v>
      </c>
      <c r="AO530" s="303">
        <f t="shared" si="182"/>
        <v>975.75632405364206</v>
      </c>
      <c r="AP530" s="303">
        <f t="shared" si="182"/>
        <v>16.055733450664327</v>
      </c>
      <c r="AQ530" s="303">
        <f t="shared" si="182"/>
        <v>733.74701869535966</v>
      </c>
      <c r="AR530" s="303">
        <f t="shared" si="182"/>
        <v>0</v>
      </c>
      <c r="AS530" s="303">
        <f t="shared" si="182"/>
        <v>225.64480780279786</v>
      </c>
      <c r="AT530" s="303">
        <f t="shared" si="182"/>
        <v>4.6314615723070167</v>
      </c>
      <c r="AU530" s="303">
        <f t="shared" si="182"/>
        <v>3.6434164368815196</v>
      </c>
      <c r="AV530" s="303">
        <f t="shared" si="182"/>
        <v>3.4581579739892399</v>
      </c>
      <c r="AW530" s="303">
        <f t="shared" si="182"/>
        <v>14.820677031382456</v>
      </c>
      <c r="AX530" s="303">
        <f t="shared" si="182"/>
        <v>17.661306795730756</v>
      </c>
      <c r="AY530" s="303">
        <f t="shared" si="182"/>
        <v>8.274878009188539</v>
      </c>
      <c r="AZ530" s="303">
        <f t="shared" si="182"/>
        <v>20.99595912779181</v>
      </c>
      <c r="BA530" s="303">
        <f t="shared" si="182"/>
        <v>0.18525846289228071</v>
      </c>
      <c r="BB530" s="303">
        <f t="shared" si="182"/>
        <v>0</v>
      </c>
      <c r="BC530" s="303">
        <f t="shared" si="176"/>
        <v>24.021847355032399</v>
      </c>
      <c r="BD530" s="303">
        <f t="shared" si="176"/>
        <v>14.820677031382456</v>
      </c>
      <c r="BE530" s="303">
        <f t="shared" si="176"/>
        <v>11.733035983177778</v>
      </c>
      <c r="BF530" s="303">
        <f t="shared" si="172"/>
        <v>6.3605405593016373</v>
      </c>
    </row>
    <row r="531" spans="2:58" s="1745" customFormat="1" ht="14.25" x14ac:dyDescent="0.2">
      <c r="B531" s="2042" t="s">
        <v>181</v>
      </c>
      <c r="C531" s="2036" t="s">
        <v>194</v>
      </c>
      <c r="D531" s="2303" t="s">
        <v>1901</v>
      </c>
      <c r="E531" s="2305" t="s">
        <v>25</v>
      </c>
      <c r="F531" s="2027" t="s">
        <v>26</v>
      </c>
      <c r="G531" s="2335">
        <v>17.510000000000002</v>
      </c>
      <c r="H531" s="2357">
        <v>146</v>
      </c>
      <c r="I531" s="2351">
        <v>146</v>
      </c>
      <c r="J531" s="2049">
        <v>146</v>
      </c>
      <c r="K531" s="2321">
        <v>12.42</v>
      </c>
      <c r="L531" s="1799"/>
      <c r="M531" s="303"/>
      <c r="N531" s="303"/>
      <c r="R531" s="303">
        <f t="shared" si="173"/>
        <v>1757.84</v>
      </c>
      <c r="S531" s="303">
        <f t="shared" si="181"/>
        <v>823.90928571428549</v>
      </c>
      <c r="T531" s="303">
        <f t="shared" si="181"/>
        <v>13.557142857142859</v>
      </c>
      <c r="U531" s="303">
        <f t="shared" si="181"/>
        <v>619.56142857142856</v>
      </c>
      <c r="V531" s="303">
        <f t="shared" si="181"/>
        <v>0</v>
      </c>
      <c r="W531" s="303">
        <f t="shared" si="181"/>
        <v>190.53</v>
      </c>
      <c r="X531" s="303">
        <f t="shared" si="181"/>
        <v>3.9107142857142851</v>
      </c>
      <c r="Y531" s="303">
        <f t="shared" si="181"/>
        <v>3.0764285714285711</v>
      </c>
      <c r="Z531" s="303">
        <f t="shared" si="181"/>
        <v>2.9200000000000004</v>
      </c>
      <c r="AA531" s="303">
        <f t="shared" si="181"/>
        <v>12.514285714285714</v>
      </c>
      <c r="AB531" s="303">
        <f t="shared" si="181"/>
        <v>14.912857142857142</v>
      </c>
      <c r="AC531" s="303">
        <f t="shared" si="181"/>
        <v>6.9871428571428584</v>
      </c>
      <c r="AD531" s="303">
        <f t="shared" si="181"/>
        <v>17.728571428571428</v>
      </c>
      <c r="AE531" s="303">
        <f t="shared" si="181"/>
        <v>0.15642857142857144</v>
      </c>
      <c r="AF531" s="303">
        <f t="shared" si="181"/>
        <v>0</v>
      </c>
      <c r="AG531" s="303">
        <f t="shared" si="174"/>
        <v>20.283571428571431</v>
      </c>
      <c r="AH531" s="303">
        <f t="shared" si="174"/>
        <v>12.514285714285714</v>
      </c>
      <c r="AI531" s="303">
        <f t="shared" si="174"/>
        <v>9.9071428571428584</v>
      </c>
      <c r="AJ531" s="303">
        <f t="shared" si="171"/>
        <v>5.3707142857142864</v>
      </c>
      <c r="AK531" s="1409" t="s">
        <v>1402</v>
      </c>
      <c r="AL531" s="73" t="s">
        <v>1402</v>
      </c>
      <c r="AM531" s="1409" t="s">
        <v>1402</v>
      </c>
      <c r="AN531" s="303">
        <f t="shared" si="175"/>
        <v>1813.32</v>
      </c>
      <c r="AO531" s="303">
        <f t="shared" si="182"/>
        <v>849.91306715709516</v>
      </c>
      <c r="AP531" s="303">
        <f t="shared" si="182"/>
        <v>13.985026103464643</v>
      </c>
      <c r="AQ531" s="303">
        <f t="shared" si="182"/>
        <v>639.11569292833417</v>
      </c>
      <c r="AR531" s="303">
        <f t="shared" si="182"/>
        <v>0</v>
      </c>
      <c r="AS531" s="303">
        <f t="shared" si="182"/>
        <v>196.54340531561462</v>
      </c>
      <c r="AT531" s="303">
        <f t="shared" si="182"/>
        <v>4.0341421452301844</v>
      </c>
      <c r="AU531" s="303">
        <f t="shared" si="182"/>
        <v>3.1735251542477454</v>
      </c>
      <c r="AV531" s="303">
        <f t="shared" si="182"/>
        <v>3.0121594684385387</v>
      </c>
      <c r="AW531" s="303">
        <f t="shared" si="182"/>
        <v>12.909254864736592</v>
      </c>
      <c r="AX531" s="303">
        <f t="shared" si="182"/>
        <v>15.383528713811105</v>
      </c>
      <c r="AY531" s="303">
        <f t="shared" si="182"/>
        <v>7.2076672994779321</v>
      </c>
      <c r="AZ531" s="303">
        <f t="shared" si="182"/>
        <v>18.288111058376838</v>
      </c>
      <c r="BA531" s="303">
        <f t="shared" si="182"/>
        <v>0.16136568580920743</v>
      </c>
      <c r="BB531" s="303">
        <f t="shared" si="182"/>
        <v>0</v>
      </c>
      <c r="BC531" s="303">
        <f t="shared" si="176"/>
        <v>20.923750593260564</v>
      </c>
      <c r="BD531" s="303">
        <f t="shared" si="176"/>
        <v>12.909254864736592</v>
      </c>
      <c r="BE531" s="303">
        <f t="shared" si="176"/>
        <v>10.219826767916471</v>
      </c>
      <c r="BF531" s="303">
        <f t="shared" si="172"/>
        <v>5.5402218794494553</v>
      </c>
    </row>
    <row r="532" spans="2:58" ht="14.25" x14ac:dyDescent="0.2">
      <c r="B532" s="2042" t="s">
        <v>181</v>
      </c>
      <c r="C532" s="2036" t="s">
        <v>194</v>
      </c>
      <c r="D532" s="2303" t="s">
        <v>1903</v>
      </c>
      <c r="E532" s="2305" t="s">
        <v>25</v>
      </c>
      <c r="F532" s="2027" t="s">
        <v>16</v>
      </c>
      <c r="G532" s="2335">
        <v>17.059999999999999</v>
      </c>
      <c r="H532" s="2357">
        <v>1236.8858418499033</v>
      </c>
      <c r="I532" s="2040">
        <v>1236.8858418499033</v>
      </c>
      <c r="J532" s="2049">
        <v>1237</v>
      </c>
      <c r="K532" s="2321">
        <v>12.0375</v>
      </c>
      <c r="L532" s="1799"/>
      <c r="R532" s="303">
        <f t="shared" si="173"/>
        <v>14892.105535872834</v>
      </c>
      <c r="S532" s="303">
        <f t="shared" si="181"/>
        <v>6980.0118525251128</v>
      </c>
      <c r="T532" s="303">
        <f t="shared" si="181"/>
        <v>114.85368531463388</v>
      </c>
      <c r="U532" s="303">
        <f t="shared" si="181"/>
        <v>5248.8134188787681</v>
      </c>
      <c r="V532" s="303">
        <f t="shared" si="181"/>
        <v>0</v>
      </c>
      <c r="W532" s="303">
        <f t="shared" si="181"/>
        <v>1614.1360236141236</v>
      </c>
      <c r="X532" s="303">
        <f t="shared" si="181"/>
        <v>33.13087076383669</v>
      </c>
      <c r="Y532" s="303">
        <f t="shared" si="181"/>
        <v>26.06295166755153</v>
      </c>
      <c r="Z532" s="303">
        <f t="shared" si="181"/>
        <v>24.737716836998064</v>
      </c>
      <c r="AA532" s="303">
        <f t="shared" si="181"/>
        <v>106.01878644427742</v>
      </c>
      <c r="AB532" s="303">
        <f t="shared" si="181"/>
        <v>126.33905384609724</v>
      </c>
      <c r="AC532" s="303">
        <f t="shared" si="181"/>
        <v>59.193822431388234</v>
      </c>
      <c r="AD532" s="303">
        <f t="shared" si="181"/>
        <v>150.19328079605967</v>
      </c>
      <c r="AE532" s="303">
        <f t="shared" si="181"/>
        <v>1.3252348305534678</v>
      </c>
      <c r="AF532" s="303">
        <f t="shared" si="181"/>
        <v>0</v>
      </c>
      <c r="AG532" s="303">
        <f t="shared" si="174"/>
        <v>171.838783028433</v>
      </c>
      <c r="AH532" s="303">
        <f t="shared" si="174"/>
        <v>106.01878644427742</v>
      </c>
      <c r="AI532" s="303">
        <f t="shared" si="174"/>
        <v>83.931539268386302</v>
      </c>
      <c r="AJ532" s="303">
        <f t="shared" si="171"/>
        <v>45.499729182335727</v>
      </c>
      <c r="AK532" s="1409" t="s">
        <v>1402</v>
      </c>
      <c r="AL532" s="73" t="s">
        <v>1402</v>
      </c>
      <c r="AM532" s="1409" t="s">
        <v>1402</v>
      </c>
      <c r="AN532" s="303">
        <f t="shared" si="175"/>
        <v>14890.387499999999</v>
      </c>
      <c r="AO532" s="303">
        <f t="shared" si="182"/>
        <v>6979.2065996529409</v>
      </c>
      <c r="AP532" s="303">
        <f t="shared" si="182"/>
        <v>114.8404351566208</v>
      </c>
      <c r="AQ532" s="303">
        <f t="shared" si="182"/>
        <v>5248.2078866575703</v>
      </c>
      <c r="AR532" s="303">
        <f t="shared" si="182"/>
        <v>0</v>
      </c>
      <c r="AS532" s="303">
        <f t="shared" si="182"/>
        <v>1613.9498079318937</v>
      </c>
      <c r="AT532" s="303">
        <f t="shared" si="182"/>
        <v>33.127048602871376</v>
      </c>
      <c r="AU532" s="303">
        <f t="shared" si="182"/>
        <v>26.059944900925483</v>
      </c>
      <c r="AV532" s="303">
        <f t="shared" si="182"/>
        <v>24.734862956810634</v>
      </c>
      <c r="AW532" s="303">
        <f t="shared" si="182"/>
        <v>106.00655552918842</v>
      </c>
      <c r="AX532" s="303">
        <f t="shared" si="182"/>
        <v>126.32447867228286</v>
      </c>
      <c r="AY532" s="303">
        <f t="shared" si="182"/>
        <v>59.186993503796877</v>
      </c>
      <c r="AZ532" s="303">
        <f t="shared" si="182"/>
        <v>150.17595366635024</v>
      </c>
      <c r="BA532" s="303">
        <f t="shared" si="182"/>
        <v>1.3250819441148554</v>
      </c>
      <c r="BB532" s="303">
        <f t="shared" si="182"/>
        <v>0</v>
      </c>
      <c r="BC532" s="303">
        <f t="shared" si="176"/>
        <v>171.8189587535596</v>
      </c>
      <c r="BD532" s="303">
        <f t="shared" si="176"/>
        <v>106.00655552918842</v>
      </c>
      <c r="BE532" s="303">
        <f t="shared" si="176"/>
        <v>83.921856460607515</v>
      </c>
      <c r="BF532" s="303">
        <f t="shared" si="172"/>
        <v>45.494480081276699</v>
      </c>
    </row>
    <row r="533" spans="2:58" ht="14.25" x14ac:dyDescent="0.2">
      <c r="B533" s="2042" t="s">
        <v>181</v>
      </c>
      <c r="C533" s="2036" t="s">
        <v>194</v>
      </c>
      <c r="D533" s="2303" t="s">
        <v>1988</v>
      </c>
      <c r="E533" s="2305" t="s">
        <v>15</v>
      </c>
      <c r="F533" s="2027" t="s">
        <v>16</v>
      </c>
      <c r="G533" s="2335">
        <v>17.010000000000002</v>
      </c>
      <c r="H533" s="2357">
        <v>59</v>
      </c>
      <c r="I533" s="2040">
        <v>59</v>
      </c>
      <c r="J533" s="2049">
        <v>59</v>
      </c>
      <c r="K533" s="2321">
        <v>14.8596</v>
      </c>
      <c r="L533" s="1799"/>
      <c r="R533" s="303">
        <f t="shared" si="173"/>
        <v>876.74</v>
      </c>
      <c r="S533" s="303">
        <f t="shared" si="181"/>
        <v>332.8232142857143</v>
      </c>
      <c r="T533" s="303">
        <f t="shared" si="181"/>
        <v>5.4785714285714286</v>
      </c>
      <c r="U533" s="303">
        <f t="shared" si="181"/>
        <v>250.37071428571429</v>
      </c>
      <c r="V533" s="303">
        <f t="shared" si="181"/>
        <v>0</v>
      </c>
      <c r="W533" s="303">
        <f t="shared" si="181"/>
        <v>243.50142857142859</v>
      </c>
      <c r="X533" s="303">
        <f t="shared" si="181"/>
        <v>1.5803571428571428</v>
      </c>
      <c r="Y533" s="303">
        <f t="shared" si="181"/>
        <v>1.2432142857142858</v>
      </c>
      <c r="Z533" s="303">
        <f t="shared" si="181"/>
        <v>1.18</v>
      </c>
      <c r="AA533" s="303">
        <f t="shared" si="181"/>
        <v>5.0571428571428569</v>
      </c>
      <c r="AB533" s="303">
        <f t="shared" si="181"/>
        <v>6.0264285714285712</v>
      </c>
      <c r="AC533" s="303">
        <f t="shared" si="181"/>
        <v>2.8235714285714288</v>
      </c>
      <c r="AD533" s="303">
        <f t="shared" si="181"/>
        <v>7.1642857142857146</v>
      </c>
      <c r="AE533" s="303">
        <f t="shared" si="181"/>
        <v>6.3214285714285723E-2</v>
      </c>
      <c r="AF533" s="303">
        <f t="shared" si="181"/>
        <v>0</v>
      </c>
      <c r="AG533" s="303">
        <f t="shared" si="174"/>
        <v>8.196785714285717</v>
      </c>
      <c r="AH533" s="303">
        <f t="shared" si="174"/>
        <v>5.0571428571428569</v>
      </c>
      <c r="AI533" s="303">
        <f t="shared" si="174"/>
        <v>4.003571428571429</v>
      </c>
      <c r="AJ533" s="303">
        <f t="shared" si="174"/>
        <v>2.1703571428571431</v>
      </c>
      <c r="AK533" s="1409" t="s">
        <v>1402</v>
      </c>
      <c r="AL533" s="73" t="s">
        <v>1402</v>
      </c>
      <c r="AM533" s="1409" t="s">
        <v>1402</v>
      </c>
      <c r="AN533" s="303">
        <f t="shared" si="175"/>
        <v>876.71640000000002</v>
      </c>
      <c r="AO533" s="303">
        <f t="shared" si="182"/>
        <v>332.81425538358013</v>
      </c>
      <c r="AP533" s="303">
        <f t="shared" si="182"/>
        <v>5.4784239569313602</v>
      </c>
      <c r="AQ533" s="303">
        <f t="shared" si="182"/>
        <v>250.36397483176313</v>
      </c>
      <c r="AR533" s="303">
        <f t="shared" si="182"/>
        <v>0</v>
      </c>
      <c r="AS533" s="303">
        <f t="shared" si="182"/>
        <v>243.49487402422614</v>
      </c>
      <c r="AT533" s="303">
        <f t="shared" si="182"/>
        <v>1.5803146029609689</v>
      </c>
      <c r="AU533" s="303">
        <f t="shared" si="182"/>
        <v>1.2431808209959623</v>
      </c>
      <c r="AV533" s="303">
        <f t="shared" si="182"/>
        <v>1.1799682368775235</v>
      </c>
      <c r="AW533" s="303">
        <f t="shared" si="182"/>
        <v>5.0570067294751011</v>
      </c>
      <c r="AX533" s="303">
        <f t="shared" si="182"/>
        <v>6.0262663526244946</v>
      </c>
      <c r="AY533" s="303">
        <f t="shared" si="182"/>
        <v>2.8234954239569316</v>
      </c>
      <c r="AZ533" s="303">
        <f t="shared" si="182"/>
        <v>7.1640928667563939</v>
      </c>
      <c r="BA533" s="303">
        <f t="shared" si="182"/>
        <v>6.3212584118438761E-2</v>
      </c>
      <c r="BB533" s="303">
        <f t="shared" si="182"/>
        <v>0</v>
      </c>
      <c r="BC533" s="303">
        <f t="shared" si="176"/>
        <v>8.1965650740242282</v>
      </c>
      <c r="BD533" s="303">
        <f t="shared" si="176"/>
        <v>5.0570067294751011</v>
      </c>
      <c r="BE533" s="303">
        <f t="shared" si="176"/>
        <v>4.0034636608344556</v>
      </c>
      <c r="BF533" s="303">
        <f t="shared" si="176"/>
        <v>2.1702987213997313</v>
      </c>
    </row>
    <row r="534" spans="2:58" ht="14.25" x14ac:dyDescent="0.2">
      <c r="B534" s="2042" t="s">
        <v>181</v>
      </c>
      <c r="C534" s="2036" t="s">
        <v>194</v>
      </c>
      <c r="D534" s="2303" t="s">
        <v>1904</v>
      </c>
      <c r="E534" s="2305" t="s">
        <v>15</v>
      </c>
      <c r="F534" s="2027" t="s">
        <v>16</v>
      </c>
      <c r="G534" s="2335">
        <v>17.010000000000002</v>
      </c>
      <c r="H534" s="2357">
        <v>3041.7551999999996</v>
      </c>
      <c r="I534" s="2040">
        <v>3041.7551999999996</v>
      </c>
      <c r="J534" s="2049">
        <v>3041.7551999999996</v>
      </c>
      <c r="K534" s="2321">
        <v>14.859643</v>
      </c>
      <c r="L534" s="1799"/>
      <c r="R534" s="303">
        <f t="shared" ref="R534:R599" si="183">+I534*VLOOKUP($E534,$P$5:$R$7,3,FALSE)</f>
        <v>45200.482271999994</v>
      </c>
      <c r="S534" s="303">
        <f t="shared" si="181"/>
        <v>17158.758351428569</v>
      </c>
      <c r="T534" s="303">
        <f t="shared" si="181"/>
        <v>282.4486971428571</v>
      </c>
      <c r="U534" s="303">
        <f t="shared" si="181"/>
        <v>12907.90545942857</v>
      </c>
      <c r="V534" s="303">
        <f t="shared" si="181"/>
        <v>0</v>
      </c>
      <c r="W534" s="303">
        <f t="shared" si="181"/>
        <v>12553.758246857142</v>
      </c>
      <c r="X534" s="303">
        <f t="shared" si="181"/>
        <v>81.4755857142857</v>
      </c>
      <c r="Y534" s="303">
        <f t="shared" si="181"/>
        <v>64.094127428571426</v>
      </c>
      <c r="Z534" s="303">
        <f t="shared" si="181"/>
        <v>60.835103999999994</v>
      </c>
      <c r="AA534" s="303">
        <f t="shared" si="181"/>
        <v>260.72187428571425</v>
      </c>
      <c r="AB534" s="303">
        <f t="shared" si="181"/>
        <v>310.6935668571428</v>
      </c>
      <c r="AC534" s="303">
        <f t="shared" si="181"/>
        <v>145.56971314285715</v>
      </c>
      <c r="AD534" s="303">
        <f t="shared" si="181"/>
        <v>369.35598857142855</v>
      </c>
      <c r="AE534" s="303">
        <f t="shared" si="181"/>
        <v>3.2590234285714281</v>
      </c>
      <c r="AF534" s="303">
        <f t="shared" si="181"/>
        <v>0</v>
      </c>
      <c r="AG534" s="303">
        <f t="shared" ref="AG534:AJ599" si="184">+$R534*VLOOKUP($E534,$P$5:$AJ$7,AG$1+3,FALSE)</f>
        <v>422.58670457142864</v>
      </c>
      <c r="AH534" s="303">
        <f t="shared" si="184"/>
        <v>260.72187428571425</v>
      </c>
      <c r="AI534" s="303">
        <f t="shared" si="184"/>
        <v>206.40481714285715</v>
      </c>
      <c r="AJ534" s="303">
        <f t="shared" si="184"/>
        <v>111.89313771428571</v>
      </c>
      <c r="AK534" s="1409" t="s">
        <v>1402</v>
      </c>
      <c r="AL534" s="73" t="s">
        <v>1402</v>
      </c>
      <c r="AM534" s="1409" t="s">
        <v>1402</v>
      </c>
      <c r="AN534" s="303">
        <f t="shared" ref="AN534:AN599" si="185">+J534*K534</f>
        <v>45199.396365393593</v>
      </c>
      <c r="AO534" s="303">
        <f t="shared" si="182"/>
        <v>17158.346125538163</v>
      </c>
      <c r="AP534" s="303">
        <f t="shared" si="182"/>
        <v>282.44191153149239</v>
      </c>
      <c r="AQ534" s="303">
        <f t="shared" si="182"/>
        <v>12907.595356989201</v>
      </c>
      <c r="AR534" s="303">
        <f t="shared" si="182"/>
        <v>0</v>
      </c>
      <c r="AS534" s="303">
        <f t="shared" si="182"/>
        <v>12553.456652530484</v>
      </c>
      <c r="AT534" s="303">
        <f t="shared" si="182"/>
        <v>81.473628326392031</v>
      </c>
      <c r="AU534" s="303">
        <f t="shared" si="182"/>
        <v>64.092587616761733</v>
      </c>
      <c r="AV534" s="303">
        <f t="shared" si="182"/>
        <v>60.833642483706051</v>
      </c>
      <c r="AW534" s="303">
        <f t="shared" si="182"/>
        <v>260.7156106444545</v>
      </c>
      <c r="AX534" s="303">
        <f t="shared" si="182"/>
        <v>310.68610268464158</v>
      </c>
      <c r="AY534" s="303">
        <f t="shared" si="182"/>
        <v>145.56621594315376</v>
      </c>
      <c r="AZ534" s="303">
        <f t="shared" si="182"/>
        <v>369.34711507964391</v>
      </c>
      <c r="BA534" s="303">
        <f t="shared" si="182"/>
        <v>3.2589451330556813</v>
      </c>
      <c r="BB534" s="303">
        <f t="shared" si="182"/>
        <v>0</v>
      </c>
      <c r="BC534" s="303">
        <f t="shared" ref="BC534:BF599" si="186">+$AN534*VLOOKUP($E534,$AL$5:$BF$7,BC$1+3,FALSE)</f>
        <v>422.57655225288681</v>
      </c>
      <c r="BD534" s="303">
        <f t="shared" si="186"/>
        <v>260.7156106444545</v>
      </c>
      <c r="BE534" s="303">
        <f t="shared" si="186"/>
        <v>206.39985842685985</v>
      </c>
      <c r="BF534" s="303">
        <f t="shared" si="186"/>
        <v>111.89044956824507</v>
      </c>
    </row>
    <row r="535" spans="2:58" s="1745" customFormat="1" ht="14.25" x14ac:dyDescent="0.2">
      <c r="B535" s="2042" t="s">
        <v>181</v>
      </c>
      <c r="C535" s="2036" t="s">
        <v>194</v>
      </c>
      <c r="D535" s="2303" t="s">
        <v>1866</v>
      </c>
      <c r="E535" s="2305" t="s">
        <v>15</v>
      </c>
      <c r="F535" s="2027" t="s">
        <v>16</v>
      </c>
      <c r="G535" s="2335">
        <v>17.010000000000002</v>
      </c>
      <c r="H535" s="2357">
        <v>1482.9075981802594</v>
      </c>
      <c r="I535" s="2040">
        <v>1482.9075981802594</v>
      </c>
      <c r="J535" s="2049">
        <v>1482.9075981802594</v>
      </c>
      <c r="K535" s="2321">
        <v>14.859643</v>
      </c>
      <c r="L535" s="1799"/>
      <c r="M535" s="303"/>
      <c r="N535" s="303"/>
      <c r="R535" s="303">
        <f t="shared" si="183"/>
        <v>22036.006908958654</v>
      </c>
      <c r="S535" s="303">
        <f t="shared" si="181"/>
        <v>8365.1876833061415</v>
      </c>
      <c r="T535" s="303">
        <f t="shared" si="181"/>
        <v>137.69856268816696</v>
      </c>
      <c r="U535" s="303">
        <f t="shared" si="181"/>
        <v>6292.8243148492293</v>
      </c>
      <c r="V535" s="303">
        <f t="shared" si="181"/>
        <v>0</v>
      </c>
      <c r="W535" s="303">
        <f t="shared" si="181"/>
        <v>6120.1715016325279</v>
      </c>
      <c r="X535" s="303">
        <f t="shared" si="181"/>
        <v>39.720739236971234</v>
      </c>
      <c r="Y535" s="303">
        <f t="shared" si="181"/>
        <v>31.246981533084039</v>
      </c>
      <c r="Z535" s="303">
        <f t="shared" si="181"/>
        <v>29.658151963605189</v>
      </c>
      <c r="AA535" s="303">
        <f t="shared" si="181"/>
        <v>127.10636555830794</v>
      </c>
      <c r="AB535" s="303">
        <f t="shared" si="181"/>
        <v>151.46841895698361</v>
      </c>
      <c r="AC535" s="303">
        <f t="shared" si="181"/>
        <v>70.96772077005528</v>
      </c>
      <c r="AD535" s="303">
        <f t="shared" si="181"/>
        <v>180.06735120760294</v>
      </c>
      <c r="AE535" s="303">
        <f t="shared" si="181"/>
        <v>1.5888295694788495</v>
      </c>
      <c r="AF535" s="303">
        <f t="shared" si="181"/>
        <v>0</v>
      </c>
      <c r="AG535" s="303">
        <f t="shared" si="184"/>
        <v>206.01823417575753</v>
      </c>
      <c r="AH535" s="303">
        <f t="shared" si="184"/>
        <v>127.10636555830794</v>
      </c>
      <c r="AI535" s="303">
        <f t="shared" si="184"/>
        <v>100.62587273366047</v>
      </c>
      <c r="AJ535" s="303">
        <f t="shared" si="184"/>
        <v>54.549815218773837</v>
      </c>
      <c r="AK535" s="1409" t="s">
        <v>1402</v>
      </c>
      <c r="AL535" s="73" t="s">
        <v>1402</v>
      </c>
      <c r="AM535" s="1409" t="s">
        <v>1402</v>
      </c>
      <c r="AN535" s="303">
        <f t="shared" si="185"/>
        <v>22035.477510946104</v>
      </c>
      <c r="AO535" s="303">
        <f t="shared" si="182"/>
        <v>8364.9867161457823</v>
      </c>
      <c r="AP535" s="303">
        <f t="shared" si="182"/>
        <v>137.69525458676185</v>
      </c>
      <c r="AQ535" s="303">
        <f t="shared" si="182"/>
        <v>6292.6731346150164</v>
      </c>
      <c r="AR535" s="303">
        <f t="shared" si="182"/>
        <v>0</v>
      </c>
      <c r="AS535" s="303">
        <f t="shared" si="182"/>
        <v>6120.0244692485385</v>
      </c>
      <c r="AT535" s="303">
        <f t="shared" si="182"/>
        <v>39.719784976950535</v>
      </c>
      <c r="AU535" s="303">
        <f t="shared" si="182"/>
        <v>31.24623084853442</v>
      </c>
      <c r="AV535" s="303">
        <f t="shared" si="182"/>
        <v>29.657439449456398</v>
      </c>
      <c r="AW535" s="303">
        <f t="shared" si="182"/>
        <v>127.1033119262417</v>
      </c>
      <c r="AX535" s="303">
        <f t="shared" si="182"/>
        <v>151.46478004543803</v>
      </c>
      <c r="AY535" s="303">
        <f t="shared" si="182"/>
        <v>70.966015825484959</v>
      </c>
      <c r="AZ535" s="303">
        <f t="shared" si="182"/>
        <v>180.06302522884243</v>
      </c>
      <c r="BA535" s="303">
        <f t="shared" si="182"/>
        <v>1.5887913990780214</v>
      </c>
      <c r="BB535" s="303">
        <f t="shared" si="182"/>
        <v>0</v>
      </c>
      <c r="BC535" s="303">
        <f t="shared" si="186"/>
        <v>206.01328474711684</v>
      </c>
      <c r="BD535" s="303">
        <f t="shared" si="186"/>
        <v>127.1033119262417</v>
      </c>
      <c r="BE535" s="303">
        <f t="shared" si="186"/>
        <v>100.62345527494138</v>
      </c>
      <c r="BF535" s="303">
        <f t="shared" si="186"/>
        <v>54.548504701678745</v>
      </c>
    </row>
    <row r="536" spans="2:58" ht="14.25" x14ac:dyDescent="0.2">
      <c r="B536" s="2042" t="s">
        <v>181</v>
      </c>
      <c r="C536" s="2036" t="s">
        <v>194</v>
      </c>
      <c r="D536" s="2303" t="s">
        <v>1905</v>
      </c>
      <c r="E536" s="2305" t="s">
        <v>19</v>
      </c>
      <c r="F536" s="2027" t="s">
        <v>16</v>
      </c>
      <c r="G536" s="2335">
        <v>17.010000000000002</v>
      </c>
      <c r="H536" s="2357">
        <v>3601.0071286000011</v>
      </c>
      <c r="I536" s="2040">
        <v>3601.0071286000011</v>
      </c>
      <c r="J536" s="2049">
        <v>3601.0071286000011</v>
      </c>
      <c r="K536" s="2321">
        <v>19.725356999999999</v>
      </c>
      <c r="L536" s="1799"/>
      <c r="R536" s="303">
        <f t="shared" si="183"/>
        <v>71047.870647278018</v>
      </c>
      <c r="S536" s="303">
        <f t="shared" si="181"/>
        <v>20328.971314921499</v>
      </c>
      <c r="T536" s="303">
        <f t="shared" si="181"/>
        <v>334.37923337000007</v>
      </c>
      <c r="U536" s="303">
        <f t="shared" si="181"/>
        <v>15281.130965009002</v>
      </c>
      <c r="V536" s="303">
        <f t="shared" si="181"/>
        <v>0</v>
      </c>
      <c r="W536" s="303">
        <f t="shared" si="181"/>
        <v>32383.342677910012</v>
      </c>
      <c r="X536" s="303">
        <f t="shared" si="181"/>
        <v>96.45554808750002</v>
      </c>
      <c r="Y536" s="303">
        <f t="shared" si="181"/>
        <v>75.878364495500009</v>
      </c>
      <c r="Z536" s="303">
        <f t="shared" si="181"/>
        <v>72.020142572000012</v>
      </c>
      <c r="AA536" s="303">
        <f t="shared" si="181"/>
        <v>308.65775388000009</v>
      </c>
      <c r="AB536" s="303">
        <f t="shared" si="181"/>
        <v>367.81715670700004</v>
      </c>
      <c r="AC536" s="303">
        <f t="shared" si="181"/>
        <v>172.33391258300006</v>
      </c>
      <c r="AD536" s="303">
        <f t="shared" si="181"/>
        <v>437.26515133000015</v>
      </c>
      <c r="AE536" s="303">
        <f t="shared" si="181"/>
        <v>3.8582219235000013</v>
      </c>
      <c r="AF536" s="303">
        <f t="shared" si="181"/>
        <v>0</v>
      </c>
      <c r="AG536" s="303">
        <f t="shared" si="184"/>
        <v>500.28277608050024</v>
      </c>
      <c r="AH536" s="303">
        <f t="shared" si="184"/>
        <v>308.65775388000009</v>
      </c>
      <c r="AI536" s="303">
        <f t="shared" si="184"/>
        <v>244.35405515500008</v>
      </c>
      <c r="AJ536" s="303">
        <f t="shared" si="184"/>
        <v>132.46561937350006</v>
      </c>
      <c r="AK536" s="1409" t="s">
        <v>1402</v>
      </c>
      <c r="AL536" s="73" t="s">
        <v>1402</v>
      </c>
      <c r="AM536" s="1409" t="s">
        <v>1402</v>
      </c>
      <c r="AN536" s="303">
        <f t="shared" si="185"/>
        <v>71031.151171179925</v>
      </c>
      <c r="AO536" s="303">
        <f t="shared" si="182"/>
        <v>20324.187360850785</v>
      </c>
      <c r="AP536" s="303">
        <f t="shared" si="182"/>
        <v>334.30054493712947</v>
      </c>
      <c r="AQ536" s="303">
        <f t="shared" si="182"/>
        <v>15277.534903626816</v>
      </c>
      <c r="AR536" s="303">
        <f t="shared" si="182"/>
        <v>0</v>
      </c>
      <c r="AS536" s="303">
        <f t="shared" si="182"/>
        <v>32375.722005834312</v>
      </c>
      <c r="AT536" s="303">
        <f t="shared" si="182"/>
        <v>96.432849501095035</v>
      </c>
      <c r="AU536" s="303">
        <f t="shared" si="182"/>
        <v>75.860508274194757</v>
      </c>
      <c r="AV536" s="303">
        <f t="shared" si="182"/>
        <v>72.003194294150958</v>
      </c>
      <c r="AW536" s="303">
        <f t="shared" si="182"/>
        <v>308.58511840350411</v>
      </c>
      <c r="AX536" s="303">
        <f t="shared" si="182"/>
        <v>367.73059943084235</v>
      </c>
      <c r="AY536" s="303">
        <f t="shared" si="182"/>
        <v>172.29335777528982</v>
      </c>
      <c r="AZ536" s="303">
        <f t="shared" si="182"/>
        <v>437.16225107163086</v>
      </c>
      <c r="BA536" s="303">
        <f t="shared" si="182"/>
        <v>3.8573139800438021</v>
      </c>
      <c r="BB536" s="303">
        <f t="shared" si="182"/>
        <v>0</v>
      </c>
      <c r="BC536" s="303">
        <f t="shared" si="186"/>
        <v>500.16504607901305</v>
      </c>
      <c r="BD536" s="303">
        <f t="shared" si="186"/>
        <v>308.58511840350411</v>
      </c>
      <c r="BE536" s="303">
        <f t="shared" si="186"/>
        <v>244.29655206944079</v>
      </c>
      <c r="BF536" s="303">
        <f t="shared" si="186"/>
        <v>132.43444664817054</v>
      </c>
    </row>
    <row r="537" spans="2:58" ht="14.25" x14ac:dyDescent="0.2">
      <c r="B537" s="2042" t="s">
        <v>181</v>
      </c>
      <c r="C537" s="2036" t="s">
        <v>194</v>
      </c>
      <c r="D537" s="2303" t="s">
        <v>1906</v>
      </c>
      <c r="E537" s="2305" t="s">
        <v>19</v>
      </c>
      <c r="F537" s="2027" t="s">
        <v>16</v>
      </c>
      <c r="G537" s="2335">
        <v>17.46</v>
      </c>
      <c r="H537" s="2357">
        <v>0</v>
      </c>
      <c r="I537" s="2040">
        <v>0</v>
      </c>
      <c r="J537" s="2049">
        <v>0</v>
      </c>
      <c r="K537" s="2321">
        <v>19.73</v>
      </c>
      <c r="L537" s="1799"/>
      <c r="R537" s="303">
        <f t="shared" si="183"/>
        <v>0</v>
      </c>
      <c r="S537" s="303">
        <f t="shared" si="181"/>
        <v>0</v>
      </c>
      <c r="T537" s="303">
        <f t="shared" si="181"/>
        <v>0</v>
      </c>
      <c r="U537" s="303">
        <f t="shared" si="181"/>
        <v>0</v>
      </c>
      <c r="V537" s="303">
        <f t="shared" si="181"/>
        <v>0</v>
      </c>
      <c r="W537" s="303">
        <f t="shared" si="181"/>
        <v>0</v>
      </c>
      <c r="X537" s="303">
        <f t="shared" si="181"/>
        <v>0</v>
      </c>
      <c r="Y537" s="303">
        <f t="shared" si="181"/>
        <v>0</v>
      </c>
      <c r="Z537" s="303">
        <f t="shared" si="181"/>
        <v>0</v>
      </c>
      <c r="AA537" s="303">
        <f t="shared" si="181"/>
        <v>0</v>
      </c>
      <c r="AB537" s="303">
        <f t="shared" si="181"/>
        <v>0</v>
      </c>
      <c r="AC537" s="303">
        <f t="shared" si="181"/>
        <v>0</v>
      </c>
      <c r="AD537" s="303">
        <f t="shared" si="181"/>
        <v>0</v>
      </c>
      <c r="AE537" s="303">
        <f t="shared" si="181"/>
        <v>0</v>
      </c>
      <c r="AF537" s="303">
        <f t="shared" si="181"/>
        <v>0</v>
      </c>
      <c r="AG537" s="303">
        <f t="shared" si="184"/>
        <v>0</v>
      </c>
      <c r="AH537" s="303">
        <f t="shared" si="184"/>
        <v>0</v>
      </c>
      <c r="AI537" s="303">
        <f t="shared" si="184"/>
        <v>0</v>
      </c>
      <c r="AJ537" s="303">
        <f t="shared" si="184"/>
        <v>0</v>
      </c>
      <c r="AK537" s="1409" t="s">
        <v>1402</v>
      </c>
      <c r="AL537" s="73" t="s">
        <v>1402</v>
      </c>
      <c r="AM537" s="1409" t="s">
        <v>1402</v>
      </c>
      <c r="AN537" s="303">
        <f t="shared" si="185"/>
        <v>0</v>
      </c>
      <c r="AO537" s="303">
        <f t="shared" si="182"/>
        <v>0</v>
      </c>
      <c r="AP537" s="303">
        <f t="shared" si="182"/>
        <v>0</v>
      </c>
      <c r="AQ537" s="303">
        <f t="shared" si="182"/>
        <v>0</v>
      </c>
      <c r="AR537" s="303">
        <f t="shared" si="182"/>
        <v>0</v>
      </c>
      <c r="AS537" s="303">
        <f t="shared" si="182"/>
        <v>0</v>
      </c>
      <c r="AT537" s="303">
        <f t="shared" si="182"/>
        <v>0</v>
      </c>
      <c r="AU537" s="303">
        <f t="shared" si="182"/>
        <v>0</v>
      </c>
      <c r="AV537" s="303">
        <f t="shared" si="182"/>
        <v>0</v>
      </c>
      <c r="AW537" s="303">
        <f t="shared" si="182"/>
        <v>0</v>
      </c>
      <c r="AX537" s="303">
        <f t="shared" si="182"/>
        <v>0</v>
      </c>
      <c r="AY537" s="303">
        <f t="shared" si="182"/>
        <v>0</v>
      </c>
      <c r="AZ537" s="303">
        <f t="shared" si="182"/>
        <v>0</v>
      </c>
      <c r="BA537" s="303">
        <f t="shared" si="182"/>
        <v>0</v>
      </c>
      <c r="BB537" s="303">
        <f t="shared" si="182"/>
        <v>0</v>
      </c>
      <c r="BC537" s="303">
        <f t="shared" si="186"/>
        <v>0</v>
      </c>
      <c r="BD537" s="303">
        <f t="shared" si="186"/>
        <v>0</v>
      </c>
      <c r="BE537" s="303">
        <f t="shared" si="186"/>
        <v>0</v>
      </c>
      <c r="BF537" s="303">
        <f t="shared" si="186"/>
        <v>0</v>
      </c>
    </row>
    <row r="538" spans="2:58" ht="14.25" x14ac:dyDescent="0.2">
      <c r="B538" s="2046" t="s">
        <v>181</v>
      </c>
      <c r="C538" s="2047" t="s">
        <v>196</v>
      </c>
      <c r="D538" s="2310" t="s">
        <v>1989</v>
      </c>
      <c r="E538" s="2311" t="s">
        <v>15</v>
      </c>
      <c r="F538" s="2033" t="s">
        <v>16</v>
      </c>
      <c r="G538" s="2336">
        <v>17.13</v>
      </c>
      <c r="H538" s="2368">
        <v>300.33442094284487</v>
      </c>
      <c r="I538" s="2369">
        <v>300.33442094284487</v>
      </c>
      <c r="J538" s="2049">
        <v>300.33442094284487</v>
      </c>
      <c r="K538" s="2321">
        <v>14.8596</v>
      </c>
      <c r="L538" s="1799"/>
      <c r="R538" s="303">
        <f t="shared" si="183"/>
        <v>4462.9694952106747</v>
      </c>
      <c r="S538" s="303">
        <f t="shared" si="181"/>
        <v>1694.2079209972269</v>
      </c>
      <c r="T538" s="303">
        <f t="shared" si="181"/>
        <v>27.888196230407026</v>
      </c>
      <c r="U538" s="303">
        <f t="shared" si="181"/>
        <v>1274.490567729601</v>
      </c>
      <c r="V538" s="303">
        <f t="shared" si="181"/>
        <v>0</v>
      </c>
      <c r="W538" s="303">
        <f t="shared" si="181"/>
        <v>1239.5230601483984</v>
      </c>
      <c r="X538" s="303">
        <f t="shared" si="181"/>
        <v>8.0446719895404879</v>
      </c>
      <c r="Y538" s="303">
        <f t="shared" si="181"/>
        <v>6.3284752984385166</v>
      </c>
      <c r="Z538" s="303">
        <f t="shared" si="181"/>
        <v>6.0066884188568972</v>
      </c>
      <c r="AA538" s="303">
        <f t="shared" si="181"/>
        <v>25.742950366529559</v>
      </c>
      <c r="AB538" s="303">
        <f t="shared" si="181"/>
        <v>30.677015853447724</v>
      </c>
      <c r="AC538" s="303">
        <f t="shared" si="181"/>
        <v>14.373147287979005</v>
      </c>
      <c r="AD538" s="303">
        <f t="shared" si="181"/>
        <v>36.469179685916878</v>
      </c>
      <c r="AE538" s="303">
        <f t="shared" si="181"/>
        <v>0.3217868795816195</v>
      </c>
      <c r="AF538" s="303">
        <f t="shared" si="181"/>
        <v>0</v>
      </c>
      <c r="AG538" s="303">
        <f t="shared" si="184"/>
        <v>41.725032052416672</v>
      </c>
      <c r="AH538" s="303">
        <f t="shared" si="184"/>
        <v>25.742950366529559</v>
      </c>
      <c r="AI538" s="303">
        <f t="shared" si="184"/>
        <v>20.379835706835905</v>
      </c>
      <c r="AJ538" s="303">
        <f t="shared" si="184"/>
        <v>11.048016198968938</v>
      </c>
      <c r="AK538" s="1409" t="s">
        <v>1402</v>
      </c>
      <c r="AL538" s="73" t="s">
        <v>1402</v>
      </c>
      <c r="AM538" s="1409" t="s">
        <v>1402</v>
      </c>
      <c r="AN538" s="303">
        <f t="shared" si="185"/>
        <v>4462.8493614422978</v>
      </c>
      <c r="AO538" s="303">
        <f t="shared" si="182"/>
        <v>1694.1623164771463</v>
      </c>
      <c r="AP538" s="303">
        <f t="shared" si="182"/>
        <v>27.887445538718456</v>
      </c>
      <c r="AQ538" s="303">
        <f t="shared" si="182"/>
        <v>1274.4562611194333</v>
      </c>
      <c r="AR538" s="303">
        <f t="shared" si="182"/>
        <v>0</v>
      </c>
      <c r="AS538" s="303">
        <f t="shared" si="182"/>
        <v>1239.4896947901173</v>
      </c>
      <c r="AT538" s="303">
        <f t="shared" si="182"/>
        <v>8.0444554438610929</v>
      </c>
      <c r="AU538" s="303">
        <f t="shared" si="182"/>
        <v>6.3283049491707262</v>
      </c>
      <c r="AV538" s="303">
        <f t="shared" si="182"/>
        <v>6.0065267314162822</v>
      </c>
      <c r="AW538" s="303">
        <f t="shared" si="182"/>
        <v>25.742257420355497</v>
      </c>
      <c r="AX538" s="303">
        <f t="shared" si="182"/>
        <v>30.676190092590296</v>
      </c>
      <c r="AY538" s="303">
        <f t="shared" si="182"/>
        <v>14.37276039303182</v>
      </c>
      <c r="AZ538" s="303">
        <f t="shared" si="182"/>
        <v>36.468198012170291</v>
      </c>
      <c r="BA538" s="303">
        <f t="shared" si="182"/>
        <v>0.32177821775444371</v>
      </c>
      <c r="BB538" s="303">
        <f t="shared" si="182"/>
        <v>0</v>
      </c>
      <c r="BC538" s="303">
        <f t="shared" si="186"/>
        <v>41.723908902159543</v>
      </c>
      <c r="BD538" s="303">
        <f t="shared" si="186"/>
        <v>25.742257420355497</v>
      </c>
      <c r="BE538" s="303">
        <f t="shared" si="186"/>
        <v>20.379287124448105</v>
      </c>
      <c r="BF538" s="303">
        <f t="shared" si="186"/>
        <v>11.047718809569234</v>
      </c>
    </row>
    <row r="539" spans="2:58" ht="14.25" x14ac:dyDescent="0.2">
      <c r="B539" s="2036" t="s">
        <v>197</v>
      </c>
      <c r="C539" s="2051" t="s">
        <v>198</v>
      </c>
      <c r="D539" s="2312" t="s">
        <v>1714</v>
      </c>
      <c r="E539" s="2305" t="s">
        <v>19</v>
      </c>
      <c r="F539" s="2021" t="s">
        <v>16</v>
      </c>
      <c r="G539" s="2334">
        <v>17.012413793103448</v>
      </c>
      <c r="H539" s="2358">
        <v>12590</v>
      </c>
      <c r="I539" s="2367">
        <v>12590</v>
      </c>
      <c r="J539" s="2370">
        <v>12590</v>
      </c>
      <c r="K539" s="2371">
        <v>19.73</v>
      </c>
      <c r="L539" s="1799"/>
      <c r="R539" s="303">
        <f t="shared" si="183"/>
        <v>248400.7</v>
      </c>
      <c r="S539" s="303">
        <f t="shared" si="181"/>
        <v>71075.046428571412</v>
      </c>
      <c r="T539" s="303">
        <f t="shared" si="181"/>
        <v>1169.0714285714287</v>
      </c>
      <c r="U539" s="303">
        <f t="shared" si="181"/>
        <v>53426.564285714281</v>
      </c>
      <c r="V539" s="303">
        <f t="shared" si="181"/>
        <v>0</v>
      </c>
      <c r="W539" s="303">
        <f t="shared" si="181"/>
        <v>113220.07142857143</v>
      </c>
      <c r="X539" s="303">
        <f t="shared" si="181"/>
        <v>337.23214285714283</v>
      </c>
      <c r="Y539" s="303">
        <f t="shared" si="181"/>
        <v>265.28928571428571</v>
      </c>
      <c r="Z539" s="303">
        <f t="shared" si="181"/>
        <v>251.8</v>
      </c>
      <c r="AA539" s="303">
        <f t="shared" si="181"/>
        <v>1079.1428571428571</v>
      </c>
      <c r="AB539" s="303">
        <f t="shared" si="181"/>
        <v>1285.9785714285713</v>
      </c>
      <c r="AC539" s="303">
        <f t="shared" si="181"/>
        <v>602.5214285714286</v>
      </c>
      <c r="AD539" s="303">
        <f t="shared" si="181"/>
        <v>1528.7857142857144</v>
      </c>
      <c r="AE539" s="303">
        <f t="shared" si="181"/>
        <v>13.489285714285716</v>
      </c>
      <c r="AF539" s="303">
        <f t="shared" si="181"/>
        <v>0</v>
      </c>
      <c r="AG539" s="303">
        <f t="shared" si="184"/>
        <v>1749.1107142857147</v>
      </c>
      <c r="AH539" s="303">
        <f t="shared" si="184"/>
        <v>1079.1428571428571</v>
      </c>
      <c r="AI539" s="303">
        <f t="shared" si="184"/>
        <v>854.32142857142867</v>
      </c>
      <c r="AJ539" s="303">
        <f t="shared" si="184"/>
        <v>463.13214285714292</v>
      </c>
      <c r="AK539" s="1409" t="s">
        <v>1402</v>
      </c>
      <c r="AL539" s="73" t="s">
        <v>1402</v>
      </c>
      <c r="AM539" s="1409" t="s">
        <v>1402</v>
      </c>
      <c r="AN539" s="303">
        <f t="shared" si="185"/>
        <v>248400.7</v>
      </c>
      <c r="AO539" s="303">
        <f t="shared" si="182"/>
        <v>71075.046428571412</v>
      </c>
      <c r="AP539" s="303">
        <f t="shared" si="182"/>
        <v>1169.0714285714287</v>
      </c>
      <c r="AQ539" s="303">
        <f t="shared" si="182"/>
        <v>53426.564285714281</v>
      </c>
      <c r="AR539" s="303">
        <f t="shared" si="182"/>
        <v>0</v>
      </c>
      <c r="AS539" s="303">
        <f t="shared" si="182"/>
        <v>113220.07142857143</v>
      </c>
      <c r="AT539" s="303">
        <f t="shared" si="182"/>
        <v>337.23214285714283</v>
      </c>
      <c r="AU539" s="303">
        <f t="shared" si="182"/>
        <v>265.28928571428571</v>
      </c>
      <c r="AV539" s="303">
        <f t="shared" si="182"/>
        <v>251.8</v>
      </c>
      <c r="AW539" s="303">
        <f t="shared" si="182"/>
        <v>1079.1428571428571</v>
      </c>
      <c r="AX539" s="303">
        <f t="shared" si="182"/>
        <v>1285.9785714285713</v>
      </c>
      <c r="AY539" s="303">
        <f t="shared" si="182"/>
        <v>602.5214285714286</v>
      </c>
      <c r="AZ539" s="303">
        <f t="shared" si="182"/>
        <v>1528.7857142857144</v>
      </c>
      <c r="BA539" s="303">
        <f t="shared" si="182"/>
        <v>13.489285714285716</v>
      </c>
      <c r="BB539" s="303">
        <f t="shared" si="182"/>
        <v>0</v>
      </c>
      <c r="BC539" s="303">
        <f t="shared" si="186"/>
        <v>1749.1107142857147</v>
      </c>
      <c r="BD539" s="303">
        <f t="shared" si="186"/>
        <v>1079.1428571428571</v>
      </c>
      <c r="BE539" s="303">
        <f t="shared" si="186"/>
        <v>854.32142857142867</v>
      </c>
      <c r="BF539" s="303">
        <f t="shared" si="186"/>
        <v>463.13214285714292</v>
      </c>
    </row>
    <row r="540" spans="2:58" ht="14.25" x14ac:dyDescent="0.2">
      <c r="B540" s="2063" t="s">
        <v>197</v>
      </c>
      <c r="C540" s="2051" t="s">
        <v>199</v>
      </c>
      <c r="D540" s="2312" t="s">
        <v>1715</v>
      </c>
      <c r="E540" s="2305" t="s">
        <v>19</v>
      </c>
      <c r="F540" s="2021" t="s">
        <v>16</v>
      </c>
      <c r="G540" s="2334">
        <v>17.329999999999998</v>
      </c>
      <c r="H540" s="2358">
        <v>13706.819336</v>
      </c>
      <c r="I540" s="2040">
        <v>13960.395493716</v>
      </c>
      <c r="J540" s="2041">
        <v>13960.395493716</v>
      </c>
      <c r="K540" s="2321">
        <v>19.73</v>
      </c>
      <c r="L540" s="1799"/>
      <c r="R540" s="303">
        <f t="shared" si="183"/>
        <v>275438.6030910167</v>
      </c>
      <c r="S540" s="303">
        <f t="shared" si="181"/>
        <v>78811.418417560271</v>
      </c>
      <c r="T540" s="303">
        <f t="shared" si="181"/>
        <v>1296.3224387022001</v>
      </c>
      <c r="U540" s="303">
        <f t="shared" si="181"/>
        <v>59241.935448690543</v>
      </c>
      <c r="V540" s="303">
        <f t="shared" ref="S540:AF558" si="187">+$R540*VLOOKUP($E540,$P$5:$AF$7,V$1+3,FALSE)</f>
        <v>0</v>
      </c>
      <c r="W540" s="303">
        <f t="shared" si="187"/>
        <v>125543.84233277461</v>
      </c>
      <c r="X540" s="303">
        <f t="shared" si="187"/>
        <v>373.93916501025001</v>
      </c>
      <c r="Y540" s="303">
        <f t="shared" si="187"/>
        <v>294.16547647472999</v>
      </c>
      <c r="Z540" s="303">
        <f t="shared" si="187"/>
        <v>279.20790987432002</v>
      </c>
      <c r="AA540" s="303">
        <f t="shared" si="187"/>
        <v>1196.6053280328001</v>
      </c>
      <c r="AB540" s="303">
        <f t="shared" si="187"/>
        <v>1425.9546825724199</v>
      </c>
      <c r="AC540" s="303">
        <f t="shared" si="187"/>
        <v>668.10464148498011</v>
      </c>
      <c r="AD540" s="303">
        <f t="shared" si="187"/>
        <v>1695.1908813798002</v>
      </c>
      <c r="AE540" s="303">
        <f t="shared" si="187"/>
        <v>14.957566600410003</v>
      </c>
      <c r="AF540" s="303">
        <f t="shared" si="187"/>
        <v>0</v>
      </c>
      <c r="AG540" s="303">
        <f t="shared" si="184"/>
        <v>1939.4978025198307</v>
      </c>
      <c r="AH540" s="303">
        <f t="shared" si="184"/>
        <v>1196.6053280328001</v>
      </c>
      <c r="AI540" s="303">
        <f t="shared" si="184"/>
        <v>947.31255135930019</v>
      </c>
      <c r="AJ540" s="303">
        <f t="shared" si="184"/>
        <v>513.5431199474101</v>
      </c>
      <c r="AK540" s="1409" t="s">
        <v>1402</v>
      </c>
      <c r="AL540" s="73" t="s">
        <v>1402</v>
      </c>
      <c r="AM540" s="1409" t="s">
        <v>1402</v>
      </c>
      <c r="AN540" s="303">
        <f t="shared" si="185"/>
        <v>275438.6030910167</v>
      </c>
      <c r="AO540" s="303">
        <f t="shared" si="182"/>
        <v>78811.418417560271</v>
      </c>
      <c r="AP540" s="303">
        <f t="shared" si="182"/>
        <v>1296.3224387022001</v>
      </c>
      <c r="AQ540" s="303">
        <f t="shared" si="182"/>
        <v>59241.935448690543</v>
      </c>
      <c r="AR540" s="303">
        <f t="shared" ref="AO540:BB558" si="188">+$AN540*VLOOKUP($E540,$AL$5:$BB$7,AR$1+3,FALSE)</f>
        <v>0</v>
      </c>
      <c r="AS540" s="303">
        <f t="shared" si="188"/>
        <v>125543.84233277461</v>
      </c>
      <c r="AT540" s="303">
        <f t="shared" si="188"/>
        <v>373.93916501025001</v>
      </c>
      <c r="AU540" s="303">
        <f t="shared" si="188"/>
        <v>294.16547647472999</v>
      </c>
      <c r="AV540" s="303">
        <f t="shared" si="188"/>
        <v>279.20790987432002</v>
      </c>
      <c r="AW540" s="303">
        <f t="shared" si="188"/>
        <v>1196.6053280328001</v>
      </c>
      <c r="AX540" s="303">
        <f t="shared" si="188"/>
        <v>1425.9546825724199</v>
      </c>
      <c r="AY540" s="303">
        <f t="shared" si="188"/>
        <v>668.10464148498011</v>
      </c>
      <c r="AZ540" s="303">
        <f t="shared" si="188"/>
        <v>1695.1908813798002</v>
      </c>
      <c r="BA540" s="303">
        <f t="shared" si="188"/>
        <v>14.957566600410003</v>
      </c>
      <c r="BB540" s="303">
        <f t="shared" si="188"/>
        <v>0</v>
      </c>
      <c r="BC540" s="303">
        <f t="shared" si="186"/>
        <v>1939.4978025198307</v>
      </c>
      <c r="BD540" s="303">
        <f t="shared" si="186"/>
        <v>1196.6053280328001</v>
      </c>
      <c r="BE540" s="303">
        <f t="shared" si="186"/>
        <v>947.31255135930019</v>
      </c>
      <c r="BF540" s="303">
        <f t="shared" si="186"/>
        <v>513.5431199474101</v>
      </c>
    </row>
    <row r="541" spans="2:58" ht="14.25" x14ac:dyDescent="0.2">
      <c r="B541" s="2063" t="s">
        <v>197</v>
      </c>
      <c r="C541" s="2051" t="s">
        <v>200</v>
      </c>
      <c r="D541" s="2312" t="s">
        <v>1694</v>
      </c>
      <c r="E541" s="2304" t="s">
        <v>25</v>
      </c>
      <c r="F541" s="2027" t="s">
        <v>16</v>
      </c>
      <c r="G541" s="2334">
        <v>17.010000000000002</v>
      </c>
      <c r="H541" s="2358">
        <v>34078.042968000002</v>
      </c>
      <c r="I541" s="2040">
        <v>34078.042968000002</v>
      </c>
      <c r="J541" s="2041">
        <v>34078.042968000002</v>
      </c>
      <c r="K541" s="2321">
        <v>12.04</v>
      </c>
      <c r="L541" s="1799"/>
      <c r="O541" s="1745"/>
      <c r="P541" s="1745"/>
      <c r="Q541" s="1745"/>
      <c r="R541" s="303">
        <f t="shared" si="183"/>
        <v>410299.63733472</v>
      </c>
      <c r="S541" s="303">
        <f t="shared" si="187"/>
        <v>192309.69890620283</v>
      </c>
      <c r="T541" s="303">
        <f t="shared" si="187"/>
        <v>3164.389704171429</v>
      </c>
      <c r="U541" s="303">
        <f t="shared" si="187"/>
        <v>144612.6094806343</v>
      </c>
      <c r="V541" s="303">
        <f t="shared" si="187"/>
        <v>0</v>
      </c>
      <c r="W541" s="303">
        <f t="shared" si="187"/>
        <v>44471.846073239998</v>
      </c>
      <c r="X541" s="303">
        <f t="shared" si="187"/>
        <v>912.80472235714274</v>
      </c>
      <c r="Y541" s="303">
        <f t="shared" si="187"/>
        <v>718.07304825428571</v>
      </c>
      <c r="Z541" s="303">
        <f t="shared" si="187"/>
        <v>681.56085936000011</v>
      </c>
      <c r="AA541" s="303">
        <f t="shared" si="187"/>
        <v>2920.9751115428576</v>
      </c>
      <c r="AB541" s="303">
        <f t="shared" si="187"/>
        <v>3480.8286745885716</v>
      </c>
      <c r="AC541" s="303">
        <f t="shared" si="187"/>
        <v>1630.877770611429</v>
      </c>
      <c r="AD541" s="303">
        <f t="shared" si="187"/>
        <v>4138.0480746857147</v>
      </c>
      <c r="AE541" s="303">
        <f t="shared" si="187"/>
        <v>36.512188894285721</v>
      </c>
      <c r="AF541" s="303">
        <f t="shared" si="187"/>
        <v>0</v>
      </c>
      <c r="AG541" s="303">
        <f t="shared" si="184"/>
        <v>4734.413826625715</v>
      </c>
      <c r="AH541" s="303">
        <f t="shared" si="184"/>
        <v>2920.9751115428576</v>
      </c>
      <c r="AI541" s="303">
        <f t="shared" si="184"/>
        <v>2312.4386299714292</v>
      </c>
      <c r="AJ541" s="303">
        <f t="shared" si="184"/>
        <v>1253.585152037143</v>
      </c>
      <c r="AK541" s="1409" t="s">
        <v>1402</v>
      </c>
      <c r="AL541" s="73" t="s">
        <v>1402</v>
      </c>
      <c r="AM541" s="1409" t="s">
        <v>1402</v>
      </c>
      <c r="AN541" s="303">
        <f t="shared" si="185"/>
        <v>410299.63733472</v>
      </c>
      <c r="AO541" s="303">
        <f t="shared" si="188"/>
        <v>192309.69890620283</v>
      </c>
      <c r="AP541" s="303">
        <f t="shared" si="188"/>
        <v>3164.389704171429</v>
      </c>
      <c r="AQ541" s="303">
        <f t="shared" si="188"/>
        <v>144612.6094806343</v>
      </c>
      <c r="AR541" s="303">
        <f t="shared" si="188"/>
        <v>0</v>
      </c>
      <c r="AS541" s="303">
        <f t="shared" si="188"/>
        <v>44471.846073239998</v>
      </c>
      <c r="AT541" s="303">
        <f t="shared" si="188"/>
        <v>912.80472235714274</v>
      </c>
      <c r="AU541" s="303">
        <f t="shared" si="188"/>
        <v>718.07304825428571</v>
      </c>
      <c r="AV541" s="303">
        <f t="shared" si="188"/>
        <v>681.56085936000011</v>
      </c>
      <c r="AW541" s="303">
        <f t="shared" si="188"/>
        <v>2920.9751115428576</v>
      </c>
      <c r="AX541" s="303">
        <f t="shared" si="188"/>
        <v>3480.8286745885716</v>
      </c>
      <c r="AY541" s="303">
        <f t="shared" si="188"/>
        <v>1630.877770611429</v>
      </c>
      <c r="AZ541" s="303">
        <f t="shared" si="188"/>
        <v>4138.0480746857147</v>
      </c>
      <c r="BA541" s="303">
        <f t="shared" si="188"/>
        <v>36.512188894285721</v>
      </c>
      <c r="BB541" s="303">
        <f t="shared" si="188"/>
        <v>0</v>
      </c>
      <c r="BC541" s="303">
        <f t="shared" si="186"/>
        <v>4734.413826625715</v>
      </c>
      <c r="BD541" s="303">
        <f t="shared" si="186"/>
        <v>2920.9751115428576</v>
      </c>
      <c r="BE541" s="303">
        <f t="shared" si="186"/>
        <v>2312.4386299714292</v>
      </c>
      <c r="BF541" s="303">
        <f t="shared" si="186"/>
        <v>1253.585152037143</v>
      </c>
    </row>
    <row r="542" spans="2:58" ht="14.25" x14ac:dyDescent="0.2">
      <c r="B542" s="2063" t="s">
        <v>197</v>
      </c>
      <c r="C542" s="2051" t="s">
        <v>108</v>
      </c>
      <c r="D542" s="2312" t="s">
        <v>1695</v>
      </c>
      <c r="E542" s="2304" t="s">
        <v>25</v>
      </c>
      <c r="F542" s="2027" t="s">
        <v>16</v>
      </c>
      <c r="G542" s="2334">
        <v>17.38</v>
      </c>
      <c r="H542" s="2358">
        <v>29478.409490753977</v>
      </c>
      <c r="I542" s="2358">
        <v>29478.409490753977</v>
      </c>
      <c r="J542" s="2358">
        <v>29478.409490753977</v>
      </c>
      <c r="K542" s="2321">
        <v>12.3</v>
      </c>
      <c r="L542" s="1799"/>
      <c r="M542" s="1799"/>
      <c r="O542" s="1745"/>
      <c r="P542" s="1745"/>
      <c r="Q542" s="1745"/>
      <c r="R542" s="303">
        <f t="shared" si="183"/>
        <v>354920.05026867788</v>
      </c>
      <c r="S542" s="303">
        <f t="shared" si="187"/>
        <v>166352.98155835838</v>
      </c>
      <c r="T542" s="303">
        <f t="shared" si="187"/>
        <v>2737.2808812842982</v>
      </c>
      <c r="U542" s="303">
        <f t="shared" si="187"/>
        <v>125093.73627469242</v>
      </c>
      <c r="V542" s="303">
        <f t="shared" si="187"/>
        <v>0</v>
      </c>
      <c r="W542" s="303">
        <f t="shared" si="187"/>
        <v>38469.324385433938</v>
      </c>
      <c r="X542" s="303">
        <f t="shared" si="187"/>
        <v>789.60025421662431</v>
      </c>
      <c r="Y542" s="303">
        <f t="shared" si="187"/>
        <v>621.15219998374448</v>
      </c>
      <c r="Z542" s="303">
        <f t="shared" si="187"/>
        <v>589.56818981507968</v>
      </c>
      <c r="AA542" s="303">
        <f t="shared" si="187"/>
        <v>2526.7208134931984</v>
      </c>
      <c r="AB542" s="303">
        <f t="shared" si="187"/>
        <v>3011.0089694127278</v>
      </c>
      <c r="AC542" s="303">
        <f t="shared" si="187"/>
        <v>1410.7524542003691</v>
      </c>
      <c r="AD542" s="303">
        <f t="shared" si="187"/>
        <v>3579.5211524486972</v>
      </c>
      <c r="AE542" s="303">
        <f t="shared" si="187"/>
        <v>31.584010168664978</v>
      </c>
      <c r="AF542" s="303">
        <f t="shared" si="187"/>
        <v>0</v>
      </c>
      <c r="AG542" s="303">
        <f t="shared" si="184"/>
        <v>4095.3933185368928</v>
      </c>
      <c r="AH542" s="303">
        <f t="shared" si="184"/>
        <v>2526.7208134931984</v>
      </c>
      <c r="AI542" s="303">
        <f t="shared" si="184"/>
        <v>2000.3206440154488</v>
      </c>
      <c r="AJ542" s="303">
        <f t="shared" si="184"/>
        <v>1084.3843491241644</v>
      </c>
      <c r="AK542" s="1409" t="s">
        <v>1402</v>
      </c>
      <c r="AL542" s="73" t="s">
        <v>1402</v>
      </c>
      <c r="AM542" s="1409" t="s">
        <v>1402</v>
      </c>
      <c r="AN542" s="303">
        <f t="shared" si="185"/>
        <v>362584.43673627393</v>
      </c>
      <c r="AO542" s="303">
        <f t="shared" si="188"/>
        <v>169945.32169167843</v>
      </c>
      <c r="AP542" s="303">
        <f t="shared" si="188"/>
        <v>2796.3915979897733</v>
      </c>
      <c r="AQ542" s="303">
        <f t="shared" si="188"/>
        <v>127795.09602813263</v>
      </c>
      <c r="AR542" s="303">
        <f t="shared" si="188"/>
        <v>0</v>
      </c>
      <c r="AS542" s="303">
        <f t="shared" si="188"/>
        <v>39300.057304056267</v>
      </c>
      <c r="AT542" s="303">
        <f t="shared" si="188"/>
        <v>806.65142249704979</v>
      </c>
      <c r="AU542" s="303">
        <f t="shared" si="188"/>
        <v>634.56578569767919</v>
      </c>
      <c r="AV542" s="303">
        <f t="shared" si="188"/>
        <v>602.29972879779734</v>
      </c>
      <c r="AW542" s="303">
        <f t="shared" si="188"/>
        <v>2581.28455199056</v>
      </c>
      <c r="AX542" s="303">
        <f t="shared" si="188"/>
        <v>3076.0307577887502</v>
      </c>
      <c r="AY542" s="303">
        <f t="shared" si="188"/>
        <v>1441.2172081947294</v>
      </c>
      <c r="AZ542" s="303">
        <f t="shared" si="188"/>
        <v>3656.8197819866259</v>
      </c>
      <c r="BA542" s="303">
        <f t="shared" si="188"/>
        <v>32.266056899882003</v>
      </c>
      <c r="BB542" s="303">
        <f t="shared" si="188"/>
        <v>0</v>
      </c>
      <c r="BC542" s="303">
        <f t="shared" si="186"/>
        <v>4183.8320446846992</v>
      </c>
      <c r="BD542" s="303">
        <f t="shared" si="186"/>
        <v>2581.28455199056</v>
      </c>
      <c r="BE542" s="303">
        <f t="shared" si="186"/>
        <v>2043.5169369925268</v>
      </c>
      <c r="BF542" s="303">
        <f t="shared" si="186"/>
        <v>1107.8012868959486</v>
      </c>
    </row>
    <row r="543" spans="2:58" ht="14.25" x14ac:dyDescent="0.2">
      <c r="B543" s="2063" t="s">
        <v>197</v>
      </c>
      <c r="C543" s="2051" t="s">
        <v>108</v>
      </c>
      <c r="D543" s="2312" t="s">
        <v>1696</v>
      </c>
      <c r="E543" s="2304" t="s">
        <v>25</v>
      </c>
      <c r="F543" s="2027" t="s">
        <v>16</v>
      </c>
      <c r="G543" s="2334">
        <v>17.48</v>
      </c>
      <c r="H543" s="2358">
        <v>1795.8890195401862</v>
      </c>
      <c r="I543" s="2358">
        <v>1795.8890195401862</v>
      </c>
      <c r="J543" s="2358">
        <v>1795.8890195401862</v>
      </c>
      <c r="K543" s="2321">
        <v>12.37</v>
      </c>
      <c r="L543" s="1799"/>
      <c r="M543" s="1799"/>
      <c r="O543" s="1745"/>
      <c r="P543" s="1745"/>
      <c r="Q543" s="1745"/>
      <c r="R543" s="303">
        <f t="shared" si="183"/>
        <v>21622.503795263841</v>
      </c>
      <c r="S543" s="303">
        <f t="shared" si="187"/>
        <v>10134.586570626598</v>
      </c>
      <c r="T543" s="303">
        <f t="shared" si="187"/>
        <v>166.76112324301732</v>
      </c>
      <c r="U543" s="303">
        <f t="shared" si="187"/>
        <v>7620.9833322058903</v>
      </c>
      <c r="V543" s="303">
        <f t="shared" si="187"/>
        <v>0</v>
      </c>
      <c r="W543" s="303">
        <f t="shared" si="187"/>
        <v>2343.6351704999429</v>
      </c>
      <c r="X543" s="303">
        <f t="shared" si="187"/>
        <v>48.104170166254981</v>
      </c>
      <c r="Y543" s="303">
        <f t="shared" si="187"/>
        <v>37.841947197453919</v>
      </c>
      <c r="Z543" s="303">
        <f t="shared" si="187"/>
        <v>35.917780390803728</v>
      </c>
      <c r="AA543" s="303">
        <f t="shared" si="187"/>
        <v>153.93334453201598</v>
      </c>
      <c r="AB543" s="303">
        <f t="shared" si="187"/>
        <v>183.43723556731902</v>
      </c>
      <c r="AC543" s="303">
        <f t="shared" si="187"/>
        <v>85.946117363708922</v>
      </c>
      <c r="AD543" s="303">
        <f t="shared" si="187"/>
        <v>218.07223808702261</v>
      </c>
      <c r="AE543" s="303">
        <f t="shared" si="187"/>
        <v>1.9241668066501998</v>
      </c>
      <c r="AF543" s="303">
        <f t="shared" si="187"/>
        <v>0</v>
      </c>
      <c r="AG543" s="303">
        <f t="shared" si="184"/>
        <v>249.50029592897593</v>
      </c>
      <c r="AH543" s="303">
        <f t="shared" si="184"/>
        <v>153.93334453201598</v>
      </c>
      <c r="AI543" s="303">
        <f t="shared" si="184"/>
        <v>121.86389775451266</v>
      </c>
      <c r="AJ543" s="303">
        <f t="shared" si="184"/>
        <v>66.063060361656852</v>
      </c>
      <c r="AK543" s="1409" t="s">
        <v>1402</v>
      </c>
      <c r="AL543" s="73" t="s">
        <v>1402</v>
      </c>
      <c r="AM543" s="1409" t="s">
        <v>1402</v>
      </c>
      <c r="AN543" s="303">
        <f t="shared" si="185"/>
        <v>22215.147171712102</v>
      </c>
      <c r="AO543" s="303">
        <f t="shared" si="188"/>
        <v>10412.361783941114</v>
      </c>
      <c r="AP543" s="303">
        <f t="shared" si="188"/>
        <v>171.33181848140566</v>
      </c>
      <c r="AQ543" s="303">
        <f t="shared" si="188"/>
        <v>7829.8641046002376</v>
      </c>
      <c r="AR543" s="303">
        <f t="shared" si="188"/>
        <v>0</v>
      </c>
      <c r="AS543" s="303">
        <f t="shared" si="188"/>
        <v>2407.8710181963697</v>
      </c>
      <c r="AT543" s="303">
        <f t="shared" si="188"/>
        <v>49.422639946559315</v>
      </c>
      <c r="AU543" s="303">
        <f t="shared" si="188"/>
        <v>38.879143424626662</v>
      </c>
      <c r="AV543" s="303">
        <f t="shared" si="188"/>
        <v>36.902237826764292</v>
      </c>
      <c r="AW543" s="303">
        <f t="shared" si="188"/>
        <v>158.15244782898984</v>
      </c>
      <c r="AX543" s="303">
        <f t="shared" si="188"/>
        <v>188.4650003295462</v>
      </c>
      <c r="AY543" s="303">
        <f t="shared" si="188"/>
        <v>88.301783371185991</v>
      </c>
      <c r="AZ543" s="303">
        <f t="shared" si="188"/>
        <v>224.04930109106891</v>
      </c>
      <c r="BA543" s="303">
        <f t="shared" si="188"/>
        <v>1.9769055978623729</v>
      </c>
      <c r="BB543" s="303">
        <f t="shared" si="188"/>
        <v>0</v>
      </c>
      <c r="BC543" s="303">
        <f t="shared" si="186"/>
        <v>256.33875918948769</v>
      </c>
      <c r="BD543" s="303">
        <f t="shared" si="186"/>
        <v>158.15244782898984</v>
      </c>
      <c r="BE543" s="303">
        <f t="shared" si="186"/>
        <v>125.2040211979503</v>
      </c>
      <c r="BF543" s="303">
        <f t="shared" si="186"/>
        <v>67.873758859941475</v>
      </c>
    </row>
    <row r="544" spans="2:58" ht="14.25" x14ac:dyDescent="0.2">
      <c r="B544" s="2063" t="s">
        <v>197</v>
      </c>
      <c r="C544" s="2051" t="s">
        <v>108</v>
      </c>
      <c r="D544" s="2312" t="s">
        <v>1697</v>
      </c>
      <c r="E544" s="2304" t="s">
        <v>25</v>
      </c>
      <c r="F544" s="2027" t="s">
        <v>16</v>
      </c>
      <c r="G544" s="2334">
        <v>17.48</v>
      </c>
      <c r="H544" s="2358">
        <v>2983.3994649386373</v>
      </c>
      <c r="I544" s="2358">
        <v>2983.3994649386373</v>
      </c>
      <c r="J544" s="2358">
        <v>2983.3994649386373</v>
      </c>
      <c r="K544" s="2321">
        <v>12.37</v>
      </c>
      <c r="L544" s="1799"/>
      <c r="M544" s="1799"/>
      <c r="O544" s="1745"/>
      <c r="P544" s="1745"/>
      <c r="Q544" s="1745"/>
      <c r="R544" s="303">
        <f t="shared" si="183"/>
        <v>35920.12955786119</v>
      </c>
      <c r="S544" s="303">
        <f t="shared" si="187"/>
        <v>16835.962480534068</v>
      </c>
      <c r="T544" s="303">
        <f t="shared" si="187"/>
        <v>277.02995031573062</v>
      </c>
      <c r="U544" s="303">
        <f t="shared" si="187"/>
        <v>12660.268729428888</v>
      </c>
      <c r="V544" s="303">
        <f t="shared" si="187"/>
        <v>0</v>
      </c>
      <c r="W544" s="303">
        <f t="shared" si="187"/>
        <v>3893.3363017449215</v>
      </c>
      <c r="X544" s="303">
        <f t="shared" si="187"/>
        <v>79.912485667999206</v>
      </c>
      <c r="Y544" s="303">
        <f t="shared" si="187"/>
        <v>62.864488725492706</v>
      </c>
      <c r="Z544" s="303">
        <f t="shared" si="187"/>
        <v>59.667989298772753</v>
      </c>
      <c r="AA544" s="303">
        <f t="shared" si="187"/>
        <v>255.71995413759748</v>
      </c>
      <c r="AB544" s="303">
        <f t="shared" si="187"/>
        <v>304.73294534730366</v>
      </c>
      <c r="AC544" s="303">
        <f t="shared" si="187"/>
        <v>142.77697439349194</v>
      </c>
      <c r="AD544" s="303">
        <f t="shared" si="187"/>
        <v>362.26993502826309</v>
      </c>
      <c r="AE544" s="303">
        <f t="shared" si="187"/>
        <v>3.1964994267199689</v>
      </c>
      <c r="AF544" s="303">
        <f t="shared" si="187"/>
        <v>0</v>
      </c>
      <c r="AG544" s="303">
        <f t="shared" si="184"/>
        <v>414.4794256646893</v>
      </c>
      <c r="AH544" s="303">
        <f t="shared" si="184"/>
        <v>255.71995413759748</v>
      </c>
      <c r="AI544" s="303">
        <f t="shared" si="184"/>
        <v>202.44496369226471</v>
      </c>
      <c r="AJ544" s="303">
        <f t="shared" si="184"/>
        <v>109.74648031738559</v>
      </c>
      <c r="AK544" s="1409" t="s">
        <v>1402</v>
      </c>
      <c r="AL544" s="73" t="s">
        <v>1402</v>
      </c>
      <c r="AM544" s="1409" t="s">
        <v>1402</v>
      </c>
      <c r="AN544" s="303">
        <f t="shared" si="185"/>
        <v>36904.65138129094</v>
      </c>
      <c r="AO544" s="303">
        <f t="shared" si="188"/>
        <v>17297.413279419139</v>
      </c>
      <c r="AP544" s="303">
        <f t="shared" si="188"/>
        <v>284.62296390411859</v>
      </c>
      <c r="AQ544" s="303">
        <f t="shared" si="188"/>
        <v>13007.269450418218</v>
      </c>
      <c r="AR544" s="303">
        <f t="shared" si="188"/>
        <v>0</v>
      </c>
      <c r="AS544" s="303">
        <f t="shared" si="188"/>
        <v>4000.047346560189</v>
      </c>
      <c r="AT544" s="303">
        <f t="shared" si="188"/>
        <v>82.102778049264955</v>
      </c>
      <c r="AU544" s="303">
        <f t="shared" si="188"/>
        <v>64.587518732088441</v>
      </c>
      <c r="AV544" s="303">
        <f t="shared" si="188"/>
        <v>61.303407610117851</v>
      </c>
      <c r="AW544" s="303">
        <f t="shared" si="188"/>
        <v>262.72888975764789</v>
      </c>
      <c r="AX544" s="303">
        <f t="shared" si="188"/>
        <v>313.08526029453037</v>
      </c>
      <c r="AY544" s="303">
        <f t="shared" si="188"/>
        <v>146.69029678135342</v>
      </c>
      <c r="AZ544" s="303">
        <f t="shared" si="188"/>
        <v>372.19926049000117</v>
      </c>
      <c r="BA544" s="303">
        <f t="shared" si="188"/>
        <v>3.2841111219705992</v>
      </c>
      <c r="BB544" s="303">
        <f t="shared" si="188"/>
        <v>0</v>
      </c>
      <c r="BC544" s="303">
        <f t="shared" si="186"/>
        <v>425.83974214885438</v>
      </c>
      <c r="BD544" s="303">
        <f t="shared" si="186"/>
        <v>262.72888975764789</v>
      </c>
      <c r="BE544" s="303">
        <f t="shared" si="186"/>
        <v>207.99370439147128</v>
      </c>
      <c r="BF544" s="303">
        <f t="shared" si="186"/>
        <v>112.7544818543239</v>
      </c>
    </row>
    <row r="545" spans="2:58" ht="14.25" x14ac:dyDescent="0.2">
      <c r="B545" s="2063" t="s">
        <v>197</v>
      </c>
      <c r="C545" s="2051" t="s">
        <v>108</v>
      </c>
      <c r="D545" s="2312" t="s">
        <v>1698</v>
      </c>
      <c r="E545" s="2304" t="s">
        <v>25</v>
      </c>
      <c r="F545" s="2027" t="s">
        <v>16</v>
      </c>
      <c r="G545" s="2334">
        <v>17.38</v>
      </c>
      <c r="H545" s="2358">
        <v>6912.9438858282865</v>
      </c>
      <c r="I545" s="2358">
        <v>6912.9438858282865</v>
      </c>
      <c r="J545" s="2358">
        <v>6912.9438858282865</v>
      </c>
      <c r="K545" s="2321">
        <v>12.3</v>
      </c>
      <c r="L545" s="1799"/>
      <c r="M545" s="1799"/>
      <c r="O545" s="1745"/>
      <c r="P545" s="1745"/>
      <c r="Q545" s="1745"/>
      <c r="R545" s="303">
        <f t="shared" si="183"/>
        <v>83231.844385372562</v>
      </c>
      <c r="S545" s="303">
        <f t="shared" si="187"/>
        <v>39011.223692847401</v>
      </c>
      <c r="T545" s="303">
        <f t="shared" si="187"/>
        <v>641.91621796976949</v>
      </c>
      <c r="U545" s="303">
        <f t="shared" si="187"/>
        <v>29335.571161218464</v>
      </c>
      <c r="V545" s="303">
        <f t="shared" si="187"/>
        <v>0</v>
      </c>
      <c r="W545" s="303">
        <f t="shared" si="187"/>
        <v>9021.3917710059141</v>
      </c>
      <c r="X545" s="303">
        <f t="shared" si="187"/>
        <v>185.16813979897194</v>
      </c>
      <c r="Y545" s="303">
        <f t="shared" si="187"/>
        <v>145.6656033085246</v>
      </c>
      <c r="Z545" s="303">
        <f t="shared" si="187"/>
        <v>138.25887771656573</v>
      </c>
      <c r="AA545" s="303">
        <f t="shared" si="187"/>
        <v>592.53804735671031</v>
      </c>
      <c r="AB545" s="303">
        <f t="shared" si="187"/>
        <v>706.10783976674634</v>
      </c>
      <c r="AC545" s="303">
        <f t="shared" si="187"/>
        <v>330.83374310749662</v>
      </c>
      <c r="AD545" s="303">
        <f t="shared" si="187"/>
        <v>839.42890042200611</v>
      </c>
      <c r="AE545" s="303">
        <f t="shared" si="187"/>
        <v>7.406725591958879</v>
      </c>
      <c r="AF545" s="303">
        <f t="shared" si="187"/>
        <v>0</v>
      </c>
      <c r="AG545" s="303">
        <f t="shared" si="184"/>
        <v>960.40541842400137</v>
      </c>
      <c r="AH545" s="303">
        <f t="shared" si="184"/>
        <v>592.53804735671031</v>
      </c>
      <c r="AI545" s="303">
        <f t="shared" si="184"/>
        <v>469.09262082406235</v>
      </c>
      <c r="AJ545" s="303">
        <f t="shared" si="184"/>
        <v>254.29757865725483</v>
      </c>
      <c r="AK545" s="1409" t="s">
        <v>1402</v>
      </c>
      <c r="AL545" s="73" t="s">
        <v>1402</v>
      </c>
      <c r="AM545" s="1409" t="s">
        <v>1402</v>
      </c>
      <c r="AN545" s="303">
        <f t="shared" si="185"/>
        <v>85029.20979568793</v>
      </c>
      <c r="AO545" s="303">
        <f t="shared" si="188"/>
        <v>39853.658755981982</v>
      </c>
      <c r="AP545" s="303">
        <f t="shared" si="188"/>
        <v>655.77819609868493</v>
      </c>
      <c r="AQ545" s="303">
        <f t="shared" si="188"/>
        <v>29969.063561709896</v>
      </c>
      <c r="AR545" s="303">
        <f t="shared" si="188"/>
        <v>0</v>
      </c>
      <c r="AS545" s="303">
        <f t="shared" si="188"/>
        <v>9216.2058790176707</v>
      </c>
      <c r="AT545" s="303">
        <f t="shared" si="188"/>
        <v>189.16678733615905</v>
      </c>
      <c r="AU545" s="303">
        <f t="shared" si="188"/>
        <v>148.81120603777848</v>
      </c>
      <c r="AV545" s="303">
        <f t="shared" si="188"/>
        <v>141.24453454433214</v>
      </c>
      <c r="AW545" s="303">
        <f t="shared" si="188"/>
        <v>605.33371947570913</v>
      </c>
      <c r="AX545" s="303">
        <f t="shared" si="188"/>
        <v>721.35601570855329</v>
      </c>
      <c r="AY545" s="303">
        <f t="shared" si="188"/>
        <v>337.97799337393764</v>
      </c>
      <c r="AZ545" s="303">
        <f t="shared" si="188"/>
        <v>857.55610259058778</v>
      </c>
      <c r="BA545" s="303">
        <f t="shared" si="188"/>
        <v>7.5666714934463641</v>
      </c>
      <c r="BB545" s="303">
        <f t="shared" si="188"/>
        <v>0</v>
      </c>
      <c r="BC545" s="303">
        <f t="shared" si="186"/>
        <v>981.14507031687867</v>
      </c>
      <c r="BD545" s="303">
        <f t="shared" si="186"/>
        <v>605.33371947570913</v>
      </c>
      <c r="BE545" s="303">
        <f t="shared" si="186"/>
        <v>479.22252791826975</v>
      </c>
      <c r="BF545" s="303">
        <f t="shared" si="186"/>
        <v>259.78905460832516</v>
      </c>
    </row>
    <row r="546" spans="2:58" ht="14.25" x14ac:dyDescent="0.2">
      <c r="B546" s="2063" t="s">
        <v>197</v>
      </c>
      <c r="C546" s="2051" t="s">
        <v>108</v>
      </c>
      <c r="D546" s="2312" t="s">
        <v>1699</v>
      </c>
      <c r="E546" s="2304" t="s">
        <v>25</v>
      </c>
      <c r="F546" s="2027" t="s">
        <v>16</v>
      </c>
      <c r="G546" s="2334">
        <v>17.48</v>
      </c>
      <c r="H546" s="2358">
        <v>715.24378658652017</v>
      </c>
      <c r="I546" s="2358">
        <v>715.24378658652017</v>
      </c>
      <c r="J546" s="2358">
        <v>715.24378658652017</v>
      </c>
      <c r="K546" s="2321">
        <v>12.37</v>
      </c>
      <c r="L546" s="1799"/>
      <c r="M546" s="1799"/>
      <c r="O546" s="1745"/>
      <c r="P546" s="1745"/>
      <c r="Q546" s="1745"/>
      <c r="R546" s="303">
        <f t="shared" si="183"/>
        <v>8611.5351905017014</v>
      </c>
      <c r="S546" s="303">
        <f t="shared" si="187"/>
        <v>4036.2739542334289</v>
      </c>
      <c r="T546" s="303">
        <f t="shared" si="187"/>
        <v>66.415494468748307</v>
      </c>
      <c r="U546" s="303">
        <f t="shared" si="187"/>
        <v>3035.1880972217969</v>
      </c>
      <c r="V546" s="303">
        <f t="shared" si="187"/>
        <v>0</v>
      </c>
      <c r="W546" s="303">
        <f t="shared" si="187"/>
        <v>933.39314149540871</v>
      </c>
      <c r="X546" s="303">
        <f t="shared" si="187"/>
        <v>19.158315712138929</v>
      </c>
      <c r="Y546" s="303">
        <f t="shared" si="187"/>
        <v>15.071208360215959</v>
      </c>
      <c r="Z546" s="303">
        <f t="shared" si="187"/>
        <v>14.304875731730403</v>
      </c>
      <c r="AA546" s="303">
        <f t="shared" si="187"/>
        <v>61.30661027884458</v>
      </c>
      <c r="AB546" s="303">
        <f t="shared" si="187"/>
        <v>73.057043915623126</v>
      </c>
      <c r="AC546" s="303">
        <f t="shared" si="187"/>
        <v>34.229524072354899</v>
      </c>
      <c r="AD546" s="303">
        <f t="shared" si="187"/>
        <v>86.851031228363155</v>
      </c>
      <c r="AE546" s="303">
        <f t="shared" si="187"/>
        <v>0.76633262848555728</v>
      </c>
      <c r="AF546" s="303">
        <f t="shared" si="187"/>
        <v>0</v>
      </c>
      <c r="AG546" s="303">
        <f t="shared" si="184"/>
        <v>99.367797493627279</v>
      </c>
      <c r="AH546" s="303">
        <f t="shared" si="184"/>
        <v>61.30661027884458</v>
      </c>
      <c r="AI546" s="303">
        <f t="shared" si="184"/>
        <v>48.534399804085304</v>
      </c>
      <c r="AJ546" s="303">
        <f t="shared" si="184"/>
        <v>26.310753578004135</v>
      </c>
      <c r="AK546" s="1409" t="s">
        <v>1402</v>
      </c>
      <c r="AL546" s="73" t="s">
        <v>1402</v>
      </c>
      <c r="AM546" s="1409" t="s">
        <v>1402</v>
      </c>
      <c r="AN546" s="303">
        <f t="shared" si="185"/>
        <v>8847.5656400752541</v>
      </c>
      <c r="AO546" s="303">
        <f t="shared" si="188"/>
        <v>4146.9027254042794</v>
      </c>
      <c r="AP546" s="303">
        <f t="shared" si="188"/>
        <v>68.235852705848558</v>
      </c>
      <c r="AQ546" s="303">
        <f t="shared" si="188"/>
        <v>3118.3784686572785</v>
      </c>
      <c r="AR546" s="303">
        <f t="shared" si="188"/>
        <v>0</v>
      </c>
      <c r="AS546" s="303">
        <f t="shared" si="188"/>
        <v>958.9761761045022</v>
      </c>
      <c r="AT546" s="303">
        <f t="shared" si="188"/>
        <v>19.683419049764002</v>
      </c>
      <c r="AU546" s="303">
        <f t="shared" si="188"/>
        <v>15.484289652481015</v>
      </c>
      <c r="AV546" s="303">
        <f t="shared" si="188"/>
        <v>14.696952890490458</v>
      </c>
      <c r="AW546" s="303">
        <f t="shared" si="188"/>
        <v>62.986940959244812</v>
      </c>
      <c r="AX546" s="303">
        <f t="shared" si="188"/>
        <v>75.059437976433401</v>
      </c>
      <c r="AY546" s="303">
        <f t="shared" si="188"/>
        <v>35.167708702245029</v>
      </c>
      <c r="AZ546" s="303">
        <f t="shared" si="188"/>
        <v>89.231499692263483</v>
      </c>
      <c r="BA546" s="303">
        <f t="shared" si="188"/>
        <v>0.78733676199056024</v>
      </c>
      <c r="BB546" s="303">
        <f t="shared" si="188"/>
        <v>0</v>
      </c>
      <c r="BC546" s="303">
        <f t="shared" si="186"/>
        <v>102.09133347144265</v>
      </c>
      <c r="BD546" s="303">
        <f t="shared" si="186"/>
        <v>62.986940959244812</v>
      </c>
      <c r="BE546" s="303">
        <f t="shared" si="186"/>
        <v>49.864661592735487</v>
      </c>
      <c r="BF546" s="303">
        <f t="shared" si="186"/>
        <v>27.031895495009234</v>
      </c>
    </row>
    <row r="547" spans="2:58" ht="14.25" x14ac:dyDescent="0.2">
      <c r="B547" s="2063" t="s">
        <v>197</v>
      </c>
      <c r="C547" s="2051" t="s">
        <v>108</v>
      </c>
      <c r="D547" s="2312" t="s">
        <v>1700</v>
      </c>
      <c r="E547" s="2304" t="s">
        <v>25</v>
      </c>
      <c r="F547" s="2027" t="s">
        <v>16</v>
      </c>
      <c r="G547" s="2334">
        <v>17.48</v>
      </c>
      <c r="H547" s="2358">
        <v>529.94668191954395</v>
      </c>
      <c r="I547" s="2358">
        <v>529.94668191954395</v>
      </c>
      <c r="J547" s="2358">
        <v>529.94668191954395</v>
      </c>
      <c r="K547" s="2321">
        <v>12.37</v>
      </c>
      <c r="L547" s="1799"/>
      <c r="M547" s="1799"/>
      <c r="O547" s="1745"/>
      <c r="P547" s="1745"/>
      <c r="Q547" s="1745"/>
      <c r="R547" s="303">
        <f t="shared" si="183"/>
        <v>6380.5580503113088</v>
      </c>
      <c r="S547" s="303">
        <f t="shared" si="187"/>
        <v>2990.602686075254</v>
      </c>
      <c r="T547" s="303">
        <f t="shared" si="187"/>
        <v>49.209334749671939</v>
      </c>
      <c r="U547" s="303">
        <f t="shared" si="187"/>
        <v>2248.8665980600076</v>
      </c>
      <c r="V547" s="303">
        <f t="shared" si="187"/>
        <v>0</v>
      </c>
      <c r="W547" s="303">
        <f t="shared" si="187"/>
        <v>691.58041990500487</v>
      </c>
      <c r="X547" s="303">
        <f t="shared" si="187"/>
        <v>14.195000408559212</v>
      </c>
      <c r="Y547" s="303">
        <f t="shared" si="187"/>
        <v>11.166733654733246</v>
      </c>
      <c r="Z547" s="303">
        <f t="shared" si="187"/>
        <v>10.59893363839088</v>
      </c>
      <c r="AA547" s="303">
        <f t="shared" si="187"/>
        <v>45.424001307389481</v>
      </c>
      <c r="AB547" s="303">
        <f t="shared" si="187"/>
        <v>54.130268224639131</v>
      </c>
      <c r="AC547" s="303">
        <f t="shared" si="187"/>
        <v>25.361734063292463</v>
      </c>
      <c r="AD547" s="303">
        <f t="shared" si="187"/>
        <v>64.350668518801768</v>
      </c>
      <c r="AE547" s="303">
        <f t="shared" si="187"/>
        <v>0.56780001634236854</v>
      </c>
      <c r="AF547" s="303">
        <f t="shared" si="187"/>
        <v>0</v>
      </c>
      <c r="AG547" s="303">
        <f t="shared" si="184"/>
        <v>73.624735452393793</v>
      </c>
      <c r="AH547" s="303">
        <f t="shared" si="184"/>
        <v>45.424001307389481</v>
      </c>
      <c r="AI547" s="303">
        <f t="shared" si="184"/>
        <v>35.960667701683349</v>
      </c>
      <c r="AJ547" s="303">
        <f t="shared" si="184"/>
        <v>19.494467227754654</v>
      </c>
      <c r="AK547" s="1409" t="s">
        <v>1402</v>
      </c>
      <c r="AL547" s="73" t="s">
        <v>1402</v>
      </c>
      <c r="AM547" s="1409" t="s">
        <v>1402</v>
      </c>
      <c r="AN547" s="303">
        <f t="shared" si="185"/>
        <v>6555.4404553447584</v>
      </c>
      <c r="AO547" s="303">
        <f t="shared" si="188"/>
        <v>3072.5710321221673</v>
      </c>
      <c r="AP547" s="303">
        <f t="shared" si="188"/>
        <v>50.558095585834046</v>
      </c>
      <c r="AQ547" s="303">
        <f t="shared" si="188"/>
        <v>2310.5049682726158</v>
      </c>
      <c r="AR547" s="303">
        <f t="shared" si="188"/>
        <v>0</v>
      </c>
      <c r="AS547" s="303">
        <f t="shared" si="188"/>
        <v>710.53569719476002</v>
      </c>
      <c r="AT547" s="303">
        <f t="shared" si="188"/>
        <v>14.584066034375203</v>
      </c>
      <c r="AU547" s="303">
        <f t="shared" si="188"/>
        <v>11.472798613708493</v>
      </c>
      <c r="AV547" s="303">
        <f t="shared" si="188"/>
        <v>10.889435972333487</v>
      </c>
      <c r="AW547" s="303">
        <f t="shared" si="188"/>
        <v>46.669011310000656</v>
      </c>
      <c r="AX547" s="303">
        <f t="shared" si="188"/>
        <v>55.613905144417444</v>
      </c>
      <c r="AY547" s="303">
        <f t="shared" si="188"/>
        <v>26.056864648083703</v>
      </c>
      <c r="AZ547" s="303">
        <f t="shared" si="188"/>
        <v>66.1144326891676</v>
      </c>
      <c r="BA547" s="303">
        <f t="shared" si="188"/>
        <v>0.58336264137500826</v>
      </c>
      <c r="BB547" s="303">
        <f t="shared" si="188"/>
        <v>0</v>
      </c>
      <c r="BC547" s="303">
        <f t="shared" si="186"/>
        <v>75.642689164959407</v>
      </c>
      <c r="BD547" s="303">
        <f t="shared" si="186"/>
        <v>46.669011310000656</v>
      </c>
      <c r="BE547" s="303">
        <f t="shared" si="186"/>
        <v>36.94630062041719</v>
      </c>
      <c r="BF547" s="303">
        <f t="shared" si="186"/>
        <v>20.028784020541952</v>
      </c>
    </row>
    <row r="548" spans="2:58" ht="14.25" x14ac:dyDescent="0.2">
      <c r="B548" s="2063" t="s">
        <v>197</v>
      </c>
      <c r="C548" s="2051" t="s">
        <v>108</v>
      </c>
      <c r="D548" s="2312" t="s">
        <v>1701</v>
      </c>
      <c r="E548" s="2304" t="s">
        <v>25</v>
      </c>
      <c r="F548" s="2027" t="s">
        <v>16</v>
      </c>
      <c r="G548" s="2334">
        <v>17.38</v>
      </c>
      <c r="H548" s="2358">
        <v>1696.0579576695877</v>
      </c>
      <c r="I548" s="2358">
        <v>1696.0579576695877</v>
      </c>
      <c r="J548" s="2358">
        <v>1696.0579576695877</v>
      </c>
      <c r="K548" s="2321">
        <v>12.3</v>
      </c>
      <c r="L548" s="1799"/>
      <c r="M548" s="1799"/>
      <c r="O548" s="1745"/>
      <c r="P548" s="1745"/>
      <c r="Q548" s="1745"/>
      <c r="R548" s="303">
        <f t="shared" si="183"/>
        <v>20420.537810341833</v>
      </c>
      <c r="S548" s="303">
        <f t="shared" si="187"/>
        <v>9571.2184961204093</v>
      </c>
      <c r="T548" s="303">
        <f t="shared" si="187"/>
        <v>157.49109606931887</v>
      </c>
      <c r="U548" s="303">
        <f t="shared" si="187"/>
        <v>7197.3430903678709</v>
      </c>
      <c r="V548" s="303">
        <f t="shared" si="187"/>
        <v>0</v>
      </c>
      <c r="W548" s="303">
        <f t="shared" si="187"/>
        <v>2213.3556347588119</v>
      </c>
      <c r="X548" s="303">
        <f t="shared" si="187"/>
        <v>45.430123866149664</v>
      </c>
      <c r="Y548" s="303">
        <f t="shared" si="187"/>
        <v>35.738364108037736</v>
      </c>
      <c r="Z548" s="303">
        <f t="shared" si="187"/>
        <v>33.921159153391756</v>
      </c>
      <c r="AA548" s="303">
        <f t="shared" si="187"/>
        <v>145.37639637167894</v>
      </c>
      <c r="AB548" s="303">
        <f t="shared" si="187"/>
        <v>173.24020567625072</v>
      </c>
      <c r="AC548" s="303">
        <f t="shared" si="187"/>
        <v>81.168487974187414</v>
      </c>
      <c r="AD548" s="303">
        <f t="shared" si="187"/>
        <v>205.9498948598785</v>
      </c>
      <c r="AE548" s="303">
        <f t="shared" si="187"/>
        <v>1.817204954645987</v>
      </c>
      <c r="AF548" s="303">
        <f t="shared" si="187"/>
        <v>0</v>
      </c>
      <c r="AG548" s="303">
        <f t="shared" si="184"/>
        <v>235.63090911909632</v>
      </c>
      <c r="AH548" s="303">
        <f t="shared" si="184"/>
        <v>145.37639637167894</v>
      </c>
      <c r="AI548" s="303">
        <f t="shared" si="184"/>
        <v>115.08964712757918</v>
      </c>
      <c r="AJ548" s="303">
        <f t="shared" si="184"/>
        <v>62.390703442845549</v>
      </c>
      <c r="AK548" s="1409" t="s">
        <v>1402</v>
      </c>
      <c r="AL548" s="73" t="s">
        <v>1402</v>
      </c>
      <c r="AM548" s="1409" t="s">
        <v>1402</v>
      </c>
      <c r="AN548" s="303">
        <f t="shared" si="185"/>
        <v>20861.512879335929</v>
      </c>
      <c r="AO548" s="303">
        <f t="shared" si="188"/>
        <v>9777.9059387276629</v>
      </c>
      <c r="AP548" s="303">
        <f t="shared" si="188"/>
        <v>160.8920665824437</v>
      </c>
      <c r="AQ548" s="303">
        <f t="shared" si="188"/>
        <v>7352.767442817677</v>
      </c>
      <c r="AR548" s="303">
        <f t="shared" si="188"/>
        <v>0</v>
      </c>
      <c r="AS548" s="303">
        <f t="shared" si="188"/>
        <v>2261.1523511240357</v>
      </c>
      <c r="AT548" s="303">
        <f t="shared" si="188"/>
        <v>46.41117305262798</v>
      </c>
      <c r="AU548" s="303">
        <f t="shared" si="188"/>
        <v>36.510122801400684</v>
      </c>
      <c r="AV548" s="303">
        <f t="shared" si="188"/>
        <v>34.653675879295569</v>
      </c>
      <c r="AW548" s="303">
        <f t="shared" si="188"/>
        <v>148.51575376840958</v>
      </c>
      <c r="AX548" s="303">
        <f t="shared" si="188"/>
        <v>176.98127324068807</v>
      </c>
      <c r="AY548" s="303">
        <f t="shared" si="188"/>
        <v>82.921295854028685</v>
      </c>
      <c r="AZ548" s="303">
        <f t="shared" si="188"/>
        <v>210.39731783858022</v>
      </c>
      <c r="BA548" s="303">
        <f t="shared" si="188"/>
        <v>1.8564469221051196</v>
      </c>
      <c r="BB548" s="303">
        <f t="shared" si="188"/>
        <v>0</v>
      </c>
      <c r="BC548" s="303">
        <f t="shared" si="186"/>
        <v>240.71928423296387</v>
      </c>
      <c r="BD548" s="303">
        <f t="shared" si="186"/>
        <v>148.51575376840958</v>
      </c>
      <c r="BE548" s="303">
        <f t="shared" si="186"/>
        <v>117.57497173332426</v>
      </c>
      <c r="BF548" s="303">
        <f t="shared" si="186"/>
        <v>63.738010992275775</v>
      </c>
    </row>
    <row r="549" spans="2:58" ht="14.25" x14ac:dyDescent="0.2">
      <c r="B549" s="2063" t="s">
        <v>197</v>
      </c>
      <c r="C549" s="2051" t="s">
        <v>108</v>
      </c>
      <c r="D549" s="2312" t="s">
        <v>1723</v>
      </c>
      <c r="E549" s="2304" t="s">
        <v>25</v>
      </c>
      <c r="F549" s="2027" t="s">
        <v>16</v>
      </c>
      <c r="G549" s="2334">
        <v>17.48</v>
      </c>
      <c r="H549" s="2358">
        <v>121.464</v>
      </c>
      <c r="I549" s="2040">
        <v>121.464</v>
      </c>
      <c r="J549" s="2041">
        <v>121.464</v>
      </c>
      <c r="K549" s="2321">
        <v>12.37</v>
      </c>
      <c r="L549" s="1799"/>
      <c r="M549" s="1799"/>
      <c r="O549" s="1745"/>
      <c r="P549" s="1745"/>
      <c r="Q549" s="1745"/>
      <c r="R549" s="303">
        <f t="shared" si="183"/>
        <v>1462.4265599999999</v>
      </c>
      <c r="S549" s="303">
        <f t="shared" si="187"/>
        <v>685.44737999999984</v>
      </c>
      <c r="T549" s="303">
        <f t="shared" si="187"/>
        <v>11.2788</v>
      </c>
      <c r="U549" s="303">
        <f t="shared" si="187"/>
        <v>515.44115999999997</v>
      </c>
      <c r="V549" s="303">
        <f t="shared" si="187"/>
        <v>0</v>
      </c>
      <c r="W549" s="303">
        <f t="shared" si="187"/>
        <v>158.51051999999999</v>
      </c>
      <c r="X549" s="303">
        <f t="shared" si="187"/>
        <v>3.2534999999999994</v>
      </c>
      <c r="Y549" s="303">
        <f t="shared" si="187"/>
        <v>2.5594199999999998</v>
      </c>
      <c r="Z549" s="303">
        <f t="shared" si="187"/>
        <v>2.4292800000000003</v>
      </c>
      <c r="AA549" s="303">
        <f t="shared" si="187"/>
        <v>10.411200000000001</v>
      </c>
      <c r="AB549" s="303">
        <f t="shared" si="187"/>
        <v>12.40668</v>
      </c>
      <c r="AC549" s="303">
        <f t="shared" si="187"/>
        <v>5.812920000000001</v>
      </c>
      <c r="AD549" s="303">
        <f t="shared" si="187"/>
        <v>14.749199999999998</v>
      </c>
      <c r="AE549" s="303">
        <f t="shared" si="187"/>
        <v>0.13014000000000001</v>
      </c>
      <c r="AF549" s="303">
        <f t="shared" si="187"/>
        <v>0</v>
      </c>
      <c r="AG549" s="303">
        <f t="shared" si="184"/>
        <v>16.874820000000003</v>
      </c>
      <c r="AH549" s="303">
        <f t="shared" si="184"/>
        <v>10.411200000000001</v>
      </c>
      <c r="AI549" s="303">
        <f t="shared" si="184"/>
        <v>8.2422000000000022</v>
      </c>
      <c r="AJ549" s="303">
        <f t="shared" si="184"/>
        <v>4.46814</v>
      </c>
      <c r="AK549" s="1409" t="s">
        <v>1402</v>
      </c>
      <c r="AL549" s="73" t="s">
        <v>1402</v>
      </c>
      <c r="AM549" s="1409" t="s">
        <v>1402</v>
      </c>
      <c r="AN549" s="303">
        <f t="shared" si="185"/>
        <v>1502.5096799999999</v>
      </c>
      <c r="AO549" s="303">
        <f t="shared" si="188"/>
        <v>704.23455901993339</v>
      </c>
      <c r="AP549" s="303">
        <f t="shared" si="188"/>
        <v>11.5879365448505</v>
      </c>
      <c r="AQ549" s="303">
        <f t="shared" si="188"/>
        <v>529.56870009966781</v>
      </c>
      <c r="AR549" s="303">
        <f t="shared" si="188"/>
        <v>0</v>
      </c>
      <c r="AS549" s="303">
        <f t="shared" si="188"/>
        <v>162.85507744186046</v>
      </c>
      <c r="AT549" s="303">
        <f t="shared" si="188"/>
        <v>3.3426740033222586</v>
      </c>
      <c r="AU549" s="303">
        <f t="shared" si="188"/>
        <v>2.6295702159468437</v>
      </c>
      <c r="AV549" s="303">
        <f t="shared" si="188"/>
        <v>2.4958632558139535</v>
      </c>
      <c r="AW549" s="303">
        <f t="shared" si="188"/>
        <v>10.696556810631229</v>
      </c>
      <c r="AX549" s="303">
        <f t="shared" si="188"/>
        <v>12.746730199335547</v>
      </c>
      <c r="AY549" s="303">
        <f t="shared" si="188"/>
        <v>5.9722442192691041</v>
      </c>
      <c r="AZ549" s="303">
        <f t="shared" si="188"/>
        <v>15.153455481727574</v>
      </c>
      <c r="BA549" s="303">
        <f t="shared" si="188"/>
        <v>0.13370696013289038</v>
      </c>
      <c r="BB549" s="303">
        <f t="shared" si="188"/>
        <v>0</v>
      </c>
      <c r="BC549" s="303">
        <f t="shared" si="186"/>
        <v>17.337335830564786</v>
      </c>
      <c r="BD549" s="303">
        <f t="shared" si="186"/>
        <v>10.696556810631229</v>
      </c>
      <c r="BE549" s="303">
        <f t="shared" si="186"/>
        <v>8.4681074750830572</v>
      </c>
      <c r="BF549" s="303">
        <f t="shared" si="186"/>
        <v>4.590605631229236</v>
      </c>
    </row>
    <row r="550" spans="2:58" ht="14.25" x14ac:dyDescent="0.2">
      <c r="B550" s="2063" t="s">
        <v>197</v>
      </c>
      <c r="C550" s="2051" t="s">
        <v>156</v>
      </c>
      <c r="D550" s="2312" t="s">
        <v>1702</v>
      </c>
      <c r="E550" s="2304" t="s">
        <v>25</v>
      </c>
      <c r="F550" s="2027" t="s">
        <v>16</v>
      </c>
      <c r="G550" s="2334">
        <v>17.420000000000002</v>
      </c>
      <c r="H550" s="2358">
        <v>5326.04</v>
      </c>
      <c r="I550" s="2040">
        <v>5326.04</v>
      </c>
      <c r="J550" s="2041">
        <v>5326.04</v>
      </c>
      <c r="K550" s="2321">
        <v>12.32</v>
      </c>
      <c r="L550" s="1799"/>
      <c r="O550" s="1745"/>
      <c r="P550" s="1745"/>
      <c r="Q550" s="1745"/>
      <c r="R550" s="303">
        <f t="shared" si="183"/>
        <v>64125.521599999993</v>
      </c>
      <c r="S550" s="303">
        <f t="shared" si="187"/>
        <v>30055.985014285703</v>
      </c>
      <c r="T550" s="303">
        <f t="shared" si="187"/>
        <v>494.56085714285717</v>
      </c>
      <c r="U550" s="303">
        <f t="shared" si="187"/>
        <v>22601.431171428569</v>
      </c>
      <c r="V550" s="303">
        <f t="shared" si="187"/>
        <v>0</v>
      </c>
      <c r="W550" s="303">
        <f t="shared" si="187"/>
        <v>6950.4821999999995</v>
      </c>
      <c r="X550" s="303">
        <f t="shared" si="187"/>
        <v>142.66178571428568</v>
      </c>
      <c r="Y550" s="303">
        <f t="shared" si="187"/>
        <v>112.22727142857141</v>
      </c>
      <c r="Z550" s="303">
        <f t="shared" si="187"/>
        <v>106.52080000000001</v>
      </c>
      <c r="AA550" s="303">
        <f t="shared" si="187"/>
        <v>456.51771428571425</v>
      </c>
      <c r="AB550" s="303">
        <f t="shared" si="187"/>
        <v>544.01694285714279</v>
      </c>
      <c r="AC550" s="303">
        <f t="shared" si="187"/>
        <v>254.88905714285718</v>
      </c>
      <c r="AD550" s="303">
        <f t="shared" si="187"/>
        <v>646.73342857142848</v>
      </c>
      <c r="AE550" s="303">
        <f t="shared" si="187"/>
        <v>5.7064714285714286</v>
      </c>
      <c r="AF550" s="303">
        <f t="shared" si="187"/>
        <v>0</v>
      </c>
      <c r="AG550" s="303">
        <f t="shared" si="184"/>
        <v>739.93912857142868</v>
      </c>
      <c r="AH550" s="303">
        <f t="shared" si="184"/>
        <v>456.51771428571425</v>
      </c>
      <c r="AI550" s="303">
        <f t="shared" si="184"/>
        <v>361.40985714285716</v>
      </c>
      <c r="AJ550" s="303">
        <f t="shared" si="184"/>
        <v>195.92218571428572</v>
      </c>
      <c r="AK550" s="1409" t="s">
        <v>1402</v>
      </c>
      <c r="AL550" s="73" t="s">
        <v>1402</v>
      </c>
      <c r="AM550" s="1409" t="s">
        <v>1402</v>
      </c>
      <c r="AN550" s="303">
        <f t="shared" si="185"/>
        <v>65616.8128</v>
      </c>
      <c r="AO550" s="303">
        <f t="shared" si="188"/>
        <v>30754.961409966771</v>
      </c>
      <c r="AP550" s="303">
        <f t="shared" si="188"/>
        <v>506.06227242524926</v>
      </c>
      <c r="AQ550" s="303">
        <f t="shared" si="188"/>
        <v>23127.045849833888</v>
      </c>
      <c r="AR550" s="303">
        <f t="shared" si="188"/>
        <v>0</v>
      </c>
      <c r="AS550" s="303">
        <f t="shared" si="188"/>
        <v>7112.1213209302323</v>
      </c>
      <c r="AT550" s="303">
        <f t="shared" si="188"/>
        <v>145.97950166112955</v>
      </c>
      <c r="AU550" s="303">
        <f t="shared" si="188"/>
        <v>114.83720797342193</v>
      </c>
      <c r="AV550" s="303">
        <f t="shared" si="188"/>
        <v>108.99802790697676</v>
      </c>
      <c r="AW550" s="303">
        <f t="shared" si="188"/>
        <v>467.13440531561469</v>
      </c>
      <c r="AX550" s="303">
        <f t="shared" si="188"/>
        <v>556.66849966777409</v>
      </c>
      <c r="AY550" s="303">
        <f t="shared" si="188"/>
        <v>260.81670963455156</v>
      </c>
      <c r="AZ550" s="303">
        <f t="shared" si="188"/>
        <v>661.77374086378734</v>
      </c>
      <c r="BA550" s="303">
        <f t="shared" si="188"/>
        <v>5.8391800664451834</v>
      </c>
      <c r="BB550" s="303">
        <f t="shared" si="188"/>
        <v>0</v>
      </c>
      <c r="BC550" s="303">
        <f t="shared" si="186"/>
        <v>757.1470152823922</v>
      </c>
      <c r="BD550" s="303">
        <f t="shared" si="186"/>
        <v>467.13440531561469</v>
      </c>
      <c r="BE550" s="303">
        <f t="shared" si="186"/>
        <v>369.8147375415283</v>
      </c>
      <c r="BF550" s="303">
        <f t="shared" si="186"/>
        <v>200.47851561461798</v>
      </c>
    </row>
    <row r="551" spans="2:58" ht="14.25" x14ac:dyDescent="0.2">
      <c r="B551" s="2063" t="s">
        <v>197</v>
      </c>
      <c r="C551" s="2051" t="s">
        <v>156</v>
      </c>
      <c r="D551" s="2312" t="s">
        <v>1703</v>
      </c>
      <c r="E551" s="2304" t="s">
        <v>25</v>
      </c>
      <c r="F551" s="2027" t="s">
        <v>16</v>
      </c>
      <c r="G551" s="2334">
        <v>17.46</v>
      </c>
      <c r="H551" s="2358">
        <v>217.01</v>
      </c>
      <c r="I551" s="2040">
        <v>217.01</v>
      </c>
      <c r="J551" s="2041">
        <v>217.01</v>
      </c>
      <c r="K551" s="2321">
        <v>12.36</v>
      </c>
      <c r="L551" s="1799"/>
      <c r="O551" s="1745"/>
      <c r="P551" s="1745"/>
      <c r="Q551" s="1745"/>
      <c r="R551" s="303">
        <f t="shared" si="183"/>
        <v>2612.8003999999996</v>
      </c>
      <c r="S551" s="303">
        <f t="shared" si="187"/>
        <v>1224.6339321428568</v>
      </c>
      <c r="T551" s="303">
        <f t="shared" si="187"/>
        <v>20.150928571428572</v>
      </c>
      <c r="U551" s="303">
        <f t="shared" si="187"/>
        <v>920.89743571428562</v>
      </c>
      <c r="V551" s="303">
        <f t="shared" si="187"/>
        <v>0</v>
      </c>
      <c r="W551" s="303">
        <f t="shared" si="187"/>
        <v>283.19804999999997</v>
      </c>
      <c r="X551" s="303">
        <f t="shared" si="187"/>
        <v>5.8127678571428563</v>
      </c>
      <c r="Y551" s="303">
        <f t="shared" si="187"/>
        <v>4.572710714285714</v>
      </c>
      <c r="Z551" s="303">
        <f t="shared" si="187"/>
        <v>4.3402000000000003</v>
      </c>
      <c r="AA551" s="303">
        <f t="shared" si="187"/>
        <v>18.600857142857141</v>
      </c>
      <c r="AB551" s="303">
        <f t="shared" si="187"/>
        <v>22.166021428571426</v>
      </c>
      <c r="AC551" s="303">
        <f t="shared" si="187"/>
        <v>10.385478571428573</v>
      </c>
      <c r="AD551" s="303">
        <f t="shared" si="187"/>
        <v>26.351214285714281</v>
      </c>
      <c r="AE551" s="303">
        <f t="shared" si="187"/>
        <v>0.23251071428571429</v>
      </c>
      <c r="AF551" s="303">
        <f t="shared" si="187"/>
        <v>0</v>
      </c>
      <c r="AG551" s="303">
        <f t="shared" si="184"/>
        <v>30.14888928571429</v>
      </c>
      <c r="AH551" s="303">
        <f t="shared" si="184"/>
        <v>18.600857142857141</v>
      </c>
      <c r="AI551" s="303">
        <f t="shared" si="184"/>
        <v>14.725678571428572</v>
      </c>
      <c r="AJ551" s="303">
        <f t="shared" si="184"/>
        <v>7.9828678571428577</v>
      </c>
      <c r="AK551" s="1409" t="s">
        <v>1402</v>
      </c>
      <c r="AL551" s="73" t="s">
        <v>1402</v>
      </c>
      <c r="AM551" s="1409" t="s">
        <v>1402</v>
      </c>
      <c r="AN551" s="303">
        <f t="shared" si="185"/>
        <v>2682.2435999999998</v>
      </c>
      <c r="AO551" s="303">
        <f t="shared" si="188"/>
        <v>1257.1823422994776</v>
      </c>
      <c r="AP551" s="303">
        <f t="shared" si="188"/>
        <v>20.686501423825344</v>
      </c>
      <c r="AQ551" s="303">
        <f t="shared" si="188"/>
        <v>945.37311506881815</v>
      </c>
      <c r="AR551" s="303">
        <f t="shared" si="188"/>
        <v>0</v>
      </c>
      <c r="AS551" s="303">
        <f t="shared" si="188"/>
        <v>290.72490847176078</v>
      </c>
      <c r="AT551" s="303">
        <f t="shared" si="188"/>
        <v>5.9672600261034638</v>
      </c>
      <c r="AU551" s="303">
        <f t="shared" si="188"/>
        <v>4.6942445538680584</v>
      </c>
      <c r="AV551" s="303">
        <f t="shared" si="188"/>
        <v>4.4555541528239209</v>
      </c>
      <c r="AW551" s="303">
        <f t="shared" si="188"/>
        <v>19.095232083531087</v>
      </c>
      <c r="AX551" s="303">
        <f t="shared" si="188"/>
        <v>22.755151566207878</v>
      </c>
      <c r="AY551" s="303">
        <f t="shared" si="188"/>
        <v>10.661504579971526</v>
      </c>
      <c r="AZ551" s="303">
        <f t="shared" si="188"/>
        <v>27.05157878500237</v>
      </c>
      <c r="BA551" s="303">
        <f t="shared" si="188"/>
        <v>0.23869040104413861</v>
      </c>
      <c r="BB551" s="303">
        <f t="shared" si="188"/>
        <v>0</v>
      </c>
      <c r="BC551" s="303">
        <f t="shared" si="186"/>
        <v>30.950188668723307</v>
      </c>
      <c r="BD551" s="303">
        <f t="shared" si="186"/>
        <v>19.095232083531087</v>
      </c>
      <c r="BE551" s="303">
        <f t="shared" si="186"/>
        <v>15.117058732795446</v>
      </c>
      <c r="BF551" s="303">
        <f t="shared" si="186"/>
        <v>8.1950371025154247</v>
      </c>
    </row>
    <row r="552" spans="2:58" ht="14.25" x14ac:dyDescent="0.2">
      <c r="B552" s="2063" t="s">
        <v>197</v>
      </c>
      <c r="C552" s="2051" t="s">
        <v>156</v>
      </c>
      <c r="D552" s="2312" t="s">
        <v>1704</v>
      </c>
      <c r="E552" s="2304" t="s">
        <v>25</v>
      </c>
      <c r="F552" s="2027" t="s">
        <v>16</v>
      </c>
      <c r="G552" s="2334">
        <v>17.46</v>
      </c>
      <c r="H552" s="2358">
        <v>6152.78</v>
      </c>
      <c r="I552" s="2040">
        <v>6152.78</v>
      </c>
      <c r="J552" s="2041">
        <v>6152.78</v>
      </c>
      <c r="K552" s="2321">
        <v>12.36</v>
      </c>
      <c r="L552" s="1799"/>
      <c r="O552" s="1745"/>
      <c r="P552" s="1745"/>
      <c r="Q552" s="1745"/>
      <c r="R552" s="303">
        <f t="shared" si="183"/>
        <v>74079.471199999985</v>
      </c>
      <c r="S552" s="303">
        <f t="shared" si="187"/>
        <v>34721.455992857125</v>
      </c>
      <c r="T552" s="303">
        <f t="shared" si="187"/>
        <v>571.3295714285714</v>
      </c>
      <c r="U552" s="303">
        <f t="shared" si="187"/>
        <v>26109.761414285709</v>
      </c>
      <c r="V552" s="303">
        <f t="shared" si="187"/>
        <v>0</v>
      </c>
      <c r="W552" s="303">
        <f t="shared" si="187"/>
        <v>8029.3778999999986</v>
      </c>
      <c r="X552" s="303">
        <f t="shared" si="187"/>
        <v>164.8066071428571</v>
      </c>
      <c r="Y552" s="303">
        <f t="shared" si="187"/>
        <v>129.64786428571426</v>
      </c>
      <c r="Z552" s="303">
        <f t="shared" si="187"/>
        <v>123.0556</v>
      </c>
      <c r="AA552" s="303">
        <f t="shared" si="187"/>
        <v>527.38114285714278</v>
      </c>
      <c r="AB552" s="303">
        <f t="shared" si="187"/>
        <v>628.46252857142849</v>
      </c>
      <c r="AC552" s="303">
        <f t="shared" si="187"/>
        <v>294.45447142857142</v>
      </c>
      <c r="AD552" s="303">
        <f t="shared" si="187"/>
        <v>747.12328571428554</v>
      </c>
      <c r="AE552" s="303">
        <f t="shared" si="187"/>
        <v>6.5922642857142852</v>
      </c>
      <c r="AF552" s="303">
        <f t="shared" si="187"/>
        <v>0</v>
      </c>
      <c r="AG552" s="303">
        <f t="shared" si="184"/>
        <v>854.79693571428572</v>
      </c>
      <c r="AH552" s="303">
        <f t="shared" si="184"/>
        <v>527.38114285714278</v>
      </c>
      <c r="AI552" s="303">
        <f t="shared" si="184"/>
        <v>417.51007142857145</v>
      </c>
      <c r="AJ552" s="303">
        <f t="shared" si="184"/>
        <v>226.33440714285715</v>
      </c>
      <c r="AK552" s="1409" t="s">
        <v>1402</v>
      </c>
      <c r="AL552" s="73" t="s">
        <v>1402</v>
      </c>
      <c r="AM552" s="1409" t="s">
        <v>1402</v>
      </c>
      <c r="AN552" s="303">
        <f t="shared" si="185"/>
        <v>76048.360799999995</v>
      </c>
      <c r="AO552" s="303">
        <f t="shared" si="188"/>
        <v>35644.285388016127</v>
      </c>
      <c r="AP552" s="303">
        <f t="shared" si="188"/>
        <v>586.51441053630754</v>
      </c>
      <c r="AQ552" s="303">
        <f t="shared" si="188"/>
        <v>26803.708561509255</v>
      </c>
      <c r="AR552" s="303">
        <f t="shared" si="188"/>
        <v>0</v>
      </c>
      <c r="AS552" s="303">
        <f t="shared" si="188"/>
        <v>8242.7832926910287</v>
      </c>
      <c r="AT552" s="303">
        <f t="shared" si="188"/>
        <v>169.18684919316561</v>
      </c>
      <c r="AU552" s="303">
        <f t="shared" si="188"/>
        <v>133.09365469862362</v>
      </c>
      <c r="AV552" s="303">
        <f t="shared" si="188"/>
        <v>126.32618073089702</v>
      </c>
      <c r="AW552" s="303">
        <f t="shared" si="188"/>
        <v>541.39791741813008</v>
      </c>
      <c r="AX552" s="303">
        <f t="shared" si="188"/>
        <v>645.16585158993826</v>
      </c>
      <c r="AY552" s="303">
        <f t="shared" si="188"/>
        <v>302.28050389178929</v>
      </c>
      <c r="AZ552" s="303">
        <f t="shared" si="188"/>
        <v>766.98038300901749</v>
      </c>
      <c r="BA552" s="303">
        <f t="shared" si="188"/>
        <v>6.7674739677266258</v>
      </c>
      <c r="BB552" s="303">
        <f t="shared" si="188"/>
        <v>0</v>
      </c>
      <c r="BC552" s="303">
        <f t="shared" si="186"/>
        <v>877.51579114855258</v>
      </c>
      <c r="BD552" s="303">
        <f t="shared" si="186"/>
        <v>541.39791741813008</v>
      </c>
      <c r="BE552" s="303">
        <f t="shared" si="186"/>
        <v>428.60668462268637</v>
      </c>
      <c r="BF552" s="303">
        <f t="shared" si="186"/>
        <v>232.34993955861415</v>
      </c>
    </row>
    <row r="553" spans="2:58" ht="14.25" x14ac:dyDescent="0.2">
      <c r="B553" s="2063" t="s">
        <v>197</v>
      </c>
      <c r="C553" s="2051" t="s">
        <v>156</v>
      </c>
      <c r="D553" s="2312" t="s">
        <v>1705</v>
      </c>
      <c r="E553" s="2304" t="s">
        <v>25</v>
      </c>
      <c r="F553" s="2027" t="s">
        <v>16</v>
      </c>
      <c r="G553" s="2334">
        <v>17.46</v>
      </c>
      <c r="H553" s="2358">
        <v>1107.52</v>
      </c>
      <c r="I553" s="2040">
        <v>1107.52</v>
      </c>
      <c r="J553" s="2041">
        <v>1107.52</v>
      </c>
      <c r="K553" s="2321">
        <v>12.36</v>
      </c>
      <c r="L553" s="1799"/>
      <c r="O553" s="1745"/>
      <c r="P553" s="1745"/>
      <c r="Q553" s="1745"/>
      <c r="R553" s="303">
        <f t="shared" si="183"/>
        <v>13334.540799999999</v>
      </c>
      <c r="S553" s="303">
        <f t="shared" si="187"/>
        <v>6249.9726857142841</v>
      </c>
      <c r="T553" s="303">
        <f t="shared" si="187"/>
        <v>102.84114285714286</v>
      </c>
      <c r="U553" s="303">
        <f t="shared" si="187"/>
        <v>4699.8402285714283</v>
      </c>
      <c r="V553" s="303">
        <f t="shared" si="187"/>
        <v>0</v>
      </c>
      <c r="W553" s="303">
        <f t="shared" si="187"/>
        <v>1445.3136</v>
      </c>
      <c r="X553" s="303">
        <f t="shared" si="187"/>
        <v>29.66571428571428</v>
      </c>
      <c r="Y553" s="303">
        <f t="shared" si="187"/>
        <v>23.337028571428569</v>
      </c>
      <c r="Z553" s="303">
        <f t="shared" si="187"/>
        <v>22.150400000000001</v>
      </c>
      <c r="AA553" s="303">
        <f t="shared" si="187"/>
        <v>94.930285714285716</v>
      </c>
      <c r="AB553" s="303">
        <f t="shared" si="187"/>
        <v>113.12525714285714</v>
      </c>
      <c r="AC553" s="303">
        <f t="shared" si="187"/>
        <v>53.002742857142863</v>
      </c>
      <c r="AD553" s="303">
        <f t="shared" si="187"/>
        <v>134.48457142857143</v>
      </c>
      <c r="AE553" s="303">
        <f t="shared" si="187"/>
        <v>1.1866285714285716</v>
      </c>
      <c r="AF553" s="303">
        <f t="shared" si="187"/>
        <v>0</v>
      </c>
      <c r="AG553" s="303">
        <f t="shared" si="184"/>
        <v>153.86617142857145</v>
      </c>
      <c r="AH553" s="303">
        <f t="shared" si="184"/>
        <v>94.930285714285716</v>
      </c>
      <c r="AI553" s="303">
        <f t="shared" si="184"/>
        <v>75.153142857142868</v>
      </c>
      <c r="AJ553" s="303">
        <f t="shared" si="184"/>
        <v>40.74091428571429</v>
      </c>
      <c r="AK553" s="1409" t="s">
        <v>1402</v>
      </c>
      <c r="AL553" s="73" t="s">
        <v>1402</v>
      </c>
      <c r="AM553" s="1409" t="s">
        <v>1402</v>
      </c>
      <c r="AN553" s="303">
        <f t="shared" si="185"/>
        <v>13688.947199999999</v>
      </c>
      <c r="AO553" s="303">
        <f t="shared" si="188"/>
        <v>6416.0849165638328</v>
      </c>
      <c r="AP553" s="303">
        <f t="shared" si="188"/>
        <v>105.57446226862838</v>
      </c>
      <c r="AQ553" s="303">
        <f t="shared" si="188"/>
        <v>4824.7529256763164</v>
      </c>
      <c r="AR553" s="303">
        <f t="shared" si="188"/>
        <v>0</v>
      </c>
      <c r="AS553" s="303">
        <f t="shared" si="188"/>
        <v>1483.7272504983387</v>
      </c>
      <c r="AT553" s="303">
        <f t="shared" si="188"/>
        <v>30.454171808258181</v>
      </c>
      <c r="AU553" s="303">
        <f t="shared" si="188"/>
        <v>23.957281822496437</v>
      </c>
      <c r="AV553" s="303">
        <f t="shared" si="188"/>
        <v>22.739114950166115</v>
      </c>
      <c r="AW553" s="303">
        <f t="shared" si="188"/>
        <v>97.453349786426202</v>
      </c>
      <c r="AX553" s="303">
        <f t="shared" si="188"/>
        <v>116.1319084954912</v>
      </c>
      <c r="AY553" s="303">
        <f t="shared" si="188"/>
        <v>54.411453630754636</v>
      </c>
      <c r="AZ553" s="303">
        <f t="shared" si="188"/>
        <v>138.05891219743711</v>
      </c>
      <c r="BA553" s="303">
        <f t="shared" si="188"/>
        <v>1.2181668723303276</v>
      </c>
      <c r="BB553" s="303">
        <f t="shared" si="188"/>
        <v>0</v>
      </c>
      <c r="BC553" s="303">
        <f t="shared" si="186"/>
        <v>157.95563777883248</v>
      </c>
      <c r="BD553" s="303">
        <f t="shared" si="186"/>
        <v>97.453349786426202</v>
      </c>
      <c r="BE553" s="303">
        <f t="shared" si="186"/>
        <v>77.150568580920748</v>
      </c>
      <c r="BF553" s="303">
        <f t="shared" si="186"/>
        <v>41.823729283341244</v>
      </c>
    </row>
    <row r="554" spans="2:58" ht="14.25" x14ac:dyDescent="0.2">
      <c r="B554" s="2063" t="s">
        <v>197</v>
      </c>
      <c r="C554" s="2051" t="s">
        <v>156</v>
      </c>
      <c r="D554" s="2312" t="s">
        <v>1706</v>
      </c>
      <c r="E554" s="2304" t="s">
        <v>25</v>
      </c>
      <c r="F554" s="2027" t="s">
        <v>16</v>
      </c>
      <c r="G554" s="2334">
        <v>17.420000000000002</v>
      </c>
      <c r="H554" s="2358">
        <v>2572.44</v>
      </c>
      <c r="I554" s="2040">
        <v>2572.44</v>
      </c>
      <c r="J554" s="2041">
        <v>2572.44</v>
      </c>
      <c r="K554" s="2321">
        <v>12.32</v>
      </c>
      <c r="L554" s="1799"/>
      <c r="O554" s="1745"/>
      <c r="P554" s="1745"/>
      <c r="Q554" s="1745"/>
      <c r="R554" s="303">
        <f t="shared" si="183"/>
        <v>30972.177599999999</v>
      </c>
      <c r="S554" s="303">
        <f t="shared" si="187"/>
        <v>14516.830157142853</v>
      </c>
      <c r="T554" s="303">
        <f t="shared" si="187"/>
        <v>238.86942857142859</v>
      </c>
      <c r="U554" s="303">
        <f t="shared" si="187"/>
        <v>10916.332885714286</v>
      </c>
      <c r="V554" s="303">
        <f t="shared" si="187"/>
        <v>0</v>
      </c>
      <c r="W554" s="303">
        <f t="shared" si="187"/>
        <v>3357.0342000000001</v>
      </c>
      <c r="X554" s="303">
        <f t="shared" si="187"/>
        <v>68.904642857142846</v>
      </c>
      <c r="Y554" s="303">
        <f t="shared" si="187"/>
        <v>54.204985714285712</v>
      </c>
      <c r="Z554" s="303">
        <f t="shared" si="187"/>
        <v>51.448800000000006</v>
      </c>
      <c r="AA554" s="303">
        <f t="shared" si="187"/>
        <v>220.49485714285714</v>
      </c>
      <c r="AB554" s="303">
        <f t="shared" si="187"/>
        <v>262.75637142857141</v>
      </c>
      <c r="AC554" s="303">
        <f t="shared" si="187"/>
        <v>123.1096285714286</v>
      </c>
      <c r="AD554" s="303">
        <f t="shared" si="187"/>
        <v>312.36771428571427</v>
      </c>
      <c r="AE554" s="303">
        <f t="shared" si="187"/>
        <v>2.7561857142857145</v>
      </c>
      <c r="AF554" s="303">
        <f t="shared" si="187"/>
        <v>0</v>
      </c>
      <c r="AG554" s="303">
        <f t="shared" si="184"/>
        <v>357.38541428571438</v>
      </c>
      <c r="AH554" s="303">
        <f t="shared" si="184"/>
        <v>220.49485714285714</v>
      </c>
      <c r="AI554" s="303">
        <f t="shared" si="184"/>
        <v>174.55842857142861</v>
      </c>
      <c r="AJ554" s="303">
        <f t="shared" si="184"/>
        <v>94.629042857142863</v>
      </c>
      <c r="AK554" s="1409" t="s">
        <v>1402</v>
      </c>
      <c r="AL554" s="73" t="s">
        <v>1402</v>
      </c>
      <c r="AM554" s="1409" t="s">
        <v>1402</v>
      </c>
      <c r="AN554" s="303">
        <f t="shared" si="185"/>
        <v>31692.460800000001</v>
      </c>
      <c r="AO554" s="303">
        <f t="shared" si="188"/>
        <v>14854.430858471758</v>
      </c>
      <c r="AP554" s="303">
        <f t="shared" si="188"/>
        <v>244.42453156146183</v>
      </c>
      <c r="AQ554" s="303">
        <f t="shared" si="188"/>
        <v>11170.201092358804</v>
      </c>
      <c r="AR554" s="303">
        <f t="shared" si="188"/>
        <v>0</v>
      </c>
      <c r="AS554" s="303">
        <f t="shared" si="188"/>
        <v>3435.1047627906978</v>
      </c>
      <c r="AT554" s="303">
        <f t="shared" si="188"/>
        <v>70.507076411960128</v>
      </c>
      <c r="AU554" s="303">
        <f t="shared" si="188"/>
        <v>55.46556677740864</v>
      </c>
      <c r="AV554" s="303">
        <f t="shared" si="188"/>
        <v>52.645283720930244</v>
      </c>
      <c r="AW554" s="303">
        <f t="shared" si="188"/>
        <v>225.62264451827244</v>
      </c>
      <c r="AX554" s="303">
        <f t="shared" si="188"/>
        <v>268.86698471760798</v>
      </c>
      <c r="AY554" s="303">
        <f t="shared" si="188"/>
        <v>125.9726431893688</v>
      </c>
      <c r="AZ554" s="303">
        <f t="shared" si="188"/>
        <v>319.6320797342193</v>
      </c>
      <c r="BA554" s="303">
        <f t="shared" si="188"/>
        <v>2.8202830564784058</v>
      </c>
      <c r="BB554" s="303">
        <f t="shared" si="188"/>
        <v>0</v>
      </c>
      <c r="BC554" s="303">
        <f t="shared" si="186"/>
        <v>365.69670299003332</v>
      </c>
      <c r="BD554" s="303">
        <f t="shared" si="186"/>
        <v>225.62264451827244</v>
      </c>
      <c r="BE554" s="303">
        <f t="shared" si="186"/>
        <v>178.61792691029905</v>
      </c>
      <c r="BF554" s="303">
        <f t="shared" si="186"/>
        <v>96.829718272425268</v>
      </c>
    </row>
    <row r="555" spans="2:58" ht="14.25" x14ac:dyDescent="0.2">
      <c r="B555" s="2063" t="s">
        <v>197</v>
      </c>
      <c r="C555" s="2051" t="s">
        <v>156</v>
      </c>
      <c r="D555" s="2312" t="s">
        <v>1707</v>
      </c>
      <c r="E555" s="2304" t="s">
        <v>25</v>
      </c>
      <c r="F555" s="2027" t="s">
        <v>16</v>
      </c>
      <c r="G555" s="2334">
        <v>17.46</v>
      </c>
      <c r="H555" s="2358">
        <v>916.55</v>
      </c>
      <c r="I555" s="2040">
        <v>916.55</v>
      </c>
      <c r="J555" s="2041">
        <v>916.55</v>
      </c>
      <c r="K555" s="2321">
        <v>12.36</v>
      </c>
      <c r="L555" s="1799"/>
      <c r="O555" s="1745"/>
      <c r="P555" s="1745"/>
      <c r="Q555" s="1745"/>
      <c r="R555" s="303">
        <f t="shared" si="183"/>
        <v>11035.261999999999</v>
      </c>
      <c r="S555" s="303">
        <f t="shared" si="187"/>
        <v>5172.2880535714266</v>
      </c>
      <c r="T555" s="303">
        <f t="shared" si="187"/>
        <v>85.108214285714283</v>
      </c>
      <c r="U555" s="303">
        <f t="shared" si="187"/>
        <v>3889.4453928571425</v>
      </c>
      <c r="V555" s="303">
        <f t="shared" si="187"/>
        <v>0</v>
      </c>
      <c r="W555" s="303">
        <f t="shared" si="187"/>
        <v>1196.0977499999999</v>
      </c>
      <c r="X555" s="303">
        <f t="shared" si="187"/>
        <v>24.550446428571423</v>
      </c>
      <c r="Y555" s="303">
        <f t="shared" si="187"/>
        <v>19.313017857142853</v>
      </c>
      <c r="Z555" s="303">
        <f t="shared" si="187"/>
        <v>18.331</v>
      </c>
      <c r="AA555" s="303">
        <f t="shared" si="187"/>
        <v>78.561428571428564</v>
      </c>
      <c r="AB555" s="303">
        <f t="shared" si="187"/>
        <v>93.619035714285701</v>
      </c>
      <c r="AC555" s="303">
        <f t="shared" si="187"/>
        <v>43.863464285714294</v>
      </c>
      <c r="AD555" s="303">
        <f t="shared" si="187"/>
        <v>111.29535714285713</v>
      </c>
      <c r="AE555" s="303">
        <f t="shared" si="187"/>
        <v>0.98201785714285716</v>
      </c>
      <c r="AF555" s="303">
        <f t="shared" si="187"/>
        <v>0</v>
      </c>
      <c r="AG555" s="303">
        <f t="shared" si="184"/>
        <v>127.33498214285716</v>
      </c>
      <c r="AH555" s="303">
        <f t="shared" si="184"/>
        <v>78.561428571428564</v>
      </c>
      <c r="AI555" s="303">
        <f t="shared" si="184"/>
        <v>62.194464285714297</v>
      </c>
      <c r="AJ555" s="303">
        <f t="shared" si="184"/>
        <v>33.715946428571428</v>
      </c>
      <c r="AK555" s="1409" t="s">
        <v>1402</v>
      </c>
      <c r="AL555" s="73" t="s">
        <v>1402</v>
      </c>
      <c r="AM555" s="1409" t="s">
        <v>1402</v>
      </c>
      <c r="AN555" s="303">
        <f t="shared" si="185"/>
        <v>11328.557999999999</v>
      </c>
      <c r="AO555" s="303">
        <f t="shared" si="188"/>
        <v>5309.7575035002355</v>
      </c>
      <c r="AP555" s="303">
        <f t="shared" si="188"/>
        <v>87.370226625533945</v>
      </c>
      <c r="AQ555" s="303">
        <f t="shared" si="188"/>
        <v>3992.8193567869007</v>
      </c>
      <c r="AR555" s="303">
        <f t="shared" si="188"/>
        <v>0</v>
      </c>
      <c r="AS555" s="303">
        <f t="shared" si="188"/>
        <v>1227.8877234219269</v>
      </c>
      <c r="AT555" s="303">
        <f t="shared" si="188"/>
        <v>25.202949988134783</v>
      </c>
      <c r="AU555" s="303">
        <f t="shared" si="188"/>
        <v>19.826320657332698</v>
      </c>
      <c r="AV555" s="303">
        <f t="shared" si="188"/>
        <v>18.818202657807312</v>
      </c>
      <c r="AW555" s="303">
        <f t="shared" si="188"/>
        <v>80.649439962031323</v>
      </c>
      <c r="AX555" s="303">
        <f t="shared" si="188"/>
        <v>96.107249288087317</v>
      </c>
      <c r="AY555" s="303">
        <f t="shared" si="188"/>
        <v>45.029270645467498</v>
      </c>
      <c r="AZ555" s="303">
        <f t="shared" si="188"/>
        <v>114.25337327954436</v>
      </c>
      <c r="BA555" s="303">
        <f t="shared" si="188"/>
        <v>1.0081179995253917</v>
      </c>
      <c r="BB555" s="303">
        <f t="shared" si="188"/>
        <v>0</v>
      </c>
      <c r="BC555" s="303">
        <f t="shared" si="186"/>
        <v>130.7193006051258</v>
      </c>
      <c r="BD555" s="303">
        <f t="shared" si="186"/>
        <v>80.649439962031323</v>
      </c>
      <c r="BE555" s="303">
        <f t="shared" si="186"/>
        <v>63.847473303274811</v>
      </c>
      <c r="BF555" s="303">
        <f t="shared" si="186"/>
        <v>34.612051317038443</v>
      </c>
    </row>
    <row r="556" spans="2:58" ht="14.25" x14ac:dyDescent="0.2">
      <c r="B556" s="2063" t="s">
        <v>197</v>
      </c>
      <c r="C556" s="2051" t="s">
        <v>156</v>
      </c>
      <c r="D556" s="2312" t="s">
        <v>1708</v>
      </c>
      <c r="E556" s="2304" t="s">
        <v>25</v>
      </c>
      <c r="F556" s="2027" t="s">
        <v>16</v>
      </c>
      <c r="G556" s="2334">
        <v>17.46</v>
      </c>
      <c r="H556" s="2358">
        <v>282.81</v>
      </c>
      <c r="I556" s="2040">
        <v>282.81</v>
      </c>
      <c r="J556" s="2041">
        <v>282.81</v>
      </c>
      <c r="K556" s="2321">
        <v>12.36</v>
      </c>
      <c r="L556" s="1799"/>
      <c r="O556" s="1745"/>
      <c r="P556" s="1745"/>
      <c r="Q556" s="1745"/>
      <c r="R556" s="303">
        <f t="shared" si="183"/>
        <v>3405.0323999999996</v>
      </c>
      <c r="S556" s="303">
        <f t="shared" si="187"/>
        <v>1595.9574321428565</v>
      </c>
      <c r="T556" s="303">
        <f t="shared" si="187"/>
        <v>26.260928571428572</v>
      </c>
      <c r="U556" s="303">
        <f t="shared" si="187"/>
        <v>1200.1244357142857</v>
      </c>
      <c r="V556" s="303">
        <f t="shared" si="187"/>
        <v>0</v>
      </c>
      <c r="W556" s="303">
        <f t="shared" si="187"/>
        <v>369.06704999999994</v>
      </c>
      <c r="X556" s="303">
        <f t="shared" si="187"/>
        <v>7.5752678571428556</v>
      </c>
      <c r="Y556" s="303">
        <f t="shared" si="187"/>
        <v>5.9592107142857138</v>
      </c>
      <c r="Z556" s="303">
        <f t="shared" si="187"/>
        <v>5.6562000000000001</v>
      </c>
      <c r="AA556" s="303">
        <f t="shared" si="187"/>
        <v>24.240857142857141</v>
      </c>
      <c r="AB556" s="303">
        <f t="shared" si="187"/>
        <v>28.887021428571426</v>
      </c>
      <c r="AC556" s="303">
        <f t="shared" si="187"/>
        <v>13.534478571428572</v>
      </c>
      <c r="AD556" s="303">
        <f t="shared" si="187"/>
        <v>34.34121428571428</v>
      </c>
      <c r="AE556" s="303">
        <f t="shared" si="187"/>
        <v>0.3030107142857143</v>
      </c>
      <c r="AF556" s="303">
        <f t="shared" si="187"/>
        <v>0</v>
      </c>
      <c r="AG556" s="303">
        <f t="shared" si="184"/>
        <v>39.290389285714291</v>
      </c>
      <c r="AH556" s="303">
        <f t="shared" si="184"/>
        <v>24.240857142857141</v>
      </c>
      <c r="AI556" s="303">
        <f t="shared" si="184"/>
        <v>19.190678571428574</v>
      </c>
      <c r="AJ556" s="303">
        <f t="shared" si="184"/>
        <v>10.403367857142857</v>
      </c>
      <c r="AK556" s="1409" t="s">
        <v>1402</v>
      </c>
      <c r="AL556" s="73" t="s">
        <v>1402</v>
      </c>
      <c r="AM556" s="1409" t="s">
        <v>1402</v>
      </c>
      <c r="AN556" s="303">
        <f t="shared" si="185"/>
        <v>3495.5315999999998</v>
      </c>
      <c r="AO556" s="303">
        <f t="shared" si="188"/>
        <v>1638.3749054224011</v>
      </c>
      <c r="AP556" s="303">
        <f t="shared" si="188"/>
        <v>26.958893450403419</v>
      </c>
      <c r="AQ556" s="303">
        <f t="shared" si="188"/>
        <v>1232.0214306834362</v>
      </c>
      <c r="AR556" s="303">
        <f t="shared" si="188"/>
        <v>0</v>
      </c>
      <c r="AS556" s="303">
        <f t="shared" si="188"/>
        <v>378.87614102990034</v>
      </c>
      <c r="AT556" s="303">
        <f t="shared" si="188"/>
        <v>7.7766038799240613</v>
      </c>
      <c r="AU556" s="303">
        <f t="shared" si="188"/>
        <v>6.1175950522069291</v>
      </c>
      <c r="AV556" s="303">
        <f t="shared" si="188"/>
        <v>5.8065308970099672</v>
      </c>
      <c r="AW556" s="303">
        <f t="shared" si="188"/>
        <v>24.885132415757003</v>
      </c>
      <c r="AX556" s="303">
        <f t="shared" si="188"/>
        <v>29.654782795443758</v>
      </c>
      <c r="AY556" s="303">
        <f t="shared" si="188"/>
        <v>13.894198932130994</v>
      </c>
      <c r="AZ556" s="303">
        <f t="shared" si="188"/>
        <v>35.253937588989082</v>
      </c>
      <c r="BA556" s="303">
        <f t="shared" si="188"/>
        <v>0.31106415519696251</v>
      </c>
      <c r="BB556" s="303">
        <f t="shared" si="188"/>
        <v>0</v>
      </c>
      <c r="BC556" s="303">
        <f t="shared" si="186"/>
        <v>40.334652123872814</v>
      </c>
      <c r="BD556" s="303">
        <f t="shared" si="186"/>
        <v>24.885132415757003</v>
      </c>
      <c r="BE556" s="303">
        <f t="shared" si="186"/>
        <v>19.700729829140961</v>
      </c>
      <c r="BF556" s="303">
        <f t="shared" si="186"/>
        <v>10.679869328429048</v>
      </c>
    </row>
    <row r="557" spans="2:58" ht="14.25" x14ac:dyDescent="0.2">
      <c r="B557" s="2063" t="s">
        <v>197</v>
      </c>
      <c r="C557" s="2051" t="s">
        <v>156</v>
      </c>
      <c r="D557" s="2312" t="s">
        <v>1709</v>
      </c>
      <c r="E557" s="2304" t="s">
        <v>25</v>
      </c>
      <c r="F557" s="2027" t="s">
        <v>16</v>
      </c>
      <c r="G557" s="2334">
        <v>17.46</v>
      </c>
      <c r="H557" s="2358">
        <v>320.22000000000003</v>
      </c>
      <c r="I557" s="2040">
        <v>320.22000000000003</v>
      </c>
      <c r="J557" s="2041">
        <v>320.22000000000003</v>
      </c>
      <c r="K557" s="2321">
        <v>12.36</v>
      </c>
      <c r="L557" s="1799"/>
      <c r="O557" s="1745"/>
      <c r="P557" s="1745"/>
      <c r="Q557" s="1745"/>
      <c r="R557" s="303">
        <f t="shared" si="183"/>
        <v>3855.4488000000001</v>
      </c>
      <c r="S557" s="303">
        <f t="shared" si="187"/>
        <v>1807.0700785714282</v>
      </c>
      <c r="T557" s="303">
        <f t="shared" si="187"/>
        <v>29.73471428571429</v>
      </c>
      <c r="U557" s="303">
        <f t="shared" si="187"/>
        <v>1358.876442857143</v>
      </c>
      <c r="V557" s="303">
        <f t="shared" si="187"/>
        <v>0</v>
      </c>
      <c r="W557" s="303">
        <f t="shared" si="187"/>
        <v>417.88710000000003</v>
      </c>
      <c r="X557" s="303">
        <f t="shared" si="187"/>
        <v>8.5773214285714285</v>
      </c>
      <c r="Y557" s="303">
        <f t="shared" si="187"/>
        <v>6.7474928571428574</v>
      </c>
      <c r="Z557" s="303">
        <f t="shared" si="187"/>
        <v>6.4044000000000008</v>
      </c>
      <c r="AA557" s="303">
        <f t="shared" si="187"/>
        <v>27.447428571428574</v>
      </c>
      <c r="AB557" s="303">
        <f t="shared" si="187"/>
        <v>32.708185714285719</v>
      </c>
      <c r="AC557" s="303">
        <f t="shared" si="187"/>
        <v>15.324814285714289</v>
      </c>
      <c r="AD557" s="303">
        <f t="shared" si="187"/>
        <v>38.883857142857146</v>
      </c>
      <c r="AE557" s="303">
        <f t="shared" si="187"/>
        <v>0.3430928571428572</v>
      </c>
      <c r="AF557" s="303">
        <f t="shared" si="187"/>
        <v>0</v>
      </c>
      <c r="AG557" s="303">
        <f t="shared" si="184"/>
        <v>44.487707142857154</v>
      </c>
      <c r="AH557" s="303">
        <f t="shared" si="184"/>
        <v>27.447428571428574</v>
      </c>
      <c r="AI557" s="303">
        <f t="shared" si="184"/>
        <v>21.729214285714292</v>
      </c>
      <c r="AJ557" s="303">
        <f t="shared" si="184"/>
        <v>11.779521428571432</v>
      </c>
      <c r="AK557" s="1409" t="s">
        <v>1402</v>
      </c>
      <c r="AL557" s="73" t="s">
        <v>1402</v>
      </c>
      <c r="AM557" s="1409" t="s">
        <v>1402</v>
      </c>
      <c r="AN557" s="303">
        <f t="shared" si="185"/>
        <v>3957.9192000000003</v>
      </c>
      <c r="AO557" s="303">
        <f t="shared" si="188"/>
        <v>1855.0985191979114</v>
      </c>
      <c r="AP557" s="303">
        <f t="shared" si="188"/>
        <v>30.525005695301381</v>
      </c>
      <c r="AQ557" s="303">
        <f t="shared" si="188"/>
        <v>1394.992760275273</v>
      </c>
      <c r="AR557" s="303">
        <f t="shared" si="188"/>
        <v>0</v>
      </c>
      <c r="AS557" s="303">
        <f t="shared" si="188"/>
        <v>428.99373388704322</v>
      </c>
      <c r="AT557" s="303">
        <f t="shared" si="188"/>
        <v>8.8052901044138583</v>
      </c>
      <c r="AU557" s="303">
        <f t="shared" si="188"/>
        <v>6.926828215472236</v>
      </c>
      <c r="AV557" s="303">
        <f t="shared" si="188"/>
        <v>6.5746166112956823</v>
      </c>
      <c r="AW557" s="303">
        <f t="shared" si="188"/>
        <v>28.176928334124351</v>
      </c>
      <c r="AX557" s="303">
        <f t="shared" si="188"/>
        <v>33.57750626483152</v>
      </c>
      <c r="AY557" s="303">
        <f t="shared" si="188"/>
        <v>15.732118319886098</v>
      </c>
      <c r="AZ557" s="303">
        <f t="shared" si="188"/>
        <v>39.917315140009492</v>
      </c>
      <c r="BA557" s="303">
        <f t="shared" si="188"/>
        <v>0.35221160417655439</v>
      </c>
      <c r="BB557" s="303">
        <f t="shared" si="188"/>
        <v>0</v>
      </c>
      <c r="BC557" s="303">
        <f t="shared" si="186"/>
        <v>45.670104674893224</v>
      </c>
      <c r="BD557" s="303">
        <f t="shared" si="186"/>
        <v>28.176928334124351</v>
      </c>
      <c r="BE557" s="303">
        <f t="shared" si="186"/>
        <v>22.306734931181783</v>
      </c>
      <c r="BF557" s="303">
        <f t="shared" si="186"/>
        <v>12.092598410061703</v>
      </c>
    </row>
    <row r="558" spans="2:58" ht="14.25" x14ac:dyDescent="0.2">
      <c r="B558" s="2063" t="s">
        <v>197</v>
      </c>
      <c r="C558" s="2051" t="s">
        <v>156</v>
      </c>
      <c r="D558" s="2312" t="s">
        <v>1710</v>
      </c>
      <c r="E558" s="2304" t="s">
        <v>25</v>
      </c>
      <c r="F558" s="2027" t="s">
        <v>16</v>
      </c>
      <c r="G558" s="2334">
        <v>17.46</v>
      </c>
      <c r="H558" s="2358">
        <v>128.11000000000001</v>
      </c>
      <c r="I558" s="2040">
        <v>128.11000000000001</v>
      </c>
      <c r="J558" s="2041">
        <v>128.11000000000001</v>
      </c>
      <c r="K558" s="2321">
        <v>12.36</v>
      </c>
      <c r="L558" s="1799"/>
      <c r="O558" s="1745"/>
      <c r="P558" s="1745"/>
      <c r="Q558" s="1745"/>
      <c r="R558" s="303">
        <f t="shared" si="183"/>
        <v>1542.4444000000001</v>
      </c>
      <c r="S558" s="303">
        <f t="shared" si="187"/>
        <v>722.95218214285705</v>
      </c>
      <c r="T558" s="303">
        <f t="shared" si="187"/>
        <v>11.895928571428573</v>
      </c>
      <c r="U558" s="303">
        <f t="shared" si="187"/>
        <v>543.64393571428582</v>
      </c>
      <c r="V558" s="303">
        <f t="shared" si="187"/>
        <v>0</v>
      </c>
      <c r="W558" s="303">
        <f t="shared" si="187"/>
        <v>167.18355000000003</v>
      </c>
      <c r="X558" s="303">
        <f t="shared" si="187"/>
        <v>3.4315178571428571</v>
      </c>
      <c r="Y558" s="303">
        <f t="shared" ref="S558:AF578" si="189">+$R558*VLOOKUP($E558,$P$5:$AF$7,Y$1+3,FALSE)</f>
        <v>2.6994607142857143</v>
      </c>
      <c r="Z558" s="303">
        <f t="shared" si="189"/>
        <v>2.5622000000000007</v>
      </c>
      <c r="AA558" s="303">
        <f t="shared" si="189"/>
        <v>10.980857142857145</v>
      </c>
      <c r="AB558" s="303">
        <f t="shared" si="189"/>
        <v>13.085521428571429</v>
      </c>
      <c r="AC558" s="303">
        <f t="shared" si="189"/>
        <v>6.1309785714285727</v>
      </c>
      <c r="AD558" s="303">
        <f t="shared" si="189"/>
        <v>15.556214285714287</v>
      </c>
      <c r="AE558" s="303">
        <f t="shared" si="189"/>
        <v>0.13726071428571432</v>
      </c>
      <c r="AF558" s="303">
        <f t="shared" si="189"/>
        <v>0</v>
      </c>
      <c r="AG558" s="303">
        <f t="shared" si="184"/>
        <v>17.798139285714292</v>
      </c>
      <c r="AH558" s="303">
        <f t="shared" si="184"/>
        <v>10.980857142857145</v>
      </c>
      <c r="AI558" s="303">
        <f t="shared" si="184"/>
        <v>8.6931785714285734</v>
      </c>
      <c r="AJ558" s="303">
        <f t="shared" si="184"/>
        <v>4.7126178571428579</v>
      </c>
      <c r="AK558" s="1409" t="s">
        <v>1402</v>
      </c>
      <c r="AL558" s="73" t="s">
        <v>1402</v>
      </c>
      <c r="AM558" s="1409" t="s">
        <v>1402</v>
      </c>
      <c r="AN558" s="303">
        <f t="shared" si="185"/>
        <v>1583.4396000000002</v>
      </c>
      <c r="AO558" s="303">
        <f t="shared" si="188"/>
        <v>742.16685808020873</v>
      </c>
      <c r="AP558" s="303">
        <f t="shared" si="188"/>
        <v>12.212099430469864</v>
      </c>
      <c r="AQ558" s="303">
        <f t="shared" si="188"/>
        <v>558.09294397247277</v>
      </c>
      <c r="AR558" s="303">
        <f t="shared" si="188"/>
        <v>0</v>
      </c>
      <c r="AS558" s="303">
        <f t="shared" si="188"/>
        <v>171.6269666112957</v>
      </c>
      <c r="AT558" s="303">
        <f t="shared" si="188"/>
        <v>3.5227209895586142</v>
      </c>
      <c r="AU558" s="303">
        <f t="shared" ref="AO558:BB578" si="190">+$AN558*VLOOKUP($E558,$AL$5:$BB$7,AU$1+3,FALSE)</f>
        <v>2.7712071784527765</v>
      </c>
      <c r="AV558" s="303">
        <f t="shared" si="190"/>
        <v>2.6302983388704324</v>
      </c>
      <c r="AW558" s="303">
        <f t="shared" si="190"/>
        <v>11.272707166587567</v>
      </c>
      <c r="AX558" s="303">
        <f t="shared" si="190"/>
        <v>13.433309373516851</v>
      </c>
      <c r="AY558" s="303">
        <f t="shared" si="190"/>
        <v>6.2939281680113925</v>
      </c>
      <c r="AZ558" s="303">
        <f t="shared" si="190"/>
        <v>15.969668485999053</v>
      </c>
      <c r="BA558" s="303">
        <f t="shared" si="190"/>
        <v>0.1409088395823446</v>
      </c>
      <c r="BB558" s="303">
        <f t="shared" si="190"/>
        <v>0</v>
      </c>
      <c r="BC558" s="303">
        <f t="shared" si="186"/>
        <v>18.271179532510686</v>
      </c>
      <c r="BD558" s="303">
        <f t="shared" si="186"/>
        <v>11.272707166587567</v>
      </c>
      <c r="BE558" s="303">
        <f t="shared" si="186"/>
        <v>8.9242265068818263</v>
      </c>
      <c r="BF558" s="303">
        <f t="shared" si="186"/>
        <v>4.8378701589938311</v>
      </c>
    </row>
    <row r="559" spans="2:58" ht="14.25" x14ac:dyDescent="0.2">
      <c r="B559" s="2063" t="s">
        <v>197</v>
      </c>
      <c r="C559" s="2051" t="s">
        <v>400</v>
      </c>
      <c r="D559" s="2312" t="s">
        <v>1711</v>
      </c>
      <c r="E559" s="2304" t="s">
        <v>25</v>
      </c>
      <c r="F559" s="2027" t="s">
        <v>16</v>
      </c>
      <c r="G559" s="2334">
        <v>17.010000000000002</v>
      </c>
      <c r="H559" s="2358">
        <v>3648.288</v>
      </c>
      <c r="I559" s="2040">
        <v>3648.288</v>
      </c>
      <c r="J559" s="2041">
        <v>3648.288</v>
      </c>
      <c r="K559" s="2321">
        <v>12.04</v>
      </c>
      <c r="L559" s="1799"/>
      <c r="O559" s="1745"/>
      <c r="P559" s="1745"/>
      <c r="Q559" s="1745"/>
      <c r="R559" s="303">
        <f t="shared" si="183"/>
        <v>43925.387519999997</v>
      </c>
      <c r="S559" s="303">
        <f t="shared" si="189"/>
        <v>20588.070959999994</v>
      </c>
      <c r="T559" s="303">
        <f t="shared" si="189"/>
        <v>338.76960000000003</v>
      </c>
      <c r="U559" s="303">
        <f t="shared" si="189"/>
        <v>15481.77072</v>
      </c>
      <c r="V559" s="303">
        <f t="shared" si="189"/>
        <v>0</v>
      </c>
      <c r="W559" s="303">
        <f t="shared" si="189"/>
        <v>4761.01584</v>
      </c>
      <c r="X559" s="303">
        <f t="shared" si="189"/>
        <v>97.72199999999998</v>
      </c>
      <c r="Y559" s="303">
        <f t="shared" si="189"/>
        <v>76.874639999999999</v>
      </c>
      <c r="Z559" s="303">
        <f t="shared" si="189"/>
        <v>72.965760000000003</v>
      </c>
      <c r="AA559" s="303">
        <f t="shared" si="189"/>
        <v>312.71039999999999</v>
      </c>
      <c r="AB559" s="303">
        <f t="shared" si="189"/>
        <v>372.64655999999997</v>
      </c>
      <c r="AC559" s="303">
        <f t="shared" si="189"/>
        <v>174.59664000000004</v>
      </c>
      <c r="AD559" s="303">
        <f t="shared" si="189"/>
        <v>443.00639999999999</v>
      </c>
      <c r="AE559" s="303">
        <f t="shared" si="189"/>
        <v>3.9088800000000004</v>
      </c>
      <c r="AF559" s="303">
        <f t="shared" si="189"/>
        <v>0</v>
      </c>
      <c r="AG559" s="303">
        <f t="shared" si="184"/>
        <v>506.85144000000008</v>
      </c>
      <c r="AH559" s="303">
        <f t="shared" si="184"/>
        <v>312.71039999999999</v>
      </c>
      <c r="AI559" s="303">
        <f t="shared" si="184"/>
        <v>247.56240000000005</v>
      </c>
      <c r="AJ559" s="303">
        <f t="shared" si="184"/>
        <v>134.20488</v>
      </c>
      <c r="AK559" s="1409" t="s">
        <v>1402</v>
      </c>
      <c r="AL559" s="73" t="s">
        <v>1402</v>
      </c>
      <c r="AM559" s="1409" t="s">
        <v>1402</v>
      </c>
      <c r="AN559" s="303">
        <f t="shared" si="185"/>
        <v>43925.387519999997</v>
      </c>
      <c r="AO559" s="303">
        <f t="shared" si="190"/>
        <v>20588.070959999994</v>
      </c>
      <c r="AP559" s="303">
        <f t="shared" si="190"/>
        <v>338.76960000000003</v>
      </c>
      <c r="AQ559" s="303">
        <f t="shared" si="190"/>
        <v>15481.77072</v>
      </c>
      <c r="AR559" s="303">
        <f t="shared" si="190"/>
        <v>0</v>
      </c>
      <c r="AS559" s="303">
        <f t="shared" si="190"/>
        <v>4761.01584</v>
      </c>
      <c r="AT559" s="303">
        <f t="shared" si="190"/>
        <v>97.72199999999998</v>
      </c>
      <c r="AU559" s="303">
        <f t="shared" si="190"/>
        <v>76.874639999999999</v>
      </c>
      <c r="AV559" s="303">
        <f t="shared" si="190"/>
        <v>72.965760000000003</v>
      </c>
      <c r="AW559" s="303">
        <f t="shared" si="190"/>
        <v>312.71039999999999</v>
      </c>
      <c r="AX559" s="303">
        <f t="shared" si="190"/>
        <v>372.64655999999997</v>
      </c>
      <c r="AY559" s="303">
        <f t="shared" si="190"/>
        <v>174.59664000000004</v>
      </c>
      <c r="AZ559" s="303">
        <f t="shared" si="190"/>
        <v>443.00639999999999</v>
      </c>
      <c r="BA559" s="303">
        <f t="shared" si="190"/>
        <v>3.9088800000000004</v>
      </c>
      <c r="BB559" s="303">
        <f t="shared" si="190"/>
        <v>0</v>
      </c>
      <c r="BC559" s="303">
        <f t="shared" si="186"/>
        <v>506.85144000000008</v>
      </c>
      <c r="BD559" s="303">
        <f t="shared" si="186"/>
        <v>312.71039999999999</v>
      </c>
      <c r="BE559" s="303">
        <f t="shared" si="186"/>
        <v>247.56240000000005</v>
      </c>
      <c r="BF559" s="303">
        <f t="shared" si="186"/>
        <v>134.20488</v>
      </c>
    </row>
    <row r="560" spans="2:58" ht="14.25" x14ac:dyDescent="0.2">
      <c r="B560" s="2063" t="s">
        <v>197</v>
      </c>
      <c r="C560" s="2051" t="s">
        <v>400</v>
      </c>
      <c r="D560" s="2312" t="s">
        <v>1712</v>
      </c>
      <c r="E560" s="2304" t="s">
        <v>25</v>
      </c>
      <c r="F560" s="2027" t="s">
        <v>16</v>
      </c>
      <c r="G560" s="2334">
        <v>17.010000000000002</v>
      </c>
      <c r="H560" s="2358">
        <v>779.37348348024875</v>
      </c>
      <c r="I560" s="2040">
        <v>779.37348348024875</v>
      </c>
      <c r="J560" s="2041">
        <v>779.37348348024875</v>
      </c>
      <c r="K560" s="2321">
        <v>12.04</v>
      </c>
      <c r="L560" s="1799"/>
      <c r="O560" s="1745"/>
      <c r="P560" s="1745"/>
      <c r="Q560" s="1745"/>
      <c r="R560" s="303">
        <f t="shared" si="183"/>
        <v>9383.6567411021952</v>
      </c>
      <c r="S560" s="303">
        <f t="shared" si="189"/>
        <v>4398.1715758826458</v>
      </c>
      <c r="T560" s="303">
        <f t="shared" si="189"/>
        <v>72.37039489459454</v>
      </c>
      <c r="U560" s="303">
        <f t="shared" si="189"/>
        <v>3307.3270466829699</v>
      </c>
      <c r="V560" s="303">
        <f t="shared" si="189"/>
        <v>0</v>
      </c>
      <c r="W560" s="303">
        <f t="shared" si="189"/>
        <v>1017.0823959417247</v>
      </c>
      <c r="X560" s="303">
        <f t="shared" si="189"/>
        <v>20.876075450363803</v>
      </c>
      <c r="Y560" s="303">
        <f t="shared" si="189"/>
        <v>16.422512687619527</v>
      </c>
      <c r="Z560" s="303">
        <f t="shared" si="189"/>
        <v>15.587469669604978</v>
      </c>
      <c r="AA560" s="303">
        <f t="shared" si="189"/>
        <v>66.803441441164182</v>
      </c>
      <c r="AB560" s="303">
        <f t="shared" si="189"/>
        <v>79.607434384053988</v>
      </c>
      <c r="AC560" s="303">
        <f t="shared" si="189"/>
        <v>37.298588137983344</v>
      </c>
      <c r="AD560" s="303">
        <f t="shared" si="189"/>
        <v>94.638208708315929</v>
      </c>
      <c r="AE560" s="303">
        <f t="shared" si="189"/>
        <v>0.83504301801455239</v>
      </c>
      <c r="AF560" s="303">
        <f t="shared" si="189"/>
        <v>0</v>
      </c>
      <c r="AG560" s="303">
        <f t="shared" si="184"/>
        <v>108.27724466922029</v>
      </c>
      <c r="AH560" s="303">
        <f t="shared" si="184"/>
        <v>66.803441441164182</v>
      </c>
      <c r="AI560" s="303">
        <f t="shared" si="184"/>
        <v>52.886057807588323</v>
      </c>
      <c r="AJ560" s="303">
        <f t="shared" si="184"/>
        <v>28.669810285166299</v>
      </c>
      <c r="AK560" s="1409" t="s">
        <v>1402</v>
      </c>
      <c r="AL560" s="73" t="s">
        <v>1402</v>
      </c>
      <c r="AM560" s="1409" t="s">
        <v>1402</v>
      </c>
      <c r="AN560" s="303">
        <f t="shared" si="185"/>
        <v>9383.6567411021952</v>
      </c>
      <c r="AO560" s="303">
        <f t="shared" si="190"/>
        <v>4398.1715758826458</v>
      </c>
      <c r="AP560" s="303">
        <f t="shared" si="190"/>
        <v>72.37039489459454</v>
      </c>
      <c r="AQ560" s="303">
        <f t="shared" si="190"/>
        <v>3307.3270466829699</v>
      </c>
      <c r="AR560" s="303">
        <f t="shared" si="190"/>
        <v>0</v>
      </c>
      <c r="AS560" s="303">
        <f t="shared" si="190"/>
        <v>1017.0823959417247</v>
      </c>
      <c r="AT560" s="303">
        <f t="shared" si="190"/>
        <v>20.876075450363803</v>
      </c>
      <c r="AU560" s="303">
        <f t="shared" si="190"/>
        <v>16.422512687619527</v>
      </c>
      <c r="AV560" s="303">
        <f t="shared" si="190"/>
        <v>15.587469669604978</v>
      </c>
      <c r="AW560" s="303">
        <f t="shared" si="190"/>
        <v>66.803441441164182</v>
      </c>
      <c r="AX560" s="303">
        <f t="shared" si="190"/>
        <v>79.607434384053988</v>
      </c>
      <c r="AY560" s="303">
        <f t="shared" si="190"/>
        <v>37.298588137983344</v>
      </c>
      <c r="AZ560" s="303">
        <f t="shared" si="190"/>
        <v>94.638208708315929</v>
      </c>
      <c r="BA560" s="303">
        <f t="shared" si="190"/>
        <v>0.83504301801455239</v>
      </c>
      <c r="BB560" s="303">
        <f t="shared" si="190"/>
        <v>0</v>
      </c>
      <c r="BC560" s="303">
        <f t="shared" si="186"/>
        <v>108.27724466922029</v>
      </c>
      <c r="BD560" s="303">
        <f t="shared" si="186"/>
        <v>66.803441441164182</v>
      </c>
      <c r="BE560" s="303">
        <f t="shared" si="186"/>
        <v>52.886057807588323</v>
      </c>
      <c r="BF560" s="303">
        <f t="shared" si="186"/>
        <v>28.669810285166299</v>
      </c>
    </row>
    <row r="561" spans="2:58" ht="14.25" x14ac:dyDescent="0.2">
      <c r="B561" s="2064" t="s">
        <v>197</v>
      </c>
      <c r="C561" s="2056" t="s">
        <v>198</v>
      </c>
      <c r="D561" s="2313" t="s">
        <v>1713</v>
      </c>
      <c r="E561" s="2314" t="s">
        <v>25</v>
      </c>
      <c r="F561" s="2033" t="s">
        <v>16</v>
      </c>
      <c r="G561" s="2337">
        <v>17.012413793103448</v>
      </c>
      <c r="H561" s="2372">
        <v>1024.4262679999999</v>
      </c>
      <c r="I561" s="2369">
        <v>1024.4262679999999</v>
      </c>
      <c r="J561" s="2362">
        <v>1024.4262679999999</v>
      </c>
      <c r="K561" s="2349">
        <v>14.87</v>
      </c>
      <c r="L561" s="1799"/>
      <c r="O561" s="1745"/>
      <c r="P561" s="1745"/>
      <c r="Q561" s="1745"/>
      <c r="R561" s="303">
        <f t="shared" si="183"/>
        <v>12334.092266719997</v>
      </c>
      <c r="S561" s="303">
        <f t="shared" si="189"/>
        <v>5781.0569502385688</v>
      </c>
      <c r="T561" s="303">
        <f t="shared" si="189"/>
        <v>95.125296314285706</v>
      </c>
      <c r="U561" s="303">
        <f t="shared" si="189"/>
        <v>4347.2260415628562</v>
      </c>
      <c r="V561" s="303">
        <f t="shared" si="189"/>
        <v>0</v>
      </c>
      <c r="W561" s="303">
        <f t="shared" si="189"/>
        <v>1336.8762797399997</v>
      </c>
      <c r="X561" s="303">
        <f t="shared" si="189"/>
        <v>27.439989321428563</v>
      </c>
      <c r="Y561" s="303">
        <f t="shared" si="189"/>
        <v>21.586124932857139</v>
      </c>
      <c r="Z561" s="303">
        <f t="shared" si="189"/>
        <v>20.488525360000001</v>
      </c>
      <c r="AA561" s="303">
        <f t="shared" si="189"/>
        <v>87.807965828571426</v>
      </c>
      <c r="AB561" s="303">
        <f t="shared" si="189"/>
        <v>104.63782594571427</v>
      </c>
      <c r="AC561" s="303">
        <f t="shared" si="189"/>
        <v>49.026114254285716</v>
      </c>
      <c r="AD561" s="303">
        <f t="shared" si="189"/>
        <v>124.39461825714284</v>
      </c>
      <c r="AE561" s="303">
        <f t="shared" si="189"/>
        <v>1.0975995728571428</v>
      </c>
      <c r="AF561" s="303">
        <f t="shared" si="189"/>
        <v>0</v>
      </c>
      <c r="AG561" s="303">
        <f t="shared" si="184"/>
        <v>142.32207794714287</v>
      </c>
      <c r="AH561" s="303">
        <f t="shared" si="184"/>
        <v>87.807965828571426</v>
      </c>
      <c r="AI561" s="303">
        <f t="shared" si="184"/>
        <v>69.514639614285713</v>
      </c>
      <c r="AJ561" s="303">
        <f t="shared" si="184"/>
        <v>37.684252001428568</v>
      </c>
      <c r="AK561" s="1409" t="s">
        <v>1402</v>
      </c>
      <c r="AL561" s="73" t="s">
        <v>1402</v>
      </c>
      <c r="AM561" s="1409" t="s">
        <v>1402</v>
      </c>
      <c r="AN561" s="303">
        <f t="shared" si="185"/>
        <v>15233.218605159998</v>
      </c>
      <c r="AO561" s="303">
        <f t="shared" si="190"/>
        <v>7139.8934260836822</v>
      </c>
      <c r="AP561" s="303">
        <f t="shared" si="190"/>
        <v>117.48448141141434</v>
      </c>
      <c r="AQ561" s="303">
        <f t="shared" si="190"/>
        <v>5369.0408005016343</v>
      </c>
      <c r="AR561" s="303">
        <f t="shared" si="190"/>
        <v>0</v>
      </c>
      <c r="AS561" s="303">
        <f t="shared" si="190"/>
        <v>1651.1088272204152</v>
      </c>
      <c r="AT561" s="303">
        <f t="shared" si="190"/>
        <v>33.889754253292587</v>
      </c>
      <c r="AU561" s="303">
        <f t="shared" si="190"/>
        <v>26.659940012590173</v>
      </c>
      <c r="AV561" s="303">
        <f t="shared" si="190"/>
        <v>25.304349842458471</v>
      </c>
      <c r="AW561" s="303">
        <f t="shared" si="190"/>
        <v>108.44721361053631</v>
      </c>
      <c r="AX561" s="303">
        <f t="shared" si="190"/>
        <v>129.23292955255576</v>
      </c>
      <c r="AY561" s="303">
        <f t="shared" si="190"/>
        <v>60.549694265882778</v>
      </c>
      <c r="AZ561" s="303">
        <f t="shared" si="190"/>
        <v>153.63355261492643</v>
      </c>
      <c r="BA561" s="303">
        <f t="shared" si="190"/>
        <v>1.3555901701317039</v>
      </c>
      <c r="BB561" s="303">
        <f t="shared" si="190"/>
        <v>0</v>
      </c>
      <c r="BC561" s="303">
        <f t="shared" si="186"/>
        <v>175.77485872707763</v>
      </c>
      <c r="BD561" s="303">
        <f t="shared" si="186"/>
        <v>108.44721361053631</v>
      </c>
      <c r="BE561" s="303">
        <f t="shared" si="186"/>
        <v>85.854044108341256</v>
      </c>
      <c r="BF561" s="303">
        <f t="shared" si="186"/>
        <v>46.541929174521833</v>
      </c>
    </row>
    <row r="562" spans="2:58" ht="14.25" x14ac:dyDescent="0.2">
      <c r="B562" s="2036" t="s">
        <v>206</v>
      </c>
      <c r="C562" s="2036" t="s">
        <v>84</v>
      </c>
      <c r="D562" s="2303" t="s">
        <v>85</v>
      </c>
      <c r="E562" s="2304" t="s">
        <v>15</v>
      </c>
      <c r="F562" s="2027" t="s">
        <v>16</v>
      </c>
      <c r="G562" s="2334">
        <v>17.55</v>
      </c>
      <c r="H562" s="2062">
        <v>186.6</v>
      </c>
      <c r="I562" s="2351">
        <v>186.6</v>
      </c>
      <c r="J562" s="2049">
        <v>186.6</v>
      </c>
      <c r="K562" s="2321">
        <v>14.86</v>
      </c>
      <c r="L562" s="1799"/>
      <c r="R562" s="303">
        <f t="shared" si="183"/>
        <v>2772.8759999999997</v>
      </c>
      <c r="S562" s="303">
        <f t="shared" si="189"/>
        <v>1052.6239285714285</v>
      </c>
      <c r="T562" s="303">
        <f t="shared" si="189"/>
        <v>17.327142857142857</v>
      </c>
      <c r="U562" s="303">
        <f t="shared" si="189"/>
        <v>791.85042857142844</v>
      </c>
      <c r="V562" s="303">
        <f t="shared" si="189"/>
        <v>0</v>
      </c>
      <c r="W562" s="303">
        <f t="shared" si="189"/>
        <v>770.12485714285708</v>
      </c>
      <c r="X562" s="303">
        <f t="shared" si="189"/>
        <v>4.9982142857142851</v>
      </c>
      <c r="Y562" s="303">
        <f t="shared" si="189"/>
        <v>3.9319285714285712</v>
      </c>
      <c r="Z562" s="303">
        <f t="shared" si="189"/>
        <v>3.7319999999999998</v>
      </c>
      <c r="AA562" s="303">
        <f t="shared" si="189"/>
        <v>15.994285714285713</v>
      </c>
      <c r="AB562" s="303">
        <f t="shared" si="189"/>
        <v>19.05985714285714</v>
      </c>
      <c r="AC562" s="303">
        <f t="shared" si="189"/>
        <v>8.930142857142858</v>
      </c>
      <c r="AD562" s="303">
        <f t="shared" si="189"/>
        <v>22.658571428571427</v>
      </c>
      <c r="AE562" s="303">
        <f t="shared" si="189"/>
        <v>0.19992857142857143</v>
      </c>
      <c r="AF562" s="303">
        <f t="shared" si="189"/>
        <v>0</v>
      </c>
      <c r="AG562" s="303">
        <f t="shared" si="184"/>
        <v>25.924071428571434</v>
      </c>
      <c r="AH562" s="303">
        <f t="shared" si="184"/>
        <v>15.994285714285713</v>
      </c>
      <c r="AI562" s="303">
        <f t="shared" si="184"/>
        <v>12.662142857142859</v>
      </c>
      <c r="AJ562" s="303">
        <f t="shared" si="184"/>
        <v>6.8642142857142865</v>
      </c>
      <c r="AK562" s="1409" t="s">
        <v>1402</v>
      </c>
      <c r="AL562" s="73" t="s">
        <v>1402</v>
      </c>
      <c r="AM562" s="1409" t="s">
        <v>1402</v>
      </c>
      <c r="AN562" s="303">
        <f t="shared" si="185"/>
        <v>2772.8759999999997</v>
      </c>
      <c r="AO562" s="303">
        <f t="shared" si="190"/>
        <v>1052.6239285714285</v>
      </c>
      <c r="AP562" s="303">
        <f t="shared" si="190"/>
        <v>17.327142857142857</v>
      </c>
      <c r="AQ562" s="303">
        <f t="shared" si="190"/>
        <v>791.85042857142844</v>
      </c>
      <c r="AR562" s="303">
        <f t="shared" si="190"/>
        <v>0</v>
      </c>
      <c r="AS562" s="303">
        <f t="shared" si="190"/>
        <v>770.12485714285708</v>
      </c>
      <c r="AT562" s="303">
        <f t="shared" si="190"/>
        <v>4.9982142857142851</v>
      </c>
      <c r="AU562" s="303">
        <f t="shared" si="190"/>
        <v>3.9319285714285712</v>
      </c>
      <c r="AV562" s="303">
        <f t="shared" si="190"/>
        <v>3.7319999999999998</v>
      </c>
      <c r="AW562" s="303">
        <f t="shared" si="190"/>
        <v>15.994285714285713</v>
      </c>
      <c r="AX562" s="303">
        <f t="shared" si="190"/>
        <v>19.05985714285714</v>
      </c>
      <c r="AY562" s="303">
        <f t="shared" si="190"/>
        <v>8.930142857142858</v>
      </c>
      <c r="AZ562" s="303">
        <f t="shared" si="190"/>
        <v>22.658571428571427</v>
      </c>
      <c r="BA562" s="303">
        <f t="shared" si="190"/>
        <v>0.19992857142857143</v>
      </c>
      <c r="BB562" s="303">
        <f t="shared" si="190"/>
        <v>0</v>
      </c>
      <c r="BC562" s="303">
        <f t="shared" si="186"/>
        <v>25.924071428571434</v>
      </c>
      <c r="BD562" s="303">
        <f t="shared" si="186"/>
        <v>15.994285714285713</v>
      </c>
      <c r="BE562" s="303">
        <f t="shared" si="186"/>
        <v>12.662142857142859</v>
      </c>
      <c r="BF562" s="303">
        <f t="shared" si="186"/>
        <v>6.8642142857142865</v>
      </c>
    </row>
    <row r="563" spans="2:58" s="1745" customFormat="1" ht="14.25" x14ac:dyDescent="0.2">
      <c r="B563" s="2042" t="s">
        <v>206</v>
      </c>
      <c r="C563" s="2036" t="s">
        <v>84</v>
      </c>
      <c r="D563" s="2303" t="s">
        <v>87</v>
      </c>
      <c r="E563" s="2304" t="s">
        <v>15</v>
      </c>
      <c r="F563" s="2027" t="s">
        <v>16</v>
      </c>
      <c r="G563" s="2334">
        <v>17.55</v>
      </c>
      <c r="H563" s="2062">
        <v>227.89</v>
      </c>
      <c r="I563" s="2062">
        <v>227.89</v>
      </c>
      <c r="J563" s="2062">
        <v>227.89</v>
      </c>
      <c r="K563" s="2321">
        <v>14.86</v>
      </c>
      <c r="L563" s="1799"/>
      <c r="M563" s="303"/>
      <c r="N563" s="303"/>
      <c r="R563" s="303">
        <f t="shared" ref="R563" si="191">+I563*VLOOKUP($E563,$P$5:$R$7,3,FALSE)</f>
        <v>3386.4453999999996</v>
      </c>
      <c r="S563" s="303">
        <f t="shared" ref="S563:AF563" si="192">+$R563*VLOOKUP($E563,$P$5:$AF$7,S$1+3,FALSE)</f>
        <v>1285.5437678571427</v>
      </c>
      <c r="T563" s="303">
        <f t="shared" si="192"/>
        <v>21.161214285714284</v>
      </c>
      <c r="U563" s="303">
        <f t="shared" si="192"/>
        <v>967.06749285714272</v>
      </c>
      <c r="V563" s="303">
        <f t="shared" si="192"/>
        <v>0</v>
      </c>
      <c r="W563" s="303">
        <f t="shared" si="192"/>
        <v>940.53458571428564</v>
      </c>
      <c r="X563" s="303">
        <f t="shared" si="192"/>
        <v>6.1041964285714272</v>
      </c>
      <c r="Y563" s="303">
        <f t="shared" si="192"/>
        <v>4.8019678571428566</v>
      </c>
      <c r="Z563" s="303">
        <f t="shared" si="192"/>
        <v>4.5577999999999994</v>
      </c>
      <c r="AA563" s="303">
        <f t="shared" si="192"/>
        <v>19.533428571428569</v>
      </c>
      <c r="AB563" s="303">
        <f t="shared" si="192"/>
        <v>23.277335714285709</v>
      </c>
      <c r="AC563" s="303">
        <f t="shared" si="192"/>
        <v>10.906164285714286</v>
      </c>
      <c r="AD563" s="303">
        <f t="shared" si="192"/>
        <v>27.672357142857141</v>
      </c>
      <c r="AE563" s="303">
        <f t="shared" si="192"/>
        <v>0.24416785714285713</v>
      </c>
      <c r="AF563" s="303">
        <f t="shared" si="192"/>
        <v>0</v>
      </c>
      <c r="AG563" s="303">
        <f t="shared" ref="AG563:AJ563" si="193">+$R563*VLOOKUP($E563,$P$5:$AJ$7,AG$1+3,FALSE)</f>
        <v>31.66043214285715</v>
      </c>
      <c r="AH563" s="303">
        <f t="shared" si="193"/>
        <v>19.533428571428569</v>
      </c>
      <c r="AI563" s="303">
        <f t="shared" si="193"/>
        <v>15.463964285714287</v>
      </c>
      <c r="AJ563" s="303">
        <f t="shared" si="193"/>
        <v>8.3830964285714291</v>
      </c>
      <c r="AK563" s="1409" t="s">
        <v>1402</v>
      </c>
      <c r="AL563" s="73" t="s">
        <v>1402</v>
      </c>
      <c r="AM563" s="1409" t="s">
        <v>1402</v>
      </c>
      <c r="AN563" s="303">
        <f t="shared" ref="AN563" si="194">+J563*K563</f>
        <v>3386.4453999999996</v>
      </c>
      <c r="AO563" s="303">
        <f t="shared" ref="AO563:BB563" si="195">+$AN563*VLOOKUP($E563,$AL$5:$BB$7,AO$1+3,FALSE)</f>
        <v>1285.5437678571427</v>
      </c>
      <c r="AP563" s="303">
        <f t="shared" si="195"/>
        <v>21.161214285714284</v>
      </c>
      <c r="AQ563" s="303">
        <f t="shared" si="195"/>
        <v>967.06749285714272</v>
      </c>
      <c r="AR563" s="303">
        <f t="shared" si="195"/>
        <v>0</v>
      </c>
      <c r="AS563" s="303">
        <f t="shared" si="195"/>
        <v>940.53458571428564</v>
      </c>
      <c r="AT563" s="303">
        <f t="shared" si="195"/>
        <v>6.1041964285714272</v>
      </c>
      <c r="AU563" s="303">
        <f t="shared" si="195"/>
        <v>4.8019678571428566</v>
      </c>
      <c r="AV563" s="303">
        <f t="shared" si="195"/>
        <v>4.5577999999999994</v>
      </c>
      <c r="AW563" s="303">
        <f t="shared" si="195"/>
        <v>19.533428571428569</v>
      </c>
      <c r="AX563" s="303">
        <f t="shared" si="195"/>
        <v>23.277335714285709</v>
      </c>
      <c r="AY563" s="303">
        <f t="shared" si="195"/>
        <v>10.906164285714286</v>
      </c>
      <c r="AZ563" s="303">
        <f t="shared" si="195"/>
        <v>27.672357142857141</v>
      </c>
      <c r="BA563" s="303">
        <f t="shared" si="195"/>
        <v>0.24416785714285713</v>
      </c>
      <c r="BB563" s="303">
        <f t="shared" si="195"/>
        <v>0</v>
      </c>
      <c r="BC563" s="303">
        <f t="shared" ref="BC563:BF563" si="196">+$AN563*VLOOKUP($E563,$AL$5:$BF$7,BC$1+3,FALSE)</f>
        <v>31.66043214285715</v>
      </c>
      <c r="BD563" s="303">
        <f t="shared" si="196"/>
        <v>19.533428571428569</v>
      </c>
      <c r="BE563" s="303">
        <f t="shared" si="196"/>
        <v>15.463964285714287</v>
      </c>
      <c r="BF563" s="303">
        <f t="shared" si="196"/>
        <v>8.3830964285714291</v>
      </c>
    </row>
    <row r="564" spans="2:58" ht="14.25" x14ac:dyDescent="0.2">
      <c r="B564" s="2042" t="s">
        <v>206</v>
      </c>
      <c r="C564" s="2036" t="s">
        <v>84</v>
      </c>
      <c r="D564" s="2303" t="s">
        <v>85</v>
      </c>
      <c r="E564" s="2304" t="s">
        <v>25</v>
      </c>
      <c r="F564" s="2027" t="s">
        <v>16</v>
      </c>
      <c r="G564" s="2334">
        <v>17.55</v>
      </c>
      <c r="H564" s="2062">
        <v>3157.46</v>
      </c>
      <c r="I564" s="2062">
        <v>3157.46</v>
      </c>
      <c r="J564" s="2062">
        <v>3157.46</v>
      </c>
      <c r="K564" s="2321">
        <v>12.038</v>
      </c>
      <c r="L564" s="1799"/>
      <c r="R564" s="303">
        <f t="shared" si="183"/>
        <v>38015.818399999996</v>
      </c>
      <c r="S564" s="303">
        <f t="shared" si="189"/>
        <v>17818.223378571423</v>
      </c>
      <c r="T564" s="303">
        <f t="shared" si="189"/>
        <v>293.19271428571432</v>
      </c>
      <c r="U564" s="303">
        <f t="shared" si="189"/>
        <v>13398.907042857143</v>
      </c>
      <c r="V564" s="303">
        <f t="shared" si="189"/>
        <v>0</v>
      </c>
      <c r="W564" s="303">
        <f t="shared" si="189"/>
        <v>4120.4852999999994</v>
      </c>
      <c r="X564" s="303">
        <f t="shared" si="189"/>
        <v>84.574821428571411</v>
      </c>
      <c r="Y564" s="303">
        <f t="shared" si="189"/>
        <v>66.532192857142846</v>
      </c>
      <c r="Z564" s="303">
        <f t="shared" si="189"/>
        <v>63.1492</v>
      </c>
      <c r="AA564" s="303">
        <f t="shared" si="189"/>
        <v>270.6394285714286</v>
      </c>
      <c r="AB564" s="303">
        <f t="shared" si="189"/>
        <v>322.51198571428569</v>
      </c>
      <c r="AC564" s="303">
        <f t="shared" si="189"/>
        <v>151.10701428571431</v>
      </c>
      <c r="AD564" s="303">
        <f t="shared" si="189"/>
        <v>383.40585714285709</v>
      </c>
      <c r="AE564" s="303">
        <f t="shared" si="189"/>
        <v>3.3829928571428574</v>
      </c>
      <c r="AF564" s="303">
        <f t="shared" si="189"/>
        <v>0</v>
      </c>
      <c r="AG564" s="303">
        <f t="shared" si="184"/>
        <v>438.66140714285723</v>
      </c>
      <c r="AH564" s="303">
        <f t="shared" si="184"/>
        <v>270.6394285714286</v>
      </c>
      <c r="AI564" s="303">
        <f t="shared" si="184"/>
        <v>214.25621428571432</v>
      </c>
      <c r="AJ564" s="303">
        <f t="shared" si="184"/>
        <v>116.14942142857144</v>
      </c>
      <c r="AK564" s="1409" t="s">
        <v>1402</v>
      </c>
      <c r="AL564" s="73" t="s">
        <v>1402</v>
      </c>
      <c r="AM564" s="1409" t="s">
        <v>1402</v>
      </c>
      <c r="AN564" s="303">
        <f t="shared" si="185"/>
        <v>38009.503479999999</v>
      </c>
      <c r="AO564" s="303">
        <f t="shared" si="190"/>
        <v>17815.263540800897</v>
      </c>
      <c r="AP564" s="303">
        <f t="shared" si="190"/>
        <v>293.14401117702897</v>
      </c>
      <c r="AQ564" s="303">
        <f t="shared" si="190"/>
        <v>13396.681310790224</v>
      </c>
      <c r="AR564" s="303">
        <f t="shared" si="190"/>
        <v>0</v>
      </c>
      <c r="AS564" s="303">
        <f t="shared" si="190"/>
        <v>4119.8008340033221</v>
      </c>
      <c r="AT564" s="303">
        <f t="shared" si="190"/>
        <v>84.560772454912183</v>
      </c>
      <c r="AU564" s="303">
        <f t="shared" si="190"/>
        <v>66.521140997864265</v>
      </c>
      <c r="AV564" s="303">
        <f t="shared" si="190"/>
        <v>63.138710099667783</v>
      </c>
      <c r="AW564" s="303">
        <f t="shared" si="190"/>
        <v>270.59447185571906</v>
      </c>
      <c r="AX564" s="303">
        <f t="shared" si="190"/>
        <v>322.45841229473183</v>
      </c>
      <c r="AY564" s="303">
        <f t="shared" si="190"/>
        <v>151.08191345277649</v>
      </c>
      <c r="AZ564" s="303">
        <f t="shared" si="190"/>
        <v>383.3421684622686</v>
      </c>
      <c r="BA564" s="303">
        <f t="shared" si="190"/>
        <v>3.3824308981964886</v>
      </c>
      <c r="BB564" s="303">
        <f t="shared" si="190"/>
        <v>0</v>
      </c>
      <c r="BC564" s="303">
        <f t="shared" si="186"/>
        <v>438.58853979947804</v>
      </c>
      <c r="BD564" s="303">
        <f t="shared" si="186"/>
        <v>270.59447185571906</v>
      </c>
      <c r="BE564" s="303">
        <f t="shared" si="186"/>
        <v>214.22062355244429</v>
      </c>
      <c r="BF564" s="303">
        <f t="shared" si="186"/>
        <v>116.1301275047461</v>
      </c>
    </row>
    <row r="565" spans="2:58" ht="14.25" x14ac:dyDescent="0.2">
      <c r="B565" s="2042" t="s">
        <v>206</v>
      </c>
      <c r="C565" s="2036" t="s">
        <v>84</v>
      </c>
      <c r="D565" s="2303" t="s">
        <v>86</v>
      </c>
      <c r="E565" s="2304" t="s">
        <v>25</v>
      </c>
      <c r="F565" s="2027" t="s">
        <v>16</v>
      </c>
      <c r="G565" s="2334">
        <v>17.62</v>
      </c>
      <c r="H565" s="2062">
        <v>72.42</v>
      </c>
      <c r="I565" s="2062">
        <v>72.42</v>
      </c>
      <c r="J565" s="2062">
        <v>72.42</v>
      </c>
      <c r="K565" s="2321">
        <v>12.038</v>
      </c>
      <c r="L565" s="1799"/>
      <c r="R565" s="303">
        <f t="shared" si="183"/>
        <v>871.93679999999995</v>
      </c>
      <c r="S565" s="303">
        <f t="shared" si="189"/>
        <v>408.68157857142847</v>
      </c>
      <c r="T565" s="303">
        <f t="shared" si="189"/>
        <v>6.7247142857142865</v>
      </c>
      <c r="U565" s="303">
        <f t="shared" si="189"/>
        <v>307.31944285714286</v>
      </c>
      <c r="V565" s="303">
        <f t="shared" si="189"/>
        <v>0</v>
      </c>
      <c r="W565" s="303">
        <f t="shared" si="189"/>
        <v>94.508099999999999</v>
      </c>
      <c r="X565" s="303">
        <f t="shared" si="189"/>
        <v>1.9398214285714284</v>
      </c>
      <c r="Y565" s="303">
        <f t="shared" si="189"/>
        <v>1.5259928571428569</v>
      </c>
      <c r="Z565" s="303">
        <f t="shared" si="189"/>
        <v>1.4484000000000001</v>
      </c>
      <c r="AA565" s="303">
        <f t="shared" si="189"/>
        <v>6.2074285714285713</v>
      </c>
      <c r="AB565" s="303">
        <f t="shared" si="189"/>
        <v>7.3971857142857136</v>
      </c>
      <c r="AC565" s="303">
        <f t="shared" si="189"/>
        <v>3.4658142857142864</v>
      </c>
      <c r="AD565" s="303">
        <f t="shared" si="189"/>
        <v>8.7938571428571422</v>
      </c>
      <c r="AE565" s="303">
        <f t="shared" si="189"/>
        <v>7.7592857142857144E-2</v>
      </c>
      <c r="AF565" s="303">
        <f t="shared" si="189"/>
        <v>0</v>
      </c>
      <c r="AG565" s="303">
        <f t="shared" si="184"/>
        <v>10.061207142857144</v>
      </c>
      <c r="AH565" s="303">
        <f t="shared" si="184"/>
        <v>6.2074285714285713</v>
      </c>
      <c r="AI565" s="303">
        <f t="shared" si="184"/>
        <v>4.9142142857142863</v>
      </c>
      <c r="AJ565" s="303">
        <f t="shared" si="184"/>
        <v>2.664021428571429</v>
      </c>
      <c r="AK565" s="1409" t="s">
        <v>1402</v>
      </c>
      <c r="AL565" s="73" t="s">
        <v>1402</v>
      </c>
      <c r="AM565" s="1409" t="s">
        <v>1402</v>
      </c>
      <c r="AN565" s="303">
        <f t="shared" si="185"/>
        <v>871.79196000000002</v>
      </c>
      <c r="AO565" s="303">
        <f t="shared" si="190"/>
        <v>408.61369126601795</v>
      </c>
      <c r="AP565" s="303">
        <f t="shared" si="190"/>
        <v>6.7235972235405805</v>
      </c>
      <c r="AQ565" s="303">
        <f t="shared" si="190"/>
        <v>307.26839311580449</v>
      </c>
      <c r="AR565" s="303">
        <f t="shared" si="190"/>
        <v>0</v>
      </c>
      <c r="AS565" s="303">
        <f t="shared" si="190"/>
        <v>94.492400980066449</v>
      </c>
      <c r="AT565" s="303">
        <f t="shared" si="190"/>
        <v>1.9394991990982438</v>
      </c>
      <c r="AU565" s="303">
        <f t="shared" si="190"/>
        <v>1.5257393699572852</v>
      </c>
      <c r="AV565" s="303">
        <f t="shared" si="190"/>
        <v>1.4481594019933557</v>
      </c>
      <c r="AW565" s="303">
        <f t="shared" si="190"/>
        <v>6.2063974371143811</v>
      </c>
      <c r="AX565" s="303">
        <f t="shared" si="190"/>
        <v>7.3959569458946373</v>
      </c>
      <c r="AY565" s="303">
        <f t="shared" si="190"/>
        <v>3.4652385690555301</v>
      </c>
      <c r="AZ565" s="303">
        <f t="shared" si="190"/>
        <v>8.7923963692453722</v>
      </c>
      <c r="BA565" s="303">
        <f t="shared" si="190"/>
        <v>7.7579967963929769E-2</v>
      </c>
      <c r="BB565" s="303">
        <f t="shared" si="190"/>
        <v>0</v>
      </c>
      <c r="BC565" s="303">
        <f t="shared" si="186"/>
        <v>10.059535845989561</v>
      </c>
      <c r="BD565" s="303">
        <f t="shared" si="186"/>
        <v>6.2063974371143811</v>
      </c>
      <c r="BE565" s="303">
        <f t="shared" si="186"/>
        <v>4.9133979710488855</v>
      </c>
      <c r="BF565" s="303">
        <f t="shared" si="186"/>
        <v>2.6635789000949224</v>
      </c>
    </row>
    <row r="566" spans="2:58" ht="14.25" x14ac:dyDescent="0.2">
      <c r="B566" s="2042" t="s">
        <v>206</v>
      </c>
      <c r="C566" s="2036" t="s">
        <v>84</v>
      </c>
      <c r="D566" s="2303" t="s">
        <v>87</v>
      </c>
      <c r="E566" s="2304" t="s">
        <v>25</v>
      </c>
      <c r="F566" s="2027" t="s">
        <v>16</v>
      </c>
      <c r="G566" s="2334">
        <v>17.55</v>
      </c>
      <c r="H566" s="2062">
        <v>2784.29</v>
      </c>
      <c r="I566" s="2062">
        <v>2784.29</v>
      </c>
      <c r="J566" s="2062">
        <v>2784.29</v>
      </c>
      <c r="K566" s="2321">
        <v>12.038</v>
      </c>
      <c r="L566" s="1799"/>
      <c r="R566" s="303">
        <f t="shared" si="183"/>
        <v>33522.851599999995</v>
      </c>
      <c r="S566" s="303">
        <f t="shared" si="189"/>
        <v>15712.345103571422</v>
      </c>
      <c r="T566" s="303">
        <f t="shared" si="189"/>
        <v>258.54121428571426</v>
      </c>
      <c r="U566" s="303">
        <f t="shared" si="189"/>
        <v>11815.333492857142</v>
      </c>
      <c r="V566" s="303">
        <f t="shared" si="189"/>
        <v>0</v>
      </c>
      <c r="W566" s="303">
        <f t="shared" si="189"/>
        <v>3633.4984499999996</v>
      </c>
      <c r="X566" s="303">
        <f t="shared" si="189"/>
        <v>74.579196428571407</v>
      </c>
      <c r="Y566" s="303">
        <f t="shared" si="189"/>
        <v>58.668967857142846</v>
      </c>
      <c r="Z566" s="303">
        <f t="shared" si="189"/>
        <v>55.6858</v>
      </c>
      <c r="AA566" s="303">
        <f t="shared" si="189"/>
        <v>238.65342857142855</v>
      </c>
      <c r="AB566" s="303">
        <f t="shared" si="189"/>
        <v>284.39533571428569</v>
      </c>
      <c r="AC566" s="303">
        <f t="shared" si="189"/>
        <v>133.2481642857143</v>
      </c>
      <c r="AD566" s="303">
        <f t="shared" si="189"/>
        <v>338.09235714285711</v>
      </c>
      <c r="AE566" s="303">
        <f t="shared" si="189"/>
        <v>2.983167857142857</v>
      </c>
      <c r="AF566" s="303">
        <f t="shared" si="189"/>
        <v>0</v>
      </c>
      <c r="AG566" s="303">
        <f t="shared" si="184"/>
        <v>386.81743214285717</v>
      </c>
      <c r="AH566" s="303">
        <f t="shared" si="184"/>
        <v>238.65342857142855</v>
      </c>
      <c r="AI566" s="303">
        <f t="shared" si="184"/>
        <v>188.9339642857143</v>
      </c>
      <c r="AJ566" s="303">
        <f t="shared" si="184"/>
        <v>102.42209642857142</v>
      </c>
      <c r="AK566" s="1409" t="s">
        <v>1402</v>
      </c>
      <c r="AL566" s="73" t="s">
        <v>1402</v>
      </c>
      <c r="AM566" s="1409" t="s">
        <v>1402</v>
      </c>
      <c r="AN566" s="303">
        <f t="shared" si="185"/>
        <v>33517.283020000003</v>
      </c>
      <c r="AO566" s="303">
        <f t="shared" si="190"/>
        <v>15709.735079467842</v>
      </c>
      <c r="AP566" s="303">
        <f t="shared" si="190"/>
        <v>258.4982672401519</v>
      </c>
      <c r="AQ566" s="303">
        <f t="shared" si="190"/>
        <v>11813.370812874942</v>
      </c>
      <c r="AR566" s="303">
        <f t="shared" si="190"/>
        <v>0</v>
      </c>
      <c r="AS566" s="303">
        <f t="shared" si="190"/>
        <v>3632.894878828904</v>
      </c>
      <c r="AT566" s="303">
        <f t="shared" si="190"/>
        <v>74.566807857736123</v>
      </c>
      <c r="AU566" s="303">
        <f t="shared" si="190"/>
        <v>58.659222181419082</v>
      </c>
      <c r="AV566" s="303">
        <f t="shared" si="190"/>
        <v>55.676549867109649</v>
      </c>
      <c r="AW566" s="303">
        <f t="shared" si="190"/>
        <v>238.61378514475561</v>
      </c>
      <c r="AX566" s="303">
        <f t="shared" si="190"/>
        <v>284.34809396416711</v>
      </c>
      <c r="AY566" s="303">
        <f t="shared" si="190"/>
        <v>133.22603003915523</v>
      </c>
      <c r="AZ566" s="303">
        <f t="shared" si="190"/>
        <v>338.03619562173708</v>
      </c>
      <c r="BA566" s="303">
        <f t="shared" si="190"/>
        <v>2.9826723143094456</v>
      </c>
      <c r="BB566" s="303">
        <f t="shared" si="190"/>
        <v>0</v>
      </c>
      <c r="BC566" s="303">
        <f t="shared" si="186"/>
        <v>386.75317675545813</v>
      </c>
      <c r="BD566" s="303">
        <f t="shared" si="186"/>
        <v>238.61378514475561</v>
      </c>
      <c r="BE566" s="303">
        <f t="shared" si="186"/>
        <v>188.90257990626489</v>
      </c>
      <c r="BF566" s="303">
        <f t="shared" si="186"/>
        <v>102.40508279129097</v>
      </c>
    </row>
    <row r="567" spans="2:58" ht="14.25" x14ac:dyDescent="0.2">
      <c r="B567" s="2042" t="s">
        <v>206</v>
      </c>
      <c r="C567" s="2036" t="s">
        <v>84</v>
      </c>
      <c r="D567" s="2303" t="s">
        <v>88</v>
      </c>
      <c r="E567" s="2304" t="s">
        <v>25</v>
      </c>
      <c r="F567" s="2027" t="s">
        <v>16</v>
      </c>
      <c r="G567" s="2334">
        <v>17.62</v>
      </c>
      <c r="H567" s="2062">
        <v>667.47</v>
      </c>
      <c r="I567" s="2062">
        <v>667.47</v>
      </c>
      <c r="J567" s="2062">
        <v>667.47</v>
      </c>
      <c r="K567" s="2321">
        <v>12.038</v>
      </c>
      <c r="L567" s="1799"/>
      <c r="R567" s="303">
        <f t="shared" si="183"/>
        <v>8036.3387999999995</v>
      </c>
      <c r="S567" s="303">
        <f t="shared" si="189"/>
        <v>3766.6762392857131</v>
      </c>
      <c r="T567" s="303">
        <f t="shared" si="189"/>
        <v>61.979357142857147</v>
      </c>
      <c r="U567" s="303">
        <f t="shared" si="189"/>
        <v>2832.4566214285715</v>
      </c>
      <c r="V567" s="303">
        <f t="shared" si="189"/>
        <v>0</v>
      </c>
      <c r="W567" s="303">
        <f t="shared" si="189"/>
        <v>871.04834999999991</v>
      </c>
      <c r="X567" s="303">
        <f t="shared" si="189"/>
        <v>17.878660714285711</v>
      </c>
      <c r="Y567" s="303">
        <f t="shared" si="189"/>
        <v>14.064546428571427</v>
      </c>
      <c r="Z567" s="303">
        <f t="shared" si="189"/>
        <v>13.349400000000001</v>
      </c>
      <c r="AA567" s="303">
        <f t="shared" si="189"/>
        <v>57.211714285714287</v>
      </c>
      <c r="AB567" s="303">
        <f t="shared" si="189"/>
        <v>68.177292857142859</v>
      </c>
      <c r="AC567" s="303">
        <f t="shared" si="189"/>
        <v>31.943207142857148</v>
      </c>
      <c r="AD567" s="303">
        <f t="shared" si="189"/>
        <v>81.049928571428566</v>
      </c>
      <c r="AE567" s="303">
        <f t="shared" si="189"/>
        <v>0.71514642857142863</v>
      </c>
      <c r="AF567" s="303">
        <f t="shared" si="189"/>
        <v>0</v>
      </c>
      <c r="AG567" s="303">
        <f t="shared" si="184"/>
        <v>92.73065357142859</v>
      </c>
      <c r="AH567" s="303">
        <f t="shared" si="184"/>
        <v>57.211714285714287</v>
      </c>
      <c r="AI567" s="303">
        <f t="shared" si="184"/>
        <v>45.29260714285715</v>
      </c>
      <c r="AJ567" s="303">
        <f t="shared" si="184"/>
        <v>24.553360714285716</v>
      </c>
      <c r="AK567" s="1409" t="s">
        <v>1402</v>
      </c>
      <c r="AL567" s="73" t="s">
        <v>1402</v>
      </c>
      <c r="AM567" s="1409" t="s">
        <v>1402</v>
      </c>
      <c r="AN567" s="303">
        <f t="shared" si="185"/>
        <v>8035.0038600000007</v>
      </c>
      <c r="AO567" s="303">
        <f t="shared" si="190"/>
        <v>3766.0505455582579</v>
      </c>
      <c r="AP567" s="303">
        <f t="shared" si="190"/>
        <v>61.969061568580933</v>
      </c>
      <c r="AQ567" s="303">
        <f t="shared" si="190"/>
        <v>2831.9861136841487</v>
      </c>
      <c r="AR567" s="303">
        <f t="shared" si="190"/>
        <v>0</v>
      </c>
      <c r="AS567" s="303">
        <f t="shared" si="190"/>
        <v>870.90365758305654</v>
      </c>
      <c r="AT567" s="303">
        <f t="shared" si="190"/>
        <v>17.875690837090652</v>
      </c>
      <c r="AU567" s="303">
        <f t="shared" si="190"/>
        <v>14.062210125177979</v>
      </c>
      <c r="AV567" s="303">
        <f t="shared" si="190"/>
        <v>13.347182491694355</v>
      </c>
      <c r="AW567" s="303">
        <f t="shared" si="190"/>
        <v>57.202210678690093</v>
      </c>
      <c r="AX567" s="303">
        <f t="shared" si="190"/>
        <v>68.165967725439017</v>
      </c>
      <c r="AY567" s="303">
        <f t="shared" si="190"/>
        <v>31.937900962268639</v>
      </c>
      <c r="AZ567" s="303">
        <f t="shared" si="190"/>
        <v>81.036465128144286</v>
      </c>
      <c r="BA567" s="303">
        <f t="shared" si="190"/>
        <v>0.71502763348362619</v>
      </c>
      <c r="BB567" s="303">
        <f t="shared" si="190"/>
        <v>0</v>
      </c>
      <c r="BC567" s="303">
        <f t="shared" si="186"/>
        <v>92.715249808376868</v>
      </c>
      <c r="BD567" s="303">
        <f t="shared" si="186"/>
        <v>57.202210678690093</v>
      </c>
      <c r="BE567" s="303">
        <f t="shared" si="186"/>
        <v>45.285083453962997</v>
      </c>
      <c r="BF567" s="303">
        <f t="shared" si="186"/>
        <v>24.549282082937832</v>
      </c>
    </row>
    <row r="568" spans="2:58" ht="14.25" x14ac:dyDescent="0.2">
      <c r="B568" s="2042" t="s">
        <v>206</v>
      </c>
      <c r="C568" s="2036" t="s">
        <v>84</v>
      </c>
      <c r="D568" s="2303" t="s">
        <v>89</v>
      </c>
      <c r="E568" s="2304" t="s">
        <v>25</v>
      </c>
      <c r="F568" s="2027" t="s">
        <v>16</v>
      </c>
      <c r="G568" s="2334">
        <v>17.55</v>
      </c>
      <c r="H568" s="2062">
        <v>1090.47</v>
      </c>
      <c r="I568" s="2062">
        <v>1090.47</v>
      </c>
      <c r="J568" s="2062">
        <v>1090.47</v>
      </c>
      <c r="K568" s="2321">
        <v>12.038</v>
      </c>
      <c r="L568" s="1799"/>
      <c r="R568" s="303">
        <f t="shared" si="183"/>
        <v>13129.2588</v>
      </c>
      <c r="S568" s="303">
        <f t="shared" si="189"/>
        <v>6153.7558821428556</v>
      </c>
      <c r="T568" s="303">
        <f t="shared" si="189"/>
        <v>101.25792857142858</v>
      </c>
      <c r="U568" s="303">
        <f t="shared" si="189"/>
        <v>4627.487335714286</v>
      </c>
      <c r="V568" s="303">
        <f t="shared" si="189"/>
        <v>0</v>
      </c>
      <c r="W568" s="303">
        <f t="shared" si="189"/>
        <v>1423.0633499999999</v>
      </c>
      <c r="X568" s="303">
        <f t="shared" si="189"/>
        <v>29.209017857142854</v>
      </c>
      <c r="Y568" s="303">
        <f t="shared" si="189"/>
        <v>22.977760714285715</v>
      </c>
      <c r="Z568" s="303">
        <f t="shared" si="189"/>
        <v>21.809400000000004</v>
      </c>
      <c r="AA568" s="303">
        <f t="shared" si="189"/>
        <v>93.468857142857146</v>
      </c>
      <c r="AB568" s="303">
        <f t="shared" si="189"/>
        <v>111.38372142857142</v>
      </c>
      <c r="AC568" s="303">
        <f t="shared" si="189"/>
        <v>52.186778571428583</v>
      </c>
      <c r="AD568" s="303">
        <f t="shared" si="189"/>
        <v>132.41421428571428</v>
      </c>
      <c r="AE568" s="303">
        <f t="shared" si="189"/>
        <v>1.1683607142857144</v>
      </c>
      <c r="AF568" s="303">
        <f t="shared" si="189"/>
        <v>0</v>
      </c>
      <c r="AG568" s="303">
        <f t="shared" si="184"/>
        <v>151.49743928571431</v>
      </c>
      <c r="AH568" s="303">
        <f t="shared" si="184"/>
        <v>93.468857142857146</v>
      </c>
      <c r="AI568" s="303">
        <f t="shared" si="184"/>
        <v>73.996178571428587</v>
      </c>
      <c r="AJ568" s="303">
        <f t="shared" si="184"/>
        <v>40.113717857142859</v>
      </c>
      <c r="AK568" s="1409" t="s">
        <v>1402</v>
      </c>
      <c r="AL568" s="73" t="s">
        <v>1402</v>
      </c>
      <c r="AM568" s="1409" t="s">
        <v>1402</v>
      </c>
      <c r="AN568" s="303">
        <f t="shared" si="185"/>
        <v>13127.077860000001</v>
      </c>
      <c r="AO568" s="303">
        <f t="shared" si="190"/>
        <v>6152.7336635577831</v>
      </c>
      <c r="AP568" s="303">
        <f t="shared" si="190"/>
        <v>101.24110831751308</v>
      </c>
      <c r="AQ568" s="303">
        <f t="shared" si="190"/>
        <v>4626.718650110347</v>
      </c>
      <c r="AR568" s="303">
        <f t="shared" si="190"/>
        <v>0</v>
      </c>
      <c r="AS568" s="303">
        <f t="shared" si="190"/>
        <v>1422.8269607392028</v>
      </c>
      <c r="AT568" s="303">
        <f t="shared" si="190"/>
        <v>29.204165860821075</v>
      </c>
      <c r="AU568" s="303">
        <f t="shared" si="190"/>
        <v>22.97394381051258</v>
      </c>
      <c r="AV568" s="303">
        <f t="shared" si="190"/>
        <v>21.80577717607974</v>
      </c>
      <c r="AW568" s="303">
        <f t="shared" si="190"/>
        <v>93.453330754627444</v>
      </c>
      <c r="AX568" s="303">
        <f t="shared" si="190"/>
        <v>111.36521914926436</v>
      </c>
      <c r="AY568" s="303">
        <f t="shared" si="190"/>
        <v>52.178109671333665</v>
      </c>
      <c r="AZ568" s="303">
        <f t="shared" si="190"/>
        <v>132.39221856905553</v>
      </c>
      <c r="BA568" s="303">
        <f t="shared" si="190"/>
        <v>1.1681666344328432</v>
      </c>
      <c r="BB568" s="303">
        <f t="shared" si="190"/>
        <v>0</v>
      </c>
      <c r="BC568" s="303">
        <f t="shared" si="186"/>
        <v>151.47227359812535</v>
      </c>
      <c r="BD568" s="303">
        <f t="shared" si="186"/>
        <v>93.453330754627444</v>
      </c>
      <c r="BE568" s="303">
        <f t="shared" si="186"/>
        <v>73.983886847413402</v>
      </c>
      <c r="BF568" s="303">
        <f t="shared" si="186"/>
        <v>40.10705444886095</v>
      </c>
    </row>
    <row r="569" spans="2:58" ht="14.25" x14ac:dyDescent="0.2">
      <c r="B569" s="2042" t="s">
        <v>206</v>
      </c>
      <c r="C569" s="2043" t="s">
        <v>35</v>
      </c>
      <c r="D569" s="2303" t="s">
        <v>36</v>
      </c>
      <c r="E569" s="2304" t="s">
        <v>15</v>
      </c>
      <c r="F569" s="2027" t="s">
        <v>16</v>
      </c>
      <c r="G569" s="2338">
        <v>17.010000000000002</v>
      </c>
      <c r="H569" s="2373">
        <v>5485.49</v>
      </c>
      <c r="I569" s="2373">
        <v>5485.49</v>
      </c>
      <c r="J569" s="2373">
        <v>5485.49</v>
      </c>
      <c r="K569" s="2321">
        <v>14.86</v>
      </c>
      <c r="L569" s="1799"/>
      <c r="R569" s="303">
        <f t="shared" si="183"/>
        <v>81514.381399999998</v>
      </c>
      <c r="S569" s="303">
        <f t="shared" si="189"/>
        <v>30944.040910714288</v>
      </c>
      <c r="T569" s="303">
        <f t="shared" si="189"/>
        <v>509.36692857142862</v>
      </c>
      <c r="U569" s="303">
        <f t="shared" si="189"/>
        <v>23278.068635714284</v>
      </c>
      <c r="V569" s="303">
        <f t="shared" si="189"/>
        <v>0</v>
      </c>
      <c r="W569" s="303">
        <f t="shared" si="189"/>
        <v>22639.40087142857</v>
      </c>
      <c r="X569" s="303">
        <f t="shared" si="189"/>
        <v>146.93276785714284</v>
      </c>
      <c r="Y569" s="303">
        <f t="shared" si="189"/>
        <v>115.58711071428571</v>
      </c>
      <c r="Z569" s="303">
        <f t="shared" si="189"/>
        <v>109.7098</v>
      </c>
      <c r="AA569" s="303">
        <f t="shared" si="189"/>
        <v>470.18485714285714</v>
      </c>
      <c r="AB569" s="303">
        <f t="shared" si="189"/>
        <v>560.30362142857132</v>
      </c>
      <c r="AC569" s="303">
        <f t="shared" si="189"/>
        <v>262.51987857142859</v>
      </c>
      <c r="AD569" s="303">
        <f t="shared" si="189"/>
        <v>666.09521428571429</v>
      </c>
      <c r="AE569" s="303">
        <f t="shared" si="189"/>
        <v>5.8773107142857146</v>
      </c>
      <c r="AF569" s="303">
        <f t="shared" si="189"/>
        <v>0</v>
      </c>
      <c r="AG569" s="303">
        <f t="shared" si="184"/>
        <v>762.09128928571454</v>
      </c>
      <c r="AH569" s="303">
        <f t="shared" si="184"/>
        <v>470.18485714285714</v>
      </c>
      <c r="AI569" s="303">
        <f t="shared" si="184"/>
        <v>372.22967857142862</v>
      </c>
      <c r="AJ569" s="303">
        <f t="shared" si="184"/>
        <v>201.78766785714288</v>
      </c>
      <c r="AK569" s="1409" t="s">
        <v>1402</v>
      </c>
      <c r="AL569" s="73" t="s">
        <v>1402</v>
      </c>
      <c r="AM569" s="1409" t="s">
        <v>1402</v>
      </c>
      <c r="AN569" s="303">
        <f t="shared" si="185"/>
        <v>81514.381399999998</v>
      </c>
      <c r="AO569" s="303">
        <f t="shared" si="190"/>
        <v>30944.040910714288</v>
      </c>
      <c r="AP569" s="303">
        <f t="shared" si="190"/>
        <v>509.36692857142862</v>
      </c>
      <c r="AQ569" s="303">
        <f t="shared" si="190"/>
        <v>23278.068635714284</v>
      </c>
      <c r="AR569" s="303">
        <f t="shared" si="190"/>
        <v>0</v>
      </c>
      <c r="AS569" s="303">
        <f t="shared" si="190"/>
        <v>22639.40087142857</v>
      </c>
      <c r="AT569" s="303">
        <f t="shared" si="190"/>
        <v>146.93276785714284</v>
      </c>
      <c r="AU569" s="303">
        <f t="shared" si="190"/>
        <v>115.58711071428571</v>
      </c>
      <c r="AV569" s="303">
        <f t="shared" si="190"/>
        <v>109.7098</v>
      </c>
      <c r="AW569" s="303">
        <f t="shared" si="190"/>
        <v>470.18485714285714</v>
      </c>
      <c r="AX569" s="303">
        <f t="shared" si="190"/>
        <v>560.30362142857132</v>
      </c>
      <c r="AY569" s="303">
        <f t="shared" si="190"/>
        <v>262.51987857142859</v>
      </c>
      <c r="AZ569" s="303">
        <f t="shared" si="190"/>
        <v>666.09521428571429</v>
      </c>
      <c r="BA569" s="303">
        <f t="shared" si="190"/>
        <v>5.8773107142857146</v>
      </c>
      <c r="BB569" s="303">
        <f t="shared" si="190"/>
        <v>0</v>
      </c>
      <c r="BC569" s="303">
        <f t="shared" si="186"/>
        <v>762.09128928571454</v>
      </c>
      <c r="BD569" s="303">
        <f t="shared" si="186"/>
        <v>470.18485714285714</v>
      </c>
      <c r="BE569" s="303">
        <f t="shared" si="186"/>
        <v>372.22967857142862</v>
      </c>
      <c r="BF569" s="303">
        <f t="shared" si="186"/>
        <v>201.78766785714288</v>
      </c>
    </row>
    <row r="570" spans="2:58" ht="14.25" x14ac:dyDescent="0.2">
      <c r="B570" s="2042" t="s">
        <v>206</v>
      </c>
      <c r="C570" s="2043" t="s">
        <v>35</v>
      </c>
      <c r="D570" s="2303" t="s">
        <v>23</v>
      </c>
      <c r="E570" s="2304" t="s">
        <v>15</v>
      </c>
      <c r="F570" s="2027" t="s">
        <v>16</v>
      </c>
      <c r="G570" s="2338">
        <v>17.010000000000002</v>
      </c>
      <c r="H570" s="2373">
        <v>1969.98</v>
      </c>
      <c r="I570" s="2373">
        <v>1969.98</v>
      </c>
      <c r="J570" s="2373">
        <v>1969.98</v>
      </c>
      <c r="K570" s="2321">
        <v>14.86</v>
      </c>
      <c r="L570" s="1799"/>
      <c r="R570" s="303">
        <f t="shared" si="183"/>
        <v>29273.9028</v>
      </c>
      <c r="S570" s="303">
        <f t="shared" si="189"/>
        <v>11112.797892857143</v>
      </c>
      <c r="T570" s="303">
        <f t="shared" si="189"/>
        <v>182.9267142857143</v>
      </c>
      <c r="U570" s="303">
        <f t="shared" si="189"/>
        <v>8359.7508428571418</v>
      </c>
      <c r="V570" s="303">
        <f t="shared" si="189"/>
        <v>0</v>
      </c>
      <c r="W570" s="303">
        <f t="shared" si="189"/>
        <v>8130.3888857142856</v>
      </c>
      <c r="X570" s="303">
        <f t="shared" si="189"/>
        <v>52.767321428571428</v>
      </c>
      <c r="Y570" s="303">
        <f t="shared" si="189"/>
        <v>41.510292857142858</v>
      </c>
      <c r="Z570" s="303">
        <f t="shared" si="189"/>
        <v>39.3996</v>
      </c>
      <c r="AA570" s="303">
        <f t="shared" si="189"/>
        <v>168.85542857142858</v>
      </c>
      <c r="AB570" s="303">
        <f t="shared" si="189"/>
        <v>201.21938571428569</v>
      </c>
      <c r="AC570" s="303">
        <f t="shared" si="189"/>
        <v>94.277614285714293</v>
      </c>
      <c r="AD570" s="303">
        <f t="shared" si="189"/>
        <v>239.21185714285716</v>
      </c>
      <c r="AE570" s="303">
        <f t="shared" si="189"/>
        <v>2.1106928571428574</v>
      </c>
      <c r="AF570" s="303">
        <f t="shared" si="189"/>
        <v>0</v>
      </c>
      <c r="AG570" s="303">
        <f t="shared" si="184"/>
        <v>273.68650714285724</v>
      </c>
      <c r="AH570" s="303">
        <f t="shared" si="184"/>
        <v>168.85542857142858</v>
      </c>
      <c r="AI570" s="303">
        <f t="shared" si="184"/>
        <v>133.67721428571431</v>
      </c>
      <c r="AJ570" s="303">
        <f t="shared" si="184"/>
        <v>72.467121428571446</v>
      </c>
      <c r="AK570" s="1409" t="s">
        <v>1402</v>
      </c>
      <c r="AL570" s="73" t="s">
        <v>1402</v>
      </c>
      <c r="AM570" s="1409" t="s">
        <v>1402</v>
      </c>
      <c r="AN570" s="303">
        <f t="shared" si="185"/>
        <v>29273.9028</v>
      </c>
      <c r="AO570" s="303">
        <f t="shared" si="190"/>
        <v>11112.797892857143</v>
      </c>
      <c r="AP570" s="303">
        <f t="shared" si="190"/>
        <v>182.9267142857143</v>
      </c>
      <c r="AQ570" s="303">
        <f t="shared" si="190"/>
        <v>8359.7508428571418</v>
      </c>
      <c r="AR570" s="303">
        <f t="shared" si="190"/>
        <v>0</v>
      </c>
      <c r="AS570" s="303">
        <f t="shared" si="190"/>
        <v>8130.3888857142856</v>
      </c>
      <c r="AT570" s="303">
        <f t="shared" si="190"/>
        <v>52.767321428571428</v>
      </c>
      <c r="AU570" s="303">
        <f t="shared" si="190"/>
        <v>41.510292857142858</v>
      </c>
      <c r="AV570" s="303">
        <f t="shared" si="190"/>
        <v>39.3996</v>
      </c>
      <c r="AW570" s="303">
        <f t="shared" si="190"/>
        <v>168.85542857142858</v>
      </c>
      <c r="AX570" s="303">
        <f t="shared" si="190"/>
        <v>201.21938571428569</v>
      </c>
      <c r="AY570" s="303">
        <f t="shared" si="190"/>
        <v>94.277614285714293</v>
      </c>
      <c r="AZ570" s="303">
        <f t="shared" si="190"/>
        <v>239.21185714285716</v>
      </c>
      <c r="BA570" s="303">
        <f t="shared" si="190"/>
        <v>2.1106928571428574</v>
      </c>
      <c r="BB570" s="303">
        <f t="shared" si="190"/>
        <v>0</v>
      </c>
      <c r="BC570" s="303">
        <f t="shared" si="186"/>
        <v>273.68650714285724</v>
      </c>
      <c r="BD570" s="303">
        <f t="shared" si="186"/>
        <v>168.85542857142858</v>
      </c>
      <c r="BE570" s="303">
        <f t="shared" si="186"/>
        <v>133.67721428571431</v>
      </c>
      <c r="BF570" s="303">
        <f t="shared" si="186"/>
        <v>72.467121428571446</v>
      </c>
    </row>
    <row r="571" spans="2:58" ht="14.25" x14ac:dyDescent="0.2">
      <c r="B571" s="2042" t="s">
        <v>206</v>
      </c>
      <c r="C571" s="2043" t="s">
        <v>35</v>
      </c>
      <c r="D571" s="2303" t="s">
        <v>37</v>
      </c>
      <c r="E571" s="2304" t="s">
        <v>15</v>
      </c>
      <c r="F571" s="2027" t="s">
        <v>16</v>
      </c>
      <c r="G571" s="2338">
        <v>17.260000000000002</v>
      </c>
      <c r="H571" s="2373">
        <v>238.82</v>
      </c>
      <c r="I571" s="2373">
        <v>238.82</v>
      </c>
      <c r="J571" s="2373">
        <v>238.82</v>
      </c>
      <c r="K571" s="2321">
        <v>14.86</v>
      </c>
      <c r="L571" s="1799"/>
      <c r="R571" s="303">
        <f t="shared" si="183"/>
        <v>3548.8651999999997</v>
      </c>
      <c r="S571" s="303">
        <f t="shared" si="189"/>
        <v>1347.2006785714286</v>
      </c>
      <c r="T571" s="303">
        <f t="shared" si="189"/>
        <v>22.176142857142857</v>
      </c>
      <c r="U571" s="303">
        <f t="shared" si="189"/>
        <v>1013.4497285714285</v>
      </c>
      <c r="V571" s="303">
        <f t="shared" si="189"/>
        <v>0</v>
      </c>
      <c r="W571" s="303">
        <f t="shared" si="189"/>
        <v>985.6442571428571</v>
      </c>
      <c r="X571" s="303">
        <f t="shared" si="189"/>
        <v>6.3969642857142848</v>
      </c>
      <c r="Y571" s="303">
        <f t="shared" si="189"/>
        <v>5.0322785714285709</v>
      </c>
      <c r="Z571" s="303">
        <f t="shared" si="189"/>
        <v>4.7763999999999998</v>
      </c>
      <c r="AA571" s="303">
        <f t="shared" si="189"/>
        <v>20.470285714285712</v>
      </c>
      <c r="AB571" s="303">
        <f t="shared" si="189"/>
        <v>24.393757142857137</v>
      </c>
      <c r="AC571" s="303">
        <f t="shared" si="189"/>
        <v>11.429242857142858</v>
      </c>
      <c r="AD571" s="303">
        <f t="shared" si="189"/>
        <v>28.999571428571429</v>
      </c>
      <c r="AE571" s="303">
        <f t="shared" si="189"/>
        <v>0.2558785714285714</v>
      </c>
      <c r="AF571" s="303">
        <f t="shared" si="189"/>
        <v>0</v>
      </c>
      <c r="AG571" s="303">
        <f t="shared" si="184"/>
        <v>33.178921428571435</v>
      </c>
      <c r="AH571" s="303">
        <f t="shared" si="184"/>
        <v>20.470285714285712</v>
      </c>
      <c r="AI571" s="303">
        <f t="shared" si="184"/>
        <v>16.205642857142859</v>
      </c>
      <c r="AJ571" s="303">
        <f t="shared" si="184"/>
        <v>8.785164285714286</v>
      </c>
      <c r="AK571" s="1409" t="s">
        <v>1402</v>
      </c>
      <c r="AL571" s="73" t="s">
        <v>1402</v>
      </c>
      <c r="AM571" s="1409" t="s">
        <v>1402</v>
      </c>
      <c r="AN571" s="303">
        <f t="shared" si="185"/>
        <v>3548.8651999999997</v>
      </c>
      <c r="AO571" s="303">
        <f t="shared" si="190"/>
        <v>1347.2006785714286</v>
      </c>
      <c r="AP571" s="303">
        <f t="shared" si="190"/>
        <v>22.176142857142857</v>
      </c>
      <c r="AQ571" s="303">
        <f t="shared" si="190"/>
        <v>1013.4497285714285</v>
      </c>
      <c r="AR571" s="303">
        <f t="shared" si="190"/>
        <v>0</v>
      </c>
      <c r="AS571" s="303">
        <f t="shared" si="190"/>
        <v>985.6442571428571</v>
      </c>
      <c r="AT571" s="303">
        <f t="shared" si="190"/>
        <v>6.3969642857142848</v>
      </c>
      <c r="AU571" s="303">
        <f t="shared" si="190"/>
        <v>5.0322785714285709</v>
      </c>
      <c r="AV571" s="303">
        <f t="shared" si="190"/>
        <v>4.7763999999999998</v>
      </c>
      <c r="AW571" s="303">
        <f t="shared" si="190"/>
        <v>20.470285714285712</v>
      </c>
      <c r="AX571" s="303">
        <f t="shared" si="190"/>
        <v>24.393757142857137</v>
      </c>
      <c r="AY571" s="303">
        <f t="shared" si="190"/>
        <v>11.429242857142858</v>
      </c>
      <c r="AZ571" s="303">
        <f t="shared" si="190"/>
        <v>28.999571428571429</v>
      </c>
      <c r="BA571" s="303">
        <f t="shared" si="190"/>
        <v>0.2558785714285714</v>
      </c>
      <c r="BB571" s="303">
        <f t="shared" si="190"/>
        <v>0</v>
      </c>
      <c r="BC571" s="303">
        <f t="shared" si="186"/>
        <v>33.178921428571435</v>
      </c>
      <c r="BD571" s="303">
        <f t="shared" si="186"/>
        <v>20.470285714285712</v>
      </c>
      <c r="BE571" s="303">
        <f t="shared" si="186"/>
        <v>16.205642857142859</v>
      </c>
      <c r="BF571" s="303">
        <f t="shared" si="186"/>
        <v>8.785164285714286</v>
      </c>
    </row>
    <row r="572" spans="2:58" ht="14.25" x14ac:dyDescent="0.2">
      <c r="B572" s="2042" t="s">
        <v>206</v>
      </c>
      <c r="C572" s="2043" t="s">
        <v>35</v>
      </c>
      <c r="D572" s="2303" t="s">
        <v>38</v>
      </c>
      <c r="E572" s="2304" t="s">
        <v>15</v>
      </c>
      <c r="F572" s="2027" t="s">
        <v>16</v>
      </c>
      <c r="G572" s="2338">
        <v>17.010000000000002</v>
      </c>
      <c r="H572" s="2373">
        <v>1273.1099999999999</v>
      </c>
      <c r="I572" s="2373">
        <v>1273.1099999999999</v>
      </c>
      <c r="J572" s="2373">
        <v>1273.1099999999999</v>
      </c>
      <c r="K572" s="2321">
        <v>14.86</v>
      </c>
      <c r="L572" s="1799"/>
      <c r="R572" s="303">
        <f t="shared" si="183"/>
        <v>18918.414599999996</v>
      </c>
      <c r="S572" s="303">
        <f t="shared" si="189"/>
        <v>7181.7044464285709</v>
      </c>
      <c r="T572" s="303">
        <f t="shared" si="189"/>
        <v>118.21735714285713</v>
      </c>
      <c r="U572" s="303">
        <f t="shared" si="189"/>
        <v>5402.53322142857</v>
      </c>
      <c r="V572" s="303">
        <f t="shared" si="189"/>
        <v>0</v>
      </c>
      <c r="W572" s="303">
        <f t="shared" si="189"/>
        <v>5254.3068428571423</v>
      </c>
      <c r="X572" s="303">
        <f t="shared" si="189"/>
        <v>34.101160714285705</v>
      </c>
      <c r="Y572" s="303">
        <f t="shared" si="189"/>
        <v>26.826246428571423</v>
      </c>
      <c r="Z572" s="303">
        <f t="shared" si="189"/>
        <v>25.462199999999996</v>
      </c>
      <c r="AA572" s="303">
        <f t="shared" si="189"/>
        <v>109.12371428571426</v>
      </c>
      <c r="AB572" s="303">
        <f t="shared" si="189"/>
        <v>130.0390928571428</v>
      </c>
      <c r="AC572" s="303">
        <f t="shared" si="189"/>
        <v>60.927407142857142</v>
      </c>
      <c r="AD572" s="303">
        <f t="shared" si="189"/>
        <v>154.59192857142855</v>
      </c>
      <c r="AE572" s="303">
        <f t="shared" si="189"/>
        <v>1.3640464285714284</v>
      </c>
      <c r="AF572" s="303">
        <f t="shared" si="189"/>
        <v>0</v>
      </c>
      <c r="AG572" s="303">
        <f t="shared" si="184"/>
        <v>176.87135357142859</v>
      </c>
      <c r="AH572" s="303">
        <f t="shared" si="184"/>
        <v>109.12371428571426</v>
      </c>
      <c r="AI572" s="303">
        <f t="shared" si="184"/>
        <v>86.389607142857145</v>
      </c>
      <c r="AJ572" s="303">
        <f t="shared" si="184"/>
        <v>46.832260714285709</v>
      </c>
      <c r="AK572" s="1409" t="s">
        <v>1402</v>
      </c>
      <c r="AL572" s="73" t="s">
        <v>1402</v>
      </c>
      <c r="AM572" s="1409" t="s">
        <v>1402</v>
      </c>
      <c r="AN572" s="303">
        <f t="shared" si="185"/>
        <v>18918.414599999996</v>
      </c>
      <c r="AO572" s="303">
        <f t="shared" si="190"/>
        <v>7181.7044464285709</v>
      </c>
      <c r="AP572" s="303">
        <f t="shared" si="190"/>
        <v>118.21735714285713</v>
      </c>
      <c r="AQ572" s="303">
        <f t="shared" si="190"/>
        <v>5402.53322142857</v>
      </c>
      <c r="AR572" s="303">
        <f t="shared" si="190"/>
        <v>0</v>
      </c>
      <c r="AS572" s="303">
        <f t="shared" si="190"/>
        <v>5254.3068428571423</v>
      </c>
      <c r="AT572" s="303">
        <f t="shared" si="190"/>
        <v>34.101160714285705</v>
      </c>
      <c r="AU572" s="303">
        <f t="shared" si="190"/>
        <v>26.826246428571423</v>
      </c>
      <c r="AV572" s="303">
        <f t="shared" si="190"/>
        <v>25.462199999999996</v>
      </c>
      <c r="AW572" s="303">
        <f t="shared" si="190"/>
        <v>109.12371428571426</v>
      </c>
      <c r="AX572" s="303">
        <f t="shared" si="190"/>
        <v>130.0390928571428</v>
      </c>
      <c r="AY572" s="303">
        <f t="shared" si="190"/>
        <v>60.927407142857142</v>
      </c>
      <c r="AZ572" s="303">
        <f t="shared" si="190"/>
        <v>154.59192857142855</v>
      </c>
      <c r="BA572" s="303">
        <f t="shared" si="190"/>
        <v>1.3640464285714284</v>
      </c>
      <c r="BB572" s="303">
        <f t="shared" si="190"/>
        <v>0</v>
      </c>
      <c r="BC572" s="303">
        <f t="shared" si="186"/>
        <v>176.87135357142859</v>
      </c>
      <c r="BD572" s="303">
        <f t="shared" si="186"/>
        <v>109.12371428571426</v>
      </c>
      <c r="BE572" s="303">
        <f t="shared" si="186"/>
        <v>86.389607142857145</v>
      </c>
      <c r="BF572" s="303">
        <f t="shared" si="186"/>
        <v>46.832260714285709</v>
      </c>
    </row>
    <row r="573" spans="2:58" s="1745" customFormat="1" ht="14.25" x14ac:dyDescent="0.2">
      <c r="B573" s="2042" t="s">
        <v>206</v>
      </c>
      <c r="C573" s="2043" t="s">
        <v>35</v>
      </c>
      <c r="D573" s="2303" t="s">
        <v>1977</v>
      </c>
      <c r="E573" s="2304" t="s">
        <v>15</v>
      </c>
      <c r="F573" s="2027" t="s">
        <v>16</v>
      </c>
      <c r="G573" s="2338">
        <v>17.010000000000002</v>
      </c>
      <c r="H573" s="2373">
        <v>632.59</v>
      </c>
      <c r="I573" s="2373">
        <v>632.59</v>
      </c>
      <c r="J573" s="2373">
        <v>632.59</v>
      </c>
      <c r="K573" s="2321">
        <v>14.86</v>
      </c>
      <c r="L573" s="1799"/>
      <c r="M573" s="303"/>
      <c r="N573" s="303"/>
      <c r="R573" s="303">
        <f t="shared" ref="R573" si="197">+I573*VLOOKUP($E573,$P$5:$R$7,3,FALSE)</f>
        <v>9400.2873999999993</v>
      </c>
      <c r="S573" s="303">
        <f t="shared" ref="S573:AF573" si="198">+$R573*VLOOKUP($E573,$P$5:$AF$7,S$1+3,FALSE)</f>
        <v>3568.4853750000002</v>
      </c>
      <c r="T573" s="303">
        <f t="shared" si="198"/>
        <v>58.740499999999997</v>
      </c>
      <c r="U573" s="303">
        <f t="shared" si="198"/>
        <v>2684.4408499999995</v>
      </c>
      <c r="V573" s="303">
        <f t="shared" si="198"/>
        <v>0</v>
      </c>
      <c r="W573" s="303">
        <f t="shared" si="198"/>
        <v>2610.7892999999999</v>
      </c>
      <c r="X573" s="303">
        <f t="shared" si="198"/>
        <v>16.944374999999997</v>
      </c>
      <c r="Y573" s="303">
        <f t="shared" si="198"/>
        <v>13.329575</v>
      </c>
      <c r="Z573" s="303">
        <f t="shared" si="198"/>
        <v>12.6518</v>
      </c>
      <c r="AA573" s="303">
        <f t="shared" si="198"/>
        <v>54.221999999999994</v>
      </c>
      <c r="AB573" s="303">
        <f t="shared" si="198"/>
        <v>64.614549999999994</v>
      </c>
      <c r="AC573" s="303">
        <f t="shared" si="198"/>
        <v>30.273950000000003</v>
      </c>
      <c r="AD573" s="303">
        <f t="shared" si="198"/>
        <v>76.814499999999995</v>
      </c>
      <c r="AE573" s="303">
        <f t="shared" si="198"/>
        <v>0.67777500000000002</v>
      </c>
      <c r="AF573" s="303">
        <f t="shared" si="198"/>
        <v>0</v>
      </c>
      <c r="AG573" s="303">
        <f t="shared" ref="AG573:AJ573" si="199">+$R573*VLOOKUP($E573,$P$5:$AJ$7,AG$1+3,FALSE)</f>
        <v>87.884825000000021</v>
      </c>
      <c r="AH573" s="303">
        <f t="shared" si="199"/>
        <v>54.221999999999994</v>
      </c>
      <c r="AI573" s="303">
        <f t="shared" si="199"/>
        <v>42.925750000000008</v>
      </c>
      <c r="AJ573" s="303">
        <f t="shared" si="199"/>
        <v>23.270275000000002</v>
      </c>
      <c r="AK573" s="1409" t="s">
        <v>1402</v>
      </c>
      <c r="AL573" s="73" t="s">
        <v>1402</v>
      </c>
      <c r="AM573" s="1409" t="s">
        <v>1402</v>
      </c>
      <c r="AN573" s="303">
        <f t="shared" ref="AN573" si="200">+J573*K573</f>
        <v>9400.2873999999993</v>
      </c>
      <c r="AO573" s="303">
        <f t="shared" ref="AO573:BB573" si="201">+$AN573*VLOOKUP($E573,$AL$5:$BB$7,AO$1+3,FALSE)</f>
        <v>3568.4853750000002</v>
      </c>
      <c r="AP573" s="303">
        <f t="shared" si="201"/>
        <v>58.740499999999997</v>
      </c>
      <c r="AQ573" s="303">
        <f t="shared" si="201"/>
        <v>2684.4408499999995</v>
      </c>
      <c r="AR573" s="303">
        <f t="shared" si="201"/>
        <v>0</v>
      </c>
      <c r="AS573" s="303">
        <f t="shared" si="201"/>
        <v>2610.7892999999999</v>
      </c>
      <c r="AT573" s="303">
        <f t="shared" si="201"/>
        <v>16.944374999999997</v>
      </c>
      <c r="AU573" s="303">
        <f t="shared" si="201"/>
        <v>13.329575</v>
      </c>
      <c r="AV573" s="303">
        <f t="shared" si="201"/>
        <v>12.6518</v>
      </c>
      <c r="AW573" s="303">
        <f t="shared" si="201"/>
        <v>54.221999999999994</v>
      </c>
      <c r="AX573" s="303">
        <f t="shared" si="201"/>
        <v>64.614549999999994</v>
      </c>
      <c r="AY573" s="303">
        <f t="shared" si="201"/>
        <v>30.273950000000003</v>
      </c>
      <c r="AZ573" s="303">
        <f t="shared" si="201"/>
        <v>76.814499999999995</v>
      </c>
      <c r="BA573" s="303">
        <f t="shared" si="201"/>
        <v>0.67777500000000002</v>
      </c>
      <c r="BB573" s="303">
        <f t="shared" si="201"/>
        <v>0</v>
      </c>
      <c r="BC573" s="303">
        <f t="shared" ref="BC573:BF573" si="202">+$AN573*VLOOKUP($E573,$AL$5:$BF$7,BC$1+3,FALSE)</f>
        <v>87.884825000000021</v>
      </c>
      <c r="BD573" s="303">
        <f t="shared" si="202"/>
        <v>54.221999999999994</v>
      </c>
      <c r="BE573" s="303">
        <f t="shared" si="202"/>
        <v>42.925750000000008</v>
      </c>
      <c r="BF573" s="303">
        <f t="shared" si="202"/>
        <v>23.270275000000002</v>
      </c>
    </row>
    <row r="574" spans="2:58" ht="14.25" x14ac:dyDescent="0.2">
      <c r="B574" s="2042" t="s">
        <v>206</v>
      </c>
      <c r="C574" s="2043" t="s">
        <v>59</v>
      </c>
      <c r="D574" s="2303" t="s">
        <v>102</v>
      </c>
      <c r="E574" s="2304" t="s">
        <v>25</v>
      </c>
      <c r="F574" s="2027" t="s">
        <v>16</v>
      </c>
      <c r="G574" s="2338">
        <v>17.079999999999998</v>
      </c>
      <c r="H574" s="2373">
        <v>0</v>
      </c>
      <c r="I574" s="2351">
        <v>0</v>
      </c>
      <c r="J574" s="2049">
        <v>0</v>
      </c>
      <c r="K574" s="2321">
        <v>12.038</v>
      </c>
      <c r="L574" s="1799"/>
      <c r="R574" s="303">
        <f t="shared" si="183"/>
        <v>0</v>
      </c>
      <c r="S574" s="303">
        <f t="shared" si="189"/>
        <v>0</v>
      </c>
      <c r="T574" s="303">
        <f t="shared" si="189"/>
        <v>0</v>
      </c>
      <c r="U574" s="303">
        <f t="shared" si="189"/>
        <v>0</v>
      </c>
      <c r="V574" s="303">
        <f t="shared" si="189"/>
        <v>0</v>
      </c>
      <c r="W574" s="303">
        <f t="shared" si="189"/>
        <v>0</v>
      </c>
      <c r="X574" s="303">
        <f t="shared" si="189"/>
        <v>0</v>
      </c>
      <c r="Y574" s="303">
        <f t="shared" si="189"/>
        <v>0</v>
      </c>
      <c r="Z574" s="303">
        <f t="shared" si="189"/>
        <v>0</v>
      </c>
      <c r="AA574" s="303">
        <f t="shared" si="189"/>
        <v>0</v>
      </c>
      <c r="AB574" s="303">
        <f t="shared" si="189"/>
        <v>0</v>
      </c>
      <c r="AC574" s="303">
        <f t="shared" si="189"/>
        <v>0</v>
      </c>
      <c r="AD574" s="303">
        <f t="shared" si="189"/>
        <v>0</v>
      </c>
      <c r="AE574" s="303">
        <f t="shared" si="189"/>
        <v>0</v>
      </c>
      <c r="AF574" s="303">
        <f t="shared" si="189"/>
        <v>0</v>
      </c>
      <c r="AG574" s="303">
        <f t="shared" si="184"/>
        <v>0</v>
      </c>
      <c r="AH574" s="303">
        <f t="shared" si="184"/>
        <v>0</v>
      </c>
      <c r="AI574" s="303">
        <f t="shared" si="184"/>
        <v>0</v>
      </c>
      <c r="AJ574" s="303">
        <f t="shared" si="184"/>
        <v>0</v>
      </c>
      <c r="AK574" s="1409" t="s">
        <v>1402</v>
      </c>
      <c r="AL574" s="73" t="s">
        <v>1402</v>
      </c>
      <c r="AM574" s="1409" t="s">
        <v>1402</v>
      </c>
      <c r="AN574" s="303">
        <f t="shared" si="185"/>
        <v>0</v>
      </c>
      <c r="AO574" s="303">
        <f t="shared" si="190"/>
        <v>0</v>
      </c>
      <c r="AP574" s="303">
        <f t="shared" si="190"/>
        <v>0</v>
      </c>
      <c r="AQ574" s="303">
        <f t="shared" si="190"/>
        <v>0</v>
      </c>
      <c r="AR574" s="303">
        <f t="shared" si="190"/>
        <v>0</v>
      </c>
      <c r="AS574" s="303">
        <f t="shared" si="190"/>
        <v>0</v>
      </c>
      <c r="AT574" s="303">
        <f t="shared" si="190"/>
        <v>0</v>
      </c>
      <c r="AU574" s="303">
        <f t="shared" si="190"/>
        <v>0</v>
      </c>
      <c r="AV574" s="303">
        <f t="shared" si="190"/>
        <v>0</v>
      </c>
      <c r="AW574" s="303">
        <f t="shared" si="190"/>
        <v>0</v>
      </c>
      <c r="AX574" s="303">
        <f t="shared" si="190"/>
        <v>0</v>
      </c>
      <c r="AY574" s="303">
        <f t="shared" si="190"/>
        <v>0</v>
      </c>
      <c r="AZ574" s="303">
        <f t="shared" si="190"/>
        <v>0</v>
      </c>
      <c r="BA574" s="303">
        <f t="shared" si="190"/>
        <v>0</v>
      </c>
      <c r="BB574" s="303">
        <f t="shared" si="190"/>
        <v>0</v>
      </c>
      <c r="BC574" s="303">
        <f t="shared" si="186"/>
        <v>0</v>
      </c>
      <c r="BD574" s="303">
        <f t="shared" si="186"/>
        <v>0</v>
      </c>
      <c r="BE574" s="303">
        <f t="shared" si="186"/>
        <v>0</v>
      </c>
      <c r="BF574" s="303">
        <f t="shared" si="186"/>
        <v>0</v>
      </c>
    </row>
    <row r="575" spans="2:58" ht="14.25" x14ac:dyDescent="0.2">
      <c r="B575" s="2042" t="s">
        <v>206</v>
      </c>
      <c r="C575" s="2043" t="s">
        <v>59</v>
      </c>
      <c r="D575" s="2303" t="s">
        <v>103</v>
      </c>
      <c r="E575" s="2304" t="s">
        <v>25</v>
      </c>
      <c r="F575" s="2027" t="s">
        <v>16</v>
      </c>
      <c r="G575" s="2338">
        <v>17.41</v>
      </c>
      <c r="H575" s="2373">
        <v>0</v>
      </c>
      <c r="I575" s="2351">
        <v>0</v>
      </c>
      <c r="J575" s="2049">
        <v>0</v>
      </c>
      <c r="K575" s="2321">
        <v>12.038</v>
      </c>
      <c r="L575" s="1799"/>
      <c r="R575" s="303">
        <f t="shared" si="183"/>
        <v>0</v>
      </c>
      <c r="S575" s="303">
        <f t="shared" si="189"/>
        <v>0</v>
      </c>
      <c r="T575" s="303">
        <f t="shared" si="189"/>
        <v>0</v>
      </c>
      <c r="U575" s="303">
        <f t="shared" si="189"/>
        <v>0</v>
      </c>
      <c r="V575" s="303">
        <f t="shared" si="189"/>
        <v>0</v>
      </c>
      <c r="W575" s="303">
        <f t="shared" si="189"/>
        <v>0</v>
      </c>
      <c r="X575" s="303">
        <f t="shared" si="189"/>
        <v>0</v>
      </c>
      <c r="Y575" s="303">
        <f t="shared" si="189"/>
        <v>0</v>
      </c>
      <c r="Z575" s="303">
        <f t="shared" si="189"/>
        <v>0</v>
      </c>
      <c r="AA575" s="303">
        <f t="shared" si="189"/>
        <v>0</v>
      </c>
      <c r="AB575" s="303">
        <f t="shared" si="189"/>
        <v>0</v>
      </c>
      <c r="AC575" s="303">
        <f t="shared" si="189"/>
        <v>0</v>
      </c>
      <c r="AD575" s="303">
        <f t="shared" si="189"/>
        <v>0</v>
      </c>
      <c r="AE575" s="303">
        <f t="shared" si="189"/>
        <v>0</v>
      </c>
      <c r="AF575" s="303">
        <f t="shared" si="189"/>
        <v>0</v>
      </c>
      <c r="AG575" s="303">
        <f t="shared" si="184"/>
        <v>0</v>
      </c>
      <c r="AH575" s="303">
        <f t="shared" si="184"/>
        <v>0</v>
      </c>
      <c r="AI575" s="303">
        <f t="shared" si="184"/>
        <v>0</v>
      </c>
      <c r="AJ575" s="303">
        <f t="shared" si="184"/>
        <v>0</v>
      </c>
      <c r="AK575" s="1409" t="s">
        <v>1402</v>
      </c>
      <c r="AL575" s="73" t="s">
        <v>1402</v>
      </c>
      <c r="AM575" s="1409" t="s">
        <v>1402</v>
      </c>
      <c r="AN575" s="303">
        <f t="shared" si="185"/>
        <v>0</v>
      </c>
      <c r="AO575" s="303">
        <f t="shared" si="190"/>
        <v>0</v>
      </c>
      <c r="AP575" s="303">
        <f t="shared" si="190"/>
        <v>0</v>
      </c>
      <c r="AQ575" s="303">
        <f t="shared" si="190"/>
        <v>0</v>
      </c>
      <c r="AR575" s="303">
        <f t="shared" si="190"/>
        <v>0</v>
      </c>
      <c r="AS575" s="303">
        <f t="shared" si="190"/>
        <v>0</v>
      </c>
      <c r="AT575" s="303">
        <f t="shared" si="190"/>
        <v>0</v>
      </c>
      <c r="AU575" s="303">
        <f t="shared" si="190"/>
        <v>0</v>
      </c>
      <c r="AV575" s="303">
        <f t="shared" si="190"/>
        <v>0</v>
      </c>
      <c r="AW575" s="303">
        <f t="shared" si="190"/>
        <v>0</v>
      </c>
      <c r="AX575" s="303">
        <f t="shared" si="190"/>
        <v>0</v>
      </c>
      <c r="AY575" s="303">
        <f t="shared" si="190"/>
        <v>0</v>
      </c>
      <c r="AZ575" s="303">
        <f t="shared" si="190"/>
        <v>0</v>
      </c>
      <c r="BA575" s="303">
        <f t="shared" si="190"/>
        <v>0</v>
      </c>
      <c r="BB575" s="303">
        <f t="shared" si="190"/>
        <v>0</v>
      </c>
      <c r="BC575" s="303">
        <f t="shared" si="186"/>
        <v>0</v>
      </c>
      <c r="BD575" s="303">
        <f t="shared" si="186"/>
        <v>0</v>
      </c>
      <c r="BE575" s="303">
        <f t="shared" si="186"/>
        <v>0</v>
      </c>
      <c r="BF575" s="303">
        <f t="shared" si="186"/>
        <v>0</v>
      </c>
    </row>
    <row r="576" spans="2:58" ht="14.25" x14ac:dyDescent="0.2">
      <c r="B576" s="2042" t="s">
        <v>206</v>
      </c>
      <c r="C576" s="2043" t="s">
        <v>59</v>
      </c>
      <c r="D576" s="2303" t="s">
        <v>207</v>
      </c>
      <c r="E576" s="2304" t="s">
        <v>25</v>
      </c>
      <c r="F576" s="2027" t="s">
        <v>16</v>
      </c>
      <c r="G576" s="2338">
        <v>17.010000000000002</v>
      </c>
      <c r="H576" s="2373">
        <v>9876.32</v>
      </c>
      <c r="I576" s="2351">
        <v>9876.32</v>
      </c>
      <c r="J576" s="2049">
        <v>9876.32</v>
      </c>
      <c r="K576" s="2321">
        <v>12.038</v>
      </c>
      <c r="L576" s="1799"/>
      <c r="R576" s="303">
        <f t="shared" si="183"/>
        <v>118910.89279999999</v>
      </c>
      <c r="S576" s="303">
        <f t="shared" si="189"/>
        <v>55734.190114285695</v>
      </c>
      <c r="T576" s="303">
        <f t="shared" si="189"/>
        <v>917.08685714285718</v>
      </c>
      <c r="U576" s="303">
        <f t="shared" si="189"/>
        <v>41910.869371428569</v>
      </c>
      <c r="V576" s="303">
        <f t="shared" si="189"/>
        <v>0</v>
      </c>
      <c r="W576" s="303">
        <f t="shared" si="189"/>
        <v>12888.597599999999</v>
      </c>
      <c r="X576" s="303">
        <f t="shared" si="189"/>
        <v>264.54428571428565</v>
      </c>
      <c r="Y576" s="303">
        <f t="shared" si="189"/>
        <v>208.10817142857141</v>
      </c>
      <c r="Z576" s="303">
        <f t="shared" si="189"/>
        <v>197.5264</v>
      </c>
      <c r="AA576" s="303">
        <f t="shared" si="189"/>
        <v>846.54171428571431</v>
      </c>
      <c r="AB576" s="303">
        <f t="shared" si="189"/>
        <v>1008.7955428571428</v>
      </c>
      <c r="AC576" s="303">
        <f t="shared" si="189"/>
        <v>472.6524571428572</v>
      </c>
      <c r="AD576" s="303">
        <f t="shared" si="189"/>
        <v>1199.2674285714284</v>
      </c>
      <c r="AE576" s="303">
        <f t="shared" si="189"/>
        <v>10.581771428571429</v>
      </c>
      <c r="AF576" s="303">
        <f t="shared" si="189"/>
        <v>0</v>
      </c>
      <c r="AG576" s="303">
        <f t="shared" si="184"/>
        <v>1372.1030285714287</v>
      </c>
      <c r="AH576" s="303">
        <f t="shared" si="184"/>
        <v>846.54171428571431</v>
      </c>
      <c r="AI576" s="303">
        <f t="shared" si="184"/>
        <v>670.17885714285728</v>
      </c>
      <c r="AJ576" s="303">
        <f t="shared" si="184"/>
        <v>363.30748571428575</v>
      </c>
      <c r="AK576" s="1409" t="s">
        <v>1402</v>
      </c>
      <c r="AL576" s="73" t="s">
        <v>1402</v>
      </c>
      <c r="AM576" s="1409" t="s">
        <v>1402</v>
      </c>
      <c r="AN576" s="303">
        <f t="shared" si="185"/>
        <v>118891.14016</v>
      </c>
      <c r="AO576" s="303">
        <f t="shared" si="190"/>
        <v>55724.93194317037</v>
      </c>
      <c r="AP576" s="303">
        <f t="shared" si="190"/>
        <v>916.93451713336503</v>
      </c>
      <c r="AQ576" s="303">
        <f t="shared" si="190"/>
        <v>41903.907432994783</v>
      </c>
      <c r="AR576" s="303">
        <f t="shared" si="190"/>
        <v>0</v>
      </c>
      <c r="AS576" s="303">
        <f t="shared" si="190"/>
        <v>12886.456636943522</v>
      </c>
      <c r="AT576" s="303">
        <f t="shared" si="190"/>
        <v>264.50034148077833</v>
      </c>
      <c r="AU576" s="303">
        <f t="shared" si="190"/>
        <v>208.07360196487897</v>
      </c>
      <c r="AV576" s="303">
        <f t="shared" si="190"/>
        <v>197.49358830564788</v>
      </c>
      <c r="AW576" s="303">
        <f t="shared" si="190"/>
        <v>846.40109273849077</v>
      </c>
      <c r="AX576" s="303">
        <f t="shared" si="190"/>
        <v>1008.6279688467015</v>
      </c>
      <c r="AY576" s="303">
        <f t="shared" si="190"/>
        <v>472.57394344565739</v>
      </c>
      <c r="AZ576" s="303">
        <f t="shared" si="190"/>
        <v>1199.0682147128618</v>
      </c>
      <c r="BA576" s="303">
        <f t="shared" si="190"/>
        <v>10.580013659231135</v>
      </c>
      <c r="BB576" s="303">
        <f t="shared" si="190"/>
        <v>0</v>
      </c>
      <c r="BC576" s="303">
        <f t="shared" si="186"/>
        <v>1371.8751044803041</v>
      </c>
      <c r="BD576" s="303">
        <f t="shared" si="186"/>
        <v>846.40109273849077</v>
      </c>
      <c r="BE576" s="303">
        <f t="shared" si="186"/>
        <v>670.0675317513053</v>
      </c>
      <c r="BF576" s="303">
        <f t="shared" si="186"/>
        <v>363.24713563360234</v>
      </c>
    </row>
    <row r="577" spans="2:58" ht="14.25" x14ac:dyDescent="0.2">
      <c r="B577" s="2042" t="s">
        <v>206</v>
      </c>
      <c r="C577" s="2043" t="s">
        <v>59</v>
      </c>
      <c r="D577" s="2303" t="s">
        <v>208</v>
      </c>
      <c r="E577" s="2304" t="s">
        <v>25</v>
      </c>
      <c r="F577" s="2027" t="s">
        <v>16</v>
      </c>
      <c r="G577" s="2338">
        <v>17.079999999999998</v>
      </c>
      <c r="H577" s="2373">
        <v>586.27</v>
      </c>
      <c r="I577" s="2351">
        <v>586.27</v>
      </c>
      <c r="J577" s="2049">
        <v>586.27</v>
      </c>
      <c r="K577" s="2321">
        <v>12.038</v>
      </c>
      <c r="L577" s="1799"/>
      <c r="R577" s="303">
        <f t="shared" si="183"/>
        <v>7058.6907999999994</v>
      </c>
      <c r="S577" s="303">
        <f t="shared" si="189"/>
        <v>3308.4472392857133</v>
      </c>
      <c r="T577" s="303">
        <f t="shared" si="189"/>
        <v>54.439357142857148</v>
      </c>
      <c r="U577" s="303">
        <f t="shared" si="189"/>
        <v>2487.8786214285715</v>
      </c>
      <c r="V577" s="303">
        <f t="shared" si="189"/>
        <v>0</v>
      </c>
      <c r="W577" s="303">
        <f t="shared" si="189"/>
        <v>765.08234999999991</v>
      </c>
      <c r="X577" s="303">
        <f t="shared" si="189"/>
        <v>15.703660714285713</v>
      </c>
      <c r="Y577" s="303">
        <f t="shared" si="189"/>
        <v>12.353546428571427</v>
      </c>
      <c r="Z577" s="303">
        <f t="shared" si="189"/>
        <v>11.7254</v>
      </c>
      <c r="AA577" s="303">
        <f t="shared" si="189"/>
        <v>50.251714285714286</v>
      </c>
      <c r="AB577" s="303">
        <f t="shared" si="189"/>
        <v>59.883292857142855</v>
      </c>
      <c r="AC577" s="303">
        <f t="shared" si="189"/>
        <v>28.057207142857148</v>
      </c>
      <c r="AD577" s="303">
        <f t="shared" si="189"/>
        <v>71.189928571428567</v>
      </c>
      <c r="AE577" s="303">
        <f t="shared" si="189"/>
        <v>0.62814642857142866</v>
      </c>
      <c r="AF577" s="303">
        <f t="shared" si="189"/>
        <v>0</v>
      </c>
      <c r="AG577" s="303">
        <f t="shared" si="184"/>
        <v>81.449653571428584</v>
      </c>
      <c r="AH577" s="303">
        <f t="shared" si="184"/>
        <v>50.251714285714286</v>
      </c>
      <c r="AI577" s="303">
        <f t="shared" si="184"/>
        <v>39.782607142857152</v>
      </c>
      <c r="AJ577" s="303">
        <f t="shared" si="184"/>
        <v>21.566360714285715</v>
      </c>
      <c r="AK577" s="1409" t="s">
        <v>1402</v>
      </c>
      <c r="AL577" s="73" t="s">
        <v>1402</v>
      </c>
      <c r="AM577" s="1409" t="s">
        <v>1402</v>
      </c>
      <c r="AN577" s="303">
        <f t="shared" si="185"/>
        <v>7057.5182599999998</v>
      </c>
      <c r="AO577" s="303">
        <f t="shared" si="190"/>
        <v>3307.8976633323437</v>
      </c>
      <c r="AP577" s="303">
        <f t="shared" si="190"/>
        <v>54.430314060275279</v>
      </c>
      <c r="AQ577" s="303">
        <f t="shared" si="190"/>
        <v>2487.46535255458</v>
      </c>
      <c r="AR577" s="303">
        <f t="shared" si="190"/>
        <v>0</v>
      </c>
      <c r="AS577" s="303">
        <f t="shared" si="190"/>
        <v>764.95525990863791</v>
      </c>
      <c r="AT577" s="303">
        <f t="shared" si="190"/>
        <v>15.701052132771713</v>
      </c>
      <c r="AU577" s="303">
        <f t="shared" si="190"/>
        <v>12.351494344447081</v>
      </c>
      <c r="AV577" s="303">
        <f t="shared" si="190"/>
        <v>11.723452259136215</v>
      </c>
      <c r="AW577" s="303">
        <f t="shared" si="190"/>
        <v>50.243366824869483</v>
      </c>
      <c r="AX577" s="303">
        <f t="shared" si="190"/>
        <v>59.873345466302801</v>
      </c>
      <c r="AY577" s="303">
        <f t="shared" si="190"/>
        <v>28.052546477218801</v>
      </c>
      <c r="AZ577" s="303">
        <f t="shared" si="190"/>
        <v>71.178103001898435</v>
      </c>
      <c r="BA577" s="303">
        <f t="shared" si="190"/>
        <v>0.62804208531086858</v>
      </c>
      <c r="BB577" s="303">
        <f t="shared" si="190"/>
        <v>0</v>
      </c>
      <c r="BC577" s="303">
        <f t="shared" si="186"/>
        <v>81.436123728642642</v>
      </c>
      <c r="BD577" s="303">
        <f t="shared" si="186"/>
        <v>50.243366824869483</v>
      </c>
      <c r="BE577" s="303">
        <f t="shared" si="186"/>
        <v>39.775998736355014</v>
      </c>
      <c r="BF577" s="303">
        <f t="shared" si="186"/>
        <v>21.562778262339823</v>
      </c>
    </row>
    <row r="578" spans="2:58" ht="14.25" x14ac:dyDescent="0.2">
      <c r="B578" s="2042" t="s">
        <v>206</v>
      </c>
      <c r="C578" s="2043" t="s">
        <v>59</v>
      </c>
      <c r="D578" s="2303" t="s">
        <v>105</v>
      </c>
      <c r="E578" s="2304" t="s">
        <v>25</v>
      </c>
      <c r="F578" s="2027" t="s">
        <v>16</v>
      </c>
      <c r="G578" s="2338">
        <v>17.41</v>
      </c>
      <c r="H578" s="2373">
        <v>74.89</v>
      </c>
      <c r="I578" s="2351">
        <v>74.89</v>
      </c>
      <c r="J578" s="2049">
        <v>74.89</v>
      </c>
      <c r="K578" s="2321">
        <v>12.038</v>
      </c>
      <c r="L578" s="1799"/>
      <c r="R578" s="303">
        <f t="shared" si="183"/>
        <v>901.67559999999992</v>
      </c>
      <c r="S578" s="303">
        <f t="shared" si="189"/>
        <v>422.62031785714271</v>
      </c>
      <c r="T578" s="303">
        <f t="shared" si="189"/>
        <v>6.9540714285714289</v>
      </c>
      <c r="U578" s="303">
        <f t="shared" si="189"/>
        <v>317.80106428571429</v>
      </c>
      <c r="V578" s="303">
        <f t="shared" si="189"/>
        <v>0</v>
      </c>
      <c r="W578" s="303">
        <f t="shared" si="189"/>
        <v>97.731449999999995</v>
      </c>
      <c r="X578" s="303">
        <f t="shared" si="189"/>
        <v>2.0059821428571425</v>
      </c>
      <c r="Y578" s="303">
        <f t="shared" si="189"/>
        <v>1.5780392857142855</v>
      </c>
      <c r="Z578" s="303">
        <f t="shared" si="189"/>
        <v>1.4978</v>
      </c>
      <c r="AA578" s="303">
        <f t="shared" si="189"/>
        <v>6.419142857142857</v>
      </c>
      <c r="AB578" s="303">
        <f t="shared" ref="S578:AF596" si="203">+$R578*VLOOKUP($E578,$P$5:$AF$7,AB$1+3,FALSE)</f>
        <v>7.6494785714285705</v>
      </c>
      <c r="AC578" s="303">
        <f t="shared" si="203"/>
        <v>3.5840214285714289</v>
      </c>
      <c r="AD578" s="303">
        <f t="shared" si="203"/>
        <v>9.0937857142857137</v>
      </c>
      <c r="AE578" s="303">
        <f t="shared" si="203"/>
        <v>8.0239285714285721E-2</v>
      </c>
      <c r="AF578" s="303">
        <f t="shared" si="203"/>
        <v>0</v>
      </c>
      <c r="AG578" s="303">
        <f t="shared" si="184"/>
        <v>10.404360714285716</v>
      </c>
      <c r="AH578" s="303">
        <f t="shared" si="184"/>
        <v>6.419142857142857</v>
      </c>
      <c r="AI578" s="303">
        <f t="shared" si="184"/>
        <v>5.0818214285714296</v>
      </c>
      <c r="AJ578" s="303">
        <f t="shared" si="184"/>
        <v>2.7548821428571428</v>
      </c>
      <c r="AK578" s="1409" t="s">
        <v>1402</v>
      </c>
      <c r="AL578" s="73" t="s">
        <v>1402</v>
      </c>
      <c r="AM578" s="1409" t="s">
        <v>1402</v>
      </c>
      <c r="AN578" s="303">
        <f t="shared" si="185"/>
        <v>901.52582000000007</v>
      </c>
      <c r="AO578" s="303">
        <f t="shared" si="190"/>
        <v>422.55011514653529</v>
      </c>
      <c r="AP578" s="303">
        <f t="shared" si="190"/>
        <v>6.9529162672045581</v>
      </c>
      <c r="AQ578" s="303">
        <f t="shared" si="190"/>
        <v>317.74827341124825</v>
      </c>
      <c r="AR578" s="303">
        <f t="shared" si="190"/>
        <v>0</v>
      </c>
      <c r="AS578" s="303">
        <f t="shared" si="190"/>
        <v>97.715215539867117</v>
      </c>
      <c r="AT578" s="303">
        <f t="shared" si="190"/>
        <v>2.0056489232320835</v>
      </c>
      <c r="AU578" s="303">
        <f t="shared" si="190"/>
        <v>1.5777771529425724</v>
      </c>
      <c r="AV578" s="303">
        <f t="shared" si="190"/>
        <v>1.4975511960132895</v>
      </c>
      <c r="AW578" s="303">
        <f t="shared" si="190"/>
        <v>6.4180765543426688</v>
      </c>
      <c r="AX578" s="303">
        <f t="shared" ref="AO578:BB596" si="204">+$AN578*VLOOKUP($E578,$AL$5:$BB$7,AX$1+3,FALSE)</f>
        <v>7.6482078939250124</v>
      </c>
      <c r="AY578" s="303">
        <f t="shared" si="204"/>
        <v>3.583426076174657</v>
      </c>
      <c r="AZ578" s="303">
        <f t="shared" si="204"/>
        <v>9.0922751186521129</v>
      </c>
      <c r="BA578" s="303">
        <f t="shared" si="204"/>
        <v>8.022595692928336E-2</v>
      </c>
      <c r="BB578" s="303">
        <f t="shared" si="204"/>
        <v>0</v>
      </c>
      <c r="BC578" s="303">
        <f t="shared" si="186"/>
        <v>10.402632415163744</v>
      </c>
      <c r="BD578" s="303">
        <f t="shared" si="186"/>
        <v>6.4180765543426688</v>
      </c>
      <c r="BE578" s="303">
        <f t="shared" si="186"/>
        <v>5.0809772721879467</v>
      </c>
      <c r="BF578" s="303">
        <f t="shared" si="186"/>
        <v>2.7544245212387288</v>
      </c>
    </row>
    <row r="579" spans="2:58" ht="14.25" x14ac:dyDescent="0.2">
      <c r="B579" s="2042" t="s">
        <v>206</v>
      </c>
      <c r="C579" s="2043" t="s">
        <v>59</v>
      </c>
      <c r="D579" s="2303" t="s">
        <v>104</v>
      </c>
      <c r="E579" s="2304" t="s">
        <v>25</v>
      </c>
      <c r="F579" s="2027" t="s">
        <v>16</v>
      </c>
      <c r="G579" s="2338">
        <v>17.260000000000002</v>
      </c>
      <c r="H579" s="2373">
        <v>0</v>
      </c>
      <c r="I579" s="2351">
        <v>0</v>
      </c>
      <c r="J579" s="2049">
        <v>0</v>
      </c>
      <c r="K579" s="2321">
        <v>12.038</v>
      </c>
      <c r="L579" s="1799"/>
      <c r="R579" s="303">
        <f t="shared" si="183"/>
        <v>0</v>
      </c>
      <c r="S579" s="303">
        <f t="shared" si="203"/>
        <v>0</v>
      </c>
      <c r="T579" s="303">
        <f t="shared" si="203"/>
        <v>0</v>
      </c>
      <c r="U579" s="303">
        <f t="shared" si="203"/>
        <v>0</v>
      </c>
      <c r="V579" s="303">
        <f t="shared" si="203"/>
        <v>0</v>
      </c>
      <c r="W579" s="303">
        <f t="shared" si="203"/>
        <v>0</v>
      </c>
      <c r="X579" s="303">
        <f t="shared" si="203"/>
        <v>0</v>
      </c>
      <c r="Y579" s="303">
        <f t="shared" si="203"/>
        <v>0</v>
      </c>
      <c r="Z579" s="303">
        <f t="shared" si="203"/>
        <v>0</v>
      </c>
      <c r="AA579" s="303">
        <f t="shared" si="203"/>
        <v>0</v>
      </c>
      <c r="AB579" s="303">
        <f t="shared" si="203"/>
        <v>0</v>
      </c>
      <c r="AC579" s="303">
        <f t="shared" si="203"/>
        <v>0</v>
      </c>
      <c r="AD579" s="303">
        <f t="shared" si="203"/>
        <v>0</v>
      </c>
      <c r="AE579" s="303">
        <f t="shared" si="203"/>
        <v>0</v>
      </c>
      <c r="AF579" s="303">
        <f t="shared" si="203"/>
        <v>0</v>
      </c>
      <c r="AG579" s="303">
        <f t="shared" si="184"/>
        <v>0</v>
      </c>
      <c r="AH579" s="303">
        <f t="shared" si="184"/>
        <v>0</v>
      </c>
      <c r="AI579" s="303">
        <f t="shared" si="184"/>
        <v>0</v>
      </c>
      <c r="AJ579" s="303">
        <f t="shared" si="184"/>
        <v>0</v>
      </c>
      <c r="AK579" s="1409" t="s">
        <v>1402</v>
      </c>
      <c r="AL579" s="73" t="s">
        <v>1402</v>
      </c>
      <c r="AM579" s="1409" t="s">
        <v>1402</v>
      </c>
      <c r="AN579" s="303">
        <f t="shared" si="185"/>
        <v>0</v>
      </c>
      <c r="AO579" s="303">
        <f t="shared" si="204"/>
        <v>0</v>
      </c>
      <c r="AP579" s="303">
        <f t="shared" si="204"/>
        <v>0</v>
      </c>
      <c r="AQ579" s="303">
        <f t="shared" si="204"/>
        <v>0</v>
      </c>
      <c r="AR579" s="303">
        <f t="shared" si="204"/>
        <v>0</v>
      </c>
      <c r="AS579" s="303">
        <f t="shared" si="204"/>
        <v>0</v>
      </c>
      <c r="AT579" s="303">
        <f t="shared" si="204"/>
        <v>0</v>
      </c>
      <c r="AU579" s="303">
        <f t="shared" si="204"/>
        <v>0</v>
      </c>
      <c r="AV579" s="303">
        <f t="shared" si="204"/>
        <v>0</v>
      </c>
      <c r="AW579" s="303">
        <f t="shared" si="204"/>
        <v>0</v>
      </c>
      <c r="AX579" s="303">
        <f t="shared" si="204"/>
        <v>0</v>
      </c>
      <c r="AY579" s="303">
        <f t="shared" si="204"/>
        <v>0</v>
      </c>
      <c r="AZ579" s="303">
        <f t="shared" si="204"/>
        <v>0</v>
      </c>
      <c r="BA579" s="303">
        <f t="shared" si="204"/>
        <v>0</v>
      </c>
      <c r="BB579" s="303">
        <f t="shared" si="204"/>
        <v>0</v>
      </c>
      <c r="BC579" s="303">
        <f t="shared" si="186"/>
        <v>0</v>
      </c>
      <c r="BD579" s="303">
        <f t="shared" si="186"/>
        <v>0</v>
      </c>
      <c r="BE579" s="303">
        <f t="shared" si="186"/>
        <v>0</v>
      </c>
      <c r="BF579" s="303">
        <f t="shared" si="186"/>
        <v>0</v>
      </c>
    </row>
    <row r="580" spans="2:58" ht="14.25" x14ac:dyDescent="0.2">
      <c r="B580" s="2042" t="s">
        <v>206</v>
      </c>
      <c r="C580" s="2043" t="s">
        <v>59</v>
      </c>
      <c r="D580" s="2303" t="s">
        <v>107</v>
      </c>
      <c r="E580" s="2304" t="s">
        <v>25</v>
      </c>
      <c r="F580" s="2027" t="s">
        <v>16</v>
      </c>
      <c r="G580" s="2338">
        <v>17.010000000000002</v>
      </c>
      <c r="H580" s="2373">
        <v>1124.8599999999999</v>
      </c>
      <c r="I580" s="2351">
        <v>1124.8599999999999</v>
      </c>
      <c r="J580" s="2049">
        <v>1124.8599999999999</v>
      </c>
      <c r="K580" s="2321">
        <v>12.038</v>
      </c>
      <c r="L580" s="1799"/>
      <c r="R580" s="303">
        <f t="shared" si="183"/>
        <v>13543.314399999997</v>
      </c>
      <c r="S580" s="303">
        <f t="shared" si="203"/>
        <v>6347.8260214285692</v>
      </c>
      <c r="T580" s="303">
        <f t="shared" si="203"/>
        <v>104.4512857142857</v>
      </c>
      <c r="U580" s="303">
        <f t="shared" si="203"/>
        <v>4773.4237571428566</v>
      </c>
      <c r="V580" s="303">
        <f t="shared" si="203"/>
        <v>0</v>
      </c>
      <c r="W580" s="303">
        <f t="shared" si="203"/>
        <v>1467.9422999999997</v>
      </c>
      <c r="X580" s="303">
        <f t="shared" si="203"/>
        <v>30.130178571428562</v>
      </c>
      <c r="Y580" s="303">
        <f t="shared" si="203"/>
        <v>23.702407142857137</v>
      </c>
      <c r="Z580" s="303">
        <f t="shared" si="203"/>
        <v>22.497199999999999</v>
      </c>
      <c r="AA580" s="303">
        <f t="shared" si="203"/>
        <v>96.416571428571416</v>
      </c>
      <c r="AB580" s="303">
        <f t="shared" si="203"/>
        <v>114.89641428571427</v>
      </c>
      <c r="AC580" s="303">
        <f t="shared" si="203"/>
        <v>53.832585714285713</v>
      </c>
      <c r="AD580" s="303">
        <f t="shared" si="203"/>
        <v>136.59014285714284</v>
      </c>
      <c r="AE580" s="303">
        <f t="shared" si="203"/>
        <v>1.2052071428571429</v>
      </c>
      <c r="AF580" s="303">
        <f t="shared" si="203"/>
        <v>0</v>
      </c>
      <c r="AG580" s="303">
        <f t="shared" si="184"/>
        <v>156.27519285714286</v>
      </c>
      <c r="AH580" s="303">
        <f t="shared" si="184"/>
        <v>96.416571428571416</v>
      </c>
      <c r="AI580" s="303">
        <f t="shared" si="184"/>
        <v>76.32978571428572</v>
      </c>
      <c r="AJ580" s="303">
        <f t="shared" si="184"/>
        <v>41.378778571428569</v>
      </c>
      <c r="AK580" s="1409" t="s">
        <v>1402</v>
      </c>
      <c r="AL580" s="73" t="s">
        <v>1402</v>
      </c>
      <c r="AM580" s="1409" t="s">
        <v>1402</v>
      </c>
      <c r="AN580" s="303">
        <f t="shared" si="185"/>
        <v>13541.064679999999</v>
      </c>
      <c r="AO580" s="303">
        <f t="shared" si="204"/>
        <v>6346.7715652788311</v>
      </c>
      <c r="AP580" s="303">
        <f t="shared" si="204"/>
        <v>104.43393500237305</v>
      </c>
      <c r="AQ580" s="303">
        <f t="shared" si="204"/>
        <v>4772.630829608448</v>
      </c>
      <c r="AR580" s="303">
        <f t="shared" si="204"/>
        <v>0</v>
      </c>
      <c r="AS580" s="303">
        <f t="shared" si="204"/>
        <v>1467.6984557641197</v>
      </c>
      <c r="AT580" s="303">
        <f t="shared" si="204"/>
        <v>30.125173558376837</v>
      </c>
      <c r="AU580" s="303">
        <f t="shared" si="204"/>
        <v>23.698469865923112</v>
      </c>
      <c r="AV580" s="303">
        <f t="shared" si="204"/>
        <v>22.493462923588041</v>
      </c>
      <c r="AW580" s="303">
        <f t="shared" si="204"/>
        <v>96.400555386805891</v>
      </c>
      <c r="AX580" s="303">
        <f t="shared" si="204"/>
        <v>114.87732850261034</v>
      </c>
      <c r="AY580" s="303">
        <f t="shared" si="204"/>
        <v>53.823643424299959</v>
      </c>
      <c r="AZ580" s="303">
        <f t="shared" si="204"/>
        <v>136.56745346464166</v>
      </c>
      <c r="BA580" s="303">
        <f t="shared" si="204"/>
        <v>1.2050069423350738</v>
      </c>
      <c r="BB580" s="303">
        <f t="shared" si="204"/>
        <v>0</v>
      </c>
      <c r="BC580" s="303">
        <f t="shared" si="186"/>
        <v>156.24923352278122</v>
      </c>
      <c r="BD580" s="303">
        <f t="shared" si="186"/>
        <v>96.400555386805891</v>
      </c>
      <c r="BE580" s="303">
        <f t="shared" si="186"/>
        <v>76.317106347888014</v>
      </c>
      <c r="BF580" s="303">
        <f t="shared" si="186"/>
        <v>41.371905020170864</v>
      </c>
    </row>
    <row r="581" spans="2:58" ht="14.25" x14ac:dyDescent="0.2">
      <c r="B581" s="2042" t="s">
        <v>206</v>
      </c>
      <c r="C581" s="2043" t="s">
        <v>59</v>
      </c>
      <c r="D581" s="2303" t="s">
        <v>106</v>
      </c>
      <c r="E581" s="2304" t="s">
        <v>25</v>
      </c>
      <c r="F581" s="2027" t="s">
        <v>16</v>
      </c>
      <c r="G581" s="2338">
        <v>17.32</v>
      </c>
      <c r="H581" s="2373">
        <v>4758.3</v>
      </c>
      <c r="I581" s="2351">
        <v>4758.3</v>
      </c>
      <c r="J581" s="2049">
        <v>4758.3</v>
      </c>
      <c r="K581" s="2321">
        <v>12.038</v>
      </c>
      <c r="L581" s="1799"/>
      <c r="R581" s="303">
        <f t="shared" si="183"/>
        <v>57289.932000000001</v>
      </c>
      <c r="S581" s="303">
        <f t="shared" si="203"/>
        <v>26852.10653571428</v>
      </c>
      <c r="T581" s="303">
        <f t="shared" si="203"/>
        <v>441.8421428571429</v>
      </c>
      <c r="U581" s="303">
        <f t="shared" si="203"/>
        <v>20192.185928571431</v>
      </c>
      <c r="V581" s="303">
        <f t="shared" si="203"/>
        <v>0</v>
      </c>
      <c r="W581" s="303">
        <f t="shared" si="203"/>
        <v>6209.5815000000002</v>
      </c>
      <c r="X581" s="303">
        <f t="shared" si="203"/>
        <v>127.45446428571428</v>
      </c>
      <c r="Y581" s="303">
        <f t="shared" si="203"/>
        <v>100.26417857142857</v>
      </c>
      <c r="Z581" s="303">
        <f t="shared" si="203"/>
        <v>95.166000000000011</v>
      </c>
      <c r="AA581" s="303">
        <f t="shared" si="203"/>
        <v>407.85428571428577</v>
      </c>
      <c r="AB581" s="303">
        <f t="shared" si="203"/>
        <v>486.02635714285714</v>
      </c>
      <c r="AC581" s="303">
        <f t="shared" si="203"/>
        <v>227.71864285714292</v>
      </c>
      <c r="AD581" s="303">
        <f t="shared" si="203"/>
        <v>577.79357142857145</v>
      </c>
      <c r="AE581" s="303">
        <f t="shared" si="203"/>
        <v>5.0981785714285719</v>
      </c>
      <c r="AF581" s="303">
        <f t="shared" si="203"/>
        <v>0</v>
      </c>
      <c r="AG581" s="303">
        <f t="shared" si="184"/>
        <v>661.0638214285716</v>
      </c>
      <c r="AH581" s="303">
        <f t="shared" si="184"/>
        <v>407.85428571428577</v>
      </c>
      <c r="AI581" s="303">
        <f t="shared" si="184"/>
        <v>322.88464285714292</v>
      </c>
      <c r="AJ581" s="303">
        <f t="shared" si="184"/>
        <v>175.03746428571432</v>
      </c>
      <c r="AK581" s="1409" t="s">
        <v>1402</v>
      </c>
      <c r="AL581" s="73" t="s">
        <v>1402</v>
      </c>
      <c r="AM581" s="1409" t="s">
        <v>1402</v>
      </c>
      <c r="AN581" s="303">
        <f t="shared" si="185"/>
        <v>57280.415400000005</v>
      </c>
      <c r="AO581" s="303">
        <f t="shared" si="204"/>
        <v>26847.64605290104</v>
      </c>
      <c r="AP581" s="303">
        <f t="shared" si="204"/>
        <v>441.76874715234942</v>
      </c>
      <c r="AQ581" s="303">
        <f t="shared" si="204"/>
        <v>20188.831744862367</v>
      </c>
      <c r="AR581" s="303">
        <f t="shared" si="204"/>
        <v>0</v>
      </c>
      <c r="AS581" s="303">
        <f t="shared" si="204"/>
        <v>6208.5500080564789</v>
      </c>
      <c r="AT581" s="303">
        <f t="shared" si="204"/>
        <v>127.43329244779308</v>
      </c>
      <c r="AU581" s="303">
        <f t="shared" si="204"/>
        <v>100.24752339226389</v>
      </c>
      <c r="AV581" s="303">
        <f t="shared" si="204"/>
        <v>95.150191694352188</v>
      </c>
      <c r="AW581" s="303">
        <f t="shared" si="204"/>
        <v>407.78653583293789</v>
      </c>
      <c r="AX581" s="303">
        <f t="shared" si="204"/>
        <v>485.94562186758429</v>
      </c>
      <c r="AY581" s="303">
        <f t="shared" si="204"/>
        <v>227.68081584005702</v>
      </c>
      <c r="AZ581" s="303">
        <f t="shared" si="204"/>
        <v>577.69759242999532</v>
      </c>
      <c r="BA581" s="303">
        <f t="shared" si="204"/>
        <v>5.0973316979117245</v>
      </c>
      <c r="BB581" s="303">
        <f t="shared" si="204"/>
        <v>0</v>
      </c>
      <c r="BC581" s="303">
        <f t="shared" si="186"/>
        <v>660.95401016255357</v>
      </c>
      <c r="BD581" s="303">
        <f t="shared" si="186"/>
        <v>407.78653583293789</v>
      </c>
      <c r="BE581" s="303">
        <f t="shared" si="186"/>
        <v>322.8310075344092</v>
      </c>
      <c r="BF581" s="303">
        <f t="shared" si="186"/>
        <v>175.00838829496919</v>
      </c>
    </row>
    <row r="582" spans="2:58" ht="14.25" x14ac:dyDescent="0.2">
      <c r="B582" s="2042" t="s">
        <v>206</v>
      </c>
      <c r="C582" s="2043" t="s">
        <v>59</v>
      </c>
      <c r="D582" s="2303" t="s">
        <v>209</v>
      </c>
      <c r="E582" s="2304" t="s">
        <v>25</v>
      </c>
      <c r="F582" s="2027" t="s">
        <v>16</v>
      </c>
      <c r="G582" s="2338">
        <v>17.41</v>
      </c>
      <c r="H582" s="2373">
        <v>91.36</v>
      </c>
      <c r="I582" s="2351">
        <v>91.36</v>
      </c>
      <c r="J582" s="2049">
        <v>91.36</v>
      </c>
      <c r="K582" s="2321">
        <v>12.038</v>
      </c>
      <c r="L582" s="1799"/>
      <c r="R582" s="303">
        <f t="shared" si="183"/>
        <v>1099.9743999999998</v>
      </c>
      <c r="S582" s="303">
        <f t="shared" si="203"/>
        <v>515.564057142857</v>
      </c>
      <c r="T582" s="303">
        <f t="shared" si="203"/>
        <v>8.483428571428572</v>
      </c>
      <c r="U582" s="303">
        <f t="shared" si="203"/>
        <v>387.69268571428569</v>
      </c>
      <c r="V582" s="303">
        <f t="shared" si="203"/>
        <v>0</v>
      </c>
      <c r="W582" s="303">
        <f t="shared" si="203"/>
        <v>119.22479999999999</v>
      </c>
      <c r="X582" s="303">
        <f t="shared" si="203"/>
        <v>2.4471428571428566</v>
      </c>
      <c r="Y582" s="303">
        <f t="shared" si="203"/>
        <v>1.9250857142857141</v>
      </c>
      <c r="Z582" s="303">
        <f t="shared" si="203"/>
        <v>1.8271999999999999</v>
      </c>
      <c r="AA582" s="303">
        <f t="shared" si="203"/>
        <v>7.8308571428571421</v>
      </c>
      <c r="AB582" s="303">
        <f t="shared" si="203"/>
        <v>9.3317714285714271</v>
      </c>
      <c r="AC582" s="303">
        <f t="shared" si="203"/>
        <v>4.3722285714285718</v>
      </c>
      <c r="AD582" s="303">
        <f t="shared" si="203"/>
        <v>11.093714285714285</v>
      </c>
      <c r="AE582" s="303">
        <f t="shared" si="203"/>
        <v>9.7885714285714284E-2</v>
      </c>
      <c r="AF582" s="303">
        <f t="shared" si="203"/>
        <v>0</v>
      </c>
      <c r="AG582" s="303">
        <f t="shared" si="184"/>
        <v>12.692514285714287</v>
      </c>
      <c r="AH582" s="303">
        <f t="shared" si="184"/>
        <v>7.8308571428571421</v>
      </c>
      <c r="AI582" s="303">
        <f t="shared" si="184"/>
        <v>6.1994285714285722</v>
      </c>
      <c r="AJ582" s="303">
        <f t="shared" si="184"/>
        <v>3.3607428571428573</v>
      </c>
      <c r="AK582" s="1409" t="s">
        <v>1402</v>
      </c>
      <c r="AL582" s="73" t="s">
        <v>1402</v>
      </c>
      <c r="AM582" s="1409" t="s">
        <v>1402</v>
      </c>
      <c r="AN582" s="303">
        <f t="shared" si="185"/>
        <v>1099.79168</v>
      </c>
      <c r="AO582" s="303">
        <f t="shared" si="204"/>
        <v>515.47841527289972</v>
      </c>
      <c r="AP582" s="303">
        <f t="shared" si="204"/>
        <v>8.4820193640246817</v>
      </c>
      <c r="AQ582" s="303">
        <f t="shared" si="204"/>
        <v>387.62828493592792</v>
      </c>
      <c r="AR582" s="303">
        <f t="shared" si="204"/>
        <v>0</v>
      </c>
      <c r="AS582" s="303">
        <f t="shared" si="204"/>
        <v>119.20499521594685</v>
      </c>
      <c r="AT582" s="303">
        <f t="shared" si="204"/>
        <v>2.4467363550071188</v>
      </c>
      <c r="AU582" s="303">
        <f t="shared" si="204"/>
        <v>1.9247659326056004</v>
      </c>
      <c r="AV582" s="303">
        <f t="shared" si="204"/>
        <v>1.8268964784053159</v>
      </c>
      <c r="AW582" s="303">
        <f t="shared" si="204"/>
        <v>7.8295563360227822</v>
      </c>
      <c r="AX582" s="303">
        <f t="shared" si="204"/>
        <v>9.3302213004271479</v>
      </c>
      <c r="AY582" s="303">
        <f t="shared" si="204"/>
        <v>4.3715022876127207</v>
      </c>
      <c r="AZ582" s="303">
        <f t="shared" si="204"/>
        <v>11.091871476032274</v>
      </c>
      <c r="BA582" s="303">
        <f t="shared" si="204"/>
        <v>9.7869454200284783E-2</v>
      </c>
      <c r="BB582" s="303">
        <f t="shared" si="204"/>
        <v>0</v>
      </c>
      <c r="BC582" s="303">
        <f t="shared" si="186"/>
        <v>12.690405894636928</v>
      </c>
      <c r="BD582" s="303">
        <f t="shared" si="186"/>
        <v>7.8295563360227822</v>
      </c>
      <c r="BE582" s="303">
        <f t="shared" si="186"/>
        <v>6.1983987660180366</v>
      </c>
      <c r="BF582" s="303">
        <f t="shared" si="186"/>
        <v>3.3601845942097777</v>
      </c>
    </row>
    <row r="583" spans="2:58" ht="14.25" x14ac:dyDescent="0.2">
      <c r="B583" s="2042" t="s">
        <v>206</v>
      </c>
      <c r="C583" s="2043" t="s">
        <v>59</v>
      </c>
      <c r="D583" s="2303" t="s">
        <v>60</v>
      </c>
      <c r="E583" s="2304" t="s">
        <v>25</v>
      </c>
      <c r="F583" s="2027" t="s">
        <v>16</v>
      </c>
      <c r="G583" s="2338">
        <v>17.010000000000002</v>
      </c>
      <c r="H583" s="2373">
        <v>3898.77</v>
      </c>
      <c r="I583" s="2351">
        <v>3898.77</v>
      </c>
      <c r="J583" s="2049">
        <v>3898.77</v>
      </c>
      <c r="K583" s="2321">
        <v>12.038</v>
      </c>
      <c r="L583" s="1799"/>
      <c r="R583" s="303">
        <f t="shared" si="183"/>
        <v>46941.190799999997</v>
      </c>
      <c r="S583" s="303">
        <f t="shared" si="203"/>
        <v>22001.594560714278</v>
      </c>
      <c r="T583" s="303">
        <f t="shared" si="203"/>
        <v>362.02864285714287</v>
      </c>
      <c r="U583" s="303">
        <f t="shared" si="203"/>
        <v>16544.708978571427</v>
      </c>
      <c r="V583" s="303">
        <f t="shared" si="203"/>
        <v>0</v>
      </c>
      <c r="W583" s="303">
        <f t="shared" si="203"/>
        <v>5087.8948499999997</v>
      </c>
      <c r="X583" s="303">
        <f t="shared" si="203"/>
        <v>104.43133928571427</v>
      </c>
      <c r="Y583" s="303">
        <f t="shared" si="203"/>
        <v>82.152653571428559</v>
      </c>
      <c r="Z583" s="303">
        <f t="shared" si="203"/>
        <v>77.975400000000008</v>
      </c>
      <c r="AA583" s="303">
        <f t="shared" si="203"/>
        <v>334.18028571428573</v>
      </c>
      <c r="AB583" s="303">
        <f t="shared" si="203"/>
        <v>398.23150714285714</v>
      </c>
      <c r="AC583" s="303">
        <f t="shared" si="203"/>
        <v>186.58399285714287</v>
      </c>
      <c r="AD583" s="303">
        <f t="shared" si="203"/>
        <v>473.42207142857143</v>
      </c>
      <c r="AE583" s="303">
        <f t="shared" si="203"/>
        <v>4.1772535714285715</v>
      </c>
      <c r="AF583" s="303">
        <f t="shared" si="203"/>
        <v>0</v>
      </c>
      <c r="AG583" s="303">
        <f t="shared" si="184"/>
        <v>541.65054642857149</v>
      </c>
      <c r="AH583" s="303">
        <f t="shared" si="184"/>
        <v>334.18028571428573</v>
      </c>
      <c r="AI583" s="303">
        <f t="shared" si="184"/>
        <v>264.55939285714288</v>
      </c>
      <c r="AJ583" s="303">
        <f t="shared" si="184"/>
        <v>143.41903928571429</v>
      </c>
      <c r="AK583" s="1409" t="s">
        <v>1402</v>
      </c>
      <c r="AL583" s="73" t="s">
        <v>1402</v>
      </c>
      <c r="AM583" s="1409" t="s">
        <v>1402</v>
      </c>
      <c r="AN583" s="303">
        <f t="shared" si="185"/>
        <v>46933.393260000004</v>
      </c>
      <c r="AO583" s="303">
        <f t="shared" si="204"/>
        <v>21997.939810787255</v>
      </c>
      <c r="AP583" s="303">
        <f t="shared" si="204"/>
        <v>361.96850520882782</v>
      </c>
      <c r="AQ583" s="303">
        <f t="shared" si="204"/>
        <v>16541.960688043429</v>
      </c>
      <c r="AR583" s="303">
        <f t="shared" si="204"/>
        <v>0</v>
      </c>
      <c r="AS583" s="303">
        <f t="shared" si="204"/>
        <v>5087.0496847425256</v>
      </c>
      <c r="AT583" s="303">
        <f t="shared" si="204"/>
        <v>104.41399188716184</v>
      </c>
      <c r="AU583" s="303">
        <f t="shared" si="204"/>
        <v>82.139006951233995</v>
      </c>
      <c r="AV583" s="303">
        <f t="shared" si="204"/>
        <v>77.962447275747522</v>
      </c>
      <c r="AW583" s="303">
        <f t="shared" si="204"/>
        <v>334.12477403891796</v>
      </c>
      <c r="AX583" s="303">
        <f t="shared" si="204"/>
        <v>398.16535572971054</v>
      </c>
      <c r="AY583" s="303">
        <f t="shared" si="204"/>
        <v>186.55299883839589</v>
      </c>
      <c r="AZ583" s="303">
        <f t="shared" si="204"/>
        <v>473.34342988846709</v>
      </c>
      <c r="BA583" s="303">
        <f t="shared" si="204"/>
        <v>4.1765596754864749</v>
      </c>
      <c r="BB583" s="303">
        <f t="shared" si="204"/>
        <v>0</v>
      </c>
      <c r="BC583" s="303">
        <f t="shared" si="186"/>
        <v>541.56057125474626</v>
      </c>
      <c r="BD583" s="303">
        <f t="shared" si="186"/>
        <v>334.12477403891796</v>
      </c>
      <c r="BE583" s="303">
        <f t="shared" si="186"/>
        <v>264.5154461141434</v>
      </c>
      <c r="BF583" s="303">
        <f t="shared" si="186"/>
        <v>143.39521552503564</v>
      </c>
    </row>
    <row r="584" spans="2:58" ht="14.25" x14ac:dyDescent="0.2">
      <c r="B584" s="2042" t="s">
        <v>206</v>
      </c>
      <c r="C584" s="2043" t="s">
        <v>59</v>
      </c>
      <c r="D584" s="2303" t="s">
        <v>210</v>
      </c>
      <c r="E584" s="2304" t="s">
        <v>25</v>
      </c>
      <c r="F584" s="2027" t="s">
        <v>16</v>
      </c>
      <c r="G584" s="2338">
        <v>17.100000000000001</v>
      </c>
      <c r="H584" s="2373">
        <v>1110.58</v>
      </c>
      <c r="I584" s="2351">
        <v>1110.58</v>
      </c>
      <c r="J584" s="2049">
        <v>1110.58</v>
      </c>
      <c r="K584" s="2321">
        <v>12.038</v>
      </c>
      <c r="L584" s="1799"/>
      <c r="R584" s="303">
        <f t="shared" si="183"/>
        <v>13371.383199999998</v>
      </c>
      <c r="S584" s="303">
        <f t="shared" si="203"/>
        <v>6267.240921428569</v>
      </c>
      <c r="T584" s="303">
        <f t="shared" si="203"/>
        <v>103.12528571428571</v>
      </c>
      <c r="U584" s="303">
        <f t="shared" si="203"/>
        <v>4712.8255571428572</v>
      </c>
      <c r="V584" s="303">
        <f t="shared" si="203"/>
        <v>0</v>
      </c>
      <c r="W584" s="303">
        <f t="shared" si="203"/>
        <v>1449.3068999999998</v>
      </c>
      <c r="X584" s="303">
        <f t="shared" si="203"/>
        <v>29.747678571428565</v>
      </c>
      <c r="Y584" s="303">
        <f t="shared" si="203"/>
        <v>23.401507142857138</v>
      </c>
      <c r="Z584" s="303">
        <f t="shared" si="203"/>
        <v>22.211600000000001</v>
      </c>
      <c r="AA584" s="303">
        <f t="shared" si="203"/>
        <v>95.192571428571426</v>
      </c>
      <c r="AB584" s="303">
        <f t="shared" si="203"/>
        <v>113.43781428571427</v>
      </c>
      <c r="AC584" s="303">
        <f t="shared" si="203"/>
        <v>53.149185714285721</v>
      </c>
      <c r="AD584" s="303">
        <f t="shared" si="203"/>
        <v>134.85614285714286</v>
      </c>
      <c r="AE584" s="303">
        <f t="shared" si="203"/>
        <v>1.1899071428571428</v>
      </c>
      <c r="AF584" s="303">
        <f t="shared" si="203"/>
        <v>0</v>
      </c>
      <c r="AG584" s="303">
        <f t="shared" si="184"/>
        <v>154.29129285714288</v>
      </c>
      <c r="AH584" s="303">
        <f t="shared" si="184"/>
        <v>95.192571428571426</v>
      </c>
      <c r="AI584" s="303">
        <f t="shared" si="184"/>
        <v>75.360785714285726</v>
      </c>
      <c r="AJ584" s="303">
        <f t="shared" si="184"/>
        <v>40.853478571428575</v>
      </c>
      <c r="AK584" s="1409" t="s">
        <v>1402</v>
      </c>
      <c r="AL584" s="73" t="s">
        <v>1402</v>
      </c>
      <c r="AM584" s="1409" t="s">
        <v>1402</v>
      </c>
      <c r="AN584" s="303">
        <f t="shared" si="185"/>
        <v>13369.162039999999</v>
      </c>
      <c r="AO584" s="303">
        <f t="shared" si="204"/>
        <v>6266.1998515080668</v>
      </c>
      <c r="AP584" s="303">
        <f t="shared" si="204"/>
        <v>103.10815526815378</v>
      </c>
      <c r="AQ584" s="303">
        <f t="shared" si="204"/>
        <v>4712.0426957546279</v>
      </c>
      <c r="AR584" s="303">
        <f t="shared" si="204"/>
        <v>0</v>
      </c>
      <c r="AS584" s="303">
        <f t="shared" si="204"/>
        <v>1449.066151345515</v>
      </c>
      <c r="AT584" s="303">
        <f t="shared" si="204"/>
        <v>29.742737096582815</v>
      </c>
      <c r="AU584" s="303">
        <f t="shared" si="204"/>
        <v>23.397619849311816</v>
      </c>
      <c r="AV584" s="303">
        <f t="shared" si="204"/>
        <v>22.207910365448509</v>
      </c>
      <c r="AW584" s="303">
        <f t="shared" si="204"/>
        <v>95.176758709065027</v>
      </c>
      <c r="AX584" s="303">
        <f t="shared" si="204"/>
        <v>113.41897079496914</v>
      </c>
      <c r="AY584" s="303">
        <f t="shared" si="204"/>
        <v>53.140356945894645</v>
      </c>
      <c r="AZ584" s="303">
        <f t="shared" si="204"/>
        <v>134.83374150450877</v>
      </c>
      <c r="BA584" s="303">
        <f t="shared" si="204"/>
        <v>1.1897094838633129</v>
      </c>
      <c r="BB584" s="303">
        <f t="shared" si="204"/>
        <v>0</v>
      </c>
      <c r="BC584" s="303">
        <f t="shared" si="186"/>
        <v>154.26566307427626</v>
      </c>
      <c r="BD584" s="303">
        <f t="shared" si="186"/>
        <v>95.176758709065027</v>
      </c>
      <c r="BE584" s="303">
        <f t="shared" si="186"/>
        <v>75.34826731134315</v>
      </c>
      <c r="BF584" s="303">
        <f t="shared" si="186"/>
        <v>40.846692279307078</v>
      </c>
    </row>
    <row r="585" spans="2:58" ht="14.25" x14ac:dyDescent="0.2">
      <c r="B585" s="2042" t="s">
        <v>206</v>
      </c>
      <c r="C585" s="2043" t="s">
        <v>59</v>
      </c>
      <c r="D585" s="2303" t="s">
        <v>247</v>
      </c>
      <c r="E585" s="2304" t="s">
        <v>25</v>
      </c>
      <c r="F585" s="2027" t="s">
        <v>16</v>
      </c>
      <c r="G585" s="2338">
        <v>17.32</v>
      </c>
      <c r="H585" s="2373">
        <v>2671.21</v>
      </c>
      <c r="I585" s="2351">
        <v>2671.21</v>
      </c>
      <c r="J585" s="2049">
        <v>2671.21</v>
      </c>
      <c r="K585" s="2321">
        <v>12.038</v>
      </c>
      <c r="L585" s="1799"/>
      <c r="R585" s="303">
        <f t="shared" si="183"/>
        <v>32161.368399999999</v>
      </c>
      <c r="S585" s="303">
        <f t="shared" si="203"/>
        <v>15074.210432142854</v>
      </c>
      <c r="T585" s="303">
        <f t="shared" si="203"/>
        <v>248.04092857142859</v>
      </c>
      <c r="U585" s="303">
        <f t="shared" si="203"/>
        <v>11335.470435714285</v>
      </c>
      <c r="V585" s="303">
        <f t="shared" si="203"/>
        <v>0</v>
      </c>
      <c r="W585" s="303">
        <f t="shared" si="203"/>
        <v>3485.9290500000002</v>
      </c>
      <c r="X585" s="303">
        <f t="shared" si="203"/>
        <v>71.550267857142856</v>
      </c>
      <c r="Y585" s="303">
        <f t="shared" si="203"/>
        <v>56.286210714285716</v>
      </c>
      <c r="Z585" s="303">
        <f t="shared" si="203"/>
        <v>53.424200000000006</v>
      </c>
      <c r="AA585" s="303">
        <f t="shared" si="203"/>
        <v>228.96085714285715</v>
      </c>
      <c r="AB585" s="303">
        <f t="shared" si="203"/>
        <v>272.84502142857144</v>
      </c>
      <c r="AC585" s="303">
        <f t="shared" si="203"/>
        <v>127.8364785714286</v>
      </c>
      <c r="AD585" s="303">
        <f t="shared" si="203"/>
        <v>324.36121428571431</v>
      </c>
      <c r="AE585" s="303">
        <f t="shared" si="203"/>
        <v>2.8620107142857147</v>
      </c>
      <c r="AF585" s="303">
        <f t="shared" si="203"/>
        <v>0</v>
      </c>
      <c r="AG585" s="303">
        <f t="shared" si="184"/>
        <v>371.10738928571436</v>
      </c>
      <c r="AH585" s="303">
        <f t="shared" si="184"/>
        <v>228.96085714285715</v>
      </c>
      <c r="AI585" s="303">
        <f t="shared" si="184"/>
        <v>181.2606785714286</v>
      </c>
      <c r="AJ585" s="303">
        <f t="shared" si="184"/>
        <v>98.262367857142877</v>
      </c>
      <c r="AK585" s="1409" t="s">
        <v>1402</v>
      </c>
      <c r="AL585" s="73" t="s">
        <v>1402</v>
      </c>
      <c r="AM585" s="1409" t="s">
        <v>1402</v>
      </c>
      <c r="AN585" s="303">
        <f t="shared" si="185"/>
        <v>32156.025980000002</v>
      </c>
      <c r="AO585" s="303">
        <f t="shared" si="204"/>
        <v>15071.706410476387</v>
      </c>
      <c r="AP585" s="303">
        <f t="shared" si="204"/>
        <v>247.99972575937358</v>
      </c>
      <c r="AQ585" s="303">
        <f t="shared" si="204"/>
        <v>11333.587467203371</v>
      </c>
      <c r="AR585" s="303">
        <f t="shared" si="204"/>
        <v>0</v>
      </c>
      <c r="AS585" s="303">
        <f t="shared" si="204"/>
        <v>3485.3499920182726</v>
      </c>
      <c r="AT585" s="303">
        <f t="shared" si="204"/>
        <v>71.538382430588513</v>
      </c>
      <c r="AU585" s="303">
        <f t="shared" si="204"/>
        <v>56.2768608453963</v>
      </c>
      <c r="AV585" s="303">
        <f t="shared" si="204"/>
        <v>53.415325548172767</v>
      </c>
      <c r="AW585" s="303">
        <f t="shared" si="204"/>
        <v>228.92282377788328</v>
      </c>
      <c r="AX585" s="303">
        <f t="shared" si="204"/>
        <v>272.79969833531089</v>
      </c>
      <c r="AY585" s="303">
        <f t="shared" si="204"/>
        <v>127.81524327598486</v>
      </c>
      <c r="AZ585" s="303">
        <f t="shared" si="204"/>
        <v>324.30733368533464</v>
      </c>
      <c r="BA585" s="303">
        <f t="shared" si="204"/>
        <v>2.8615352972235413</v>
      </c>
      <c r="BB585" s="303">
        <f t="shared" si="204"/>
        <v>0</v>
      </c>
      <c r="BC585" s="303">
        <f t="shared" si="186"/>
        <v>371.04574353998589</v>
      </c>
      <c r="BD585" s="303">
        <f t="shared" si="186"/>
        <v>228.92282377788328</v>
      </c>
      <c r="BE585" s="303">
        <f t="shared" si="186"/>
        <v>181.23056882415761</v>
      </c>
      <c r="BF585" s="303">
        <f t="shared" si="186"/>
        <v>98.246045204674914</v>
      </c>
    </row>
    <row r="586" spans="2:58" ht="14.25" x14ac:dyDescent="0.2">
      <c r="B586" s="2042" t="s">
        <v>206</v>
      </c>
      <c r="C586" s="2043" t="s">
        <v>59</v>
      </c>
      <c r="D586" s="2303" t="s">
        <v>211</v>
      </c>
      <c r="E586" s="2304" t="s">
        <v>25</v>
      </c>
      <c r="F586" s="2027" t="s">
        <v>16</v>
      </c>
      <c r="G586" s="2338">
        <v>17.41</v>
      </c>
      <c r="H586" s="2373">
        <v>144.57</v>
      </c>
      <c r="I586" s="2351">
        <v>144.57</v>
      </c>
      <c r="J586" s="2049">
        <v>144.57</v>
      </c>
      <c r="K586" s="2321">
        <v>12.038</v>
      </c>
      <c r="L586" s="1799"/>
      <c r="R586" s="303">
        <f t="shared" si="183"/>
        <v>1740.6227999999999</v>
      </c>
      <c r="S586" s="303">
        <f t="shared" si="203"/>
        <v>815.83948928571408</v>
      </c>
      <c r="T586" s="303">
        <f t="shared" si="203"/>
        <v>13.424357142857144</v>
      </c>
      <c r="U586" s="303">
        <f t="shared" si="203"/>
        <v>613.49312142857138</v>
      </c>
      <c r="V586" s="303">
        <f t="shared" si="203"/>
        <v>0</v>
      </c>
      <c r="W586" s="303">
        <f t="shared" si="203"/>
        <v>188.66385</v>
      </c>
      <c r="X586" s="303">
        <f t="shared" si="203"/>
        <v>3.8724107142857136</v>
      </c>
      <c r="Y586" s="303">
        <f t="shared" si="203"/>
        <v>3.0462964285714285</v>
      </c>
      <c r="Z586" s="303">
        <f t="shared" si="203"/>
        <v>2.8914000000000004</v>
      </c>
      <c r="AA586" s="303">
        <f t="shared" si="203"/>
        <v>12.391714285714286</v>
      </c>
      <c r="AB586" s="303">
        <f t="shared" si="203"/>
        <v>14.766792857142857</v>
      </c>
      <c r="AC586" s="303">
        <f t="shared" si="203"/>
        <v>6.9187071428571443</v>
      </c>
      <c r="AD586" s="303">
        <f t="shared" si="203"/>
        <v>17.554928571428569</v>
      </c>
      <c r="AE586" s="303">
        <f t="shared" si="203"/>
        <v>0.15489642857142857</v>
      </c>
      <c r="AF586" s="303">
        <f t="shared" si="203"/>
        <v>0</v>
      </c>
      <c r="AG586" s="303">
        <f t="shared" si="184"/>
        <v>20.084903571428576</v>
      </c>
      <c r="AH586" s="303">
        <f t="shared" si="184"/>
        <v>12.391714285714286</v>
      </c>
      <c r="AI586" s="303">
        <f t="shared" si="184"/>
        <v>9.8101071428571451</v>
      </c>
      <c r="AJ586" s="303">
        <f t="shared" si="184"/>
        <v>5.3181107142857149</v>
      </c>
      <c r="AK586" s="1409" t="s">
        <v>1402</v>
      </c>
      <c r="AL586" s="73" t="s">
        <v>1402</v>
      </c>
      <c r="AM586" s="1409" t="s">
        <v>1402</v>
      </c>
      <c r="AN586" s="303">
        <f t="shared" si="185"/>
        <v>1740.33366</v>
      </c>
      <c r="AO586" s="303">
        <f t="shared" si="204"/>
        <v>815.70396777586598</v>
      </c>
      <c r="AP586" s="303">
        <f t="shared" si="204"/>
        <v>13.422127183198862</v>
      </c>
      <c r="AQ586" s="303">
        <f t="shared" si="204"/>
        <v>613.391212272188</v>
      </c>
      <c r="AR586" s="303">
        <f t="shared" si="204"/>
        <v>0</v>
      </c>
      <c r="AS586" s="303">
        <f t="shared" si="204"/>
        <v>188.63251049003324</v>
      </c>
      <c r="AT586" s="303">
        <f t="shared" si="204"/>
        <v>3.8717674566919786</v>
      </c>
      <c r="AU586" s="303">
        <f t="shared" si="204"/>
        <v>3.0457903992643569</v>
      </c>
      <c r="AV586" s="303">
        <f t="shared" si="204"/>
        <v>2.8909197009966783</v>
      </c>
      <c r="AW586" s="303">
        <f t="shared" si="204"/>
        <v>12.389655861414335</v>
      </c>
      <c r="AX586" s="303">
        <f t="shared" si="204"/>
        <v>14.764339901518747</v>
      </c>
      <c r="AY586" s="303">
        <f t="shared" si="204"/>
        <v>6.9175578559563373</v>
      </c>
      <c r="AZ586" s="303">
        <f t="shared" si="204"/>
        <v>17.552012470336972</v>
      </c>
      <c r="BA586" s="303">
        <f t="shared" si="204"/>
        <v>0.15487069826767919</v>
      </c>
      <c r="BB586" s="303">
        <f t="shared" si="204"/>
        <v>0</v>
      </c>
      <c r="BC586" s="303">
        <f t="shared" si="186"/>
        <v>20.081567208709071</v>
      </c>
      <c r="BD586" s="303">
        <f t="shared" si="186"/>
        <v>12.389655861414335</v>
      </c>
      <c r="BE586" s="303">
        <f t="shared" si="186"/>
        <v>9.8084775569530169</v>
      </c>
      <c r="BF586" s="303">
        <f t="shared" si="186"/>
        <v>5.3172273071903184</v>
      </c>
    </row>
    <row r="587" spans="2:58" ht="14.25" x14ac:dyDescent="0.2">
      <c r="B587" s="2046" t="s">
        <v>206</v>
      </c>
      <c r="C587" s="2297" t="s">
        <v>59</v>
      </c>
      <c r="D587" s="2310" t="s">
        <v>212</v>
      </c>
      <c r="E587" s="2314" t="s">
        <v>25</v>
      </c>
      <c r="F587" s="2033" t="s">
        <v>16</v>
      </c>
      <c r="G587" s="2339">
        <v>17.41</v>
      </c>
      <c r="H587" s="2374">
        <v>1.33</v>
      </c>
      <c r="I587" s="2375">
        <v>1.33</v>
      </c>
      <c r="J587" s="2352">
        <v>1.33</v>
      </c>
      <c r="K587" s="2349">
        <v>12.038</v>
      </c>
      <c r="L587" s="1799"/>
      <c r="R587" s="303">
        <f t="shared" si="183"/>
        <v>16.013200000000001</v>
      </c>
      <c r="S587" s="303">
        <f t="shared" si="203"/>
        <v>7.5054749999999988</v>
      </c>
      <c r="T587" s="303">
        <f t="shared" si="203"/>
        <v>0.12350000000000003</v>
      </c>
      <c r="U587" s="303">
        <f t="shared" si="203"/>
        <v>5.6439500000000011</v>
      </c>
      <c r="V587" s="303">
        <f t="shared" si="203"/>
        <v>0</v>
      </c>
      <c r="W587" s="303">
        <f t="shared" si="203"/>
        <v>1.7356500000000001</v>
      </c>
      <c r="X587" s="303">
        <f t="shared" si="203"/>
        <v>3.5624999999999997E-2</v>
      </c>
      <c r="Y587" s="303">
        <f t="shared" si="203"/>
        <v>2.8025000000000001E-2</v>
      </c>
      <c r="Z587" s="303">
        <f t="shared" si="203"/>
        <v>2.6600000000000006E-2</v>
      </c>
      <c r="AA587" s="303">
        <f t="shared" si="203"/>
        <v>0.11400000000000002</v>
      </c>
      <c r="AB587" s="303">
        <f t="shared" si="203"/>
        <v>0.13585</v>
      </c>
      <c r="AC587" s="303">
        <f t="shared" si="203"/>
        <v>6.3650000000000012E-2</v>
      </c>
      <c r="AD587" s="303">
        <f t="shared" si="203"/>
        <v>0.1615</v>
      </c>
      <c r="AE587" s="303">
        <f t="shared" si="203"/>
        <v>1.4250000000000003E-3</v>
      </c>
      <c r="AF587" s="303">
        <f t="shared" si="203"/>
        <v>0</v>
      </c>
      <c r="AG587" s="303">
        <f t="shared" si="184"/>
        <v>0.18477500000000005</v>
      </c>
      <c r="AH587" s="303">
        <f t="shared" si="184"/>
        <v>0.11400000000000002</v>
      </c>
      <c r="AI587" s="303">
        <f t="shared" si="184"/>
        <v>9.0250000000000025E-2</v>
      </c>
      <c r="AJ587" s="303">
        <f t="shared" si="184"/>
        <v>4.892500000000001E-2</v>
      </c>
      <c r="AK587" s="1409" t="s">
        <v>1402</v>
      </c>
      <c r="AL587" s="73" t="s">
        <v>1402</v>
      </c>
      <c r="AM587" s="1409" t="s">
        <v>1402</v>
      </c>
      <c r="AN587" s="303">
        <f t="shared" si="185"/>
        <v>16.010540000000002</v>
      </c>
      <c r="AO587" s="303">
        <f t="shared" si="204"/>
        <v>7.504228243355481</v>
      </c>
      <c r="AP587" s="303">
        <f t="shared" si="204"/>
        <v>0.12347948504983393</v>
      </c>
      <c r="AQ587" s="303">
        <f t="shared" si="204"/>
        <v>5.6430124667774102</v>
      </c>
      <c r="AR587" s="303">
        <f t="shared" si="204"/>
        <v>0</v>
      </c>
      <c r="AS587" s="303">
        <f t="shared" si="204"/>
        <v>1.735361686046512</v>
      </c>
      <c r="AT587" s="303">
        <f t="shared" si="204"/>
        <v>3.5619082225913624E-2</v>
      </c>
      <c r="AU587" s="303">
        <f t="shared" si="204"/>
        <v>2.8020344684385384E-2</v>
      </c>
      <c r="AV587" s="303">
        <f t="shared" si="204"/>
        <v>2.6595581395348844E-2</v>
      </c>
      <c r="AW587" s="303">
        <f t="shared" si="204"/>
        <v>0.11398106312292361</v>
      </c>
      <c r="AX587" s="303">
        <f t="shared" si="204"/>
        <v>0.1358274335548173</v>
      </c>
      <c r="AY587" s="303">
        <f t="shared" si="204"/>
        <v>6.363942691029903E-2</v>
      </c>
      <c r="AZ587" s="303">
        <f t="shared" si="204"/>
        <v>0.16147317275747511</v>
      </c>
      <c r="BA587" s="303">
        <f t="shared" si="204"/>
        <v>1.4247632890365452E-3</v>
      </c>
      <c r="BB587" s="303">
        <f t="shared" si="204"/>
        <v>0</v>
      </c>
      <c r="BC587" s="303">
        <f t="shared" si="186"/>
        <v>0.1847443064784054</v>
      </c>
      <c r="BD587" s="303">
        <f t="shared" si="186"/>
        <v>0.11398106312292361</v>
      </c>
      <c r="BE587" s="303">
        <f t="shared" si="186"/>
        <v>9.0235008305647874E-2</v>
      </c>
      <c r="BF587" s="303">
        <f t="shared" si="186"/>
        <v>4.8916872923588053E-2</v>
      </c>
    </row>
    <row r="588" spans="2:58" ht="14.25" x14ac:dyDescent="0.2">
      <c r="B588" s="2036" t="s">
        <v>295</v>
      </c>
      <c r="C588" s="2036" t="s">
        <v>296</v>
      </c>
      <c r="D588" s="2303" t="s">
        <v>297</v>
      </c>
      <c r="E588" s="2304" t="s">
        <v>19</v>
      </c>
      <c r="F588" s="2027" t="s">
        <v>16</v>
      </c>
      <c r="G588" s="2334">
        <v>17.010000000000002</v>
      </c>
      <c r="H588" s="2358">
        <v>93825.211576701447</v>
      </c>
      <c r="I588" s="2040">
        <v>93825.211576701447</v>
      </c>
      <c r="J588" s="2041">
        <v>93825.211576701447</v>
      </c>
      <c r="K588" s="2321">
        <v>19.73</v>
      </c>
      <c r="P588" s="1341"/>
      <c r="R588" s="303">
        <f t="shared" si="183"/>
        <v>1851171.4244083196</v>
      </c>
      <c r="S588" s="303">
        <f t="shared" si="203"/>
        <v>529676.82835461409</v>
      </c>
      <c r="T588" s="303">
        <f t="shared" si="203"/>
        <v>8712.3410749794202</v>
      </c>
      <c r="U588" s="303">
        <f t="shared" si="203"/>
        <v>398153.98712655948</v>
      </c>
      <c r="V588" s="303">
        <f t="shared" si="203"/>
        <v>0</v>
      </c>
      <c r="W588" s="303">
        <f t="shared" si="203"/>
        <v>843756.7241076224</v>
      </c>
      <c r="X588" s="303">
        <f t="shared" si="203"/>
        <v>2513.1753100902174</v>
      </c>
      <c r="Y588" s="303">
        <f t="shared" si="203"/>
        <v>1977.0312439376376</v>
      </c>
      <c r="Z588" s="303">
        <f t="shared" si="203"/>
        <v>1876.504231534029</v>
      </c>
      <c r="AA588" s="303">
        <f t="shared" si="203"/>
        <v>8042.1609922886955</v>
      </c>
      <c r="AB588" s="303">
        <f t="shared" si="203"/>
        <v>9583.5751824773615</v>
      </c>
      <c r="AC588" s="303">
        <f t="shared" si="203"/>
        <v>4490.2065540278554</v>
      </c>
      <c r="AD588" s="303">
        <f t="shared" si="203"/>
        <v>11393.061405742319</v>
      </c>
      <c r="AE588" s="303">
        <f t="shared" si="203"/>
        <v>100.52701240360871</v>
      </c>
      <c r="AF588" s="303">
        <f t="shared" si="203"/>
        <v>0</v>
      </c>
      <c r="AG588" s="303">
        <f t="shared" si="184"/>
        <v>13035.002608334597</v>
      </c>
      <c r="AH588" s="303">
        <f t="shared" si="184"/>
        <v>8042.1609922886955</v>
      </c>
      <c r="AI588" s="303">
        <f t="shared" si="184"/>
        <v>6366.7107855618851</v>
      </c>
      <c r="AJ588" s="303">
        <f t="shared" si="184"/>
        <v>3451.4274258572323</v>
      </c>
      <c r="AK588" s="1409" t="s">
        <v>1402</v>
      </c>
      <c r="AL588" s="73" t="s">
        <v>1402</v>
      </c>
      <c r="AM588" s="1409" t="s">
        <v>1402</v>
      </c>
      <c r="AN588" s="303">
        <f t="shared" si="185"/>
        <v>1851171.4244083196</v>
      </c>
      <c r="AO588" s="303">
        <f t="shared" si="204"/>
        <v>529676.82835461409</v>
      </c>
      <c r="AP588" s="303">
        <f t="shared" si="204"/>
        <v>8712.3410749794202</v>
      </c>
      <c r="AQ588" s="303">
        <f t="shared" si="204"/>
        <v>398153.98712655948</v>
      </c>
      <c r="AR588" s="303">
        <f t="shared" si="204"/>
        <v>0</v>
      </c>
      <c r="AS588" s="303">
        <f t="shared" si="204"/>
        <v>843756.7241076224</v>
      </c>
      <c r="AT588" s="303">
        <f t="shared" si="204"/>
        <v>2513.1753100902174</v>
      </c>
      <c r="AU588" s="303">
        <f t="shared" si="204"/>
        <v>1977.0312439376376</v>
      </c>
      <c r="AV588" s="303">
        <f t="shared" si="204"/>
        <v>1876.504231534029</v>
      </c>
      <c r="AW588" s="303">
        <f t="shared" si="204"/>
        <v>8042.1609922886955</v>
      </c>
      <c r="AX588" s="303">
        <f t="shared" si="204"/>
        <v>9583.5751824773615</v>
      </c>
      <c r="AY588" s="303">
        <f t="shared" si="204"/>
        <v>4490.2065540278554</v>
      </c>
      <c r="AZ588" s="303">
        <f t="shared" si="204"/>
        <v>11393.061405742319</v>
      </c>
      <c r="BA588" s="303">
        <f t="shared" si="204"/>
        <v>100.52701240360871</v>
      </c>
      <c r="BB588" s="303">
        <f t="shared" si="204"/>
        <v>0</v>
      </c>
      <c r="BC588" s="303">
        <f t="shared" si="186"/>
        <v>13035.002608334597</v>
      </c>
      <c r="BD588" s="303">
        <f t="shared" si="186"/>
        <v>8042.1609922886955</v>
      </c>
      <c r="BE588" s="303">
        <f t="shared" si="186"/>
        <v>6366.7107855618851</v>
      </c>
      <c r="BF588" s="303">
        <f t="shared" si="186"/>
        <v>3451.4274258572323</v>
      </c>
    </row>
    <row r="589" spans="2:58" ht="14.25" x14ac:dyDescent="0.2">
      <c r="B589" s="2042" t="s">
        <v>295</v>
      </c>
      <c r="C589" s="2036" t="s">
        <v>296</v>
      </c>
      <c r="D589" s="2037" t="s">
        <v>298</v>
      </c>
      <c r="E589" s="2304" t="s">
        <v>19</v>
      </c>
      <c r="F589" s="2027" t="s">
        <v>16</v>
      </c>
      <c r="G589" s="2334">
        <v>17.010000000000002</v>
      </c>
      <c r="H589" s="2358">
        <v>42522.10166275705</v>
      </c>
      <c r="I589" s="2040">
        <v>42522.10166275705</v>
      </c>
      <c r="J589" s="2041">
        <v>42522.10166275705</v>
      </c>
      <c r="K589" s="2321">
        <v>19.73</v>
      </c>
      <c r="P589" s="1341"/>
      <c r="R589" s="303">
        <f t="shared" si="183"/>
        <v>838961.06580619665</v>
      </c>
      <c r="S589" s="303">
        <f t="shared" si="203"/>
        <v>240052.45035114305</v>
      </c>
      <c r="T589" s="303">
        <f t="shared" si="203"/>
        <v>3948.4808686845836</v>
      </c>
      <c r="U589" s="303">
        <f t="shared" si="203"/>
        <v>180445.57569888546</v>
      </c>
      <c r="V589" s="303">
        <f t="shared" si="203"/>
        <v>0</v>
      </c>
      <c r="W589" s="303">
        <f t="shared" si="203"/>
        <v>382395.18566722237</v>
      </c>
      <c r="X589" s="303">
        <f t="shared" si="203"/>
        <v>1138.9848659667066</v>
      </c>
      <c r="Y589" s="303">
        <f t="shared" si="203"/>
        <v>896.00142789380925</v>
      </c>
      <c r="Z589" s="303">
        <f t="shared" si="203"/>
        <v>850.44203325514104</v>
      </c>
      <c r="AA589" s="303">
        <f t="shared" si="203"/>
        <v>3644.7515710934617</v>
      </c>
      <c r="AB589" s="303">
        <f t="shared" si="203"/>
        <v>4343.3289555530409</v>
      </c>
      <c r="AC589" s="303">
        <f t="shared" si="203"/>
        <v>2034.9862938605163</v>
      </c>
      <c r="AD589" s="303">
        <f t="shared" si="203"/>
        <v>5163.398059049071</v>
      </c>
      <c r="AE589" s="303">
        <f t="shared" si="203"/>
        <v>45.559394638668273</v>
      </c>
      <c r="AF589" s="303">
        <f t="shared" si="203"/>
        <v>0</v>
      </c>
      <c r="AG589" s="303">
        <f t="shared" si="184"/>
        <v>5907.5348381473204</v>
      </c>
      <c r="AH589" s="303">
        <f t="shared" si="184"/>
        <v>3644.7515710934617</v>
      </c>
      <c r="AI589" s="303">
        <f t="shared" si="184"/>
        <v>2885.4283271156573</v>
      </c>
      <c r="AJ589" s="303">
        <f t="shared" si="184"/>
        <v>1564.2058825942775</v>
      </c>
      <c r="AK589" s="1409" t="s">
        <v>1402</v>
      </c>
      <c r="AL589" s="73" t="s">
        <v>1402</v>
      </c>
      <c r="AM589" s="1409" t="s">
        <v>1402</v>
      </c>
      <c r="AN589" s="303">
        <f t="shared" si="185"/>
        <v>838961.06580619665</v>
      </c>
      <c r="AO589" s="303">
        <f t="shared" si="204"/>
        <v>240052.45035114305</v>
      </c>
      <c r="AP589" s="303">
        <f t="shared" si="204"/>
        <v>3948.4808686845836</v>
      </c>
      <c r="AQ589" s="303">
        <f t="shared" si="204"/>
        <v>180445.57569888546</v>
      </c>
      <c r="AR589" s="303">
        <f t="shared" si="204"/>
        <v>0</v>
      </c>
      <c r="AS589" s="303">
        <f t="shared" si="204"/>
        <v>382395.18566722237</v>
      </c>
      <c r="AT589" s="303">
        <f t="shared" si="204"/>
        <v>1138.9848659667066</v>
      </c>
      <c r="AU589" s="303">
        <f t="shared" si="204"/>
        <v>896.00142789380925</v>
      </c>
      <c r="AV589" s="303">
        <f t="shared" si="204"/>
        <v>850.44203325514104</v>
      </c>
      <c r="AW589" s="303">
        <f t="shared" si="204"/>
        <v>3644.7515710934617</v>
      </c>
      <c r="AX589" s="303">
        <f t="shared" si="204"/>
        <v>4343.3289555530409</v>
      </c>
      <c r="AY589" s="303">
        <f t="shared" si="204"/>
        <v>2034.9862938605163</v>
      </c>
      <c r="AZ589" s="303">
        <f t="shared" si="204"/>
        <v>5163.398059049071</v>
      </c>
      <c r="BA589" s="303">
        <f t="shared" si="204"/>
        <v>45.559394638668273</v>
      </c>
      <c r="BB589" s="303">
        <f t="shared" si="204"/>
        <v>0</v>
      </c>
      <c r="BC589" s="303">
        <f t="shared" si="186"/>
        <v>5907.5348381473204</v>
      </c>
      <c r="BD589" s="303">
        <f t="shared" si="186"/>
        <v>3644.7515710934617</v>
      </c>
      <c r="BE589" s="303">
        <f t="shared" si="186"/>
        <v>2885.4283271156573</v>
      </c>
      <c r="BF589" s="303">
        <f t="shared" si="186"/>
        <v>1564.2058825942775</v>
      </c>
    </row>
    <row r="590" spans="2:58" ht="14.25" x14ac:dyDescent="0.2">
      <c r="B590" s="2042" t="s">
        <v>295</v>
      </c>
      <c r="C590" s="2036" t="s">
        <v>296</v>
      </c>
      <c r="D590" s="2303" t="s">
        <v>299</v>
      </c>
      <c r="E590" s="2304" t="s">
        <v>19</v>
      </c>
      <c r="F590" s="2027" t="s">
        <v>16</v>
      </c>
      <c r="G590" s="2334">
        <v>17.010000000000002</v>
      </c>
      <c r="H590" s="2358">
        <v>48924.806845181105</v>
      </c>
      <c r="I590" s="2040">
        <v>48924.806845181105</v>
      </c>
      <c r="J590" s="2041">
        <v>48924.806845181105</v>
      </c>
      <c r="K590" s="2321">
        <v>19.73</v>
      </c>
      <c r="L590" s="1799"/>
      <c r="P590" s="1341"/>
      <c r="R590" s="303">
        <f t="shared" si="183"/>
        <v>965286.43905542325</v>
      </c>
      <c r="S590" s="303">
        <f t="shared" si="203"/>
        <v>276198.0077863491</v>
      </c>
      <c r="T590" s="303">
        <f t="shared" si="203"/>
        <v>4543.0177784811031</v>
      </c>
      <c r="U590" s="303">
        <f t="shared" si="203"/>
        <v>207615.91247658638</v>
      </c>
      <c r="V590" s="303">
        <f t="shared" si="203"/>
        <v>0</v>
      </c>
      <c r="W590" s="303">
        <f t="shared" si="203"/>
        <v>439973.798700593</v>
      </c>
      <c r="X590" s="303">
        <f t="shared" si="203"/>
        <v>1310.4858976387795</v>
      </c>
      <c r="Y590" s="303">
        <f t="shared" si="203"/>
        <v>1030.9155728091732</v>
      </c>
      <c r="Z590" s="303">
        <f t="shared" si="203"/>
        <v>978.49613690362219</v>
      </c>
      <c r="AA590" s="303">
        <f t="shared" si="203"/>
        <v>4193.5548724440951</v>
      </c>
      <c r="AB590" s="303">
        <f t="shared" si="203"/>
        <v>4997.319556329212</v>
      </c>
      <c r="AC590" s="303">
        <f t="shared" si="203"/>
        <v>2341.4014704479532</v>
      </c>
      <c r="AD590" s="303">
        <f t="shared" si="203"/>
        <v>5940.869402629135</v>
      </c>
      <c r="AE590" s="303">
        <f t="shared" si="203"/>
        <v>52.41943590555119</v>
      </c>
      <c r="AF590" s="303">
        <f t="shared" si="203"/>
        <v>0</v>
      </c>
      <c r="AG590" s="303">
        <f t="shared" si="184"/>
        <v>6797.0535224198056</v>
      </c>
      <c r="AH590" s="303">
        <f t="shared" si="184"/>
        <v>4193.5548724440951</v>
      </c>
      <c r="AI590" s="303">
        <f t="shared" si="184"/>
        <v>3319.8976073515755</v>
      </c>
      <c r="AJ590" s="303">
        <f t="shared" si="184"/>
        <v>1799.7339660905909</v>
      </c>
      <c r="AK590" s="1409" t="s">
        <v>1402</v>
      </c>
      <c r="AL590" s="73" t="s">
        <v>1402</v>
      </c>
      <c r="AM590" s="1409" t="s">
        <v>1402</v>
      </c>
      <c r="AN590" s="303">
        <f t="shared" si="185"/>
        <v>965286.43905542325</v>
      </c>
      <c r="AO590" s="303">
        <f t="shared" si="204"/>
        <v>276198.0077863491</v>
      </c>
      <c r="AP590" s="303">
        <f t="shared" si="204"/>
        <v>4543.0177784811031</v>
      </c>
      <c r="AQ590" s="303">
        <f t="shared" si="204"/>
        <v>207615.91247658638</v>
      </c>
      <c r="AR590" s="303">
        <f t="shared" si="204"/>
        <v>0</v>
      </c>
      <c r="AS590" s="303">
        <f t="shared" si="204"/>
        <v>439973.798700593</v>
      </c>
      <c r="AT590" s="303">
        <f t="shared" si="204"/>
        <v>1310.4858976387795</v>
      </c>
      <c r="AU590" s="303">
        <f t="shared" si="204"/>
        <v>1030.9155728091732</v>
      </c>
      <c r="AV590" s="303">
        <f t="shared" si="204"/>
        <v>978.49613690362219</v>
      </c>
      <c r="AW590" s="303">
        <f t="shared" si="204"/>
        <v>4193.5548724440951</v>
      </c>
      <c r="AX590" s="303">
        <f t="shared" si="204"/>
        <v>4997.319556329212</v>
      </c>
      <c r="AY590" s="303">
        <f t="shared" si="204"/>
        <v>2341.4014704479532</v>
      </c>
      <c r="AZ590" s="303">
        <f t="shared" si="204"/>
        <v>5940.869402629135</v>
      </c>
      <c r="BA590" s="303">
        <f t="shared" si="204"/>
        <v>52.41943590555119</v>
      </c>
      <c r="BB590" s="303">
        <f t="shared" si="204"/>
        <v>0</v>
      </c>
      <c r="BC590" s="303">
        <f t="shared" si="186"/>
        <v>6797.0535224198056</v>
      </c>
      <c r="BD590" s="303">
        <f t="shared" si="186"/>
        <v>4193.5548724440951</v>
      </c>
      <c r="BE590" s="303">
        <f t="shared" si="186"/>
        <v>3319.8976073515755</v>
      </c>
      <c r="BF590" s="303">
        <f t="shared" si="186"/>
        <v>1799.7339660905909</v>
      </c>
    </row>
    <row r="591" spans="2:58" ht="14.25" x14ac:dyDescent="0.2">
      <c r="B591" s="2042" t="s">
        <v>295</v>
      </c>
      <c r="C591" s="2036" t="s">
        <v>296</v>
      </c>
      <c r="D591" s="2303" t="s">
        <v>300</v>
      </c>
      <c r="E591" s="2304" t="s">
        <v>19</v>
      </c>
      <c r="F591" s="2027" t="s">
        <v>16</v>
      </c>
      <c r="G591" s="2334">
        <v>16.940000000000001</v>
      </c>
      <c r="H591" s="2358">
        <v>1078.88427734375</v>
      </c>
      <c r="I591" s="2040">
        <v>1078.88427734375</v>
      </c>
      <c r="J591" s="2041">
        <v>1078.88427734375</v>
      </c>
      <c r="K591" s="2321">
        <v>19.73</v>
      </c>
      <c r="L591" s="1799"/>
      <c r="P591" s="1341"/>
      <c r="R591" s="303">
        <f t="shared" si="183"/>
        <v>21286.386791992187</v>
      </c>
      <c r="S591" s="303">
        <f t="shared" si="203"/>
        <v>6090.6870614188038</v>
      </c>
      <c r="T591" s="303">
        <f t="shared" si="203"/>
        <v>100.18211146763392</v>
      </c>
      <c r="U591" s="303">
        <f t="shared" si="203"/>
        <v>4578.3224940708697</v>
      </c>
      <c r="V591" s="303">
        <f t="shared" si="203"/>
        <v>0</v>
      </c>
      <c r="W591" s="303">
        <f t="shared" si="203"/>
        <v>9702.25217982701</v>
      </c>
      <c r="X591" s="303">
        <f t="shared" si="203"/>
        <v>28.898686000279014</v>
      </c>
      <c r="Y591" s="303">
        <f t="shared" si="203"/>
        <v>22.733632986886157</v>
      </c>
      <c r="Z591" s="303">
        <f t="shared" si="203"/>
        <v>21.577685546874999</v>
      </c>
      <c r="AA591" s="303">
        <f t="shared" si="203"/>
        <v>92.475795200892861</v>
      </c>
      <c r="AB591" s="303">
        <f t="shared" si="203"/>
        <v>110.20032261439729</v>
      </c>
      <c r="AC591" s="303">
        <f t="shared" si="203"/>
        <v>51.632318987165178</v>
      </c>
      <c r="AD591" s="303">
        <f t="shared" si="203"/>
        <v>131.00737653459822</v>
      </c>
      <c r="AE591" s="303">
        <f t="shared" si="203"/>
        <v>1.1559474400111607</v>
      </c>
      <c r="AF591" s="303">
        <f t="shared" si="203"/>
        <v>0</v>
      </c>
      <c r="AG591" s="303">
        <f t="shared" si="184"/>
        <v>149.88785138811386</v>
      </c>
      <c r="AH591" s="303">
        <f t="shared" si="184"/>
        <v>92.475795200892861</v>
      </c>
      <c r="AI591" s="303">
        <f t="shared" si="184"/>
        <v>73.210004534040181</v>
      </c>
      <c r="AJ591" s="303">
        <f t="shared" si="184"/>
        <v>39.687528773716522</v>
      </c>
      <c r="AK591" s="1409" t="s">
        <v>1402</v>
      </c>
      <c r="AL591" s="73" t="s">
        <v>1402</v>
      </c>
      <c r="AM591" s="1409" t="s">
        <v>1402</v>
      </c>
      <c r="AN591" s="303">
        <f t="shared" si="185"/>
        <v>21286.386791992187</v>
      </c>
      <c r="AO591" s="303">
        <f t="shared" si="204"/>
        <v>6090.6870614188038</v>
      </c>
      <c r="AP591" s="303">
        <f t="shared" si="204"/>
        <v>100.18211146763392</v>
      </c>
      <c r="AQ591" s="303">
        <f t="shared" si="204"/>
        <v>4578.3224940708697</v>
      </c>
      <c r="AR591" s="303">
        <f t="shared" si="204"/>
        <v>0</v>
      </c>
      <c r="AS591" s="303">
        <f t="shared" si="204"/>
        <v>9702.25217982701</v>
      </c>
      <c r="AT591" s="303">
        <f t="shared" si="204"/>
        <v>28.898686000279014</v>
      </c>
      <c r="AU591" s="303">
        <f t="shared" si="204"/>
        <v>22.733632986886157</v>
      </c>
      <c r="AV591" s="303">
        <f t="shared" si="204"/>
        <v>21.577685546874999</v>
      </c>
      <c r="AW591" s="303">
        <f t="shared" si="204"/>
        <v>92.475795200892861</v>
      </c>
      <c r="AX591" s="303">
        <f t="shared" si="204"/>
        <v>110.20032261439729</v>
      </c>
      <c r="AY591" s="303">
        <f t="shared" si="204"/>
        <v>51.632318987165178</v>
      </c>
      <c r="AZ591" s="303">
        <f t="shared" si="204"/>
        <v>131.00737653459822</v>
      </c>
      <c r="BA591" s="303">
        <f t="shared" si="204"/>
        <v>1.1559474400111607</v>
      </c>
      <c r="BB591" s="303">
        <f t="shared" si="204"/>
        <v>0</v>
      </c>
      <c r="BC591" s="303">
        <f t="shared" si="186"/>
        <v>149.88785138811386</v>
      </c>
      <c r="BD591" s="303">
        <f t="shared" si="186"/>
        <v>92.475795200892861</v>
      </c>
      <c r="BE591" s="303">
        <f t="shared" si="186"/>
        <v>73.210004534040181</v>
      </c>
      <c r="BF591" s="303">
        <f t="shared" si="186"/>
        <v>39.687528773716522</v>
      </c>
    </row>
    <row r="592" spans="2:58" ht="14.25" x14ac:dyDescent="0.2">
      <c r="B592" s="2042" t="s">
        <v>295</v>
      </c>
      <c r="C592" s="2036" t="s">
        <v>301</v>
      </c>
      <c r="D592" s="2303" t="s">
        <v>23</v>
      </c>
      <c r="E592" s="2304" t="s">
        <v>15</v>
      </c>
      <c r="F592" s="2027" t="s">
        <v>16</v>
      </c>
      <c r="G592" s="2334">
        <v>17.010000000000002</v>
      </c>
      <c r="H592" s="2358">
        <v>1977.3490858276368</v>
      </c>
      <c r="I592" s="2040">
        <v>1897.1016845703125</v>
      </c>
      <c r="J592" s="2041">
        <v>1897.1016845703125</v>
      </c>
      <c r="K592" s="2321">
        <v>14.86</v>
      </c>
      <c r="L592" s="1799"/>
      <c r="P592" s="1341"/>
      <c r="R592" s="303">
        <f t="shared" si="183"/>
        <v>28190.931032714841</v>
      </c>
      <c r="S592" s="303">
        <f t="shared" si="203"/>
        <v>10701.686109924316</v>
      </c>
      <c r="T592" s="303">
        <f t="shared" si="203"/>
        <v>176.15944213867186</v>
      </c>
      <c r="U592" s="303">
        <f t="shared" si="203"/>
        <v>8050.4865057373036</v>
      </c>
      <c r="V592" s="303">
        <f t="shared" si="203"/>
        <v>0</v>
      </c>
      <c r="W592" s="303">
        <f t="shared" si="203"/>
        <v>7829.609666748046</v>
      </c>
      <c r="X592" s="303">
        <f t="shared" si="203"/>
        <v>50.815223693847649</v>
      </c>
      <c r="Y592" s="303">
        <f t="shared" si="203"/>
        <v>39.974642639160152</v>
      </c>
      <c r="Z592" s="303">
        <f t="shared" si="203"/>
        <v>37.942033691406245</v>
      </c>
      <c r="AA592" s="303">
        <f t="shared" si="203"/>
        <v>162.60871582031248</v>
      </c>
      <c r="AB592" s="303">
        <f t="shared" si="203"/>
        <v>193.77538635253902</v>
      </c>
      <c r="AC592" s="303">
        <f t="shared" si="203"/>
        <v>90.789866333007822</v>
      </c>
      <c r="AD592" s="303">
        <f t="shared" si="203"/>
        <v>230.36234741210939</v>
      </c>
      <c r="AE592" s="303">
        <f t="shared" si="203"/>
        <v>2.0326089477539062</v>
      </c>
      <c r="AF592" s="303">
        <f t="shared" si="203"/>
        <v>0</v>
      </c>
      <c r="AG592" s="303">
        <f t="shared" si="184"/>
        <v>263.56162689208992</v>
      </c>
      <c r="AH592" s="303">
        <f t="shared" si="184"/>
        <v>162.60871582031248</v>
      </c>
      <c r="AI592" s="303">
        <f t="shared" si="184"/>
        <v>128.73190002441407</v>
      </c>
      <c r="AJ592" s="303">
        <f t="shared" si="184"/>
        <v>69.786240539550789</v>
      </c>
      <c r="AK592" s="1409" t="s">
        <v>1402</v>
      </c>
      <c r="AL592" s="73" t="s">
        <v>1402</v>
      </c>
      <c r="AM592" s="1409" t="s">
        <v>1402</v>
      </c>
      <c r="AN592" s="303">
        <f t="shared" si="185"/>
        <v>28190.931032714841</v>
      </c>
      <c r="AO592" s="303">
        <f t="shared" si="204"/>
        <v>10701.686109924316</v>
      </c>
      <c r="AP592" s="303">
        <f t="shared" si="204"/>
        <v>176.15944213867186</v>
      </c>
      <c r="AQ592" s="303">
        <f t="shared" si="204"/>
        <v>8050.4865057373036</v>
      </c>
      <c r="AR592" s="303">
        <f t="shared" si="204"/>
        <v>0</v>
      </c>
      <c r="AS592" s="303">
        <f t="shared" si="204"/>
        <v>7829.609666748046</v>
      </c>
      <c r="AT592" s="303">
        <f t="shared" si="204"/>
        <v>50.815223693847649</v>
      </c>
      <c r="AU592" s="303">
        <f t="shared" si="204"/>
        <v>39.974642639160152</v>
      </c>
      <c r="AV592" s="303">
        <f t="shared" si="204"/>
        <v>37.942033691406245</v>
      </c>
      <c r="AW592" s="303">
        <f t="shared" si="204"/>
        <v>162.60871582031248</v>
      </c>
      <c r="AX592" s="303">
        <f t="shared" si="204"/>
        <v>193.77538635253902</v>
      </c>
      <c r="AY592" s="303">
        <f t="shared" si="204"/>
        <v>90.789866333007822</v>
      </c>
      <c r="AZ592" s="303">
        <f t="shared" si="204"/>
        <v>230.36234741210939</v>
      </c>
      <c r="BA592" s="303">
        <f t="shared" si="204"/>
        <v>2.0326089477539062</v>
      </c>
      <c r="BB592" s="303">
        <f t="shared" si="204"/>
        <v>0</v>
      </c>
      <c r="BC592" s="303">
        <f t="shared" si="186"/>
        <v>263.56162689208992</v>
      </c>
      <c r="BD592" s="303">
        <f t="shared" si="186"/>
        <v>162.60871582031248</v>
      </c>
      <c r="BE592" s="303">
        <f t="shared" si="186"/>
        <v>128.73190002441407</v>
      </c>
      <c r="BF592" s="303">
        <f t="shared" si="186"/>
        <v>69.786240539550789</v>
      </c>
    </row>
    <row r="593" spans="2:58" ht="14.25" x14ac:dyDescent="0.2">
      <c r="B593" s="2042" t="s">
        <v>295</v>
      </c>
      <c r="C593" s="2036" t="s">
        <v>302</v>
      </c>
      <c r="D593" s="2303" t="s">
        <v>23</v>
      </c>
      <c r="E593" s="2304" t="s">
        <v>15</v>
      </c>
      <c r="F593" s="2027" t="s">
        <v>16</v>
      </c>
      <c r="G593" s="2334">
        <v>17.010000000000002</v>
      </c>
      <c r="H593" s="2358">
        <v>167.17246062164307</v>
      </c>
      <c r="I593" s="2040">
        <v>160.38804626464844</v>
      </c>
      <c r="J593" s="2041">
        <v>160.38804626464844</v>
      </c>
      <c r="K593" s="2321">
        <v>14.86</v>
      </c>
      <c r="L593" s="1799"/>
      <c r="P593" s="1341"/>
      <c r="R593" s="303">
        <f t="shared" si="183"/>
        <v>2383.3663674926756</v>
      </c>
      <c r="S593" s="303">
        <f t="shared" si="203"/>
        <v>904.7604252679007</v>
      </c>
      <c r="T593" s="303">
        <f t="shared" si="203"/>
        <v>14.893175724574498</v>
      </c>
      <c r="U593" s="303">
        <f t="shared" si="203"/>
        <v>680.61813061305452</v>
      </c>
      <c r="V593" s="303">
        <f t="shared" si="203"/>
        <v>0</v>
      </c>
      <c r="W593" s="303">
        <f t="shared" si="203"/>
        <v>661.94437951224188</v>
      </c>
      <c r="X593" s="303">
        <f t="shared" si="203"/>
        <v>4.2961083820887973</v>
      </c>
      <c r="Y593" s="303">
        <f t="shared" si="203"/>
        <v>3.3796052605765206</v>
      </c>
      <c r="Z593" s="303">
        <f t="shared" si="203"/>
        <v>3.2077609252929684</v>
      </c>
      <c r="AA593" s="303">
        <f t="shared" si="203"/>
        <v>13.74754682268415</v>
      </c>
      <c r="AB593" s="303">
        <f t="shared" si="203"/>
        <v>16.382493297031946</v>
      </c>
      <c r="AC593" s="303">
        <f t="shared" si="203"/>
        <v>7.6757136426653183</v>
      </c>
      <c r="AD593" s="303">
        <f t="shared" si="203"/>
        <v>19.475691332135881</v>
      </c>
      <c r="AE593" s="303">
        <f t="shared" si="203"/>
        <v>0.17184433528355189</v>
      </c>
      <c r="AF593" s="303">
        <f t="shared" si="203"/>
        <v>0</v>
      </c>
      <c r="AG593" s="303">
        <f t="shared" si="184"/>
        <v>22.282482141767236</v>
      </c>
      <c r="AH593" s="303">
        <f t="shared" si="184"/>
        <v>13.74754682268415</v>
      </c>
      <c r="AI593" s="303">
        <f t="shared" si="184"/>
        <v>10.883474567958288</v>
      </c>
      <c r="AJ593" s="303">
        <f t="shared" si="184"/>
        <v>5.8999888447352822</v>
      </c>
      <c r="AK593" s="1409" t="s">
        <v>1402</v>
      </c>
      <c r="AL593" s="73" t="s">
        <v>1402</v>
      </c>
      <c r="AM593" s="1409" t="s">
        <v>1402</v>
      </c>
      <c r="AN593" s="303">
        <f t="shared" si="185"/>
        <v>2383.3663674926756</v>
      </c>
      <c r="AO593" s="303">
        <f t="shared" si="204"/>
        <v>904.7604252679007</v>
      </c>
      <c r="AP593" s="303">
        <f t="shared" si="204"/>
        <v>14.893175724574498</v>
      </c>
      <c r="AQ593" s="303">
        <f t="shared" si="204"/>
        <v>680.61813061305452</v>
      </c>
      <c r="AR593" s="303">
        <f t="shared" si="204"/>
        <v>0</v>
      </c>
      <c r="AS593" s="303">
        <f t="shared" si="204"/>
        <v>661.94437951224188</v>
      </c>
      <c r="AT593" s="303">
        <f t="shared" si="204"/>
        <v>4.2961083820887973</v>
      </c>
      <c r="AU593" s="303">
        <f t="shared" si="204"/>
        <v>3.3796052605765206</v>
      </c>
      <c r="AV593" s="303">
        <f t="shared" si="204"/>
        <v>3.2077609252929684</v>
      </c>
      <c r="AW593" s="303">
        <f t="shared" si="204"/>
        <v>13.74754682268415</v>
      </c>
      <c r="AX593" s="303">
        <f t="shared" si="204"/>
        <v>16.382493297031946</v>
      </c>
      <c r="AY593" s="303">
        <f t="shared" si="204"/>
        <v>7.6757136426653183</v>
      </c>
      <c r="AZ593" s="303">
        <f t="shared" si="204"/>
        <v>19.475691332135881</v>
      </c>
      <c r="BA593" s="303">
        <f t="shared" si="204"/>
        <v>0.17184433528355189</v>
      </c>
      <c r="BB593" s="303">
        <f t="shared" si="204"/>
        <v>0</v>
      </c>
      <c r="BC593" s="303">
        <f t="shared" si="186"/>
        <v>22.282482141767236</v>
      </c>
      <c r="BD593" s="303">
        <f t="shared" si="186"/>
        <v>13.74754682268415</v>
      </c>
      <c r="BE593" s="303">
        <f t="shared" si="186"/>
        <v>10.883474567958288</v>
      </c>
      <c r="BF593" s="303">
        <f t="shared" si="186"/>
        <v>5.8999888447352822</v>
      </c>
    </row>
    <row r="594" spans="2:58" ht="14.25" x14ac:dyDescent="0.2">
      <c r="B594" s="2042" t="s">
        <v>295</v>
      </c>
      <c r="C594" s="2036" t="s">
        <v>191</v>
      </c>
      <c r="D594" s="2303" t="s">
        <v>192</v>
      </c>
      <c r="E594" s="2304" t="s">
        <v>19</v>
      </c>
      <c r="F594" s="2027" t="s">
        <v>16</v>
      </c>
      <c r="G594" s="2334">
        <v>17.010000000000002</v>
      </c>
      <c r="H594" s="2358">
        <v>10023.238889648437</v>
      </c>
      <c r="I594" s="2040">
        <v>10023.238889648437</v>
      </c>
      <c r="J594" s="2041">
        <v>10023.238889648437</v>
      </c>
      <c r="K594" s="2321">
        <v>19.73</v>
      </c>
      <c r="L594" s="1799"/>
      <c r="P594" s="1341"/>
      <c r="R594" s="303">
        <f t="shared" si="183"/>
        <v>197758.50329276366</v>
      </c>
      <c r="S594" s="303">
        <f t="shared" si="203"/>
        <v>56584.763260240281</v>
      </c>
      <c r="T594" s="303">
        <f t="shared" si="203"/>
        <v>930.7293254673549</v>
      </c>
      <c r="U594" s="303">
        <f t="shared" si="203"/>
        <v>42534.330173858114</v>
      </c>
      <c r="V594" s="303">
        <f t="shared" si="203"/>
        <v>0</v>
      </c>
      <c r="W594" s="303">
        <f t="shared" si="203"/>
        <v>90137.555443338453</v>
      </c>
      <c r="X594" s="303">
        <f t="shared" si="203"/>
        <v>268.47961311558311</v>
      </c>
      <c r="Y594" s="303">
        <f t="shared" si="203"/>
        <v>211.20396231759204</v>
      </c>
      <c r="Z594" s="303">
        <f t="shared" si="203"/>
        <v>200.46477779296873</v>
      </c>
      <c r="AA594" s="303">
        <f t="shared" si="203"/>
        <v>859.13476196986608</v>
      </c>
      <c r="AB594" s="303">
        <f t="shared" si="203"/>
        <v>1023.8022580140902</v>
      </c>
      <c r="AC594" s="303">
        <f t="shared" si="203"/>
        <v>479.68357543317524</v>
      </c>
      <c r="AD594" s="303">
        <f t="shared" si="203"/>
        <v>1217.1075794573103</v>
      </c>
      <c r="AE594" s="303">
        <f t="shared" si="203"/>
        <v>10.739184524623326</v>
      </c>
      <c r="AF594" s="303">
        <f t="shared" si="203"/>
        <v>0</v>
      </c>
      <c r="AG594" s="303">
        <f t="shared" si="184"/>
        <v>1392.5142600261581</v>
      </c>
      <c r="AH594" s="303">
        <f t="shared" si="184"/>
        <v>859.13476196986608</v>
      </c>
      <c r="AI594" s="303">
        <f t="shared" si="184"/>
        <v>680.14835322614408</v>
      </c>
      <c r="AJ594" s="303">
        <f t="shared" si="184"/>
        <v>368.71200201206756</v>
      </c>
      <c r="AK594" s="1409" t="s">
        <v>1402</v>
      </c>
      <c r="AL594" s="73" t="s">
        <v>1402</v>
      </c>
      <c r="AM594" s="1409" t="s">
        <v>1402</v>
      </c>
      <c r="AN594" s="303">
        <f t="shared" si="185"/>
        <v>197758.50329276366</v>
      </c>
      <c r="AO594" s="303">
        <f t="shared" si="204"/>
        <v>56584.763260240281</v>
      </c>
      <c r="AP594" s="303">
        <f t="shared" si="204"/>
        <v>930.7293254673549</v>
      </c>
      <c r="AQ594" s="303">
        <f t="shared" si="204"/>
        <v>42534.330173858114</v>
      </c>
      <c r="AR594" s="303">
        <f t="shared" si="204"/>
        <v>0</v>
      </c>
      <c r="AS594" s="303">
        <f t="shared" si="204"/>
        <v>90137.555443338453</v>
      </c>
      <c r="AT594" s="303">
        <f t="shared" si="204"/>
        <v>268.47961311558311</v>
      </c>
      <c r="AU594" s="303">
        <f t="shared" si="204"/>
        <v>211.20396231759204</v>
      </c>
      <c r="AV594" s="303">
        <f t="shared" si="204"/>
        <v>200.46477779296873</v>
      </c>
      <c r="AW594" s="303">
        <f t="shared" si="204"/>
        <v>859.13476196986608</v>
      </c>
      <c r="AX594" s="303">
        <f t="shared" si="204"/>
        <v>1023.8022580140902</v>
      </c>
      <c r="AY594" s="303">
        <f t="shared" si="204"/>
        <v>479.68357543317524</v>
      </c>
      <c r="AZ594" s="303">
        <f t="shared" si="204"/>
        <v>1217.1075794573103</v>
      </c>
      <c r="BA594" s="303">
        <f t="shared" si="204"/>
        <v>10.739184524623326</v>
      </c>
      <c r="BB594" s="303">
        <f t="shared" si="204"/>
        <v>0</v>
      </c>
      <c r="BC594" s="303">
        <f t="shared" si="186"/>
        <v>1392.5142600261581</v>
      </c>
      <c r="BD594" s="303">
        <f t="shared" si="186"/>
        <v>859.13476196986608</v>
      </c>
      <c r="BE594" s="303">
        <f t="shared" si="186"/>
        <v>680.14835322614408</v>
      </c>
      <c r="BF594" s="303">
        <f t="shared" si="186"/>
        <v>368.71200201206756</v>
      </c>
    </row>
    <row r="595" spans="2:58" ht="14.25" x14ac:dyDescent="0.2">
      <c r="B595" s="2042" t="s">
        <v>295</v>
      </c>
      <c r="C595" s="2036" t="s">
        <v>191</v>
      </c>
      <c r="D595" s="2303" t="s">
        <v>192</v>
      </c>
      <c r="E595" s="2304" t="s">
        <v>19</v>
      </c>
      <c r="F595" s="2027" t="s">
        <v>16</v>
      </c>
      <c r="G595" s="2334">
        <v>17.010000000000002</v>
      </c>
      <c r="H595" s="2358">
        <v>0</v>
      </c>
      <c r="I595" s="2040">
        <v>0</v>
      </c>
      <c r="J595" s="2041">
        <v>0</v>
      </c>
      <c r="K595" s="2321">
        <v>19.73</v>
      </c>
      <c r="L595" s="1799"/>
      <c r="P595" s="1341"/>
      <c r="R595" s="303">
        <f t="shared" si="183"/>
        <v>0</v>
      </c>
      <c r="S595" s="303">
        <f t="shared" si="203"/>
        <v>0</v>
      </c>
      <c r="T595" s="303">
        <f t="shared" si="203"/>
        <v>0</v>
      </c>
      <c r="U595" s="303">
        <f t="shared" si="203"/>
        <v>0</v>
      </c>
      <c r="V595" s="303">
        <f t="shared" si="203"/>
        <v>0</v>
      </c>
      <c r="W595" s="303">
        <f t="shared" si="203"/>
        <v>0</v>
      </c>
      <c r="X595" s="303">
        <f t="shared" si="203"/>
        <v>0</v>
      </c>
      <c r="Y595" s="303">
        <f t="shared" si="203"/>
        <v>0</v>
      </c>
      <c r="Z595" s="303">
        <f t="shared" si="203"/>
        <v>0</v>
      </c>
      <c r="AA595" s="303">
        <f t="shared" si="203"/>
        <v>0</v>
      </c>
      <c r="AB595" s="303">
        <f t="shared" si="203"/>
        <v>0</v>
      </c>
      <c r="AC595" s="303">
        <f t="shared" si="203"/>
        <v>0</v>
      </c>
      <c r="AD595" s="303">
        <f t="shared" si="203"/>
        <v>0</v>
      </c>
      <c r="AE595" s="303">
        <f t="shared" si="203"/>
        <v>0</v>
      </c>
      <c r="AF595" s="303">
        <f t="shared" si="203"/>
        <v>0</v>
      </c>
      <c r="AG595" s="303">
        <f t="shared" si="184"/>
        <v>0</v>
      </c>
      <c r="AH595" s="303">
        <f t="shared" si="184"/>
        <v>0</v>
      </c>
      <c r="AI595" s="303">
        <f t="shared" si="184"/>
        <v>0</v>
      </c>
      <c r="AJ595" s="303">
        <f t="shared" si="184"/>
        <v>0</v>
      </c>
      <c r="AK595" s="1409" t="s">
        <v>1402</v>
      </c>
      <c r="AL595" s="73" t="s">
        <v>1402</v>
      </c>
      <c r="AM595" s="1409" t="s">
        <v>1402</v>
      </c>
      <c r="AN595" s="303">
        <f t="shared" si="185"/>
        <v>0</v>
      </c>
      <c r="AO595" s="303">
        <f t="shared" si="204"/>
        <v>0</v>
      </c>
      <c r="AP595" s="303">
        <f t="shared" si="204"/>
        <v>0</v>
      </c>
      <c r="AQ595" s="303">
        <f t="shared" si="204"/>
        <v>0</v>
      </c>
      <c r="AR595" s="303">
        <f t="shared" si="204"/>
        <v>0</v>
      </c>
      <c r="AS595" s="303">
        <f t="shared" si="204"/>
        <v>0</v>
      </c>
      <c r="AT595" s="303">
        <f t="shared" si="204"/>
        <v>0</v>
      </c>
      <c r="AU595" s="303">
        <f t="shared" si="204"/>
        <v>0</v>
      </c>
      <c r="AV595" s="303">
        <f t="shared" si="204"/>
        <v>0</v>
      </c>
      <c r="AW595" s="303">
        <f t="shared" si="204"/>
        <v>0</v>
      </c>
      <c r="AX595" s="303">
        <f t="shared" si="204"/>
        <v>0</v>
      </c>
      <c r="AY595" s="303">
        <f t="shared" si="204"/>
        <v>0</v>
      </c>
      <c r="AZ595" s="303">
        <f t="shared" si="204"/>
        <v>0</v>
      </c>
      <c r="BA595" s="303">
        <f t="shared" si="204"/>
        <v>0</v>
      </c>
      <c r="BB595" s="303">
        <f t="shared" si="204"/>
        <v>0</v>
      </c>
      <c r="BC595" s="303">
        <f t="shared" si="186"/>
        <v>0</v>
      </c>
      <c r="BD595" s="303">
        <f t="shared" si="186"/>
        <v>0</v>
      </c>
      <c r="BE595" s="303">
        <f t="shared" si="186"/>
        <v>0</v>
      </c>
      <c r="BF595" s="303">
        <f t="shared" si="186"/>
        <v>0</v>
      </c>
    </row>
    <row r="596" spans="2:58" ht="14.25" x14ac:dyDescent="0.2">
      <c r="B596" s="2042" t="s">
        <v>295</v>
      </c>
      <c r="C596" s="2036" t="s">
        <v>303</v>
      </c>
      <c r="D596" s="2303" t="s">
        <v>134</v>
      </c>
      <c r="E596" s="2304" t="s">
        <v>19</v>
      </c>
      <c r="F596" s="2027" t="s">
        <v>16</v>
      </c>
      <c r="G596" s="2334">
        <v>17.010000000000002</v>
      </c>
      <c r="H596" s="2358">
        <v>8175.9771703125007</v>
      </c>
      <c r="I596" s="2040">
        <v>8162.91650390625</v>
      </c>
      <c r="J596" s="2041">
        <v>8162.91650390625</v>
      </c>
      <c r="K596" s="2321">
        <v>19.73</v>
      </c>
      <c r="L596" s="1799"/>
      <c r="P596" s="1341"/>
      <c r="R596" s="303">
        <f t="shared" si="183"/>
        <v>161054.34262207031</v>
      </c>
      <c r="S596" s="303">
        <f t="shared" si="203"/>
        <v>46082.57899187359</v>
      </c>
      <c r="T596" s="303">
        <f t="shared" si="203"/>
        <v>757.98510393415177</v>
      </c>
      <c r="U596" s="303">
        <f t="shared" si="203"/>
        <v>34639.919249790735</v>
      </c>
      <c r="V596" s="303">
        <f t="shared" si="203"/>
        <v>0</v>
      </c>
      <c r="W596" s="303">
        <f t="shared" si="203"/>
        <v>73407.941988699778</v>
      </c>
      <c r="X596" s="303">
        <f t="shared" si="203"/>
        <v>218.64954921177454</v>
      </c>
      <c r="Y596" s="303">
        <f t="shared" si="203"/>
        <v>172.00431204659597</v>
      </c>
      <c r="Z596" s="303">
        <f t="shared" si="203"/>
        <v>163.258330078125</v>
      </c>
      <c r="AA596" s="303">
        <f t="shared" si="203"/>
        <v>699.67855747767862</v>
      </c>
      <c r="AB596" s="303">
        <f t="shared" si="203"/>
        <v>833.78361432756685</v>
      </c>
      <c r="AC596" s="303">
        <f t="shared" si="203"/>
        <v>390.65386125837057</v>
      </c>
      <c r="AD596" s="303">
        <f t="shared" si="203"/>
        <v>991.21128976004468</v>
      </c>
      <c r="AE596" s="303">
        <f t="shared" ref="S596:AF615" si="205">+$R596*VLOOKUP($E596,$P$5:$AF$7,AE$1+3,FALSE)</f>
        <v>8.7459819684709821</v>
      </c>
      <c r="AF596" s="303">
        <f t="shared" si="205"/>
        <v>0</v>
      </c>
      <c r="AG596" s="303">
        <f t="shared" si="184"/>
        <v>1134.0623285784043</v>
      </c>
      <c r="AH596" s="303">
        <f t="shared" si="184"/>
        <v>699.67855747767862</v>
      </c>
      <c r="AI596" s="303">
        <f t="shared" si="184"/>
        <v>553.91219133649565</v>
      </c>
      <c r="AJ596" s="303">
        <f t="shared" si="184"/>
        <v>300.27871425083708</v>
      </c>
      <c r="AK596" s="1409" t="s">
        <v>1402</v>
      </c>
      <c r="AL596" s="73" t="s">
        <v>1402</v>
      </c>
      <c r="AM596" s="1409" t="s">
        <v>1402</v>
      </c>
      <c r="AN596" s="303">
        <f t="shared" si="185"/>
        <v>161054.34262207031</v>
      </c>
      <c r="AO596" s="303">
        <f t="shared" si="204"/>
        <v>46082.57899187359</v>
      </c>
      <c r="AP596" s="303">
        <f t="shared" si="204"/>
        <v>757.98510393415177</v>
      </c>
      <c r="AQ596" s="303">
        <f t="shared" si="204"/>
        <v>34639.919249790735</v>
      </c>
      <c r="AR596" s="303">
        <f t="shared" si="204"/>
        <v>0</v>
      </c>
      <c r="AS596" s="303">
        <f t="shared" si="204"/>
        <v>73407.941988699778</v>
      </c>
      <c r="AT596" s="303">
        <f t="shared" si="204"/>
        <v>218.64954921177454</v>
      </c>
      <c r="AU596" s="303">
        <f t="shared" si="204"/>
        <v>172.00431204659597</v>
      </c>
      <c r="AV596" s="303">
        <f t="shared" si="204"/>
        <v>163.258330078125</v>
      </c>
      <c r="AW596" s="303">
        <f t="shared" si="204"/>
        <v>699.67855747767862</v>
      </c>
      <c r="AX596" s="303">
        <f t="shared" si="204"/>
        <v>833.78361432756685</v>
      </c>
      <c r="AY596" s="303">
        <f t="shared" si="204"/>
        <v>390.65386125837057</v>
      </c>
      <c r="AZ596" s="303">
        <f t="shared" si="204"/>
        <v>991.21128976004468</v>
      </c>
      <c r="BA596" s="303">
        <f t="shared" ref="AO596:BB615" si="206">+$AN596*VLOOKUP($E596,$AL$5:$BB$7,BA$1+3,FALSE)</f>
        <v>8.7459819684709821</v>
      </c>
      <c r="BB596" s="303">
        <f t="shared" si="206"/>
        <v>0</v>
      </c>
      <c r="BC596" s="303">
        <f t="shared" si="186"/>
        <v>1134.0623285784043</v>
      </c>
      <c r="BD596" s="303">
        <f t="shared" si="186"/>
        <v>699.67855747767862</v>
      </c>
      <c r="BE596" s="303">
        <f t="shared" si="186"/>
        <v>553.91219133649565</v>
      </c>
      <c r="BF596" s="303">
        <f t="shared" si="186"/>
        <v>300.27871425083708</v>
      </c>
    </row>
    <row r="597" spans="2:58" ht="14.25" x14ac:dyDescent="0.2">
      <c r="B597" s="2042" t="s">
        <v>295</v>
      </c>
      <c r="C597" s="2036" t="s">
        <v>304</v>
      </c>
      <c r="D597" s="2303" t="s">
        <v>134</v>
      </c>
      <c r="E597" s="2304" t="s">
        <v>19</v>
      </c>
      <c r="F597" s="2027" t="s">
        <v>16</v>
      </c>
      <c r="G597" s="2334">
        <v>17.010000000000002</v>
      </c>
      <c r="H597" s="2358">
        <v>12501.4431494375</v>
      </c>
      <c r="I597" s="2040">
        <v>12481.472792968751</v>
      </c>
      <c r="J597" s="2041">
        <v>12481.472792968751</v>
      </c>
      <c r="K597" s="2321">
        <v>19.73</v>
      </c>
      <c r="L597" s="1799"/>
      <c r="P597" s="1341"/>
      <c r="R597" s="303">
        <f t="shared" si="183"/>
        <v>246259.45820527346</v>
      </c>
      <c r="S597" s="303">
        <f t="shared" si="205"/>
        <v>70462.371585163215</v>
      </c>
      <c r="T597" s="303">
        <f t="shared" si="205"/>
        <v>1158.9939022042411</v>
      </c>
      <c r="U597" s="303">
        <f t="shared" si="205"/>
        <v>52966.02133073382</v>
      </c>
      <c r="V597" s="303">
        <f t="shared" si="205"/>
        <v>0</v>
      </c>
      <c r="W597" s="303">
        <f t="shared" si="205"/>
        <v>112244.10175962614</v>
      </c>
      <c r="X597" s="303">
        <f t="shared" si="205"/>
        <v>334.32516409737724</v>
      </c>
      <c r="Y597" s="303">
        <f t="shared" si="205"/>
        <v>263.00246242327006</v>
      </c>
      <c r="Z597" s="303">
        <f t="shared" si="205"/>
        <v>249.62945585937501</v>
      </c>
      <c r="AA597" s="303">
        <f t="shared" si="205"/>
        <v>1069.8405251116073</v>
      </c>
      <c r="AB597" s="303">
        <f t="shared" si="205"/>
        <v>1274.8932924246651</v>
      </c>
      <c r="AC597" s="303">
        <f t="shared" si="205"/>
        <v>597.32762652064741</v>
      </c>
      <c r="AD597" s="303">
        <f t="shared" si="205"/>
        <v>1515.6074105747771</v>
      </c>
      <c r="AE597" s="303">
        <f t="shared" si="205"/>
        <v>13.373006563895093</v>
      </c>
      <c r="AF597" s="303">
        <f t="shared" si="205"/>
        <v>0</v>
      </c>
      <c r="AG597" s="303">
        <f t="shared" si="184"/>
        <v>1734.0331844517304</v>
      </c>
      <c r="AH597" s="303">
        <f t="shared" si="184"/>
        <v>1069.8405251116073</v>
      </c>
      <c r="AI597" s="303">
        <f t="shared" si="184"/>
        <v>846.95708238002248</v>
      </c>
      <c r="AJ597" s="303">
        <f t="shared" si="184"/>
        <v>459.13989202706483</v>
      </c>
      <c r="AK597" s="1409" t="s">
        <v>1402</v>
      </c>
      <c r="AL597" s="73" t="s">
        <v>1402</v>
      </c>
      <c r="AM597" s="1409" t="s">
        <v>1402</v>
      </c>
      <c r="AN597" s="303">
        <f t="shared" si="185"/>
        <v>246259.45820527346</v>
      </c>
      <c r="AO597" s="303">
        <f t="shared" si="206"/>
        <v>70462.371585163215</v>
      </c>
      <c r="AP597" s="303">
        <f t="shared" si="206"/>
        <v>1158.9939022042411</v>
      </c>
      <c r="AQ597" s="303">
        <f t="shared" si="206"/>
        <v>52966.02133073382</v>
      </c>
      <c r="AR597" s="303">
        <f t="shared" si="206"/>
        <v>0</v>
      </c>
      <c r="AS597" s="303">
        <f t="shared" si="206"/>
        <v>112244.10175962614</v>
      </c>
      <c r="AT597" s="303">
        <f t="shared" si="206"/>
        <v>334.32516409737724</v>
      </c>
      <c r="AU597" s="303">
        <f t="shared" si="206"/>
        <v>263.00246242327006</v>
      </c>
      <c r="AV597" s="303">
        <f t="shared" si="206"/>
        <v>249.62945585937501</v>
      </c>
      <c r="AW597" s="303">
        <f t="shared" si="206"/>
        <v>1069.8405251116073</v>
      </c>
      <c r="AX597" s="303">
        <f t="shared" si="206"/>
        <v>1274.8932924246651</v>
      </c>
      <c r="AY597" s="303">
        <f t="shared" si="206"/>
        <v>597.32762652064741</v>
      </c>
      <c r="AZ597" s="303">
        <f t="shared" si="206"/>
        <v>1515.6074105747771</v>
      </c>
      <c r="BA597" s="303">
        <f t="shared" si="206"/>
        <v>13.373006563895093</v>
      </c>
      <c r="BB597" s="303">
        <f t="shared" si="206"/>
        <v>0</v>
      </c>
      <c r="BC597" s="303">
        <f t="shared" si="186"/>
        <v>1734.0331844517304</v>
      </c>
      <c r="BD597" s="303">
        <f t="shared" si="186"/>
        <v>1069.8405251116073</v>
      </c>
      <c r="BE597" s="303">
        <f t="shared" si="186"/>
        <v>846.95708238002248</v>
      </c>
      <c r="BF597" s="303">
        <f t="shared" si="186"/>
        <v>459.13989202706483</v>
      </c>
    </row>
    <row r="598" spans="2:58" ht="14.25" x14ac:dyDescent="0.2">
      <c r="B598" s="2042" t="s">
        <v>295</v>
      </c>
      <c r="C598" s="2036" t="s">
        <v>305</v>
      </c>
      <c r="D598" s="2303" t="s">
        <v>36</v>
      </c>
      <c r="E598" s="2304" t="s">
        <v>19</v>
      </c>
      <c r="F598" s="2027" t="s">
        <v>16</v>
      </c>
      <c r="G598" s="2334">
        <v>17.010000000000002</v>
      </c>
      <c r="H598" s="2358">
        <v>8887.0951437499989</v>
      </c>
      <c r="I598" s="2040">
        <v>8757.484375</v>
      </c>
      <c r="J598" s="2041">
        <v>8757.484375</v>
      </c>
      <c r="K598" s="2321">
        <v>19.73</v>
      </c>
      <c r="L598" s="1799"/>
      <c r="P598" s="1341"/>
      <c r="R598" s="303">
        <f t="shared" si="183"/>
        <v>172785.16671875</v>
      </c>
      <c r="S598" s="303">
        <f t="shared" si="205"/>
        <v>49439.126969866054</v>
      </c>
      <c r="T598" s="303">
        <f t="shared" si="205"/>
        <v>813.19497767857138</v>
      </c>
      <c r="U598" s="303">
        <f t="shared" si="205"/>
        <v>37163.010479910714</v>
      </c>
      <c r="V598" s="303">
        <f t="shared" si="205"/>
        <v>0</v>
      </c>
      <c r="W598" s="303">
        <f t="shared" si="205"/>
        <v>78754.805915178571</v>
      </c>
      <c r="X598" s="303">
        <f t="shared" si="205"/>
        <v>234.57547433035714</v>
      </c>
      <c r="Y598" s="303">
        <f t="shared" si="205"/>
        <v>184.53270647321426</v>
      </c>
      <c r="Z598" s="303">
        <f t="shared" si="205"/>
        <v>175.1496875</v>
      </c>
      <c r="AA598" s="303">
        <f t="shared" si="205"/>
        <v>750.64151785714284</v>
      </c>
      <c r="AB598" s="303">
        <f t="shared" si="205"/>
        <v>894.51447544642838</v>
      </c>
      <c r="AC598" s="303">
        <f t="shared" si="205"/>
        <v>419.10818080357149</v>
      </c>
      <c r="AD598" s="303">
        <f t="shared" si="205"/>
        <v>1063.4088169642857</v>
      </c>
      <c r="AE598" s="303">
        <f t="shared" si="205"/>
        <v>9.3830189732142859</v>
      </c>
      <c r="AF598" s="303">
        <f t="shared" si="205"/>
        <v>0</v>
      </c>
      <c r="AG598" s="303">
        <f t="shared" si="184"/>
        <v>1216.6647935267858</v>
      </c>
      <c r="AH598" s="303">
        <f t="shared" si="184"/>
        <v>750.64151785714284</v>
      </c>
      <c r="AI598" s="303">
        <f t="shared" si="184"/>
        <v>594.25786830357151</v>
      </c>
      <c r="AJ598" s="303">
        <f t="shared" si="184"/>
        <v>322.15031808035718</v>
      </c>
      <c r="AK598" s="1409" t="s">
        <v>1402</v>
      </c>
      <c r="AL598" s="73" t="s">
        <v>1402</v>
      </c>
      <c r="AM598" s="1409" t="s">
        <v>1402</v>
      </c>
      <c r="AN598" s="303">
        <f t="shared" si="185"/>
        <v>172785.16671875</v>
      </c>
      <c r="AO598" s="303">
        <f t="shared" si="206"/>
        <v>49439.126969866054</v>
      </c>
      <c r="AP598" s="303">
        <f t="shared" si="206"/>
        <v>813.19497767857138</v>
      </c>
      <c r="AQ598" s="303">
        <f t="shared" si="206"/>
        <v>37163.010479910714</v>
      </c>
      <c r="AR598" s="303">
        <f t="shared" si="206"/>
        <v>0</v>
      </c>
      <c r="AS598" s="303">
        <f t="shared" si="206"/>
        <v>78754.805915178571</v>
      </c>
      <c r="AT598" s="303">
        <f t="shared" si="206"/>
        <v>234.57547433035714</v>
      </c>
      <c r="AU598" s="303">
        <f t="shared" si="206"/>
        <v>184.53270647321426</v>
      </c>
      <c r="AV598" s="303">
        <f t="shared" si="206"/>
        <v>175.1496875</v>
      </c>
      <c r="AW598" s="303">
        <f t="shared" si="206"/>
        <v>750.64151785714284</v>
      </c>
      <c r="AX598" s="303">
        <f t="shared" si="206"/>
        <v>894.51447544642838</v>
      </c>
      <c r="AY598" s="303">
        <f t="shared" si="206"/>
        <v>419.10818080357149</v>
      </c>
      <c r="AZ598" s="303">
        <f t="shared" si="206"/>
        <v>1063.4088169642857</v>
      </c>
      <c r="BA598" s="303">
        <f t="shared" si="206"/>
        <v>9.3830189732142859</v>
      </c>
      <c r="BB598" s="303">
        <f t="shared" si="206"/>
        <v>0</v>
      </c>
      <c r="BC598" s="303">
        <f t="shared" si="186"/>
        <v>1216.6647935267858</v>
      </c>
      <c r="BD598" s="303">
        <f t="shared" si="186"/>
        <v>750.64151785714284</v>
      </c>
      <c r="BE598" s="303">
        <f t="shared" si="186"/>
        <v>594.25786830357151</v>
      </c>
      <c r="BF598" s="303">
        <f t="shared" si="186"/>
        <v>322.15031808035718</v>
      </c>
    </row>
    <row r="599" spans="2:58" s="1745" customFormat="1" ht="14.25" x14ac:dyDescent="0.2">
      <c r="B599" s="2042" t="s">
        <v>295</v>
      </c>
      <c r="C599" s="2036" t="s">
        <v>1912</v>
      </c>
      <c r="D599" s="2303" t="s">
        <v>55</v>
      </c>
      <c r="E599" s="2304" t="s">
        <v>15</v>
      </c>
      <c r="F599" s="2027" t="s">
        <v>16</v>
      </c>
      <c r="G599" s="2334">
        <v>17.010000000000002</v>
      </c>
      <c r="H599" s="2358">
        <v>614.87884566650393</v>
      </c>
      <c r="I599" s="2040">
        <v>611.2723388671875</v>
      </c>
      <c r="J599" s="2041">
        <v>611.2723388671875</v>
      </c>
      <c r="K599" s="2321">
        <v>14.86</v>
      </c>
      <c r="L599" s="1799"/>
      <c r="M599" s="303"/>
      <c r="N599" s="303"/>
      <c r="P599" s="1341"/>
      <c r="R599" s="303">
        <f t="shared" si="183"/>
        <v>9083.5069555664068</v>
      </c>
      <c r="S599" s="303">
        <f t="shared" si="205"/>
        <v>3448.2309258597243</v>
      </c>
      <c r="T599" s="303">
        <f t="shared" si="205"/>
        <v>56.761002894810275</v>
      </c>
      <c r="U599" s="303">
        <f t="shared" si="205"/>
        <v>2593.9778322928291</v>
      </c>
      <c r="V599" s="303">
        <f t="shared" si="205"/>
        <v>0</v>
      </c>
      <c r="W599" s="303">
        <f t="shared" si="205"/>
        <v>2522.8082671247212</v>
      </c>
      <c r="X599" s="303">
        <f t="shared" si="205"/>
        <v>16.373366219656809</v>
      </c>
      <c r="Y599" s="303">
        <f t="shared" si="205"/>
        <v>12.880381426130024</v>
      </c>
      <c r="Z599" s="303">
        <f t="shared" si="205"/>
        <v>12.22544677734375</v>
      </c>
      <c r="AA599" s="303">
        <f t="shared" si="205"/>
        <v>52.394771902901788</v>
      </c>
      <c r="AB599" s="303">
        <f t="shared" si="205"/>
        <v>62.437103184291288</v>
      </c>
      <c r="AC599" s="303">
        <f t="shared" si="205"/>
        <v>29.253747645786834</v>
      </c>
      <c r="AD599" s="303">
        <f t="shared" si="205"/>
        <v>74.225926862444211</v>
      </c>
      <c r="AE599" s="303">
        <f t="shared" si="205"/>
        <v>0.65493464878627239</v>
      </c>
      <c r="AF599" s="303">
        <f t="shared" si="205"/>
        <v>0</v>
      </c>
      <c r="AG599" s="303">
        <f t="shared" si="184"/>
        <v>84.923192792620014</v>
      </c>
      <c r="AH599" s="303">
        <f t="shared" si="184"/>
        <v>52.394771902901788</v>
      </c>
      <c r="AI599" s="303">
        <f t="shared" si="184"/>
        <v>41.479194423130593</v>
      </c>
      <c r="AJ599" s="303">
        <f t="shared" ref="AJ599:AJ663" si="207">+$R599*VLOOKUP($E599,$P$5:$AJ$7,AJ$1+3,FALSE)</f>
        <v>22.486089608328687</v>
      </c>
      <c r="AK599" s="1409" t="s">
        <v>1402</v>
      </c>
      <c r="AL599" s="73" t="s">
        <v>1402</v>
      </c>
      <c r="AM599" s="1409" t="s">
        <v>1402</v>
      </c>
      <c r="AN599" s="303">
        <f t="shared" si="185"/>
        <v>9083.5069555664068</v>
      </c>
      <c r="AO599" s="303">
        <f t="shared" si="206"/>
        <v>3448.2309258597243</v>
      </c>
      <c r="AP599" s="303">
        <f t="shared" si="206"/>
        <v>56.761002894810275</v>
      </c>
      <c r="AQ599" s="303">
        <f t="shared" si="206"/>
        <v>2593.9778322928291</v>
      </c>
      <c r="AR599" s="303">
        <f t="shared" si="206"/>
        <v>0</v>
      </c>
      <c r="AS599" s="303">
        <f t="shared" si="206"/>
        <v>2522.8082671247212</v>
      </c>
      <c r="AT599" s="303">
        <f t="shared" si="206"/>
        <v>16.373366219656809</v>
      </c>
      <c r="AU599" s="303">
        <f t="shared" si="206"/>
        <v>12.880381426130024</v>
      </c>
      <c r="AV599" s="303">
        <f t="shared" si="206"/>
        <v>12.22544677734375</v>
      </c>
      <c r="AW599" s="303">
        <f t="shared" si="206"/>
        <v>52.394771902901788</v>
      </c>
      <c r="AX599" s="303">
        <f t="shared" si="206"/>
        <v>62.437103184291288</v>
      </c>
      <c r="AY599" s="303">
        <f t="shared" si="206"/>
        <v>29.253747645786834</v>
      </c>
      <c r="AZ599" s="303">
        <f t="shared" si="206"/>
        <v>74.225926862444211</v>
      </c>
      <c r="BA599" s="303">
        <f t="shared" si="206"/>
        <v>0.65493464878627239</v>
      </c>
      <c r="BB599" s="303">
        <f t="shared" si="206"/>
        <v>0</v>
      </c>
      <c r="BC599" s="303">
        <f t="shared" si="186"/>
        <v>84.923192792620014</v>
      </c>
      <c r="BD599" s="303">
        <f t="shared" si="186"/>
        <v>52.394771902901788</v>
      </c>
      <c r="BE599" s="303">
        <f t="shared" si="186"/>
        <v>41.479194423130593</v>
      </c>
      <c r="BF599" s="303">
        <f t="shared" ref="BF599:BF663" si="208">+$AN599*VLOOKUP($E599,$AL$5:$BF$7,BF$1+3,FALSE)</f>
        <v>22.486089608328687</v>
      </c>
    </row>
    <row r="600" spans="2:58" s="1745" customFormat="1" ht="14.25" x14ac:dyDescent="0.2">
      <c r="B600" s="2042" t="s">
        <v>295</v>
      </c>
      <c r="C600" s="2036" t="s">
        <v>1912</v>
      </c>
      <c r="D600" s="2303" t="s">
        <v>122</v>
      </c>
      <c r="E600" s="2304" t="s">
        <v>19</v>
      </c>
      <c r="F600" s="2027" t="s">
        <v>16</v>
      </c>
      <c r="G600" s="2334">
        <v>17.010000000000002</v>
      </c>
      <c r="H600" s="2358">
        <v>11774.256986002049</v>
      </c>
      <c r="I600" s="2040">
        <v>9728.2018041080482</v>
      </c>
      <c r="J600" s="2041">
        <v>9728.2018041080482</v>
      </c>
      <c r="K600" s="2321">
        <v>19.73</v>
      </c>
      <c r="L600" s="1799"/>
      <c r="M600" s="303"/>
      <c r="N600" s="303"/>
      <c r="P600" s="1341"/>
      <c r="R600" s="303">
        <f t="shared" ref="R600:R664" si="209">+I600*VLOOKUP($E600,$P$5:$R$7,3,FALSE)</f>
        <v>191937.4215950518</v>
      </c>
      <c r="S600" s="303">
        <f t="shared" si="205"/>
        <v>54919.173541977099</v>
      </c>
      <c r="T600" s="303">
        <f t="shared" si="205"/>
        <v>903.33302466717589</v>
      </c>
      <c r="U600" s="303">
        <f t="shared" si="205"/>
        <v>41282.31922728994</v>
      </c>
      <c r="V600" s="303">
        <f t="shared" si="205"/>
        <v>0</v>
      </c>
      <c r="W600" s="303">
        <f t="shared" si="205"/>
        <v>87484.329081228818</v>
      </c>
      <c r="X600" s="303">
        <f t="shared" si="205"/>
        <v>260.57683403860841</v>
      </c>
      <c r="Y600" s="303">
        <f t="shared" si="205"/>
        <v>204.98710944370529</v>
      </c>
      <c r="Z600" s="303">
        <f t="shared" si="205"/>
        <v>194.56403608216098</v>
      </c>
      <c r="AA600" s="303">
        <f t="shared" si="205"/>
        <v>833.84586892354707</v>
      </c>
      <c r="AB600" s="303">
        <f t="shared" si="205"/>
        <v>993.66632713389333</v>
      </c>
      <c r="AC600" s="303">
        <f t="shared" si="205"/>
        <v>465.56394348231379</v>
      </c>
      <c r="AD600" s="303">
        <f t="shared" si="205"/>
        <v>1181.2816476416917</v>
      </c>
      <c r="AE600" s="303">
        <f t="shared" si="205"/>
        <v>10.423073361544338</v>
      </c>
      <c r="AF600" s="303">
        <f t="shared" si="205"/>
        <v>0</v>
      </c>
      <c r="AG600" s="303">
        <f t="shared" ref="AG600:AJ664" si="210">+$R600*VLOOKUP($E600,$P$5:$AJ$7,AG$1+3,FALSE)</f>
        <v>1351.5251792135828</v>
      </c>
      <c r="AH600" s="303">
        <f t="shared" si="210"/>
        <v>833.84586892354707</v>
      </c>
      <c r="AI600" s="303">
        <f t="shared" si="210"/>
        <v>660.1279795644748</v>
      </c>
      <c r="AJ600" s="303">
        <f t="shared" si="207"/>
        <v>357.85885207968897</v>
      </c>
      <c r="AK600" s="1409" t="s">
        <v>1402</v>
      </c>
      <c r="AL600" s="73" t="s">
        <v>1402</v>
      </c>
      <c r="AM600" s="1409" t="s">
        <v>1402</v>
      </c>
      <c r="AN600" s="303">
        <f t="shared" ref="AN600:AN664" si="211">+J600*K600</f>
        <v>191937.4215950518</v>
      </c>
      <c r="AO600" s="303">
        <f t="shared" si="206"/>
        <v>54919.173541977099</v>
      </c>
      <c r="AP600" s="303">
        <f t="shared" si="206"/>
        <v>903.33302466717589</v>
      </c>
      <c r="AQ600" s="303">
        <f t="shared" si="206"/>
        <v>41282.31922728994</v>
      </c>
      <c r="AR600" s="303">
        <f t="shared" si="206"/>
        <v>0</v>
      </c>
      <c r="AS600" s="303">
        <f t="shared" si="206"/>
        <v>87484.329081228818</v>
      </c>
      <c r="AT600" s="303">
        <f t="shared" si="206"/>
        <v>260.57683403860841</v>
      </c>
      <c r="AU600" s="303">
        <f t="shared" si="206"/>
        <v>204.98710944370529</v>
      </c>
      <c r="AV600" s="303">
        <f t="shared" si="206"/>
        <v>194.56403608216098</v>
      </c>
      <c r="AW600" s="303">
        <f t="shared" si="206"/>
        <v>833.84586892354707</v>
      </c>
      <c r="AX600" s="303">
        <f t="shared" si="206"/>
        <v>993.66632713389333</v>
      </c>
      <c r="AY600" s="303">
        <f t="shared" si="206"/>
        <v>465.56394348231379</v>
      </c>
      <c r="AZ600" s="303">
        <f t="shared" si="206"/>
        <v>1181.2816476416917</v>
      </c>
      <c r="BA600" s="303">
        <f t="shared" si="206"/>
        <v>10.423073361544338</v>
      </c>
      <c r="BB600" s="303">
        <f t="shared" si="206"/>
        <v>0</v>
      </c>
      <c r="BC600" s="303">
        <f t="shared" ref="BC600:BF664" si="212">+$AN600*VLOOKUP($E600,$AL$5:$BF$7,BC$1+3,FALSE)</f>
        <v>1351.5251792135828</v>
      </c>
      <c r="BD600" s="303">
        <f t="shared" si="212"/>
        <v>833.84586892354707</v>
      </c>
      <c r="BE600" s="303">
        <f t="shared" si="212"/>
        <v>660.1279795644748</v>
      </c>
      <c r="BF600" s="303">
        <f t="shared" si="208"/>
        <v>357.85885207968897</v>
      </c>
    </row>
    <row r="601" spans="2:58" s="1745" customFormat="1" ht="14.25" x14ac:dyDescent="0.2">
      <c r="B601" s="2042" t="s">
        <v>295</v>
      </c>
      <c r="C601" s="2036" t="s">
        <v>1912</v>
      </c>
      <c r="D601" s="2303" t="s">
        <v>139</v>
      </c>
      <c r="E601" s="2304" t="s">
        <v>19</v>
      </c>
      <c r="F601" s="2027" t="s">
        <v>16</v>
      </c>
      <c r="G601" s="2334">
        <v>17.010000000000002</v>
      </c>
      <c r="H601" s="2358">
        <v>10436.349371999999</v>
      </c>
      <c r="I601" s="2040">
        <v>10436.349371999999</v>
      </c>
      <c r="J601" s="2041">
        <v>10436.349371999999</v>
      </c>
      <c r="K601" s="2321">
        <v>19.73</v>
      </c>
      <c r="L601" s="1799"/>
      <c r="M601" s="303"/>
      <c r="N601" s="303"/>
      <c r="P601" s="1341"/>
      <c r="R601" s="303">
        <f t="shared" si="209"/>
        <v>205909.17310955998</v>
      </c>
      <c r="S601" s="303">
        <f t="shared" si="205"/>
        <v>58916.91947257283</v>
      </c>
      <c r="T601" s="303">
        <f t="shared" si="205"/>
        <v>969.0895845428571</v>
      </c>
      <c r="U601" s="303">
        <f t="shared" si="205"/>
        <v>44287.394013608566</v>
      </c>
      <c r="V601" s="303">
        <f t="shared" si="205"/>
        <v>0</v>
      </c>
      <c r="W601" s="303">
        <f t="shared" si="205"/>
        <v>93852.598995342851</v>
      </c>
      <c r="X601" s="303">
        <f t="shared" si="205"/>
        <v>279.54507246428568</v>
      </c>
      <c r="Y601" s="303">
        <f t="shared" si="205"/>
        <v>219.90879033857138</v>
      </c>
      <c r="Z601" s="303">
        <f t="shared" si="205"/>
        <v>208.72698743999999</v>
      </c>
      <c r="AA601" s="303">
        <f t="shared" si="205"/>
        <v>894.54423188571423</v>
      </c>
      <c r="AB601" s="303">
        <f t="shared" si="205"/>
        <v>1065.9985429971425</v>
      </c>
      <c r="AC601" s="303">
        <f t="shared" si="205"/>
        <v>499.45386280285715</v>
      </c>
      <c r="AD601" s="303">
        <f t="shared" si="205"/>
        <v>1267.2709951714285</v>
      </c>
      <c r="AE601" s="303">
        <f t="shared" si="205"/>
        <v>11.181802898571428</v>
      </c>
      <c r="AF601" s="303">
        <f t="shared" si="205"/>
        <v>0</v>
      </c>
      <c r="AG601" s="303">
        <f t="shared" si="210"/>
        <v>1449.9071091814287</v>
      </c>
      <c r="AH601" s="303">
        <f t="shared" si="210"/>
        <v>894.54423188571423</v>
      </c>
      <c r="AI601" s="303">
        <f t="shared" si="210"/>
        <v>708.18085024285722</v>
      </c>
      <c r="AJ601" s="303">
        <f t="shared" si="207"/>
        <v>383.90856618428575</v>
      </c>
      <c r="AK601" s="1409" t="s">
        <v>1402</v>
      </c>
      <c r="AL601" s="73" t="s">
        <v>1402</v>
      </c>
      <c r="AM601" s="1409" t="s">
        <v>1402</v>
      </c>
      <c r="AN601" s="303">
        <f t="shared" si="211"/>
        <v>205909.17310955998</v>
      </c>
      <c r="AO601" s="303">
        <f t="shared" si="206"/>
        <v>58916.91947257283</v>
      </c>
      <c r="AP601" s="303">
        <f t="shared" si="206"/>
        <v>969.0895845428571</v>
      </c>
      <c r="AQ601" s="303">
        <f t="shared" si="206"/>
        <v>44287.394013608566</v>
      </c>
      <c r="AR601" s="303">
        <f t="shared" si="206"/>
        <v>0</v>
      </c>
      <c r="AS601" s="303">
        <f t="shared" si="206"/>
        <v>93852.598995342851</v>
      </c>
      <c r="AT601" s="303">
        <f t="shared" si="206"/>
        <v>279.54507246428568</v>
      </c>
      <c r="AU601" s="303">
        <f t="shared" si="206"/>
        <v>219.90879033857138</v>
      </c>
      <c r="AV601" s="303">
        <f t="shared" si="206"/>
        <v>208.72698743999999</v>
      </c>
      <c r="AW601" s="303">
        <f t="shared" si="206"/>
        <v>894.54423188571423</v>
      </c>
      <c r="AX601" s="303">
        <f t="shared" si="206"/>
        <v>1065.9985429971425</v>
      </c>
      <c r="AY601" s="303">
        <f t="shared" si="206"/>
        <v>499.45386280285715</v>
      </c>
      <c r="AZ601" s="303">
        <f t="shared" si="206"/>
        <v>1267.2709951714285</v>
      </c>
      <c r="BA601" s="303">
        <f t="shared" si="206"/>
        <v>11.181802898571428</v>
      </c>
      <c r="BB601" s="303">
        <f t="shared" si="206"/>
        <v>0</v>
      </c>
      <c r="BC601" s="303">
        <f t="shared" si="212"/>
        <v>1449.9071091814287</v>
      </c>
      <c r="BD601" s="303">
        <f t="shared" si="212"/>
        <v>894.54423188571423</v>
      </c>
      <c r="BE601" s="303">
        <f t="shared" si="212"/>
        <v>708.18085024285722</v>
      </c>
      <c r="BF601" s="303">
        <f t="shared" si="208"/>
        <v>383.90856618428575</v>
      </c>
    </row>
    <row r="602" spans="2:58" s="1745" customFormat="1" ht="14.25" x14ac:dyDescent="0.2">
      <c r="B602" s="2042" t="s">
        <v>295</v>
      </c>
      <c r="C602" s="2036" t="s">
        <v>282</v>
      </c>
      <c r="D602" s="2303" t="s">
        <v>157</v>
      </c>
      <c r="E602" s="2304" t="s">
        <v>15</v>
      </c>
      <c r="F602" s="2027" t="s">
        <v>16</v>
      </c>
      <c r="G602" s="2334">
        <v>17.420000000000002</v>
      </c>
      <c r="H602" s="2358">
        <v>3215.2002916074657</v>
      </c>
      <c r="I602" s="2040">
        <v>3140.1506901137473</v>
      </c>
      <c r="J602" s="2041">
        <v>3140.1506901137473</v>
      </c>
      <c r="K602" s="2321">
        <v>14.86</v>
      </c>
      <c r="L602" s="1799"/>
      <c r="M602" s="303"/>
      <c r="N602" s="303"/>
      <c r="P602" s="1341"/>
      <c r="R602" s="303">
        <f t="shared" si="209"/>
        <v>46662.639255090282</v>
      </c>
      <c r="S602" s="303">
        <f t="shared" si="205"/>
        <v>17713.814339409513</v>
      </c>
      <c r="T602" s="303">
        <f t="shared" si="205"/>
        <v>291.58542122484795</v>
      </c>
      <c r="U602" s="303">
        <f t="shared" si="205"/>
        <v>13325.453749975552</v>
      </c>
      <c r="V602" s="303">
        <f t="shared" si="205"/>
        <v>0</v>
      </c>
      <c r="W602" s="303">
        <f t="shared" si="205"/>
        <v>12959.850491055166</v>
      </c>
      <c r="X602" s="303">
        <f t="shared" si="205"/>
        <v>84.111179199475359</v>
      </c>
      <c r="Y602" s="303">
        <f t="shared" si="205"/>
        <v>66.167460970253956</v>
      </c>
      <c r="Z602" s="303">
        <f t="shared" si="205"/>
        <v>62.80301380227494</v>
      </c>
      <c r="AA602" s="303">
        <f t="shared" si="205"/>
        <v>269.15577343832121</v>
      </c>
      <c r="AB602" s="303">
        <f t="shared" si="205"/>
        <v>320.74396334733268</v>
      </c>
      <c r="AC602" s="303">
        <f t="shared" si="205"/>
        <v>150.27864016972936</v>
      </c>
      <c r="AD602" s="303">
        <f t="shared" si="205"/>
        <v>381.30401237095504</v>
      </c>
      <c r="AE602" s="303">
        <f t="shared" si="205"/>
        <v>3.3644471679790149</v>
      </c>
      <c r="AF602" s="303">
        <f t="shared" si="205"/>
        <v>0</v>
      </c>
      <c r="AG602" s="303">
        <f t="shared" si="210"/>
        <v>436.25664944794573</v>
      </c>
      <c r="AH602" s="303">
        <f t="shared" si="210"/>
        <v>269.15577343832121</v>
      </c>
      <c r="AI602" s="303">
        <f t="shared" si="210"/>
        <v>213.08165397200432</v>
      </c>
      <c r="AJ602" s="303">
        <f t="shared" si="207"/>
        <v>115.51268610061285</v>
      </c>
      <c r="AK602" s="1409" t="s">
        <v>1402</v>
      </c>
      <c r="AL602" s="73" t="s">
        <v>1402</v>
      </c>
      <c r="AM602" s="1409" t="s">
        <v>1402</v>
      </c>
      <c r="AN602" s="303">
        <f t="shared" si="211"/>
        <v>46662.639255090282</v>
      </c>
      <c r="AO602" s="303">
        <f t="shared" si="206"/>
        <v>17713.814339409513</v>
      </c>
      <c r="AP602" s="303">
        <f t="shared" si="206"/>
        <v>291.58542122484795</v>
      </c>
      <c r="AQ602" s="303">
        <f t="shared" si="206"/>
        <v>13325.453749975552</v>
      </c>
      <c r="AR602" s="303">
        <f t="shared" si="206"/>
        <v>0</v>
      </c>
      <c r="AS602" s="303">
        <f t="shared" si="206"/>
        <v>12959.850491055166</v>
      </c>
      <c r="AT602" s="303">
        <f t="shared" si="206"/>
        <v>84.111179199475359</v>
      </c>
      <c r="AU602" s="303">
        <f t="shared" si="206"/>
        <v>66.167460970253956</v>
      </c>
      <c r="AV602" s="303">
        <f t="shared" si="206"/>
        <v>62.80301380227494</v>
      </c>
      <c r="AW602" s="303">
        <f t="shared" si="206"/>
        <v>269.15577343832121</v>
      </c>
      <c r="AX602" s="303">
        <f t="shared" si="206"/>
        <v>320.74396334733268</v>
      </c>
      <c r="AY602" s="303">
        <f t="shared" si="206"/>
        <v>150.27864016972936</v>
      </c>
      <c r="AZ602" s="303">
        <f t="shared" si="206"/>
        <v>381.30401237095504</v>
      </c>
      <c r="BA602" s="303">
        <f t="shared" si="206"/>
        <v>3.3644471679790149</v>
      </c>
      <c r="BB602" s="303">
        <f t="shared" si="206"/>
        <v>0</v>
      </c>
      <c r="BC602" s="303">
        <f t="shared" si="212"/>
        <v>436.25664944794573</v>
      </c>
      <c r="BD602" s="303">
        <f t="shared" si="212"/>
        <v>269.15577343832121</v>
      </c>
      <c r="BE602" s="303">
        <f t="shared" si="212"/>
        <v>213.08165397200432</v>
      </c>
      <c r="BF602" s="303">
        <f t="shared" si="208"/>
        <v>115.51268610061285</v>
      </c>
    </row>
    <row r="603" spans="2:58" s="1745" customFormat="1" ht="14.25" x14ac:dyDescent="0.2">
      <c r="B603" s="2042" t="s">
        <v>295</v>
      </c>
      <c r="C603" s="2036" t="s">
        <v>1907</v>
      </c>
      <c r="D603" s="2303" t="s">
        <v>32</v>
      </c>
      <c r="E603" s="2304" t="s">
        <v>15</v>
      </c>
      <c r="F603" s="2027" t="s">
        <v>16</v>
      </c>
      <c r="G603" s="2334">
        <v>17.34</v>
      </c>
      <c r="H603" s="2358">
        <v>258.58230980000002</v>
      </c>
      <c r="I603" s="2040">
        <v>253.63640000000001</v>
      </c>
      <c r="J603" s="2041">
        <v>253.63640000000001</v>
      </c>
      <c r="K603" s="2321">
        <v>14.86</v>
      </c>
      <c r="L603" s="1799"/>
      <c r="M603" s="303"/>
      <c r="N603" s="303"/>
      <c r="P603" s="1341"/>
      <c r="R603" s="303">
        <f t="shared" si="209"/>
        <v>3769.036904</v>
      </c>
      <c r="S603" s="303">
        <f t="shared" si="205"/>
        <v>1430.7810492857145</v>
      </c>
      <c r="T603" s="303">
        <f t="shared" si="205"/>
        <v>23.551951428571432</v>
      </c>
      <c r="U603" s="303">
        <f t="shared" si="205"/>
        <v>1076.3241802857142</v>
      </c>
      <c r="V603" s="303">
        <f t="shared" si="205"/>
        <v>0</v>
      </c>
      <c r="W603" s="303">
        <f t="shared" si="205"/>
        <v>1046.7936565714285</v>
      </c>
      <c r="X603" s="303">
        <f t="shared" si="205"/>
        <v>6.7938321428571431</v>
      </c>
      <c r="Y603" s="303">
        <f t="shared" si="205"/>
        <v>5.344481285714286</v>
      </c>
      <c r="Z603" s="303">
        <f t="shared" si="205"/>
        <v>5.0727279999999997</v>
      </c>
      <c r="AA603" s="303">
        <f t="shared" si="205"/>
        <v>21.740262857142856</v>
      </c>
      <c r="AB603" s="303">
        <f t="shared" si="205"/>
        <v>25.907146571428569</v>
      </c>
      <c r="AC603" s="303">
        <f t="shared" si="205"/>
        <v>12.138313428571431</v>
      </c>
      <c r="AD603" s="303">
        <f t="shared" si="205"/>
        <v>30.798705714285717</v>
      </c>
      <c r="AE603" s="303">
        <f t="shared" si="205"/>
        <v>0.27175328571428575</v>
      </c>
      <c r="AF603" s="303">
        <f t="shared" si="205"/>
        <v>0</v>
      </c>
      <c r="AG603" s="303">
        <f t="shared" si="210"/>
        <v>35.237342714285724</v>
      </c>
      <c r="AH603" s="303">
        <f t="shared" si="210"/>
        <v>21.740262857142856</v>
      </c>
      <c r="AI603" s="303">
        <f t="shared" si="210"/>
        <v>17.211041428571431</v>
      </c>
      <c r="AJ603" s="303">
        <f t="shared" si="207"/>
        <v>9.3301961428571438</v>
      </c>
      <c r="AK603" s="1409" t="s">
        <v>1402</v>
      </c>
      <c r="AL603" s="73" t="s">
        <v>1402</v>
      </c>
      <c r="AM603" s="1409" t="s">
        <v>1402</v>
      </c>
      <c r="AN603" s="303">
        <f t="shared" si="211"/>
        <v>3769.036904</v>
      </c>
      <c r="AO603" s="303">
        <f t="shared" si="206"/>
        <v>1430.7810492857145</v>
      </c>
      <c r="AP603" s="303">
        <f t="shared" si="206"/>
        <v>23.551951428571432</v>
      </c>
      <c r="AQ603" s="303">
        <f t="shared" si="206"/>
        <v>1076.3241802857142</v>
      </c>
      <c r="AR603" s="303">
        <f t="shared" si="206"/>
        <v>0</v>
      </c>
      <c r="AS603" s="303">
        <f t="shared" si="206"/>
        <v>1046.7936565714285</v>
      </c>
      <c r="AT603" s="303">
        <f t="shared" si="206"/>
        <v>6.7938321428571431</v>
      </c>
      <c r="AU603" s="303">
        <f t="shared" si="206"/>
        <v>5.344481285714286</v>
      </c>
      <c r="AV603" s="303">
        <f t="shared" si="206"/>
        <v>5.0727279999999997</v>
      </c>
      <c r="AW603" s="303">
        <f t="shared" si="206"/>
        <v>21.740262857142856</v>
      </c>
      <c r="AX603" s="303">
        <f t="shared" si="206"/>
        <v>25.907146571428569</v>
      </c>
      <c r="AY603" s="303">
        <f t="shared" si="206"/>
        <v>12.138313428571431</v>
      </c>
      <c r="AZ603" s="303">
        <f t="shared" si="206"/>
        <v>30.798705714285717</v>
      </c>
      <c r="BA603" s="303">
        <f t="shared" si="206"/>
        <v>0.27175328571428575</v>
      </c>
      <c r="BB603" s="303">
        <f t="shared" si="206"/>
        <v>0</v>
      </c>
      <c r="BC603" s="303">
        <f t="shared" si="212"/>
        <v>35.237342714285724</v>
      </c>
      <c r="BD603" s="303">
        <f t="shared" si="212"/>
        <v>21.740262857142856</v>
      </c>
      <c r="BE603" s="303">
        <f t="shared" si="212"/>
        <v>17.211041428571431</v>
      </c>
      <c r="BF603" s="303">
        <f t="shared" si="208"/>
        <v>9.3301961428571438</v>
      </c>
    </row>
    <row r="604" spans="2:58" s="1745" customFormat="1" ht="14.25" x14ac:dyDescent="0.2">
      <c r="B604" s="2042" t="s">
        <v>295</v>
      </c>
      <c r="C604" s="2043" t="s">
        <v>273</v>
      </c>
      <c r="D604" s="2043" t="s">
        <v>36</v>
      </c>
      <c r="E604" s="2043" t="s">
        <v>15</v>
      </c>
      <c r="F604" s="2028" t="s">
        <v>16</v>
      </c>
      <c r="G604" s="2043">
        <v>17.010000000000002</v>
      </c>
      <c r="H604" s="2376">
        <v>3092.8247999999999</v>
      </c>
      <c r="I604" s="2040">
        <v>2979.6</v>
      </c>
      <c r="J604" s="2041">
        <v>2979.6</v>
      </c>
      <c r="K604" s="2345">
        <v>14.86</v>
      </c>
      <c r="L604" s="1799"/>
      <c r="M604" s="303"/>
      <c r="N604" s="303"/>
      <c r="P604" s="1341"/>
      <c r="R604" s="303">
        <f t="shared" si="209"/>
        <v>44276.856</v>
      </c>
      <c r="S604" s="303">
        <f t="shared" si="205"/>
        <v>16808.13642857143</v>
      </c>
      <c r="T604" s="303">
        <f t="shared" si="205"/>
        <v>276.67714285714288</v>
      </c>
      <c r="U604" s="303">
        <f t="shared" si="205"/>
        <v>12644.145428571428</v>
      </c>
      <c r="V604" s="303">
        <f t="shared" si="205"/>
        <v>0</v>
      </c>
      <c r="W604" s="303">
        <f t="shared" si="205"/>
        <v>12297.234857142857</v>
      </c>
      <c r="X604" s="303">
        <f t="shared" si="205"/>
        <v>79.810714285714283</v>
      </c>
      <c r="Y604" s="303">
        <f t="shared" si="205"/>
        <v>62.78442857142857</v>
      </c>
      <c r="Z604" s="303">
        <f t="shared" si="205"/>
        <v>59.591999999999999</v>
      </c>
      <c r="AA604" s="303">
        <f t="shared" si="205"/>
        <v>255.3942857142857</v>
      </c>
      <c r="AB604" s="303">
        <f t="shared" si="205"/>
        <v>304.34485714285711</v>
      </c>
      <c r="AC604" s="303">
        <f t="shared" si="205"/>
        <v>142.59514285714286</v>
      </c>
      <c r="AD604" s="303">
        <f t="shared" si="205"/>
        <v>361.80857142857144</v>
      </c>
      <c r="AE604" s="303">
        <f t="shared" si="205"/>
        <v>3.1924285714285716</v>
      </c>
      <c r="AF604" s="303">
        <f t="shared" si="205"/>
        <v>0</v>
      </c>
      <c r="AG604" s="303">
        <f t="shared" si="210"/>
        <v>413.95157142857158</v>
      </c>
      <c r="AH604" s="303">
        <f t="shared" si="210"/>
        <v>255.3942857142857</v>
      </c>
      <c r="AI604" s="303">
        <f t="shared" si="210"/>
        <v>202.1871428571429</v>
      </c>
      <c r="AJ604" s="303">
        <f t="shared" si="207"/>
        <v>109.6067142857143</v>
      </c>
      <c r="AK604" s="1409" t="s">
        <v>1402</v>
      </c>
      <c r="AL604" s="73" t="s">
        <v>1402</v>
      </c>
      <c r="AM604" s="1409" t="s">
        <v>1402</v>
      </c>
      <c r="AN604" s="303">
        <f t="shared" si="211"/>
        <v>44276.856</v>
      </c>
      <c r="AO604" s="303">
        <f t="shared" si="206"/>
        <v>16808.13642857143</v>
      </c>
      <c r="AP604" s="303">
        <f t="shared" si="206"/>
        <v>276.67714285714288</v>
      </c>
      <c r="AQ604" s="303">
        <f t="shared" si="206"/>
        <v>12644.145428571428</v>
      </c>
      <c r="AR604" s="303">
        <f t="shared" si="206"/>
        <v>0</v>
      </c>
      <c r="AS604" s="303">
        <f t="shared" si="206"/>
        <v>12297.234857142857</v>
      </c>
      <c r="AT604" s="303">
        <f t="shared" si="206"/>
        <v>79.810714285714283</v>
      </c>
      <c r="AU604" s="303">
        <f t="shared" si="206"/>
        <v>62.78442857142857</v>
      </c>
      <c r="AV604" s="303">
        <f t="shared" si="206"/>
        <v>59.591999999999999</v>
      </c>
      <c r="AW604" s="303">
        <f t="shared" si="206"/>
        <v>255.3942857142857</v>
      </c>
      <c r="AX604" s="303">
        <f t="shared" si="206"/>
        <v>304.34485714285711</v>
      </c>
      <c r="AY604" s="303">
        <f t="shared" si="206"/>
        <v>142.59514285714286</v>
      </c>
      <c r="AZ604" s="303">
        <f t="shared" si="206"/>
        <v>361.80857142857144</v>
      </c>
      <c r="BA604" s="303">
        <f t="shared" si="206"/>
        <v>3.1924285714285716</v>
      </c>
      <c r="BB604" s="303">
        <f t="shared" si="206"/>
        <v>0</v>
      </c>
      <c r="BC604" s="303">
        <f t="shared" si="212"/>
        <v>413.95157142857158</v>
      </c>
      <c r="BD604" s="303">
        <f t="shared" si="212"/>
        <v>255.3942857142857</v>
      </c>
      <c r="BE604" s="303">
        <f t="shared" si="212"/>
        <v>202.1871428571429</v>
      </c>
      <c r="BF604" s="303">
        <f t="shared" si="208"/>
        <v>109.6067142857143</v>
      </c>
    </row>
    <row r="605" spans="2:58" ht="14.25" x14ac:dyDescent="0.2">
      <c r="B605" s="2042" t="s">
        <v>295</v>
      </c>
      <c r="C605" s="2036" t="s">
        <v>306</v>
      </c>
      <c r="D605" s="2303" t="s">
        <v>139</v>
      </c>
      <c r="E605" s="2304" t="s">
        <v>15</v>
      </c>
      <c r="F605" s="2027" t="s">
        <v>16</v>
      </c>
      <c r="G605" s="2334">
        <v>17.010000000000002</v>
      </c>
      <c r="H605" s="2358">
        <v>3146.0762585440984</v>
      </c>
      <c r="I605" s="2040">
        <v>3054.362916</v>
      </c>
      <c r="J605" s="2041">
        <v>3054.362916</v>
      </c>
      <c r="K605" s="2321">
        <v>14.86</v>
      </c>
      <c r="L605" s="1799"/>
      <c r="P605" s="1341"/>
      <c r="R605" s="303">
        <f t="shared" si="209"/>
        <v>45387.83293176</v>
      </c>
      <c r="S605" s="303">
        <f t="shared" si="205"/>
        <v>17229.879377935715</v>
      </c>
      <c r="T605" s="303">
        <f t="shared" si="205"/>
        <v>283.61941362857146</v>
      </c>
      <c r="U605" s="303">
        <f t="shared" si="205"/>
        <v>12961.407202825714</v>
      </c>
      <c r="V605" s="303">
        <f t="shared" si="205"/>
        <v>0</v>
      </c>
      <c r="W605" s="303">
        <f t="shared" si="205"/>
        <v>12605.79209189143</v>
      </c>
      <c r="X605" s="303">
        <f t="shared" si="205"/>
        <v>81.813292392857136</v>
      </c>
      <c r="Y605" s="303">
        <f t="shared" si="205"/>
        <v>64.359790015714282</v>
      </c>
      <c r="Z605" s="303">
        <f t="shared" si="205"/>
        <v>61.087258320000004</v>
      </c>
      <c r="AA605" s="303">
        <f t="shared" si="205"/>
        <v>261.80253565714287</v>
      </c>
      <c r="AB605" s="303">
        <f t="shared" si="205"/>
        <v>311.98135499142853</v>
      </c>
      <c r="AC605" s="303">
        <f t="shared" si="205"/>
        <v>146.17308240857145</v>
      </c>
      <c r="AD605" s="303">
        <f t="shared" si="205"/>
        <v>370.88692551428574</v>
      </c>
      <c r="AE605" s="303">
        <f t="shared" si="205"/>
        <v>3.272531695714286</v>
      </c>
      <c r="AF605" s="303">
        <f t="shared" si="205"/>
        <v>0</v>
      </c>
      <c r="AG605" s="303">
        <f t="shared" si="210"/>
        <v>424.33827654428586</v>
      </c>
      <c r="AH605" s="303">
        <f t="shared" si="210"/>
        <v>261.80253565714287</v>
      </c>
      <c r="AI605" s="303">
        <f t="shared" si="210"/>
        <v>207.26034072857146</v>
      </c>
      <c r="AJ605" s="303">
        <f t="shared" si="207"/>
        <v>112.35692155285716</v>
      </c>
      <c r="AK605" s="1409" t="s">
        <v>1402</v>
      </c>
      <c r="AL605" s="73" t="s">
        <v>1402</v>
      </c>
      <c r="AM605" s="1409" t="s">
        <v>1402</v>
      </c>
      <c r="AN605" s="303">
        <f t="shared" si="211"/>
        <v>45387.83293176</v>
      </c>
      <c r="AO605" s="303">
        <f t="shared" si="206"/>
        <v>17229.879377935715</v>
      </c>
      <c r="AP605" s="303">
        <f t="shared" si="206"/>
        <v>283.61941362857146</v>
      </c>
      <c r="AQ605" s="303">
        <f t="shared" si="206"/>
        <v>12961.407202825714</v>
      </c>
      <c r="AR605" s="303">
        <f t="shared" si="206"/>
        <v>0</v>
      </c>
      <c r="AS605" s="303">
        <f t="shared" si="206"/>
        <v>12605.79209189143</v>
      </c>
      <c r="AT605" s="303">
        <f t="shared" si="206"/>
        <v>81.813292392857136</v>
      </c>
      <c r="AU605" s="303">
        <f t="shared" si="206"/>
        <v>64.359790015714282</v>
      </c>
      <c r="AV605" s="303">
        <f t="shared" si="206"/>
        <v>61.087258320000004</v>
      </c>
      <c r="AW605" s="303">
        <f t="shared" si="206"/>
        <v>261.80253565714287</v>
      </c>
      <c r="AX605" s="303">
        <f t="shared" si="206"/>
        <v>311.98135499142853</v>
      </c>
      <c r="AY605" s="303">
        <f t="shared" si="206"/>
        <v>146.17308240857145</v>
      </c>
      <c r="AZ605" s="303">
        <f t="shared" si="206"/>
        <v>370.88692551428574</v>
      </c>
      <c r="BA605" s="303">
        <f t="shared" si="206"/>
        <v>3.272531695714286</v>
      </c>
      <c r="BB605" s="303">
        <f t="shared" si="206"/>
        <v>0</v>
      </c>
      <c r="BC605" s="303">
        <f t="shared" si="212"/>
        <v>424.33827654428586</v>
      </c>
      <c r="BD605" s="303">
        <f t="shared" si="212"/>
        <v>261.80253565714287</v>
      </c>
      <c r="BE605" s="303">
        <f t="shared" si="212"/>
        <v>207.26034072857146</v>
      </c>
      <c r="BF605" s="303">
        <f t="shared" si="208"/>
        <v>112.35692155285716</v>
      </c>
    </row>
    <row r="606" spans="2:58" ht="14.25" x14ac:dyDescent="0.2">
      <c r="B606" s="2042" t="s">
        <v>295</v>
      </c>
      <c r="C606" s="2036" t="s">
        <v>307</v>
      </c>
      <c r="D606" s="2303" t="s">
        <v>308</v>
      </c>
      <c r="E606" s="2304" t="s">
        <v>15</v>
      </c>
      <c r="F606" s="2027" t="s">
        <v>16</v>
      </c>
      <c r="G606" s="2334">
        <v>17.350000000000001</v>
      </c>
      <c r="H606" s="2358">
        <v>0</v>
      </c>
      <c r="I606" s="2040">
        <v>0</v>
      </c>
      <c r="J606" s="2041">
        <v>0</v>
      </c>
      <c r="K606" s="2321">
        <v>14.86</v>
      </c>
      <c r="L606" s="1799"/>
      <c r="P606" s="1341"/>
      <c r="R606" s="303">
        <f t="shared" si="209"/>
        <v>0</v>
      </c>
      <c r="S606" s="303">
        <f t="shared" si="205"/>
        <v>0</v>
      </c>
      <c r="T606" s="303">
        <f t="shared" si="205"/>
        <v>0</v>
      </c>
      <c r="U606" s="303">
        <f t="shared" si="205"/>
        <v>0</v>
      </c>
      <c r="V606" s="303">
        <f t="shared" si="205"/>
        <v>0</v>
      </c>
      <c r="W606" s="303">
        <f t="shared" si="205"/>
        <v>0</v>
      </c>
      <c r="X606" s="303">
        <f t="shared" si="205"/>
        <v>0</v>
      </c>
      <c r="Y606" s="303">
        <f t="shared" si="205"/>
        <v>0</v>
      </c>
      <c r="Z606" s="303">
        <f t="shared" si="205"/>
        <v>0</v>
      </c>
      <c r="AA606" s="303">
        <f t="shared" si="205"/>
        <v>0</v>
      </c>
      <c r="AB606" s="303">
        <f t="shared" si="205"/>
        <v>0</v>
      </c>
      <c r="AC606" s="303">
        <f t="shared" si="205"/>
        <v>0</v>
      </c>
      <c r="AD606" s="303">
        <f t="shared" si="205"/>
        <v>0</v>
      </c>
      <c r="AE606" s="303">
        <f t="shared" si="205"/>
        <v>0</v>
      </c>
      <c r="AF606" s="303">
        <f t="shared" si="205"/>
        <v>0</v>
      </c>
      <c r="AG606" s="303">
        <f t="shared" si="210"/>
        <v>0</v>
      </c>
      <c r="AH606" s="303">
        <f t="shared" si="210"/>
        <v>0</v>
      </c>
      <c r="AI606" s="303">
        <f t="shared" si="210"/>
        <v>0</v>
      </c>
      <c r="AJ606" s="303">
        <f t="shared" si="207"/>
        <v>0</v>
      </c>
      <c r="AK606" s="1409" t="s">
        <v>1402</v>
      </c>
      <c r="AL606" s="73" t="s">
        <v>1402</v>
      </c>
      <c r="AM606" s="1409" t="s">
        <v>1402</v>
      </c>
      <c r="AN606" s="303">
        <f t="shared" si="211"/>
        <v>0</v>
      </c>
      <c r="AO606" s="303">
        <f t="shared" si="206"/>
        <v>0</v>
      </c>
      <c r="AP606" s="303">
        <f t="shared" si="206"/>
        <v>0</v>
      </c>
      <c r="AQ606" s="303">
        <f t="shared" si="206"/>
        <v>0</v>
      </c>
      <c r="AR606" s="303">
        <f t="shared" si="206"/>
        <v>0</v>
      </c>
      <c r="AS606" s="303">
        <f t="shared" si="206"/>
        <v>0</v>
      </c>
      <c r="AT606" s="303">
        <f t="shared" si="206"/>
        <v>0</v>
      </c>
      <c r="AU606" s="303">
        <f t="shared" si="206"/>
        <v>0</v>
      </c>
      <c r="AV606" s="303">
        <f t="shared" si="206"/>
        <v>0</v>
      </c>
      <c r="AW606" s="303">
        <f t="shared" si="206"/>
        <v>0</v>
      </c>
      <c r="AX606" s="303">
        <f t="shared" si="206"/>
        <v>0</v>
      </c>
      <c r="AY606" s="303">
        <f t="shared" si="206"/>
        <v>0</v>
      </c>
      <c r="AZ606" s="303">
        <f t="shared" si="206"/>
        <v>0</v>
      </c>
      <c r="BA606" s="303">
        <f t="shared" si="206"/>
        <v>0</v>
      </c>
      <c r="BB606" s="303">
        <f t="shared" si="206"/>
        <v>0</v>
      </c>
      <c r="BC606" s="303">
        <f t="shared" si="212"/>
        <v>0</v>
      </c>
      <c r="BD606" s="303">
        <f t="shared" si="212"/>
        <v>0</v>
      </c>
      <c r="BE606" s="303">
        <f t="shared" si="212"/>
        <v>0</v>
      </c>
      <c r="BF606" s="303">
        <f t="shared" si="208"/>
        <v>0</v>
      </c>
    </row>
    <row r="607" spans="2:58" ht="14.25" x14ac:dyDescent="0.2">
      <c r="B607" s="2042" t="s">
        <v>295</v>
      </c>
      <c r="C607" s="2036" t="s">
        <v>307</v>
      </c>
      <c r="D607" s="2303" t="s">
        <v>23</v>
      </c>
      <c r="E607" s="2304" t="s">
        <v>15</v>
      </c>
      <c r="F607" s="2027" t="s">
        <v>16</v>
      </c>
      <c r="G607" s="2334">
        <v>17.010000000000002</v>
      </c>
      <c r="H607" s="2358">
        <v>2970.7543999999998</v>
      </c>
      <c r="I607" s="2040">
        <v>2970.7543999999998</v>
      </c>
      <c r="J607" s="2041">
        <v>2970.7543999999998</v>
      </c>
      <c r="K607" s="2321">
        <v>14.86</v>
      </c>
      <c r="L607" s="1799"/>
      <c r="P607" s="1341"/>
      <c r="R607" s="303">
        <f t="shared" si="209"/>
        <v>44145.410383999995</v>
      </c>
      <c r="S607" s="303">
        <f t="shared" si="205"/>
        <v>16758.237767142855</v>
      </c>
      <c r="T607" s="303">
        <f t="shared" si="205"/>
        <v>275.85576571428572</v>
      </c>
      <c r="U607" s="303">
        <f t="shared" si="205"/>
        <v>12606.608493142856</v>
      </c>
      <c r="V607" s="303">
        <f t="shared" si="205"/>
        <v>0</v>
      </c>
      <c r="W607" s="303">
        <f t="shared" si="205"/>
        <v>12260.727802285714</v>
      </c>
      <c r="X607" s="303">
        <f t="shared" si="205"/>
        <v>79.573778571428562</v>
      </c>
      <c r="Y607" s="303">
        <f t="shared" si="205"/>
        <v>62.598039142857139</v>
      </c>
      <c r="Z607" s="303">
        <f t="shared" si="205"/>
        <v>59.415087999999997</v>
      </c>
      <c r="AA607" s="303">
        <f t="shared" si="205"/>
        <v>254.6360914285714</v>
      </c>
      <c r="AB607" s="303">
        <f t="shared" si="205"/>
        <v>303.4413422857142</v>
      </c>
      <c r="AC607" s="303">
        <f t="shared" si="205"/>
        <v>142.17181771428571</v>
      </c>
      <c r="AD607" s="303">
        <f t="shared" si="205"/>
        <v>360.73446285714283</v>
      </c>
      <c r="AE607" s="303">
        <f t="shared" si="205"/>
        <v>3.1829511428571426</v>
      </c>
      <c r="AF607" s="303">
        <f t="shared" si="205"/>
        <v>0</v>
      </c>
      <c r="AG607" s="303">
        <f t="shared" si="210"/>
        <v>412.72266485714295</v>
      </c>
      <c r="AH607" s="303">
        <f t="shared" si="210"/>
        <v>254.6360914285714</v>
      </c>
      <c r="AI607" s="303">
        <f t="shared" si="210"/>
        <v>201.58690571428573</v>
      </c>
      <c r="AJ607" s="303">
        <f t="shared" si="207"/>
        <v>109.28132257142857</v>
      </c>
      <c r="AK607" s="1409" t="s">
        <v>1402</v>
      </c>
      <c r="AL607" s="73" t="s">
        <v>1402</v>
      </c>
      <c r="AM607" s="1409" t="s">
        <v>1402</v>
      </c>
      <c r="AN607" s="303">
        <f t="shared" si="211"/>
        <v>44145.410383999995</v>
      </c>
      <c r="AO607" s="303">
        <f t="shared" si="206"/>
        <v>16758.237767142855</v>
      </c>
      <c r="AP607" s="303">
        <f t="shared" si="206"/>
        <v>275.85576571428572</v>
      </c>
      <c r="AQ607" s="303">
        <f t="shared" si="206"/>
        <v>12606.608493142856</v>
      </c>
      <c r="AR607" s="303">
        <f t="shared" si="206"/>
        <v>0</v>
      </c>
      <c r="AS607" s="303">
        <f t="shared" si="206"/>
        <v>12260.727802285714</v>
      </c>
      <c r="AT607" s="303">
        <f t="shared" si="206"/>
        <v>79.573778571428562</v>
      </c>
      <c r="AU607" s="303">
        <f t="shared" si="206"/>
        <v>62.598039142857139</v>
      </c>
      <c r="AV607" s="303">
        <f t="shared" si="206"/>
        <v>59.415087999999997</v>
      </c>
      <c r="AW607" s="303">
        <f t="shared" si="206"/>
        <v>254.6360914285714</v>
      </c>
      <c r="AX607" s="303">
        <f t="shared" si="206"/>
        <v>303.4413422857142</v>
      </c>
      <c r="AY607" s="303">
        <f t="shared" si="206"/>
        <v>142.17181771428571</v>
      </c>
      <c r="AZ607" s="303">
        <f t="shared" si="206"/>
        <v>360.73446285714283</v>
      </c>
      <c r="BA607" s="303">
        <f t="shared" si="206"/>
        <v>3.1829511428571426</v>
      </c>
      <c r="BB607" s="303">
        <f t="shared" si="206"/>
        <v>0</v>
      </c>
      <c r="BC607" s="303">
        <f t="shared" si="212"/>
        <v>412.72266485714295</v>
      </c>
      <c r="BD607" s="303">
        <f t="shared" si="212"/>
        <v>254.6360914285714</v>
      </c>
      <c r="BE607" s="303">
        <f t="shared" si="212"/>
        <v>201.58690571428573</v>
      </c>
      <c r="BF607" s="303">
        <f t="shared" si="208"/>
        <v>109.28132257142857</v>
      </c>
    </row>
    <row r="608" spans="2:58" ht="14.25" x14ac:dyDescent="0.2">
      <c r="B608" s="2042" t="s">
        <v>295</v>
      </c>
      <c r="C608" s="2036" t="s">
        <v>284</v>
      </c>
      <c r="D608" s="2303" t="s">
        <v>122</v>
      </c>
      <c r="E608" s="2304" t="s">
        <v>15</v>
      </c>
      <c r="F608" s="2027" t="s">
        <v>16</v>
      </c>
      <c r="G608" s="2334">
        <v>17.010000000000002</v>
      </c>
      <c r="H608" s="2358">
        <v>1020.2257081731941</v>
      </c>
      <c r="I608" s="2040">
        <v>1020.2257081731941</v>
      </c>
      <c r="J608" s="2041">
        <v>1020.2257081731941</v>
      </c>
      <c r="K608" s="2321">
        <v>14.86</v>
      </c>
      <c r="L608" s="1799"/>
      <c r="P608" s="1341"/>
      <c r="R608" s="303">
        <f t="shared" si="209"/>
        <v>15160.554023453664</v>
      </c>
      <c r="S608" s="303">
        <f t="shared" si="205"/>
        <v>5755.1660930698581</v>
      </c>
      <c r="T608" s="303">
        <f t="shared" si="205"/>
        <v>94.735244330368033</v>
      </c>
      <c r="U608" s="303">
        <f t="shared" si="205"/>
        <v>4329.4006658978187</v>
      </c>
      <c r="V608" s="303">
        <f t="shared" si="205"/>
        <v>0</v>
      </c>
      <c r="W608" s="303">
        <f t="shared" si="205"/>
        <v>4210.6172441605113</v>
      </c>
      <c r="X608" s="303">
        <f t="shared" si="205"/>
        <v>27.327474326067698</v>
      </c>
      <c r="Y608" s="303">
        <f t="shared" si="205"/>
        <v>21.49761313650659</v>
      </c>
      <c r="Z608" s="303">
        <f t="shared" si="205"/>
        <v>20.404514163463883</v>
      </c>
      <c r="AA608" s="303">
        <f t="shared" si="205"/>
        <v>87.447917843416633</v>
      </c>
      <c r="AB608" s="303">
        <f t="shared" si="205"/>
        <v>104.20876876340481</v>
      </c>
      <c r="AC608" s="303">
        <f t="shared" si="205"/>
        <v>48.825087462574295</v>
      </c>
      <c r="AD608" s="303">
        <f t="shared" si="205"/>
        <v>123.88455027817358</v>
      </c>
      <c r="AE608" s="303">
        <f t="shared" si="205"/>
        <v>1.0930989730427081</v>
      </c>
      <c r="AF608" s="303">
        <f t="shared" si="205"/>
        <v>0</v>
      </c>
      <c r="AG608" s="303">
        <f t="shared" si="210"/>
        <v>141.73850017120452</v>
      </c>
      <c r="AH608" s="303">
        <f t="shared" si="210"/>
        <v>87.447917843416633</v>
      </c>
      <c r="AI608" s="303">
        <f t="shared" si="210"/>
        <v>69.229601626038175</v>
      </c>
      <c r="AJ608" s="303">
        <f t="shared" si="207"/>
        <v>37.529731407799645</v>
      </c>
      <c r="AK608" s="1409" t="s">
        <v>1402</v>
      </c>
      <c r="AL608" s="73" t="s">
        <v>1402</v>
      </c>
      <c r="AM608" s="1409" t="s">
        <v>1402</v>
      </c>
      <c r="AN608" s="303">
        <f t="shared" si="211"/>
        <v>15160.554023453664</v>
      </c>
      <c r="AO608" s="303">
        <f t="shared" si="206"/>
        <v>5755.1660930698581</v>
      </c>
      <c r="AP608" s="303">
        <f t="shared" si="206"/>
        <v>94.735244330368033</v>
      </c>
      <c r="AQ608" s="303">
        <f t="shared" si="206"/>
        <v>4329.4006658978187</v>
      </c>
      <c r="AR608" s="303">
        <f t="shared" si="206"/>
        <v>0</v>
      </c>
      <c r="AS608" s="303">
        <f t="shared" si="206"/>
        <v>4210.6172441605113</v>
      </c>
      <c r="AT608" s="303">
        <f t="shared" si="206"/>
        <v>27.327474326067698</v>
      </c>
      <c r="AU608" s="303">
        <f t="shared" si="206"/>
        <v>21.49761313650659</v>
      </c>
      <c r="AV608" s="303">
        <f t="shared" si="206"/>
        <v>20.404514163463883</v>
      </c>
      <c r="AW608" s="303">
        <f t="shared" si="206"/>
        <v>87.447917843416633</v>
      </c>
      <c r="AX608" s="303">
        <f t="shared" si="206"/>
        <v>104.20876876340481</v>
      </c>
      <c r="AY608" s="303">
        <f t="shared" si="206"/>
        <v>48.825087462574295</v>
      </c>
      <c r="AZ608" s="303">
        <f t="shared" si="206"/>
        <v>123.88455027817358</v>
      </c>
      <c r="BA608" s="303">
        <f t="shared" si="206"/>
        <v>1.0930989730427081</v>
      </c>
      <c r="BB608" s="303">
        <f t="shared" si="206"/>
        <v>0</v>
      </c>
      <c r="BC608" s="303">
        <f t="shared" si="212"/>
        <v>141.73850017120452</v>
      </c>
      <c r="BD608" s="303">
        <f t="shared" si="212"/>
        <v>87.447917843416633</v>
      </c>
      <c r="BE608" s="303">
        <f t="shared" si="212"/>
        <v>69.229601626038175</v>
      </c>
      <c r="BF608" s="303">
        <f t="shared" si="208"/>
        <v>37.529731407799645</v>
      </c>
    </row>
    <row r="609" spans="2:58" ht="14.25" x14ac:dyDescent="0.2">
      <c r="B609" s="2042" t="s">
        <v>295</v>
      </c>
      <c r="C609" s="2036" t="s">
        <v>309</v>
      </c>
      <c r="D609" s="2303" t="s">
        <v>36</v>
      </c>
      <c r="E609" s="2304" t="s">
        <v>19</v>
      </c>
      <c r="F609" s="2027" t="s">
        <v>16</v>
      </c>
      <c r="G609" s="2334">
        <v>17.010000000000002</v>
      </c>
      <c r="H609" s="2358">
        <v>5423.9043872576012</v>
      </c>
      <c r="I609" s="2040">
        <v>5225.3414135429684</v>
      </c>
      <c r="J609" s="2041">
        <v>5225.3414135429684</v>
      </c>
      <c r="K609" s="2321">
        <v>19.73</v>
      </c>
      <c r="L609" s="1799"/>
      <c r="P609" s="1341"/>
      <c r="R609" s="303">
        <f t="shared" si="209"/>
        <v>103095.98608920276</v>
      </c>
      <c r="S609" s="303">
        <f t="shared" si="205"/>
        <v>29498.918472812027</v>
      </c>
      <c r="T609" s="303">
        <f t="shared" si="205"/>
        <v>485.21027411470419</v>
      </c>
      <c r="U609" s="303">
        <f t="shared" si="205"/>
        <v>22174.109527041979</v>
      </c>
      <c r="V609" s="303">
        <f t="shared" si="205"/>
        <v>0</v>
      </c>
      <c r="W609" s="303">
        <f t="shared" si="205"/>
        <v>46990.748854647129</v>
      </c>
      <c r="X609" s="303">
        <f t="shared" si="205"/>
        <v>139.96450214847235</v>
      </c>
      <c r="Y609" s="303">
        <f t="shared" si="205"/>
        <v>110.10540835679825</v>
      </c>
      <c r="Z609" s="303">
        <f t="shared" si="205"/>
        <v>104.50682827085937</v>
      </c>
      <c r="AA609" s="303">
        <f t="shared" si="205"/>
        <v>447.88640687511156</v>
      </c>
      <c r="AB609" s="303">
        <f t="shared" si="205"/>
        <v>533.73130152617455</v>
      </c>
      <c r="AC609" s="303">
        <f t="shared" si="205"/>
        <v>250.06991050527066</v>
      </c>
      <c r="AD609" s="303">
        <f t="shared" si="205"/>
        <v>634.50574307307477</v>
      </c>
      <c r="AE609" s="303">
        <f t="shared" si="205"/>
        <v>5.5985800859388952</v>
      </c>
      <c r="AF609" s="303">
        <f t="shared" si="205"/>
        <v>0</v>
      </c>
      <c r="AG609" s="303">
        <f t="shared" si="210"/>
        <v>725.94921781007679</v>
      </c>
      <c r="AH609" s="303">
        <f t="shared" si="210"/>
        <v>447.88640687511156</v>
      </c>
      <c r="AI609" s="303">
        <f t="shared" si="210"/>
        <v>354.57673877613001</v>
      </c>
      <c r="AJ609" s="303">
        <f t="shared" si="207"/>
        <v>192.21791628390207</v>
      </c>
      <c r="AK609" s="1409" t="s">
        <v>1402</v>
      </c>
      <c r="AL609" s="73" t="s">
        <v>1402</v>
      </c>
      <c r="AM609" s="1409" t="s">
        <v>1402</v>
      </c>
      <c r="AN609" s="303">
        <f t="shared" si="211"/>
        <v>103095.98608920276</v>
      </c>
      <c r="AO609" s="303">
        <f t="shared" si="206"/>
        <v>29498.918472812027</v>
      </c>
      <c r="AP609" s="303">
        <f t="shared" si="206"/>
        <v>485.21027411470419</v>
      </c>
      <c r="AQ609" s="303">
        <f t="shared" si="206"/>
        <v>22174.109527041979</v>
      </c>
      <c r="AR609" s="303">
        <f t="shared" si="206"/>
        <v>0</v>
      </c>
      <c r="AS609" s="303">
        <f t="shared" si="206"/>
        <v>46990.748854647129</v>
      </c>
      <c r="AT609" s="303">
        <f t="shared" si="206"/>
        <v>139.96450214847235</v>
      </c>
      <c r="AU609" s="303">
        <f t="shared" si="206"/>
        <v>110.10540835679825</v>
      </c>
      <c r="AV609" s="303">
        <f t="shared" si="206"/>
        <v>104.50682827085937</v>
      </c>
      <c r="AW609" s="303">
        <f t="shared" si="206"/>
        <v>447.88640687511156</v>
      </c>
      <c r="AX609" s="303">
        <f t="shared" si="206"/>
        <v>533.73130152617455</v>
      </c>
      <c r="AY609" s="303">
        <f t="shared" si="206"/>
        <v>250.06991050527066</v>
      </c>
      <c r="AZ609" s="303">
        <f t="shared" si="206"/>
        <v>634.50574307307477</v>
      </c>
      <c r="BA609" s="303">
        <f t="shared" si="206"/>
        <v>5.5985800859388952</v>
      </c>
      <c r="BB609" s="303">
        <f t="shared" si="206"/>
        <v>0</v>
      </c>
      <c r="BC609" s="303">
        <f t="shared" si="212"/>
        <v>725.94921781007679</v>
      </c>
      <c r="BD609" s="303">
        <f t="shared" si="212"/>
        <v>447.88640687511156</v>
      </c>
      <c r="BE609" s="303">
        <f t="shared" si="212"/>
        <v>354.57673877613001</v>
      </c>
      <c r="BF609" s="303">
        <f t="shared" si="208"/>
        <v>192.21791628390207</v>
      </c>
    </row>
    <row r="610" spans="2:58" ht="14.25" x14ac:dyDescent="0.2">
      <c r="B610" s="2042" t="s">
        <v>295</v>
      </c>
      <c r="C610" s="2036" t="s">
        <v>310</v>
      </c>
      <c r="D610" s="2303" t="s">
        <v>36</v>
      </c>
      <c r="E610" s="2304" t="s">
        <v>15</v>
      </c>
      <c r="F610" s="2027" t="s">
        <v>16</v>
      </c>
      <c r="G610" s="2334">
        <v>17.010000000000002</v>
      </c>
      <c r="H610" s="2358">
        <v>2702.0341215120002</v>
      </c>
      <c r="I610" s="2040">
        <v>2603.1157240000002</v>
      </c>
      <c r="J610" s="2041">
        <v>2603.1157240000002</v>
      </c>
      <c r="K610" s="2321">
        <v>14.86</v>
      </c>
      <c r="L610" s="1799"/>
      <c r="P610" s="1341"/>
      <c r="R610" s="303">
        <f t="shared" si="209"/>
        <v>38682.299658640004</v>
      </c>
      <c r="S610" s="303">
        <f t="shared" si="205"/>
        <v>14684.361735921431</v>
      </c>
      <c r="T610" s="303">
        <f t="shared" si="205"/>
        <v>241.71788865714291</v>
      </c>
      <c r="U610" s="303">
        <f t="shared" si="205"/>
        <v>11046.507511631429</v>
      </c>
      <c r="V610" s="303">
        <f t="shared" si="205"/>
        <v>0</v>
      </c>
      <c r="W610" s="303">
        <f t="shared" si="205"/>
        <v>10743.430466622858</v>
      </c>
      <c r="X610" s="303">
        <f t="shared" si="205"/>
        <v>69.726314035714296</v>
      </c>
      <c r="Y610" s="303">
        <f t="shared" si="205"/>
        <v>54.851367041428581</v>
      </c>
      <c r="Z610" s="303">
        <f t="shared" si="205"/>
        <v>52.062314480000005</v>
      </c>
      <c r="AA610" s="303">
        <f t="shared" si="205"/>
        <v>223.12420491428574</v>
      </c>
      <c r="AB610" s="303">
        <f t="shared" si="205"/>
        <v>265.88967752285714</v>
      </c>
      <c r="AC610" s="303">
        <f t="shared" si="205"/>
        <v>124.57768107714288</v>
      </c>
      <c r="AD610" s="303">
        <f t="shared" si="205"/>
        <v>316.09262362857152</v>
      </c>
      <c r="AE610" s="303">
        <f t="shared" si="205"/>
        <v>2.7890525614285719</v>
      </c>
      <c r="AF610" s="303">
        <f t="shared" si="205"/>
        <v>0</v>
      </c>
      <c r="AG610" s="303">
        <f t="shared" si="210"/>
        <v>361.64714879857161</v>
      </c>
      <c r="AH610" s="303">
        <f t="shared" si="210"/>
        <v>223.12420491428574</v>
      </c>
      <c r="AI610" s="303">
        <f t="shared" si="210"/>
        <v>176.6399955571429</v>
      </c>
      <c r="AJ610" s="303">
        <f t="shared" si="207"/>
        <v>95.757471275714309</v>
      </c>
      <c r="AK610" s="1409" t="s">
        <v>1402</v>
      </c>
      <c r="AL610" s="73" t="s">
        <v>1402</v>
      </c>
      <c r="AM610" s="1409" t="s">
        <v>1402</v>
      </c>
      <c r="AN610" s="303">
        <f t="shared" si="211"/>
        <v>38682.299658640004</v>
      </c>
      <c r="AO610" s="303">
        <f t="shared" si="206"/>
        <v>14684.361735921431</v>
      </c>
      <c r="AP610" s="303">
        <f t="shared" si="206"/>
        <v>241.71788865714291</v>
      </c>
      <c r="AQ610" s="303">
        <f t="shared" si="206"/>
        <v>11046.507511631429</v>
      </c>
      <c r="AR610" s="303">
        <f t="shared" si="206"/>
        <v>0</v>
      </c>
      <c r="AS610" s="303">
        <f t="shared" si="206"/>
        <v>10743.430466622858</v>
      </c>
      <c r="AT610" s="303">
        <f t="shared" si="206"/>
        <v>69.726314035714296</v>
      </c>
      <c r="AU610" s="303">
        <f t="shared" si="206"/>
        <v>54.851367041428581</v>
      </c>
      <c r="AV610" s="303">
        <f t="shared" si="206"/>
        <v>52.062314480000005</v>
      </c>
      <c r="AW610" s="303">
        <f t="shared" si="206"/>
        <v>223.12420491428574</v>
      </c>
      <c r="AX610" s="303">
        <f t="shared" si="206"/>
        <v>265.88967752285714</v>
      </c>
      <c r="AY610" s="303">
        <f t="shared" si="206"/>
        <v>124.57768107714288</v>
      </c>
      <c r="AZ610" s="303">
        <f t="shared" si="206"/>
        <v>316.09262362857152</v>
      </c>
      <c r="BA610" s="303">
        <f t="shared" si="206"/>
        <v>2.7890525614285719</v>
      </c>
      <c r="BB610" s="303">
        <f t="shared" si="206"/>
        <v>0</v>
      </c>
      <c r="BC610" s="303">
        <f t="shared" si="212"/>
        <v>361.64714879857161</v>
      </c>
      <c r="BD610" s="303">
        <f t="shared" si="212"/>
        <v>223.12420491428574</v>
      </c>
      <c r="BE610" s="303">
        <f t="shared" si="212"/>
        <v>176.6399955571429</v>
      </c>
      <c r="BF610" s="303">
        <f t="shared" si="208"/>
        <v>95.757471275714309</v>
      </c>
    </row>
    <row r="611" spans="2:58" ht="14.25" x14ac:dyDescent="0.2">
      <c r="B611" s="2042" t="s">
        <v>295</v>
      </c>
      <c r="C611" s="2036" t="s">
        <v>311</v>
      </c>
      <c r="D611" s="2303" t="s">
        <v>312</v>
      </c>
      <c r="E611" s="2304" t="s">
        <v>15</v>
      </c>
      <c r="F611" s="2027" t="s">
        <v>16</v>
      </c>
      <c r="G611" s="2334">
        <v>17.010000000000002</v>
      </c>
      <c r="H611" s="2358">
        <v>1161.535549560547</v>
      </c>
      <c r="I611" s="2040">
        <v>1136.64306640625</v>
      </c>
      <c r="J611" s="2041">
        <v>1136.64306640625</v>
      </c>
      <c r="K611" s="2321">
        <v>14.86</v>
      </c>
      <c r="L611" s="1799"/>
      <c r="P611" s="1341"/>
      <c r="R611" s="303">
        <f t="shared" si="209"/>
        <v>16890.515966796873</v>
      </c>
      <c r="S611" s="303">
        <f t="shared" si="205"/>
        <v>6411.8847263881134</v>
      </c>
      <c r="T611" s="303">
        <f t="shared" si="205"/>
        <v>105.54542759486607</v>
      </c>
      <c r="U611" s="303">
        <f t="shared" si="205"/>
        <v>4823.4260410853785</v>
      </c>
      <c r="V611" s="303">
        <f t="shared" si="205"/>
        <v>0</v>
      </c>
      <c r="W611" s="303">
        <f t="shared" si="205"/>
        <v>4691.0883126395083</v>
      </c>
      <c r="X611" s="303">
        <f t="shared" si="205"/>
        <v>30.445796421595976</v>
      </c>
      <c r="Y611" s="303">
        <f t="shared" si="205"/>
        <v>23.950693184988836</v>
      </c>
      <c r="Z611" s="303">
        <f t="shared" si="205"/>
        <v>22.732861328124997</v>
      </c>
      <c r="AA611" s="303">
        <f t="shared" si="205"/>
        <v>97.426548549107125</v>
      </c>
      <c r="AB611" s="303">
        <f t="shared" si="205"/>
        <v>116.09997035435265</v>
      </c>
      <c r="AC611" s="303">
        <f t="shared" si="205"/>
        <v>54.396489606584822</v>
      </c>
      <c r="AD611" s="303">
        <f t="shared" si="205"/>
        <v>138.02094377790178</v>
      </c>
      <c r="AE611" s="303">
        <f t="shared" si="205"/>
        <v>1.2178318568638391</v>
      </c>
      <c r="AF611" s="303">
        <f t="shared" si="205"/>
        <v>0</v>
      </c>
      <c r="AG611" s="303">
        <f t="shared" si="210"/>
        <v>157.9121974400112</v>
      </c>
      <c r="AH611" s="303">
        <f t="shared" si="210"/>
        <v>97.426548549107125</v>
      </c>
      <c r="AI611" s="303">
        <f t="shared" si="210"/>
        <v>77.129350934709819</v>
      </c>
      <c r="AJ611" s="303">
        <f t="shared" si="207"/>
        <v>41.812227085658485</v>
      </c>
      <c r="AK611" s="1409" t="s">
        <v>1402</v>
      </c>
      <c r="AL611" s="73" t="s">
        <v>1402</v>
      </c>
      <c r="AM611" s="1409" t="s">
        <v>1402</v>
      </c>
      <c r="AN611" s="303">
        <f t="shared" si="211"/>
        <v>16890.515966796873</v>
      </c>
      <c r="AO611" s="303">
        <f t="shared" si="206"/>
        <v>6411.8847263881134</v>
      </c>
      <c r="AP611" s="303">
        <f t="shared" si="206"/>
        <v>105.54542759486607</v>
      </c>
      <c r="AQ611" s="303">
        <f t="shared" si="206"/>
        <v>4823.4260410853785</v>
      </c>
      <c r="AR611" s="303">
        <f t="shared" si="206"/>
        <v>0</v>
      </c>
      <c r="AS611" s="303">
        <f t="shared" si="206"/>
        <v>4691.0883126395083</v>
      </c>
      <c r="AT611" s="303">
        <f t="shared" si="206"/>
        <v>30.445796421595976</v>
      </c>
      <c r="AU611" s="303">
        <f t="shared" si="206"/>
        <v>23.950693184988836</v>
      </c>
      <c r="AV611" s="303">
        <f t="shared" si="206"/>
        <v>22.732861328124997</v>
      </c>
      <c r="AW611" s="303">
        <f t="shared" si="206"/>
        <v>97.426548549107125</v>
      </c>
      <c r="AX611" s="303">
        <f t="shared" si="206"/>
        <v>116.09997035435265</v>
      </c>
      <c r="AY611" s="303">
        <f t="shared" si="206"/>
        <v>54.396489606584822</v>
      </c>
      <c r="AZ611" s="303">
        <f t="shared" si="206"/>
        <v>138.02094377790178</v>
      </c>
      <c r="BA611" s="303">
        <f t="shared" si="206"/>
        <v>1.2178318568638391</v>
      </c>
      <c r="BB611" s="303">
        <f t="shared" si="206"/>
        <v>0</v>
      </c>
      <c r="BC611" s="303">
        <f t="shared" si="212"/>
        <v>157.9121974400112</v>
      </c>
      <c r="BD611" s="303">
        <f t="shared" si="212"/>
        <v>97.426548549107125</v>
      </c>
      <c r="BE611" s="303">
        <f t="shared" si="212"/>
        <v>77.129350934709819</v>
      </c>
      <c r="BF611" s="303">
        <f t="shared" si="208"/>
        <v>41.812227085658485</v>
      </c>
    </row>
    <row r="612" spans="2:58" ht="14.25" x14ac:dyDescent="0.2">
      <c r="B612" s="2042" t="s">
        <v>295</v>
      </c>
      <c r="C612" s="2036" t="s">
        <v>313</v>
      </c>
      <c r="D612" s="2303" t="s">
        <v>314</v>
      </c>
      <c r="E612" s="2304" t="s">
        <v>15</v>
      </c>
      <c r="F612" s="2027" t="s">
        <v>16</v>
      </c>
      <c r="G612" s="2334">
        <v>17.010000000000002</v>
      </c>
      <c r="H612" s="2358">
        <v>2133.4765647104</v>
      </c>
      <c r="I612" s="2040">
        <v>2079.0065920000002</v>
      </c>
      <c r="J612" s="2041">
        <v>2079.0065920000002</v>
      </c>
      <c r="K612" s="2321">
        <v>14.86</v>
      </c>
      <c r="L612" s="1799"/>
      <c r="P612" s="1341"/>
      <c r="R612" s="303">
        <f t="shared" si="209"/>
        <v>30894.037957120003</v>
      </c>
      <c r="S612" s="303">
        <f t="shared" si="205"/>
        <v>11727.82468594286</v>
      </c>
      <c r="T612" s="303">
        <f t="shared" si="205"/>
        <v>193.05061211428574</v>
      </c>
      <c r="U612" s="303">
        <f t="shared" si="205"/>
        <v>8822.412973622857</v>
      </c>
      <c r="V612" s="303">
        <f t="shared" si="205"/>
        <v>0</v>
      </c>
      <c r="W612" s="303">
        <f t="shared" si="205"/>
        <v>8580.3572061257146</v>
      </c>
      <c r="X612" s="303">
        <f t="shared" si="205"/>
        <v>55.687676571428575</v>
      </c>
      <c r="Y612" s="303">
        <f t="shared" si="205"/>
        <v>43.80763890285715</v>
      </c>
      <c r="Z612" s="303">
        <f t="shared" si="205"/>
        <v>41.580131840000007</v>
      </c>
      <c r="AA612" s="303">
        <f t="shared" si="205"/>
        <v>178.20056502857145</v>
      </c>
      <c r="AB612" s="303">
        <f t="shared" si="205"/>
        <v>212.35567332571429</v>
      </c>
      <c r="AC612" s="303">
        <f t="shared" si="205"/>
        <v>99.495315474285732</v>
      </c>
      <c r="AD612" s="303">
        <f t="shared" si="205"/>
        <v>252.45080045714289</v>
      </c>
      <c r="AE612" s="303">
        <f t="shared" si="205"/>
        <v>2.2275070628571432</v>
      </c>
      <c r="AF612" s="303">
        <f t="shared" si="205"/>
        <v>0</v>
      </c>
      <c r="AG612" s="303">
        <f t="shared" si="210"/>
        <v>288.83341581714296</v>
      </c>
      <c r="AH612" s="303">
        <f t="shared" si="210"/>
        <v>178.20056502857145</v>
      </c>
      <c r="AI612" s="303">
        <f t="shared" si="210"/>
        <v>141.07544731428575</v>
      </c>
      <c r="AJ612" s="303">
        <f t="shared" si="207"/>
        <v>76.477742491428586</v>
      </c>
      <c r="AK612" s="1409" t="s">
        <v>1402</v>
      </c>
      <c r="AL612" s="73" t="s">
        <v>1402</v>
      </c>
      <c r="AM612" s="1409" t="s">
        <v>1402</v>
      </c>
      <c r="AN612" s="303">
        <f t="shared" si="211"/>
        <v>30894.037957120003</v>
      </c>
      <c r="AO612" s="303">
        <f t="shared" si="206"/>
        <v>11727.82468594286</v>
      </c>
      <c r="AP612" s="303">
        <f t="shared" si="206"/>
        <v>193.05061211428574</v>
      </c>
      <c r="AQ612" s="303">
        <f t="shared" si="206"/>
        <v>8822.412973622857</v>
      </c>
      <c r="AR612" s="303">
        <f t="shared" si="206"/>
        <v>0</v>
      </c>
      <c r="AS612" s="303">
        <f t="shared" si="206"/>
        <v>8580.3572061257146</v>
      </c>
      <c r="AT612" s="303">
        <f t="shared" si="206"/>
        <v>55.687676571428575</v>
      </c>
      <c r="AU612" s="303">
        <f t="shared" si="206"/>
        <v>43.80763890285715</v>
      </c>
      <c r="AV612" s="303">
        <f t="shared" si="206"/>
        <v>41.580131840000007</v>
      </c>
      <c r="AW612" s="303">
        <f t="shared" si="206"/>
        <v>178.20056502857145</v>
      </c>
      <c r="AX612" s="303">
        <f t="shared" si="206"/>
        <v>212.35567332571429</v>
      </c>
      <c r="AY612" s="303">
        <f t="shared" si="206"/>
        <v>99.495315474285732</v>
      </c>
      <c r="AZ612" s="303">
        <f t="shared" si="206"/>
        <v>252.45080045714289</v>
      </c>
      <c r="BA612" s="303">
        <f t="shared" si="206"/>
        <v>2.2275070628571432</v>
      </c>
      <c r="BB612" s="303">
        <f t="shared" si="206"/>
        <v>0</v>
      </c>
      <c r="BC612" s="303">
        <f t="shared" si="212"/>
        <v>288.83341581714296</v>
      </c>
      <c r="BD612" s="303">
        <f t="shared" si="212"/>
        <v>178.20056502857145</v>
      </c>
      <c r="BE612" s="303">
        <f t="shared" si="212"/>
        <v>141.07544731428575</v>
      </c>
      <c r="BF612" s="303">
        <f t="shared" si="208"/>
        <v>76.477742491428586</v>
      </c>
    </row>
    <row r="613" spans="2:58" s="1745" customFormat="1" ht="14.25" x14ac:dyDescent="0.2">
      <c r="B613" s="2042" t="s">
        <v>295</v>
      </c>
      <c r="C613" s="2036" t="s">
        <v>315</v>
      </c>
      <c r="D613" s="2303" t="s">
        <v>43</v>
      </c>
      <c r="E613" s="2304" t="s">
        <v>15</v>
      </c>
      <c r="F613" s="2027" t="s">
        <v>16</v>
      </c>
      <c r="G613" s="2334">
        <v>17.010000000000002</v>
      </c>
      <c r="H613" s="2358">
        <v>72.560772400800005</v>
      </c>
      <c r="I613" s="2040">
        <v>72.264488</v>
      </c>
      <c r="J613" s="2041">
        <v>72.264488</v>
      </c>
      <c r="K613" s="2321">
        <v>14.86</v>
      </c>
      <c r="L613" s="1799"/>
      <c r="M613" s="303"/>
      <c r="N613" s="303"/>
      <c r="P613" s="1341"/>
      <c r="R613" s="303">
        <f t="shared" si="209"/>
        <v>1073.8502916800001</v>
      </c>
      <c r="S613" s="303">
        <f t="shared" si="205"/>
        <v>407.64913855714292</v>
      </c>
      <c r="T613" s="303">
        <f t="shared" si="205"/>
        <v>6.7102738857142867</v>
      </c>
      <c r="U613" s="303">
        <f t="shared" si="205"/>
        <v>306.65951657714288</v>
      </c>
      <c r="V613" s="303">
        <f t="shared" si="205"/>
        <v>0</v>
      </c>
      <c r="W613" s="303">
        <f t="shared" si="205"/>
        <v>298.24586547428572</v>
      </c>
      <c r="X613" s="303">
        <f t="shared" si="205"/>
        <v>1.9356559285714285</v>
      </c>
      <c r="Y613" s="303">
        <f t="shared" si="205"/>
        <v>1.5227159971428572</v>
      </c>
      <c r="Z613" s="303">
        <f t="shared" si="205"/>
        <v>1.4452897600000001</v>
      </c>
      <c r="AA613" s="303">
        <f t="shared" si="205"/>
        <v>6.1940989714285717</v>
      </c>
      <c r="AB613" s="303">
        <f t="shared" si="205"/>
        <v>7.3813012742857138</v>
      </c>
      <c r="AC613" s="303">
        <f t="shared" si="205"/>
        <v>3.4583719257142862</v>
      </c>
      <c r="AD613" s="303">
        <f t="shared" si="205"/>
        <v>8.7749735428571434</v>
      </c>
      <c r="AE613" s="303">
        <f t="shared" si="205"/>
        <v>7.7426237142857152E-2</v>
      </c>
      <c r="AF613" s="303">
        <f t="shared" si="205"/>
        <v>0</v>
      </c>
      <c r="AG613" s="303">
        <f t="shared" si="210"/>
        <v>10.039602082857147</v>
      </c>
      <c r="AH613" s="303">
        <f t="shared" si="210"/>
        <v>6.1940989714285717</v>
      </c>
      <c r="AI613" s="303">
        <f t="shared" si="210"/>
        <v>4.9036616857142867</v>
      </c>
      <c r="AJ613" s="303">
        <f t="shared" si="207"/>
        <v>2.658300808571429</v>
      </c>
      <c r="AK613" s="1409" t="s">
        <v>1402</v>
      </c>
      <c r="AL613" s="73" t="s">
        <v>1402</v>
      </c>
      <c r="AM613" s="1409" t="s">
        <v>1402</v>
      </c>
      <c r="AN613" s="303">
        <f t="shared" si="211"/>
        <v>1073.8502916800001</v>
      </c>
      <c r="AO613" s="303">
        <f t="shared" si="206"/>
        <v>407.64913855714292</v>
      </c>
      <c r="AP613" s="303">
        <f t="shared" si="206"/>
        <v>6.7102738857142867</v>
      </c>
      <c r="AQ613" s="303">
        <f t="shared" si="206"/>
        <v>306.65951657714288</v>
      </c>
      <c r="AR613" s="303">
        <f t="shared" si="206"/>
        <v>0</v>
      </c>
      <c r="AS613" s="303">
        <f t="shared" si="206"/>
        <v>298.24586547428572</v>
      </c>
      <c r="AT613" s="303">
        <f t="shared" si="206"/>
        <v>1.9356559285714285</v>
      </c>
      <c r="AU613" s="303">
        <f t="shared" si="206"/>
        <v>1.5227159971428572</v>
      </c>
      <c r="AV613" s="303">
        <f t="shared" si="206"/>
        <v>1.4452897600000001</v>
      </c>
      <c r="AW613" s="303">
        <f t="shared" si="206"/>
        <v>6.1940989714285717</v>
      </c>
      <c r="AX613" s="303">
        <f t="shared" si="206"/>
        <v>7.3813012742857138</v>
      </c>
      <c r="AY613" s="303">
        <f t="shared" si="206"/>
        <v>3.4583719257142862</v>
      </c>
      <c r="AZ613" s="303">
        <f t="shared" si="206"/>
        <v>8.7749735428571434</v>
      </c>
      <c r="BA613" s="303">
        <f t="shared" si="206"/>
        <v>7.7426237142857152E-2</v>
      </c>
      <c r="BB613" s="303">
        <f t="shared" si="206"/>
        <v>0</v>
      </c>
      <c r="BC613" s="303">
        <f t="shared" si="212"/>
        <v>10.039602082857147</v>
      </c>
      <c r="BD613" s="303">
        <f t="shared" si="212"/>
        <v>6.1940989714285717</v>
      </c>
      <c r="BE613" s="303">
        <f t="shared" si="212"/>
        <v>4.9036616857142867</v>
      </c>
      <c r="BF613" s="303">
        <f t="shared" si="208"/>
        <v>2.658300808571429</v>
      </c>
    </row>
    <row r="614" spans="2:58" s="1745" customFormat="1" ht="14.25" x14ac:dyDescent="0.2">
      <c r="B614" s="2042" t="s">
        <v>295</v>
      </c>
      <c r="C614" s="2036" t="s">
        <v>99</v>
      </c>
      <c r="D614" s="2303" t="s">
        <v>100</v>
      </c>
      <c r="E614" s="2304" t="s">
        <v>15</v>
      </c>
      <c r="F614" s="2027" t="s">
        <v>16</v>
      </c>
      <c r="G614" s="2334">
        <v>17.39</v>
      </c>
      <c r="H614" s="2358">
        <v>5721.8424872558589</v>
      </c>
      <c r="I614" s="2040">
        <v>5682.63232421875</v>
      </c>
      <c r="J614" s="2041">
        <v>5682.63232421875</v>
      </c>
      <c r="K614" s="2321">
        <v>14.86</v>
      </c>
      <c r="L614" s="1799"/>
      <c r="M614" s="303"/>
      <c r="N614" s="303"/>
      <c r="P614" s="1341"/>
      <c r="R614" s="303">
        <f t="shared" si="209"/>
        <v>84443.916337890623</v>
      </c>
      <c r="S614" s="303">
        <f t="shared" si="205"/>
        <v>32056.134843226842</v>
      </c>
      <c r="T614" s="303">
        <f t="shared" si="205"/>
        <v>527.67300153459826</v>
      </c>
      <c r="U614" s="303">
        <f t="shared" si="205"/>
        <v>24114.656170131137</v>
      </c>
      <c r="V614" s="303">
        <f t="shared" si="205"/>
        <v>0</v>
      </c>
      <c r="W614" s="303">
        <f t="shared" si="205"/>
        <v>23453.035406668529</v>
      </c>
      <c r="X614" s="303">
        <f t="shared" si="205"/>
        <v>152.21336582728793</v>
      </c>
      <c r="Y614" s="303">
        <f t="shared" si="205"/>
        <v>119.74118111746652</v>
      </c>
      <c r="Z614" s="303">
        <f t="shared" si="205"/>
        <v>113.652646484375</v>
      </c>
      <c r="AA614" s="303">
        <f t="shared" si="205"/>
        <v>487.08277064732141</v>
      </c>
      <c r="AB614" s="303">
        <f t="shared" si="205"/>
        <v>580.44030168805796</v>
      </c>
      <c r="AC614" s="303">
        <f t="shared" si="205"/>
        <v>271.9545469447545</v>
      </c>
      <c r="AD614" s="303">
        <f t="shared" si="205"/>
        <v>690.03392508370541</v>
      </c>
      <c r="AE614" s="303">
        <f t="shared" si="205"/>
        <v>6.088534633091518</v>
      </c>
      <c r="AF614" s="303">
        <f t="shared" si="205"/>
        <v>0</v>
      </c>
      <c r="AG614" s="303">
        <f t="shared" si="210"/>
        <v>789.47999075753376</v>
      </c>
      <c r="AH614" s="303">
        <f t="shared" si="210"/>
        <v>487.08277064732141</v>
      </c>
      <c r="AI614" s="303">
        <f t="shared" si="210"/>
        <v>385.60719342912955</v>
      </c>
      <c r="AJ614" s="303">
        <f t="shared" si="207"/>
        <v>209.03968906947549</v>
      </c>
      <c r="AK614" s="1409" t="s">
        <v>1402</v>
      </c>
      <c r="AL614" s="73" t="s">
        <v>1402</v>
      </c>
      <c r="AM614" s="1409" t="s">
        <v>1402</v>
      </c>
      <c r="AN614" s="303">
        <f t="shared" si="211"/>
        <v>84443.916337890623</v>
      </c>
      <c r="AO614" s="303">
        <f t="shared" si="206"/>
        <v>32056.134843226842</v>
      </c>
      <c r="AP614" s="303">
        <f t="shared" si="206"/>
        <v>527.67300153459826</v>
      </c>
      <c r="AQ614" s="303">
        <f t="shared" si="206"/>
        <v>24114.656170131137</v>
      </c>
      <c r="AR614" s="303">
        <f t="shared" si="206"/>
        <v>0</v>
      </c>
      <c r="AS614" s="303">
        <f t="shared" si="206"/>
        <v>23453.035406668529</v>
      </c>
      <c r="AT614" s="303">
        <f t="shared" si="206"/>
        <v>152.21336582728793</v>
      </c>
      <c r="AU614" s="303">
        <f t="shared" si="206"/>
        <v>119.74118111746652</v>
      </c>
      <c r="AV614" s="303">
        <f t="shared" si="206"/>
        <v>113.652646484375</v>
      </c>
      <c r="AW614" s="303">
        <f t="shared" si="206"/>
        <v>487.08277064732141</v>
      </c>
      <c r="AX614" s="303">
        <f t="shared" si="206"/>
        <v>580.44030168805796</v>
      </c>
      <c r="AY614" s="303">
        <f t="shared" si="206"/>
        <v>271.9545469447545</v>
      </c>
      <c r="AZ614" s="303">
        <f t="shared" si="206"/>
        <v>690.03392508370541</v>
      </c>
      <c r="BA614" s="303">
        <f t="shared" si="206"/>
        <v>6.088534633091518</v>
      </c>
      <c r="BB614" s="303">
        <f t="shared" si="206"/>
        <v>0</v>
      </c>
      <c r="BC614" s="303">
        <f t="shared" si="212"/>
        <v>789.47999075753376</v>
      </c>
      <c r="BD614" s="303">
        <f t="shared" si="212"/>
        <v>487.08277064732141</v>
      </c>
      <c r="BE614" s="303">
        <f t="shared" si="212"/>
        <v>385.60719342912955</v>
      </c>
      <c r="BF614" s="303">
        <f t="shared" si="208"/>
        <v>209.03968906947549</v>
      </c>
    </row>
    <row r="615" spans="2:58" ht="14.25" x14ac:dyDescent="0.2">
      <c r="B615" s="2042" t="s">
        <v>295</v>
      </c>
      <c r="C615" s="2036" t="s">
        <v>24</v>
      </c>
      <c r="D615" s="2303" t="s">
        <v>23</v>
      </c>
      <c r="E615" s="2304" t="s">
        <v>25</v>
      </c>
      <c r="F615" s="2027" t="s">
        <v>26</v>
      </c>
      <c r="G615" s="2334">
        <v>17.010000000000002</v>
      </c>
      <c r="H615" s="2358">
        <v>59318.18264459107</v>
      </c>
      <c r="I615" s="2040">
        <v>59318.18264459107</v>
      </c>
      <c r="J615" s="2041">
        <v>59318.18264459107</v>
      </c>
      <c r="K615" s="2321">
        <v>12.04</v>
      </c>
      <c r="L615" s="1799"/>
      <c r="P615" s="1341"/>
      <c r="R615" s="303">
        <f t="shared" si="209"/>
        <v>714190.91904087644</v>
      </c>
      <c r="S615" s="303">
        <f t="shared" si="205"/>
        <v>334745.21570256545</v>
      </c>
      <c r="T615" s="303">
        <f t="shared" ref="S615:AF634" si="213">+$R615*VLOOKUP($E615,$P$5:$AF$7,T$1+3,FALSE)</f>
        <v>5508.1169598548859</v>
      </c>
      <c r="U615" s="303">
        <f t="shared" si="213"/>
        <v>251720.94506536826</v>
      </c>
      <c r="V615" s="303">
        <f t="shared" si="213"/>
        <v>0</v>
      </c>
      <c r="W615" s="303">
        <f t="shared" si="213"/>
        <v>77410.228351191341</v>
      </c>
      <c r="X615" s="303">
        <f t="shared" si="213"/>
        <v>1588.879892265832</v>
      </c>
      <c r="Y615" s="303">
        <f t="shared" si="213"/>
        <v>1249.9188485824545</v>
      </c>
      <c r="Z615" s="303">
        <f t="shared" si="213"/>
        <v>1186.3636528918214</v>
      </c>
      <c r="AA615" s="303">
        <f t="shared" si="213"/>
        <v>5084.4156552506629</v>
      </c>
      <c r="AB615" s="303">
        <f t="shared" si="213"/>
        <v>6058.9286558403728</v>
      </c>
      <c r="AC615" s="303">
        <f t="shared" si="213"/>
        <v>2838.7987408482873</v>
      </c>
      <c r="AD615" s="303">
        <f t="shared" si="213"/>
        <v>7202.9221782717723</v>
      </c>
      <c r="AE615" s="303">
        <f t="shared" si="213"/>
        <v>63.555195690633298</v>
      </c>
      <c r="AF615" s="303">
        <f t="shared" si="213"/>
        <v>0</v>
      </c>
      <c r="AG615" s="303">
        <f t="shared" si="210"/>
        <v>8240.9903745521187</v>
      </c>
      <c r="AH615" s="303">
        <f t="shared" si="210"/>
        <v>5084.4156552506629</v>
      </c>
      <c r="AI615" s="303">
        <f t="shared" si="210"/>
        <v>4025.1623937401091</v>
      </c>
      <c r="AJ615" s="303">
        <f t="shared" si="207"/>
        <v>2182.0617187117432</v>
      </c>
      <c r="AK615" s="1409" t="s">
        <v>1402</v>
      </c>
      <c r="AL615" s="73" t="s">
        <v>1402</v>
      </c>
      <c r="AM615" s="1409" t="s">
        <v>1402</v>
      </c>
      <c r="AN615" s="303">
        <f t="shared" si="211"/>
        <v>714190.91904087644</v>
      </c>
      <c r="AO615" s="303">
        <f t="shared" si="206"/>
        <v>334745.21570256545</v>
      </c>
      <c r="AP615" s="303">
        <f t="shared" ref="AO615:BB634" si="214">+$AN615*VLOOKUP($E615,$AL$5:$BB$7,AP$1+3,FALSE)</f>
        <v>5508.1169598548859</v>
      </c>
      <c r="AQ615" s="303">
        <f t="shared" si="214"/>
        <v>251720.94506536826</v>
      </c>
      <c r="AR615" s="303">
        <f t="shared" si="214"/>
        <v>0</v>
      </c>
      <c r="AS615" s="303">
        <f t="shared" si="214"/>
        <v>77410.228351191341</v>
      </c>
      <c r="AT615" s="303">
        <f t="shared" si="214"/>
        <v>1588.879892265832</v>
      </c>
      <c r="AU615" s="303">
        <f t="shared" si="214"/>
        <v>1249.9188485824545</v>
      </c>
      <c r="AV615" s="303">
        <f t="shared" si="214"/>
        <v>1186.3636528918214</v>
      </c>
      <c r="AW615" s="303">
        <f t="shared" si="214"/>
        <v>5084.4156552506629</v>
      </c>
      <c r="AX615" s="303">
        <f t="shared" si="214"/>
        <v>6058.9286558403728</v>
      </c>
      <c r="AY615" s="303">
        <f t="shared" si="214"/>
        <v>2838.7987408482873</v>
      </c>
      <c r="AZ615" s="303">
        <f t="shared" si="214"/>
        <v>7202.9221782717723</v>
      </c>
      <c r="BA615" s="303">
        <f t="shared" si="214"/>
        <v>63.555195690633298</v>
      </c>
      <c r="BB615" s="303">
        <f t="shared" si="214"/>
        <v>0</v>
      </c>
      <c r="BC615" s="303">
        <f t="shared" si="212"/>
        <v>8240.9903745521187</v>
      </c>
      <c r="BD615" s="303">
        <f t="shared" si="212"/>
        <v>5084.4156552506629</v>
      </c>
      <c r="BE615" s="303">
        <f t="shared" si="212"/>
        <v>4025.1623937401091</v>
      </c>
      <c r="BF615" s="303">
        <f t="shared" si="208"/>
        <v>2182.0617187117432</v>
      </c>
    </row>
    <row r="616" spans="2:58" ht="14.25" x14ac:dyDescent="0.2">
      <c r="B616" s="2042" t="s">
        <v>295</v>
      </c>
      <c r="C616" s="2036" t="s">
        <v>24</v>
      </c>
      <c r="D616" s="2303" t="s">
        <v>27</v>
      </c>
      <c r="E616" s="2304" t="s">
        <v>25</v>
      </c>
      <c r="F616" s="2027" t="s">
        <v>26</v>
      </c>
      <c r="G616" s="2334">
        <v>17.010000000000002</v>
      </c>
      <c r="H616" s="2358">
        <v>181519.3724462055</v>
      </c>
      <c r="I616" s="2040">
        <v>181519.3724462055</v>
      </c>
      <c r="J616" s="2041">
        <v>181519.3724462055</v>
      </c>
      <c r="K616" s="2321">
        <v>12.04</v>
      </c>
      <c r="L616" s="1799"/>
      <c r="P616" s="1341"/>
      <c r="R616" s="303">
        <f t="shared" si="209"/>
        <v>2185493.2442523139</v>
      </c>
      <c r="S616" s="303">
        <f t="shared" si="213"/>
        <v>1024352.7157223186</v>
      </c>
      <c r="T616" s="303">
        <f t="shared" si="213"/>
        <v>16855.370298576225</v>
      </c>
      <c r="U616" s="303">
        <f t="shared" si="213"/>
        <v>770290.42264493345</v>
      </c>
      <c r="V616" s="303">
        <f t="shared" si="213"/>
        <v>0</v>
      </c>
      <c r="W616" s="303">
        <f t="shared" si="213"/>
        <v>236882.78104229816</v>
      </c>
      <c r="X616" s="303">
        <f t="shared" si="213"/>
        <v>4862.1260476662173</v>
      </c>
      <c r="Y616" s="303">
        <f t="shared" si="213"/>
        <v>3824.8724908307581</v>
      </c>
      <c r="Z616" s="303">
        <f t="shared" si="213"/>
        <v>3630.3874489241098</v>
      </c>
      <c r="AA616" s="303">
        <f t="shared" si="213"/>
        <v>15558.803352531899</v>
      </c>
      <c r="AB616" s="303">
        <f t="shared" si="213"/>
        <v>18540.907328433845</v>
      </c>
      <c r="AC616" s="303">
        <f t="shared" si="213"/>
        <v>8686.9985384969787</v>
      </c>
      <c r="AD616" s="303">
        <f t="shared" si="213"/>
        <v>22041.638082753521</v>
      </c>
      <c r="AE616" s="303">
        <f t="shared" si="213"/>
        <v>194.48504190664875</v>
      </c>
      <c r="AF616" s="303">
        <f t="shared" si="213"/>
        <v>0</v>
      </c>
      <c r="AG616" s="303">
        <f t="shared" si="210"/>
        <v>25218.227100562122</v>
      </c>
      <c r="AH616" s="303">
        <f t="shared" si="210"/>
        <v>15558.803352531899</v>
      </c>
      <c r="AI616" s="303">
        <f t="shared" si="210"/>
        <v>12317.385987421088</v>
      </c>
      <c r="AJ616" s="303">
        <f t="shared" si="207"/>
        <v>6677.3197721282741</v>
      </c>
      <c r="AK616" s="1409" t="s">
        <v>1402</v>
      </c>
      <c r="AL616" s="73" t="s">
        <v>1402</v>
      </c>
      <c r="AM616" s="1409" t="s">
        <v>1402</v>
      </c>
      <c r="AN616" s="303">
        <f t="shared" si="211"/>
        <v>2185493.2442523139</v>
      </c>
      <c r="AO616" s="303">
        <f t="shared" si="214"/>
        <v>1024352.7157223186</v>
      </c>
      <c r="AP616" s="303">
        <f t="shared" si="214"/>
        <v>16855.370298576225</v>
      </c>
      <c r="AQ616" s="303">
        <f t="shared" si="214"/>
        <v>770290.42264493345</v>
      </c>
      <c r="AR616" s="303">
        <f t="shared" si="214"/>
        <v>0</v>
      </c>
      <c r="AS616" s="303">
        <f t="shared" si="214"/>
        <v>236882.78104229816</v>
      </c>
      <c r="AT616" s="303">
        <f t="shared" si="214"/>
        <v>4862.1260476662173</v>
      </c>
      <c r="AU616" s="303">
        <f t="shared" si="214"/>
        <v>3824.8724908307581</v>
      </c>
      <c r="AV616" s="303">
        <f t="shared" si="214"/>
        <v>3630.3874489241098</v>
      </c>
      <c r="AW616" s="303">
        <f t="shared" si="214"/>
        <v>15558.803352531899</v>
      </c>
      <c r="AX616" s="303">
        <f t="shared" si="214"/>
        <v>18540.907328433845</v>
      </c>
      <c r="AY616" s="303">
        <f t="shared" si="214"/>
        <v>8686.9985384969787</v>
      </c>
      <c r="AZ616" s="303">
        <f t="shared" si="214"/>
        <v>22041.638082753521</v>
      </c>
      <c r="BA616" s="303">
        <f t="shared" si="214"/>
        <v>194.48504190664875</v>
      </c>
      <c r="BB616" s="303">
        <f t="shared" si="214"/>
        <v>0</v>
      </c>
      <c r="BC616" s="303">
        <f t="shared" si="212"/>
        <v>25218.227100562122</v>
      </c>
      <c r="BD616" s="303">
        <f t="shared" si="212"/>
        <v>15558.803352531899</v>
      </c>
      <c r="BE616" s="303">
        <f t="shared" si="212"/>
        <v>12317.385987421088</v>
      </c>
      <c r="BF616" s="303">
        <f t="shared" si="208"/>
        <v>6677.3197721282741</v>
      </c>
    </row>
    <row r="617" spans="2:58" ht="14.25" x14ac:dyDescent="0.2">
      <c r="B617" s="2042" t="s">
        <v>295</v>
      </c>
      <c r="C617" s="2036" t="s">
        <v>24</v>
      </c>
      <c r="D617" s="2303" t="s">
        <v>28</v>
      </c>
      <c r="E617" s="2304" t="s">
        <v>25</v>
      </c>
      <c r="F617" s="2027" t="s">
        <v>26</v>
      </c>
      <c r="G617" s="2334">
        <v>17.010000000000002</v>
      </c>
      <c r="H617" s="2358">
        <v>23575.41527368686</v>
      </c>
      <c r="I617" s="2040">
        <v>23575.41527368686</v>
      </c>
      <c r="J617" s="2041">
        <v>23575.41527368686</v>
      </c>
      <c r="K617" s="2321">
        <v>12.04</v>
      </c>
      <c r="L617" s="1799"/>
      <c r="P617" s="1341"/>
      <c r="R617" s="303">
        <f t="shared" si="209"/>
        <v>283847.99989518977</v>
      </c>
      <c r="S617" s="303">
        <f t="shared" si="213"/>
        <v>133041.12026411641</v>
      </c>
      <c r="T617" s="303">
        <f t="shared" si="213"/>
        <v>2189.1457039852085</v>
      </c>
      <c r="U617" s="303">
        <f t="shared" si="213"/>
        <v>100043.95867212402</v>
      </c>
      <c r="V617" s="303">
        <f t="shared" si="213"/>
        <v>0</v>
      </c>
      <c r="W617" s="303">
        <f t="shared" si="213"/>
        <v>30765.916932161352</v>
      </c>
      <c r="X617" s="303">
        <f t="shared" si="213"/>
        <v>631.4843376880408</v>
      </c>
      <c r="Y617" s="303">
        <f t="shared" si="213"/>
        <v>496.76767898125877</v>
      </c>
      <c r="Z617" s="303">
        <f t="shared" si="213"/>
        <v>471.50830547373721</v>
      </c>
      <c r="AA617" s="303">
        <f t="shared" si="213"/>
        <v>2020.7498806017309</v>
      </c>
      <c r="AB617" s="303">
        <f t="shared" si="213"/>
        <v>2408.0602743837289</v>
      </c>
      <c r="AC617" s="303">
        <f t="shared" si="213"/>
        <v>1128.2520166692998</v>
      </c>
      <c r="AD617" s="303">
        <f t="shared" si="213"/>
        <v>2862.7289975191184</v>
      </c>
      <c r="AE617" s="303">
        <f t="shared" si="213"/>
        <v>25.259373507521637</v>
      </c>
      <c r="AF617" s="303">
        <f t="shared" si="213"/>
        <v>0</v>
      </c>
      <c r="AG617" s="303">
        <f t="shared" si="210"/>
        <v>3275.2987648086391</v>
      </c>
      <c r="AH617" s="303">
        <f t="shared" si="210"/>
        <v>2020.7498806017309</v>
      </c>
      <c r="AI617" s="303">
        <f t="shared" si="210"/>
        <v>1599.7603221430372</v>
      </c>
      <c r="AJ617" s="303">
        <f t="shared" si="207"/>
        <v>867.23849042490951</v>
      </c>
      <c r="AK617" s="1409" t="s">
        <v>1402</v>
      </c>
      <c r="AL617" s="73" t="s">
        <v>1402</v>
      </c>
      <c r="AM617" s="1409" t="s">
        <v>1402</v>
      </c>
      <c r="AN617" s="303">
        <f t="shared" si="211"/>
        <v>283847.99989518977</v>
      </c>
      <c r="AO617" s="303">
        <f t="shared" si="214"/>
        <v>133041.12026411641</v>
      </c>
      <c r="AP617" s="303">
        <f t="shared" si="214"/>
        <v>2189.1457039852085</v>
      </c>
      <c r="AQ617" s="303">
        <f t="shared" si="214"/>
        <v>100043.95867212402</v>
      </c>
      <c r="AR617" s="303">
        <f t="shared" si="214"/>
        <v>0</v>
      </c>
      <c r="AS617" s="303">
        <f t="shared" si="214"/>
        <v>30765.916932161352</v>
      </c>
      <c r="AT617" s="303">
        <f t="shared" si="214"/>
        <v>631.4843376880408</v>
      </c>
      <c r="AU617" s="303">
        <f t="shared" si="214"/>
        <v>496.76767898125877</v>
      </c>
      <c r="AV617" s="303">
        <f t="shared" si="214"/>
        <v>471.50830547373721</v>
      </c>
      <c r="AW617" s="303">
        <f t="shared" si="214"/>
        <v>2020.7498806017309</v>
      </c>
      <c r="AX617" s="303">
        <f t="shared" si="214"/>
        <v>2408.0602743837289</v>
      </c>
      <c r="AY617" s="303">
        <f t="shared" si="214"/>
        <v>1128.2520166692998</v>
      </c>
      <c r="AZ617" s="303">
        <f t="shared" si="214"/>
        <v>2862.7289975191184</v>
      </c>
      <c r="BA617" s="303">
        <f t="shared" si="214"/>
        <v>25.259373507521637</v>
      </c>
      <c r="BB617" s="303">
        <f t="shared" si="214"/>
        <v>0</v>
      </c>
      <c r="BC617" s="303">
        <f t="shared" si="212"/>
        <v>3275.2987648086391</v>
      </c>
      <c r="BD617" s="303">
        <f t="shared" si="212"/>
        <v>2020.7498806017309</v>
      </c>
      <c r="BE617" s="303">
        <f t="shared" si="212"/>
        <v>1599.7603221430372</v>
      </c>
      <c r="BF617" s="303">
        <f t="shared" si="208"/>
        <v>867.23849042490951</v>
      </c>
    </row>
    <row r="618" spans="2:58" ht="14.25" x14ac:dyDescent="0.2">
      <c r="B618" s="2042" t="s">
        <v>295</v>
      </c>
      <c r="C618" s="2036" t="s">
        <v>24</v>
      </c>
      <c r="D618" s="2303" t="s">
        <v>29</v>
      </c>
      <c r="E618" s="2304" t="s">
        <v>25</v>
      </c>
      <c r="F618" s="2027" t="s">
        <v>26</v>
      </c>
      <c r="G618" s="2334">
        <v>17.34</v>
      </c>
      <c r="H618" s="2358">
        <v>4575.0118056841729</v>
      </c>
      <c r="I618" s="2040">
        <v>4575.0118056841729</v>
      </c>
      <c r="J618" s="2041">
        <v>4575.0118056841729</v>
      </c>
      <c r="K618" s="2321">
        <v>12.04</v>
      </c>
      <c r="L618" s="1799"/>
      <c r="P618" s="1341"/>
      <c r="R618" s="303">
        <f t="shared" si="209"/>
        <v>55083.142140437441</v>
      </c>
      <c r="S618" s="303">
        <f t="shared" si="213"/>
        <v>25817.771979148427</v>
      </c>
      <c r="T618" s="303">
        <f t="shared" si="213"/>
        <v>424.82252481353038</v>
      </c>
      <c r="U618" s="303">
        <f t="shared" si="213"/>
        <v>19414.389383978338</v>
      </c>
      <c r="V618" s="303">
        <f t="shared" si="213"/>
        <v>0</v>
      </c>
      <c r="W618" s="303">
        <f t="shared" si="213"/>
        <v>5970.390406417846</v>
      </c>
      <c r="X618" s="303">
        <f t="shared" si="213"/>
        <v>122.54495908082605</v>
      </c>
      <c r="Y618" s="303">
        <f t="shared" si="213"/>
        <v>96.402034476916498</v>
      </c>
      <c r="Z618" s="303">
        <f t="shared" si="213"/>
        <v>91.500236113683471</v>
      </c>
      <c r="AA618" s="303">
        <f t="shared" si="213"/>
        <v>392.14386905864342</v>
      </c>
      <c r="AB618" s="303">
        <f t="shared" si="213"/>
        <v>467.30477729488337</v>
      </c>
      <c r="AC618" s="303">
        <f t="shared" si="213"/>
        <v>218.94699355774262</v>
      </c>
      <c r="AD618" s="303">
        <f t="shared" si="213"/>
        <v>555.53714783307817</v>
      </c>
      <c r="AE618" s="303">
        <f t="shared" si="213"/>
        <v>4.9017983632330431</v>
      </c>
      <c r="AF618" s="303">
        <f t="shared" si="213"/>
        <v>0</v>
      </c>
      <c r="AG618" s="303">
        <f t="shared" si="210"/>
        <v>635.5998544325513</v>
      </c>
      <c r="AH618" s="303">
        <f t="shared" si="210"/>
        <v>392.14386905864342</v>
      </c>
      <c r="AI618" s="303">
        <f t="shared" si="210"/>
        <v>310.4472296714261</v>
      </c>
      <c r="AJ618" s="303">
        <f t="shared" si="207"/>
        <v>168.29507713766782</v>
      </c>
      <c r="AK618" s="1409" t="s">
        <v>1402</v>
      </c>
      <c r="AL618" s="73" t="s">
        <v>1402</v>
      </c>
      <c r="AM618" s="1409" t="s">
        <v>1402</v>
      </c>
      <c r="AN618" s="303">
        <f t="shared" si="211"/>
        <v>55083.142140437441</v>
      </c>
      <c r="AO618" s="303">
        <f t="shared" si="214"/>
        <v>25817.771979148427</v>
      </c>
      <c r="AP618" s="303">
        <f t="shared" si="214"/>
        <v>424.82252481353038</v>
      </c>
      <c r="AQ618" s="303">
        <f t="shared" si="214"/>
        <v>19414.389383978338</v>
      </c>
      <c r="AR618" s="303">
        <f t="shared" si="214"/>
        <v>0</v>
      </c>
      <c r="AS618" s="303">
        <f t="shared" si="214"/>
        <v>5970.390406417846</v>
      </c>
      <c r="AT618" s="303">
        <f t="shared" si="214"/>
        <v>122.54495908082605</v>
      </c>
      <c r="AU618" s="303">
        <f t="shared" si="214"/>
        <v>96.402034476916498</v>
      </c>
      <c r="AV618" s="303">
        <f t="shared" si="214"/>
        <v>91.500236113683471</v>
      </c>
      <c r="AW618" s="303">
        <f t="shared" si="214"/>
        <v>392.14386905864342</v>
      </c>
      <c r="AX618" s="303">
        <f t="shared" si="214"/>
        <v>467.30477729488337</v>
      </c>
      <c r="AY618" s="303">
        <f t="shared" si="214"/>
        <v>218.94699355774262</v>
      </c>
      <c r="AZ618" s="303">
        <f t="shared" si="214"/>
        <v>555.53714783307817</v>
      </c>
      <c r="BA618" s="303">
        <f t="shared" si="214"/>
        <v>4.9017983632330431</v>
      </c>
      <c r="BB618" s="303">
        <f t="shared" si="214"/>
        <v>0</v>
      </c>
      <c r="BC618" s="303">
        <f t="shared" si="212"/>
        <v>635.5998544325513</v>
      </c>
      <c r="BD618" s="303">
        <f t="shared" si="212"/>
        <v>392.14386905864342</v>
      </c>
      <c r="BE618" s="303">
        <f t="shared" si="212"/>
        <v>310.4472296714261</v>
      </c>
      <c r="BF618" s="303">
        <f t="shared" si="208"/>
        <v>168.29507713766782</v>
      </c>
    </row>
    <row r="619" spans="2:58" ht="14.25" x14ac:dyDescent="0.2">
      <c r="B619" s="2042" t="s">
        <v>295</v>
      </c>
      <c r="C619" s="2036" t="s">
        <v>24</v>
      </c>
      <c r="D619" s="2303" t="s">
        <v>30</v>
      </c>
      <c r="E619" s="2304" t="s">
        <v>25</v>
      </c>
      <c r="F619" s="2027" t="s">
        <v>26</v>
      </c>
      <c r="G619" s="2334">
        <v>17.34</v>
      </c>
      <c r="H619" s="2358">
        <v>4426.7638181751099</v>
      </c>
      <c r="I619" s="2040">
        <v>4426.7638181751099</v>
      </c>
      <c r="J619" s="2041">
        <v>4426.7638181751099</v>
      </c>
      <c r="K619" s="2321">
        <v>12.04</v>
      </c>
      <c r="L619" s="1799"/>
      <c r="P619" s="1341"/>
      <c r="R619" s="303">
        <f t="shared" si="209"/>
        <v>53298.236370828323</v>
      </c>
      <c r="S619" s="303">
        <f t="shared" si="213"/>
        <v>24981.176818208893</v>
      </c>
      <c r="T619" s="303">
        <f t="shared" si="213"/>
        <v>411.05664025911739</v>
      </c>
      <c r="U619" s="303">
        <f t="shared" si="213"/>
        <v>18785.288459841664</v>
      </c>
      <c r="V619" s="303">
        <f t="shared" si="213"/>
        <v>0</v>
      </c>
      <c r="W619" s="303">
        <f t="shared" si="213"/>
        <v>5776.9267827185186</v>
      </c>
      <c r="X619" s="303">
        <f t="shared" si="213"/>
        <v>118.57403084397615</v>
      </c>
      <c r="Y619" s="303">
        <f t="shared" si="213"/>
        <v>93.278237597261239</v>
      </c>
      <c r="Z619" s="303">
        <f t="shared" si="213"/>
        <v>88.535276363502206</v>
      </c>
      <c r="AA619" s="303">
        <f t="shared" si="213"/>
        <v>379.43689870072376</v>
      </c>
      <c r="AB619" s="303">
        <f t="shared" si="213"/>
        <v>452.16230428502911</v>
      </c>
      <c r="AC619" s="303">
        <f t="shared" si="213"/>
        <v>211.85226844123744</v>
      </c>
      <c r="AD619" s="303">
        <f t="shared" si="213"/>
        <v>537.53560649269195</v>
      </c>
      <c r="AE619" s="303">
        <f t="shared" si="213"/>
        <v>4.742961233759047</v>
      </c>
      <c r="AF619" s="303">
        <f t="shared" si="213"/>
        <v>0</v>
      </c>
      <c r="AG619" s="303">
        <f t="shared" si="210"/>
        <v>615.00397331075646</v>
      </c>
      <c r="AH619" s="303">
        <f t="shared" si="210"/>
        <v>379.43689870072376</v>
      </c>
      <c r="AI619" s="303">
        <f t="shared" si="210"/>
        <v>300.38754480473966</v>
      </c>
      <c r="AJ619" s="303">
        <f t="shared" si="207"/>
        <v>162.84166902572727</v>
      </c>
      <c r="AK619" s="1409" t="s">
        <v>1402</v>
      </c>
      <c r="AL619" s="73" t="s">
        <v>1402</v>
      </c>
      <c r="AM619" s="1409" t="s">
        <v>1402</v>
      </c>
      <c r="AN619" s="303">
        <f t="shared" si="211"/>
        <v>53298.236370828323</v>
      </c>
      <c r="AO619" s="303">
        <f t="shared" si="214"/>
        <v>24981.176818208893</v>
      </c>
      <c r="AP619" s="303">
        <f t="shared" si="214"/>
        <v>411.05664025911739</v>
      </c>
      <c r="AQ619" s="303">
        <f t="shared" si="214"/>
        <v>18785.288459841664</v>
      </c>
      <c r="AR619" s="303">
        <f t="shared" si="214"/>
        <v>0</v>
      </c>
      <c r="AS619" s="303">
        <f t="shared" si="214"/>
        <v>5776.9267827185186</v>
      </c>
      <c r="AT619" s="303">
        <f t="shared" si="214"/>
        <v>118.57403084397615</v>
      </c>
      <c r="AU619" s="303">
        <f t="shared" si="214"/>
        <v>93.278237597261239</v>
      </c>
      <c r="AV619" s="303">
        <f t="shared" si="214"/>
        <v>88.535276363502206</v>
      </c>
      <c r="AW619" s="303">
        <f t="shared" si="214"/>
        <v>379.43689870072376</v>
      </c>
      <c r="AX619" s="303">
        <f t="shared" si="214"/>
        <v>452.16230428502911</v>
      </c>
      <c r="AY619" s="303">
        <f t="shared" si="214"/>
        <v>211.85226844123744</v>
      </c>
      <c r="AZ619" s="303">
        <f t="shared" si="214"/>
        <v>537.53560649269195</v>
      </c>
      <c r="BA619" s="303">
        <f t="shared" si="214"/>
        <v>4.742961233759047</v>
      </c>
      <c r="BB619" s="303">
        <f t="shared" si="214"/>
        <v>0</v>
      </c>
      <c r="BC619" s="303">
        <f t="shared" si="212"/>
        <v>615.00397331075646</v>
      </c>
      <c r="BD619" s="303">
        <f t="shared" si="212"/>
        <v>379.43689870072376</v>
      </c>
      <c r="BE619" s="303">
        <f t="shared" si="212"/>
        <v>300.38754480473966</v>
      </c>
      <c r="BF619" s="303">
        <f t="shared" si="208"/>
        <v>162.84166902572727</v>
      </c>
    </row>
    <row r="620" spans="2:58" ht="14.25" x14ac:dyDescent="0.2">
      <c r="B620" s="2042" t="s">
        <v>295</v>
      </c>
      <c r="C620" s="2036" t="s">
        <v>24</v>
      </c>
      <c r="D620" s="2303" t="s">
        <v>31</v>
      </c>
      <c r="E620" s="2304" t="s">
        <v>25</v>
      </c>
      <c r="F620" s="2027" t="s">
        <v>26</v>
      </c>
      <c r="G620" s="2334">
        <v>17.34</v>
      </c>
      <c r="H620" s="2358">
        <v>9869.8893903783137</v>
      </c>
      <c r="I620" s="2040">
        <v>9869.8893903783137</v>
      </c>
      <c r="J620" s="2041">
        <v>9869.8893903783137</v>
      </c>
      <c r="K620" s="2321">
        <v>12.04</v>
      </c>
      <c r="L620" s="1799"/>
      <c r="P620" s="1341"/>
      <c r="R620" s="303">
        <f t="shared" si="209"/>
        <v>118833.46826015488</v>
      </c>
      <c r="S620" s="303">
        <f t="shared" si="213"/>
        <v>55697.900806202742</v>
      </c>
      <c r="T620" s="303">
        <f t="shared" si="213"/>
        <v>916.48972910655777</v>
      </c>
      <c r="U620" s="303">
        <f t="shared" si="213"/>
        <v>41883.580620169683</v>
      </c>
      <c r="V620" s="303">
        <f t="shared" si="213"/>
        <v>0</v>
      </c>
      <c r="W620" s="303">
        <f t="shared" si="213"/>
        <v>12880.205654443698</v>
      </c>
      <c r="X620" s="303">
        <f t="shared" si="213"/>
        <v>264.37203724227624</v>
      </c>
      <c r="Y620" s="303">
        <f t="shared" si="213"/>
        <v>207.97266929725731</v>
      </c>
      <c r="Z620" s="303">
        <f t="shared" si="213"/>
        <v>197.39778780756629</v>
      </c>
      <c r="AA620" s="303">
        <f t="shared" si="213"/>
        <v>845.99051917528402</v>
      </c>
      <c r="AB620" s="303">
        <f t="shared" si="213"/>
        <v>1008.1387020172134</v>
      </c>
      <c r="AC620" s="303">
        <f t="shared" si="213"/>
        <v>472.34470653953366</v>
      </c>
      <c r="AD620" s="303">
        <f t="shared" si="213"/>
        <v>1198.4865688316522</v>
      </c>
      <c r="AE620" s="303">
        <f t="shared" si="213"/>
        <v>10.574881489691052</v>
      </c>
      <c r="AF620" s="303">
        <f t="shared" si="213"/>
        <v>0</v>
      </c>
      <c r="AG620" s="303">
        <f t="shared" si="210"/>
        <v>1371.2096331632731</v>
      </c>
      <c r="AH620" s="303">
        <f t="shared" si="210"/>
        <v>845.99051917528402</v>
      </c>
      <c r="AI620" s="303">
        <f t="shared" si="210"/>
        <v>669.74249434709998</v>
      </c>
      <c r="AJ620" s="303">
        <f t="shared" si="207"/>
        <v>363.07093114605942</v>
      </c>
      <c r="AK620" s="1409" t="s">
        <v>1402</v>
      </c>
      <c r="AL620" s="73" t="s">
        <v>1402</v>
      </c>
      <c r="AM620" s="1409" t="s">
        <v>1402</v>
      </c>
      <c r="AN620" s="303">
        <f t="shared" si="211"/>
        <v>118833.46826015488</v>
      </c>
      <c r="AO620" s="303">
        <f t="shared" si="214"/>
        <v>55697.900806202742</v>
      </c>
      <c r="AP620" s="303">
        <f t="shared" si="214"/>
        <v>916.48972910655777</v>
      </c>
      <c r="AQ620" s="303">
        <f t="shared" si="214"/>
        <v>41883.580620169683</v>
      </c>
      <c r="AR620" s="303">
        <f t="shared" si="214"/>
        <v>0</v>
      </c>
      <c r="AS620" s="303">
        <f t="shared" si="214"/>
        <v>12880.205654443698</v>
      </c>
      <c r="AT620" s="303">
        <f t="shared" si="214"/>
        <v>264.37203724227624</v>
      </c>
      <c r="AU620" s="303">
        <f t="shared" si="214"/>
        <v>207.97266929725731</v>
      </c>
      <c r="AV620" s="303">
        <f t="shared" si="214"/>
        <v>197.39778780756629</v>
      </c>
      <c r="AW620" s="303">
        <f t="shared" si="214"/>
        <v>845.99051917528402</v>
      </c>
      <c r="AX620" s="303">
        <f t="shared" si="214"/>
        <v>1008.1387020172134</v>
      </c>
      <c r="AY620" s="303">
        <f t="shared" si="214"/>
        <v>472.34470653953366</v>
      </c>
      <c r="AZ620" s="303">
        <f t="shared" si="214"/>
        <v>1198.4865688316522</v>
      </c>
      <c r="BA620" s="303">
        <f t="shared" si="214"/>
        <v>10.574881489691052</v>
      </c>
      <c r="BB620" s="303">
        <f t="shared" si="214"/>
        <v>0</v>
      </c>
      <c r="BC620" s="303">
        <f t="shared" si="212"/>
        <v>1371.2096331632731</v>
      </c>
      <c r="BD620" s="303">
        <f t="shared" si="212"/>
        <v>845.99051917528402</v>
      </c>
      <c r="BE620" s="303">
        <f t="shared" si="212"/>
        <v>669.74249434709998</v>
      </c>
      <c r="BF620" s="303">
        <f t="shared" si="208"/>
        <v>363.07093114605942</v>
      </c>
    </row>
    <row r="621" spans="2:58" ht="14.25" x14ac:dyDescent="0.2">
      <c r="B621" s="2042" t="s">
        <v>295</v>
      </c>
      <c r="C621" s="2036" t="s">
        <v>24</v>
      </c>
      <c r="D621" s="2303" t="s">
        <v>32</v>
      </c>
      <c r="E621" s="2304" t="s">
        <v>25</v>
      </c>
      <c r="F621" s="2027" t="s">
        <v>26</v>
      </c>
      <c r="G621" s="2334">
        <v>17.34</v>
      </c>
      <c r="H621" s="2358">
        <v>15396.192456011509</v>
      </c>
      <c r="I621" s="2040">
        <v>15396.192456011509</v>
      </c>
      <c r="J621" s="2041">
        <v>15396.192456011509</v>
      </c>
      <c r="K621" s="2321">
        <v>12.04</v>
      </c>
      <c r="L621" s="1799"/>
      <c r="P621" s="1341"/>
      <c r="R621" s="303">
        <f t="shared" si="209"/>
        <v>185370.15717037857</v>
      </c>
      <c r="S621" s="303">
        <f t="shared" si="213"/>
        <v>86884.01321337065</v>
      </c>
      <c r="T621" s="303">
        <f t="shared" si="213"/>
        <v>1429.6464423439261</v>
      </c>
      <c r="U621" s="303">
        <f t="shared" si="213"/>
        <v>65334.842415117419</v>
      </c>
      <c r="V621" s="303">
        <f t="shared" si="213"/>
        <v>0</v>
      </c>
      <c r="W621" s="303">
        <f t="shared" si="213"/>
        <v>20092.031155095021</v>
      </c>
      <c r="X621" s="303">
        <f t="shared" si="213"/>
        <v>412.39801221459396</v>
      </c>
      <c r="Y621" s="303">
        <f t="shared" si="213"/>
        <v>324.41976960881397</v>
      </c>
      <c r="Z621" s="303">
        <f t="shared" si="213"/>
        <v>307.92384912023022</v>
      </c>
      <c r="AA621" s="303">
        <f t="shared" si="213"/>
        <v>1319.6736390867009</v>
      </c>
      <c r="AB621" s="303">
        <f t="shared" si="213"/>
        <v>1572.6110865783185</v>
      </c>
      <c r="AC621" s="303">
        <f t="shared" si="213"/>
        <v>736.81778182340815</v>
      </c>
      <c r="AD621" s="303">
        <f t="shared" si="213"/>
        <v>1869.5376553728261</v>
      </c>
      <c r="AE621" s="303">
        <f t="shared" si="213"/>
        <v>16.495920488583764</v>
      </c>
      <c r="AF621" s="303">
        <f t="shared" si="213"/>
        <v>0</v>
      </c>
      <c r="AG621" s="303">
        <f t="shared" si="210"/>
        <v>2138.9710233530282</v>
      </c>
      <c r="AH621" s="303">
        <f t="shared" si="210"/>
        <v>1319.6736390867009</v>
      </c>
      <c r="AI621" s="303">
        <f t="shared" si="210"/>
        <v>1044.7416309436385</v>
      </c>
      <c r="AJ621" s="303">
        <f t="shared" si="207"/>
        <v>566.35993677470924</v>
      </c>
      <c r="AK621" s="1409" t="s">
        <v>1402</v>
      </c>
      <c r="AL621" s="73" t="s">
        <v>1402</v>
      </c>
      <c r="AM621" s="1409" t="s">
        <v>1402</v>
      </c>
      <c r="AN621" s="303">
        <f t="shared" si="211"/>
        <v>185370.15717037857</v>
      </c>
      <c r="AO621" s="303">
        <f t="shared" si="214"/>
        <v>86884.01321337065</v>
      </c>
      <c r="AP621" s="303">
        <f t="shared" si="214"/>
        <v>1429.6464423439261</v>
      </c>
      <c r="AQ621" s="303">
        <f t="shared" si="214"/>
        <v>65334.842415117419</v>
      </c>
      <c r="AR621" s="303">
        <f t="shared" si="214"/>
        <v>0</v>
      </c>
      <c r="AS621" s="303">
        <f t="shared" si="214"/>
        <v>20092.031155095021</v>
      </c>
      <c r="AT621" s="303">
        <f t="shared" si="214"/>
        <v>412.39801221459396</v>
      </c>
      <c r="AU621" s="303">
        <f t="shared" si="214"/>
        <v>324.41976960881397</v>
      </c>
      <c r="AV621" s="303">
        <f t="shared" si="214"/>
        <v>307.92384912023022</v>
      </c>
      <c r="AW621" s="303">
        <f t="shared" si="214"/>
        <v>1319.6736390867009</v>
      </c>
      <c r="AX621" s="303">
        <f t="shared" si="214"/>
        <v>1572.6110865783185</v>
      </c>
      <c r="AY621" s="303">
        <f t="shared" si="214"/>
        <v>736.81778182340815</v>
      </c>
      <c r="AZ621" s="303">
        <f t="shared" si="214"/>
        <v>1869.5376553728261</v>
      </c>
      <c r="BA621" s="303">
        <f t="shared" si="214"/>
        <v>16.495920488583764</v>
      </c>
      <c r="BB621" s="303">
        <f t="shared" si="214"/>
        <v>0</v>
      </c>
      <c r="BC621" s="303">
        <f t="shared" si="212"/>
        <v>2138.9710233530282</v>
      </c>
      <c r="BD621" s="303">
        <f t="shared" si="212"/>
        <v>1319.6736390867009</v>
      </c>
      <c r="BE621" s="303">
        <f t="shared" si="212"/>
        <v>1044.7416309436385</v>
      </c>
      <c r="BF621" s="303">
        <f t="shared" si="208"/>
        <v>566.35993677470924</v>
      </c>
    </row>
    <row r="622" spans="2:58" ht="14.25" x14ac:dyDescent="0.2">
      <c r="B622" s="2042" t="s">
        <v>295</v>
      </c>
      <c r="C622" s="2036" t="s">
        <v>24</v>
      </c>
      <c r="D622" s="2303" t="s">
        <v>33</v>
      </c>
      <c r="E622" s="2304" t="s">
        <v>25</v>
      </c>
      <c r="F622" s="2027" t="s">
        <v>26</v>
      </c>
      <c r="G622" s="2334">
        <v>17.34</v>
      </c>
      <c r="H622" s="2358">
        <v>6274.2221079628225</v>
      </c>
      <c r="I622" s="2040">
        <v>6274.2221079628225</v>
      </c>
      <c r="J622" s="2041">
        <v>6274.2221079628225</v>
      </c>
      <c r="K622" s="2321">
        <v>12.04</v>
      </c>
      <c r="L622" s="1799"/>
      <c r="P622" s="1341"/>
      <c r="R622" s="303">
        <f t="shared" si="209"/>
        <v>75541.634179872373</v>
      </c>
      <c r="S622" s="303">
        <f t="shared" si="213"/>
        <v>35406.779831400185</v>
      </c>
      <c r="T622" s="303">
        <f t="shared" si="213"/>
        <v>582.60633859654786</v>
      </c>
      <c r="U622" s="303">
        <f t="shared" si="213"/>
        <v>26625.109673862233</v>
      </c>
      <c r="V622" s="303">
        <f t="shared" si="213"/>
        <v>0</v>
      </c>
      <c r="W622" s="303">
        <f t="shared" si="213"/>
        <v>8187.8598508914829</v>
      </c>
      <c r="X622" s="303">
        <f t="shared" si="213"/>
        <v>168.05952074900415</v>
      </c>
      <c r="Y622" s="303">
        <f t="shared" si="213"/>
        <v>132.20682298921659</v>
      </c>
      <c r="Z622" s="303">
        <f t="shared" si="213"/>
        <v>125.48444215925646</v>
      </c>
      <c r="AA622" s="303">
        <f t="shared" si="213"/>
        <v>537.79046639681337</v>
      </c>
      <c r="AB622" s="303">
        <f t="shared" si="213"/>
        <v>640.86697245620246</v>
      </c>
      <c r="AC622" s="303">
        <f t="shared" si="213"/>
        <v>300.26634373822083</v>
      </c>
      <c r="AD622" s="303">
        <f t="shared" si="213"/>
        <v>761.86982739548546</v>
      </c>
      <c r="AE622" s="303">
        <f t="shared" si="213"/>
        <v>6.7223808299601675</v>
      </c>
      <c r="AF622" s="303">
        <f t="shared" si="213"/>
        <v>0</v>
      </c>
      <c r="AG622" s="303">
        <f t="shared" si="210"/>
        <v>871.66871428483512</v>
      </c>
      <c r="AH622" s="303">
        <f t="shared" si="210"/>
        <v>537.79046639681337</v>
      </c>
      <c r="AI622" s="303">
        <f t="shared" si="210"/>
        <v>425.75078589747727</v>
      </c>
      <c r="AJ622" s="303">
        <f t="shared" si="207"/>
        <v>230.8017418286324</v>
      </c>
      <c r="AK622" s="1409" t="s">
        <v>1402</v>
      </c>
      <c r="AL622" s="73" t="s">
        <v>1402</v>
      </c>
      <c r="AM622" s="1409" t="s">
        <v>1402</v>
      </c>
      <c r="AN622" s="303">
        <f t="shared" si="211"/>
        <v>75541.634179872373</v>
      </c>
      <c r="AO622" s="303">
        <f t="shared" si="214"/>
        <v>35406.779831400185</v>
      </c>
      <c r="AP622" s="303">
        <f t="shared" si="214"/>
        <v>582.60633859654786</v>
      </c>
      <c r="AQ622" s="303">
        <f t="shared" si="214"/>
        <v>26625.109673862233</v>
      </c>
      <c r="AR622" s="303">
        <f t="shared" si="214"/>
        <v>0</v>
      </c>
      <c r="AS622" s="303">
        <f t="shared" si="214"/>
        <v>8187.8598508914829</v>
      </c>
      <c r="AT622" s="303">
        <f t="shared" si="214"/>
        <v>168.05952074900415</v>
      </c>
      <c r="AU622" s="303">
        <f t="shared" si="214"/>
        <v>132.20682298921659</v>
      </c>
      <c r="AV622" s="303">
        <f t="shared" si="214"/>
        <v>125.48444215925646</v>
      </c>
      <c r="AW622" s="303">
        <f t="shared" si="214"/>
        <v>537.79046639681337</v>
      </c>
      <c r="AX622" s="303">
        <f t="shared" si="214"/>
        <v>640.86697245620246</v>
      </c>
      <c r="AY622" s="303">
        <f t="shared" si="214"/>
        <v>300.26634373822083</v>
      </c>
      <c r="AZ622" s="303">
        <f t="shared" si="214"/>
        <v>761.86982739548546</v>
      </c>
      <c r="BA622" s="303">
        <f t="shared" si="214"/>
        <v>6.7223808299601675</v>
      </c>
      <c r="BB622" s="303">
        <f t="shared" si="214"/>
        <v>0</v>
      </c>
      <c r="BC622" s="303">
        <f t="shared" si="212"/>
        <v>871.66871428483512</v>
      </c>
      <c r="BD622" s="303">
        <f t="shared" si="212"/>
        <v>537.79046639681337</v>
      </c>
      <c r="BE622" s="303">
        <f t="shared" si="212"/>
        <v>425.75078589747727</v>
      </c>
      <c r="BF622" s="303">
        <f t="shared" si="208"/>
        <v>230.8017418286324</v>
      </c>
    </row>
    <row r="623" spans="2:58" ht="14.25" x14ac:dyDescent="0.2">
      <c r="B623" s="2042" t="s">
        <v>295</v>
      </c>
      <c r="C623" s="2036" t="s">
        <v>24</v>
      </c>
      <c r="D623" s="2303" t="s">
        <v>34</v>
      </c>
      <c r="E623" s="2304" t="s">
        <v>25</v>
      </c>
      <c r="F623" s="2027" t="s">
        <v>26</v>
      </c>
      <c r="G623" s="2334">
        <v>17.47</v>
      </c>
      <c r="H623" s="2358">
        <v>115.52854963808899</v>
      </c>
      <c r="I623" s="2040">
        <v>115.52854963808899</v>
      </c>
      <c r="J623" s="2041">
        <v>115.52854963808899</v>
      </c>
      <c r="K623" s="2321">
        <v>12.04</v>
      </c>
      <c r="L623" s="1799"/>
      <c r="P623" s="1341"/>
      <c r="R623" s="303">
        <f t="shared" si="209"/>
        <v>1390.9637376425912</v>
      </c>
      <c r="S623" s="303">
        <f t="shared" si="213"/>
        <v>651.95236172551552</v>
      </c>
      <c r="T623" s="303">
        <f t="shared" si="213"/>
        <v>10.727651037822548</v>
      </c>
      <c r="U623" s="303">
        <f t="shared" si="213"/>
        <v>490.25365242849045</v>
      </c>
      <c r="V623" s="303">
        <f t="shared" si="213"/>
        <v>0</v>
      </c>
      <c r="W623" s="303">
        <f t="shared" si="213"/>
        <v>150.76475727770611</v>
      </c>
      <c r="X623" s="303">
        <f t="shared" si="213"/>
        <v>3.0945147224488116</v>
      </c>
      <c r="Y623" s="303">
        <f t="shared" si="213"/>
        <v>2.4343515816597319</v>
      </c>
      <c r="Z623" s="303">
        <f t="shared" si="213"/>
        <v>2.3105709927617797</v>
      </c>
      <c r="AA623" s="303">
        <f t="shared" si="213"/>
        <v>9.9024471118361994</v>
      </c>
      <c r="AB623" s="303">
        <f t="shared" si="213"/>
        <v>11.800416141604803</v>
      </c>
      <c r="AC623" s="303">
        <f t="shared" si="213"/>
        <v>5.5288663041085453</v>
      </c>
      <c r="AD623" s="303">
        <f t="shared" si="213"/>
        <v>14.028466741767947</v>
      </c>
      <c r="AE623" s="303">
        <f t="shared" si="213"/>
        <v>0.12378058889795249</v>
      </c>
      <c r="AF623" s="303">
        <f t="shared" si="213"/>
        <v>0</v>
      </c>
      <c r="AG623" s="303">
        <f t="shared" si="210"/>
        <v>16.050216360434508</v>
      </c>
      <c r="AH623" s="303">
        <f t="shared" si="210"/>
        <v>9.9024471118361994</v>
      </c>
      <c r="AI623" s="303">
        <f t="shared" si="210"/>
        <v>7.839437296870325</v>
      </c>
      <c r="AJ623" s="303">
        <f t="shared" si="207"/>
        <v>4.2498002188297024</v>
      </c>
      <c r="AK623" s="1409" t="s">
        <v>1402</v>
      </c>
      <c r="AL623" s="73" t="s">
        <v>1402</v>
      </c>
      <c r="AM623" s="1409" t="s">
        <v>1402</v>
      </c>
      <c r="AN623" s="303">
        <f t="shared" si="211"/>
        <v>1390.9637376425912</v>
      </c>
      <c r="AO623" s="303">
        <f t="shared" si="214"/>
        <v>651.95236172551552</v>
      </c>
      <c r="AP623" s="303">
        <f t="shared" si="214"/>
        <v>10.727651037822548</v>
      </c>
      <c r="AQ623" s="303">
        <f t="shared" si="214"/>
        <v>490.25365242849045</v>
      </c>
      <c r="AR623" s="303">
        <f t="shared" si="214"/>
        <v>0</v>
      </c>
      <c r="AS623" s="303">
        <f t="shared" si="214"/>
        <v>150.76475727770611</v>
      </c>
      <c r="AT623" s="303">
        <f t="shared" si="214"/>
        <v>3.0945147224488116</v>
      </c>
      <c r="AU623" s="303">
        <f t="shared" si="214"/>
        <v>2.4343515816597319</v>
      </c>
      <c r="AV623" s="303">
        <f t="shared" si="214"/>
        <v>2.3105709927617797</v>
      </c>
      <c r="AW623" s="303">
        <f t="shared" si="214"/>
        <v>9.9024471118361994</v>
      </c>
      <c r="AX623" s="303">
        <f t="shared" si="214"/>
        <v>11.800416141604803</v>
      </c>
      <c r="AY623" s="303">
        <f t="shared" si="214"/>
        <v>5.5288663041085453</v>
      </c>
      <c r="AZ623" s="303">
        <f t="shared" si="214"/>
        <v>14.028466741767947</v>
      </c>
      <c r="BA623" s="303">
        <f t="shared" si="214"/>
        <v>0.12378058889795249</v>
      </c>
      <c r="BB623" s="303">
        <f t="shared" si="214"/>
        <v>0</v>
      </c>
      <c r="BC623" s="303">
        <f t="shared" si="212"/>
        <v>16.050216360434508</v>
      </c>
      <c r="BD623" s="303">
        <f t="shared" si="212"/>
        <v>9.9024471118361994</v>
      </c>
      <c r="BE623" s="303">
        <f t="shared" si="212"/>
        <v>7.839437296870325</v>
      </c>
      <c r="BF623" s="303">
        <f t="shared" si="208"/>
        <v>4.2498002188297024</v>
      </c>
    </row>
    <row r="624" spans="2:58" s="1745" customFormat="1" ht="14.25" x14ac:dyDescent="0.2">
      <c r="B624" s="2042" t="s">
        <v>295</v>
      </c>
      <c r="C624" s="2036" t="s">
        <v>35</v>
      </c>
      <c r="D624" s="2303" t="s">
        <v>36</v>
      </c>
      <c r="E624" s="2304" t="s">
        <v>25</v>
      </c>
      <c r="F624" s="2027" t="s">
        <v>26</v>
      </c>
      <c r="G624" s="2334">
        <v>17.010000000000002</v>
      </c>
      <c r="H624" s="2358">
        <v>49243.344257778605</v>
      </c>
      <c r="I624" s="2040">
        <v>49243.344257778605</v>
      </c>
      <c r="J624" s="2040">
        <v>49243.344257778605</v>
      </c>
      <c r="K624" s="2321">
        <v>12.04</v>
      </c>
      <c r="L624" s="1799"/>
      <c r="M624" s="303"/>
      <c r="N624" s="303"/>
      <c r="P624" s="1341"/>
      <c r="R624" s="303">
        <f t="shared" si="209"/>
        <v>592889.86486365437</v>
      </c>
      <c r="S624" s="303">
        <f t="shared" si="213"/>
        <v>277890.74379184266</v>
      </c>
      <c r="T624" s="303">
        <f t="shared" si="213"/>
        <v>4572.596252508014</v>
      </c>
      <c r="U624" s="303">
        <f t="shared" si="213"/>
        <v>208967.64873961621</v>
      </c>
      <c r="V624" s="303">
        <f t="shared" si="213"/>
        <v>0</v>
      </c>
      <c r="W624" s="303">
        <f t="shared" si="213"/>
        <v>64262.564256401078</v>
      </c>
      <c r="X624" s="303">
        <f t="shared" si="213"/>
        <v>1319.0181497619267</v>
      </c>
      <c r="Y624" s="303">
        <f t="shared" si="213"/>
        <v>1037.627611146049</v>
      </c>
      <c r="Z624" s="303">
        <f t="shared" si="213"/>
        <v>984.86688515557216</v>
      </c>
      <c r="AA624" s="303">
        <f t="shared" si="213"/>
        <v>4220.8580792381663</v>
      </c>
      <c r="AB624" s="303">
        <f t="shared" si="213"/>
        <v>5029.8558777588141</v>
      </c>
      <c r="AC624" s="303">
        <f t="shared" si="213"/>
        <v>2356.6457609079766</v>
      </c>
      <c r="AD624" s="303">
        <f t="shared" si="213"/>
        <v>5979.5489455874022</v>
      </c>
      <c r="AE624" s="303">
        <f t="shared" si="213"/>
        <v>52.760725990477084</v>
      </c>
      <c r="AF624" s="303">
        <f t="shared" si="213"/>
        <v>0</v>
      </c>
      <c r="AG624" s="303">
        <f t="shared" si="210"/>
        <v>6841.3074700985289</v>
      </c>
      <c r="AH624" s="303">
        <f t="shared" si="210"/>
        <v>4220.8580792381663</v>
      </c>
      <c r="AI624" s="303">
        <f t="shared" si="210"/>
        <v>3341.5126460635488</v>
      </c>
      <c r="AJ624" s="303">
        <f t="shared" si="207"/>
        <v>1811.4515923397132</v>
      </c>
      <c r="AK624" s="1409" t="s">
        <v>1402</v>
      </c>
      <c r="AL624" s="73" t="s">
        <v>1402</v>
      </c>
      <c r="AM624" s="1409" t="s">
        <v>1402</v>
      </c>
      <c r="AN624" s="303">
        <f t="shared" si="211"/>
        <v>592889.86486365437</v>
      </c>
      <c r="AO624" s="303">
        <f t="shared" si="214"/>
        <v>277890.74379184266</v>
      </c>
      <c r="AP624" s="303">
        <f t="shared" si="214"/>
        <v>4572.596252508014</v>
      </c>
      <c r="AQ624" s="303">
        <f t="shared" si="214"/>
        <v>208967.64873961621</v>
      </c>
      <c r="AR624" s="303">
        <f t="shared" si="214"/>
        <v>0</v>
      </c>
      <c r="AS624" s="303">
        <f t="shared" si="214"/>
        <v>64262.564256401078</v>
      </c>
      <c r="AT624" s="303">
        <f t="shared" si="214"/>
        <v>1319.0181497619267</v>
      </c>
      <c r="AU624" s="303">
        <f t="shared" si="214"/>
        <v>1037.627611146049</v>
      </c>
      <c r="AV624" s="303">
        <f t="shared" si="214"/>
        <v>984.86688515557216</v>
      </c>
      <c r="AW624" s="303">
        <f t="shared" si="214"/>
        <v>4220.8580792381663</v>
      </c>
      <c r="AX624" s="303">
        <f t="shared" si="214"/>
        <v>5029.8558777588141</v>
      </c>
      <c r="AY624" s="303">
        <f t="shared" si="214"/>
        <v>2356.6457609079766</v>
      </c>
      <c r="AZ624" s="303">
        <f t="shared" si="214"/>
        <v>5979.5489455874022</v>
      </c>
      <c r="BA624" s="303">
        <f t="shared" si="214"/>
        <v>52.760725990477084</v>
      </c>
      <c r="BB624" s="303">
        <f t="shared" si="214"/>
        <v>0</v>
      </c>
      <c r="BC624" s="303">
        <f t="shared" si="212"/>
        <v>6841.3074700985289</v>
      </c>
      <c r="BD624" s="303">
        <f t="shared" si="212"/>
        <v>4220.8580792381663</v>
      </c>
      <c r="BE624" s="303">
        <f t="shared" si="212"/>
        <v>3341.5126460635488</v>
      </c>
      <c r="BF624" s="303">
        <f t="shared" si="208"/>
        <v>1811.4515923397132</v>
      </c>
    </row>
    <row r="625" spans="2:58" s="1745" customFormat="1" ht="14.25" x14ac:dyDescent="0.2">
      <c r="B625" s="2042" t="s">
        <v>295</v>
      </c>
      <c r="C625" s="2036" t="s">
        <v>35</v>
      </c>
      <c r="D625" s="2303" t="s">
        <v>23</v>
      </c>
      <c r="E625" s="2304" t="s">
        <v>25</v>
      </c>
      <c r="F625" s="2027" t="s">
        <v>26</v>
      </c>
      <c r="G625" s="2334">
        <v>17.010000000000002</v>
      </c>
      <c r="H625" s="2358">
        <v>17684.581925742023</v>
      </c>
      <c r="I625" s="2040">
        <v>17684.581925742023</v>
      </c>
      <c r="J625" s="2040">
        <v>17684.581925742023</v>
      </c>
      <c r="K625" s="2321">
        <v>12.04</v>
      </c>
      <c r="L625" s="1799"/>
      <c r="M625" s="303"/>
      <c r="N625" s="303"/>
      <c r="P625" s="1341"/>
      <c r="R625" s="303">
        <f t="shared" si="209"/>
        <v>212922.36638593394</v>
      </c>
      <c r="S625" s="303">
        <f t="shared" si="213"/>
        <v>99797.885360232016</v>
      </c>
      <c r="T625" s="303">
        <f t="shared" si="213"/>
        <v>1642.1397502474738</v>
      </c>
      <c r="U625" s="303">
        <f t="shared" si="213"/>
        <v>75045.786586309536</v>
      </c>
      <c r="V625" s="303">
        <f t="shared" si="213"/>
        <v>0</v>
      </c>
      <c r="W625" s="303">
        <f t="shared" si="213"/>
        <v>23078.379413093338</v>
      </c>
      <c r="X625" s="303">
        <f t="shared" si="213"/>
        <v>473.69415872523268</v>
      </c>
      <c r="Y625" s="303">
        <f t="shared" si="213"/>
        <v>372.63940486384973</v>
      </c>
      <c r="Z625" s="303">
        <f t="shared" si="213"/>
        <v>353.69163851484052</v>
      </c>
      <c r="AA625" s="303">
        <f t="shared" si="213"/>
        <v>1515.8213079207449</v>
      </c>
      <c r="AB625" s="303">
        <f t="shared" si="213"/>
        <v>1806.3537252722208</v>
      </c>
      <c r="AC625" s="303">
        <f t="shared" si="213"/>
        <v>846.3335635890827</v>
      </c>
      <c r="AD625" s="303">
        <f t="shared" si="213"/>
        <v>2147.4135195543886</v>
      </c>
      <c r="AE625" s="303">
        <f t="shared" si="213"/>
        <v>18.947766349009314</v>
      </c>
      <c r="AF625" s="303">
        <f t="shared" si="213"/>
        <v>0</v>
      </c>
      <c r="AG625" s="303">
        <f t="shared" si="210"/>
        <v>2456.8937032548743</v>
      </c>
      <c r="AH625" s="303">
        <f t="shared" si="210"/>
        <v>1515.8213079207449</v>
      </c>
      <c r="AI625" s="303">
        <f t="shared" si="210"/>
        <v>1200.0252021039232</v>
      </c>
      <c r="AJ625" s="303">
        <f t="shared" si="207"/>
        <v>650.539977982653</v>
      </c>
      <c r="AK625" s="1409" t="s">
        <v>1402</v>
      </c>
      <c r="AL625" s="73" t="s">
        <v>1402</v>
      </c>
      <c r="AM625" s="1409" t="s">
        <v>1402</v>
      </c>
      <c r="AN625" s="303">
        <f t="shared" si="211"/>
        <v>212922.36638593394</v>
      </c>
      <c r="AO625" s="303">
        <f t="shared" si="214"/>
        <v>99797.885360232016</v>
      </c>
      <c r="AP625" s="303">
        <f t="shared" si="214"/>
        <v>1642.1397502474738</v>
      </c>
      <c r="AQ625" s="303">
        <f t="shared" si="214"/>
        <v>75045.786586309536</v>
      </c>
      <c r="AR625" s="303">
        <f t="shared" si="214"/>
        <v>0</v>
      </c>
      <c r="AS625" s="303">
        <f t="shared" si="214"/>
        <v>23078.379413093338</v>
      </c>
      <c r="AT625" s="303">
        <f t="shared" si="214"/>
        <v>473.69415872523268</v>
      </c>
      <c r="AU625" s="303">
        <f t="shared" si="214"/>
        <v>372.63940486384973</v>
      </c>
      <c r="AV625" s="303">
        <f t="shared" si="214"/>
        <v>353.69163851484052</v>
      </c>
      <c r="AW625" s="303">
        <f t="shared" si="214"/>
        <v>1515.8213079207449</v>
      </c>
      <c r="AX625" s="303">
        <f t="shared" si="214"/>
        <v>1806.3537252722208</v>
      </c>
      <c r="AY625" s="303">
        <f t="shared" si="214"/>
        <v>846.3335635890827</v>
      </c>
      <c r="AZ625" s="303">
        <f t="shared" si="214"/>
        <v>2147.4135195543886</v>
      </c>
      <c r="BA625" s="303">
        <f t="shared" si="214"/>
        <v>18.947766349009314</v>
      </c>
      <c r="BB625" s="303">
        <f t="shared" si="214"/>
        <v>0</v>
      </c>
      <c r="BC625" s="303">
        <f t="shared" si="212"/>
        <v>2456.8937032548743</v>
      </c>
      <c r="BD625" s="303">
        <f t="shared" si="212"/>
        <v>1515.8213079207449</v>
      </c>
      <c r="BE625" s="303">
        <f t="shared" si="212"/>
        <v>1200.0252021039232</v>
      </c>
      <c r="BF625" s="303">
        <f t="shared" si="208"/>
        <v>650.539977982653</v>
      </c>
    </row>
    <row r="626" spans="2:58" s="1745" customFormat="1" ht="14.25" x14ac:dyDescent="0.2">
      <c r="B626" s="2042" t="s">
        <v>295</v>
      </c>
      <c r="C626" s="2036" t="s">
        <v>35</v>
      </c>
      <c r="D626" s="2303" t="s">
        <v>37</v>
      </c>
      <c r="E626" s="2304" t="s">
        <v>25</v>
      </c>
      <c r="F626" s="2027" t="s">
        <v>26</v>
      </c>
      <c r="G626" s="2334">
        <v>17.260000000000002</v>
      </c>
      <c r="H626" s="2358">
        <v>2143.9033949877298</v>
      </c>
      <c r="I626" s="2040">
        <v>2143.9033949877298</v>
      </c>
      <c r="J626" s="2040">
        <v>2143.9033949877298</v>
      </c>
      <c r="K626" s="2321">
        <v>12.04</v>
      </c>
      <c r="L626" s="1799"/>
      <c r="M626" s="303"/>
      <c r="N626" s="303"/>
      <c r="P626" s="1341"/>
      <c r="R626" s="303">
        <f t="shared" si="209"/>
        <v>25812.596875652267</v>
      </c>
      <c r="S626" s="303">
        <f t="shared" si="213"/>
        <v>12098.506265786111</v>
      </c>
      <c r="T626" s="303">
        <f t="shared" si="213"/>
        <v>199.07674382028924</v>
      </c>
      <c r="U626" s="303">
        <f t="shared" si="213"/>
        <v>9097.8071925872173</v>
      </c>
      <c r="V626" s="303">
        <f t="shared" si="213"/>
        <v>0</v>
      </c>
      <c r="W626" s="303">
        <f t="shared" si="213"/>
        <v>2797.7939304589877</v>
      </c>
      <c r="X626" s="303">
        <f t="shared" si="213"/>
        <v>57.425983794314185</v>
      </c>
      <c r="Y626" s="303">
        <f t="shared" si="213"/>
        <v>45.175107251527166</v>
      </c>
      <c r="Z626" s="303">
        <f t="shared" si="213"/>
        <v>42.878067899754605</v>
      </c>
      <c r="AA626" s="303">
        <f t="shared" si="213"/>
        <v>183.76314814180543</v>
      </c>
      <c r="AB626" s="303">
        <f t="shared" si="213"/>
        <v>218.98441820231812</v>
      </c>
      <c r="AC626" s="303">
        <f t="shared" si="213"/>
        <v>102.60109104584137</v>
      </c>
      <c r="AD626" s="303">
        <f t="shared" si="213"/>
        <v>260.33112653422432</v>
      </c>
      <c r="AE626" s="303">
        <f t="shared" si="213"/>
        <v>2.2970393517725682</v>
      </c>
      <c r="AF626" s="303">
        <f t="shared" si="213"/>
        <v>0</v>
      </c>
      <c r="AG626" s="303">
        <f t="shared" si="210"/>
        <v>297.84943594650969</v>
      </c>
      <c r="AH626" s="303">
        <f t="shared" si="210"/>
        <v>183.76314814180543</v>
      </c>
      <c r="AI626" s="303">
        <f t="shared" si="210"/>
        <v>145.479158945596</v>
      </c>
      <c r="AJ626" s="303">
        <f t="shared" si="207"/>
        <v>78.865017744191505</v>
      </c>
      <c r="AK626" s="1409" t="s">
        <v>1402</v>
      </c>
      <c r="AL626" s="73" t="s">
        <v>1402</v>
      </c>
      <c r="AM626" s="1409" t="s">
        <v>1402</v>
      </c>
      <c r="AN626" s="303">
        <f t="shared" si="211"/>
        <v>25812.596875652267</v>
      </c>
      <c r="AO626" s="303">
        <f t="shared" si="214"/>
        <v>12098.506265786111</v>
      </c>
      <c r="AP626" s="303">
        <f t="shared" si="214"/>
        <v>199.07674382028924</v>
      </c>
      <c r="AQ626" s="303">
        <f t="shared" si="214"/>
        <v>9097.8071925872173</v>
      </c>
      <c r="AR626" s="303">
        <f t="shared" si="214"/>
        <v>0</v>
      </c>
      <c r="AS626" s="303">
        <f t="shared" si="214"/>
        <v>2797.7939304589877</v>
      </c>
      <c r="AT626" s="303">
        <f t="shared" si="214"/>
        <v>57.425983794314185</v>
      </c>
      <c r="AU626" s="303">
        <f t="shared" si="214"/>
        <v>45.175107251527166</v>
      </c>
      <c r="AV626" s="303">
        <f t="shared" si="214"/>
        <v>42.878067899754605</v>
      </c>
      <c r="AW626" s="303">
        <f t="shared" si="214"/>
        <v>183.76314814180543</v>
      </c>
      <c r="AX626" s="303">
        <f t="shared" si="214"/>
        <v>218.98441820231812</v>
      </c>
      <c r="AY626" s="303">
        <f t="shared" si="214"/>
        <v>102.60109104584137</v>
      </c>
      <c r="AZ626" s="303">
        <f t="shared" si="214"/>
        <v>260.33112653422432</v>
      </c>
      <c r="BA626" s="303">
        <f t="shared" si="214"/>
        <v>2.2970393517725682</v>
      </c>
      <c r="BB626" s="303">
        <f t="shared" si="214"/>
        <v>0</v>
      </c>
      <c r="BC626" s="303">
        <f t="shared" si="212"/>
        <v>297.84943594650969</v>
      </c>
      <c r="BD626" s="303">
        <f t="shared" si="212"/>
        <v>183.76314814180543</v>
      </c>
      <c r="BE626" s="303">
        <f t="shared" si="212"/>
        <v>145.479158945596</v>
      </c>
      <c r="BF626" s="303">
        <f t="shared" si="208"/>
        <v>78.865017744191505</v>
      </c>
    </row>
    <row r="627" spans="2:58" s="1745" customFormat="1" ht="14.25" x14ac:dyDescent="0.2">
      <c r="B627" s="2042" t="s">
        <v>295</v>
      </c>
      <c r="C627" s="2036" t="s">
        <v>35</v>
      </c>
      <c r="D627" s="2303" t="s">
        <v>38</v>
      </c>
      <c r="E627" s="2304" t="s">
        <v>25</v>
      </c>
      <c r="F627" s="2027" t="s">
        <v>26</v>
      </c>
      <c r="G627" s="2334">
        <v>17.010000000000002</v>
      </c>
      <c r="H627" s="2358">
        <v>11428.746518582579</v>
      </c>
      <c r="I627" s="2040">
        <v>11428.746518582579</v>
      </c>
      <c r="J627" s="2040">
        <v>11428.746518582579</v>
      </c>
      <c r="K627" s="2321">
        <v>12.04</v>
      </c>
      <c r="L627" s="1799"/>
      <c r="M627" s="303"/>
      <c r="N627" s="303"/>
      <c r="P627" s="1341"/>
      <c r="R627" s="303">
        <f t="shared" si="209"/>
        <v>137602.10808373423</v>
      </c>
      <c r="S627" s="303">
        <f t="shared" si="213"/>
        <v>64494.865621472592</v>
      </c>
      <c r="T627" s="303">
        <f t="shared" si="213"/>
        <v>1061.2407481540965</v>
      </c>
      <c r="U627" s="303">
        <f t="shared" si="213"/>
        <v>48498.702190642209</v>
      </c>
      <c r="V627" s="303">
        <f t="shared" si="213"/>
        <v>0</v>
      </c>
      <c r="W627" s="303">
        <f t="shared" si="213"/>
        <v>14914.514206750264</v>
      </c>
      <c r="X627" s="303">
        <f t="shared" si="213"/>
        <v>306.12713889060473</v>
      </c>
      <c r="Y627" s="303">
        <f t="shared" si="213"/>
        <v>240.82001592727573</v>
      </c>
      <c r="Z627" s="303">
        <f t="shared" si="213"/>
        <v>228.57493037165159</v>
      </c>
      <c r="AA627" s="303">
        <f t="shared" si="213"/>
        <v>979.60684444993524</v>
      </c>
      <c r="AB627" s="303">
        <f t="shared" si="213"/>
        <v>1167.3648229695061</v>
      </c>
      <c r="AC627" s="303">
        <f t="shared" si="213"/>
        <v>546.94715481788057</v>
      </c>
      <c r="AD627" s="303">
        <f t="shared" si="213"/>
        <v>1387.7763629707415</v>
      </c>
      <c r="AE627" s="303">
        <f t="shared" si="213"/>
        <v>12.245085555624192</v>
      </c>
      <c r="AF627" s="303">
        <f t="shared" si="213"/>
        <v>0</v>
      </c>
      <c r="AG627" s="303">
        <f t="shared" si="210"/>
        <v>1587.7794270459369</v>
      </c>
      <c r="AH627" s="303">
        <f t="shared" si="210"/>
        <v>979.60684444993524</v>
      </c>
      <c r="AI627" s="303">
        <f t="shared" si="210"/>
        <v>775.52208518953216</v>
      </c>
      <c r="AJ627" s="303">
        <f t="shared" si="207"/>
        <v>420.41460407643058</v>
      </c>
      <c r="AK627" s="1409" t="s">
        <v>1402</v>
      </c>
      <c r="AL627" s="73" t="s">
        <v>1402</v>
      </c>
      <c r="AM627" s="1409" t="s">
        <v>1402</v>
      </c>
      <c r="AN627" s="303">
        <f t="shared" si="211"/>
        <v>137602.10808373423</v>
      </c>
      <c r="AO627" s="303">
        <f t="shared" si="214"/>
        <v>64494.865621472592</v>
      </c>
      <c r="AP627" s="303">
        <f t="shared" si="214"/>
        <v>1061.2407481540965</v>
      </c>
      <c r="AQ627" s="303">
        <f t="shared" si="214"/>
        <v>48498.702190642209</v>
      </c>
      <c r="AR627" s="303">
        <f t="shared" si="214"/>
        <v>0</v>
      </c>
      <c r="AS627" s="303">
        <f t="shared" si="214"/>
        <v>14914.514206750264</v>
      </c>
      <c r="AT627" s="303">
        <f t="shared" si="214"/>
        <v>306.12713889060473</v>
      </c>
      <c r="AU627" s="303">
        <f t="shared" si="214"/>
        <v>240.82001592727573</v>
      </c>
      <c r="AV627" s="303">
        <f t="shared" si="214"/>
        <v>228.57493037165159</v>
      </c>
      <c r="AW627" s="303">
        <f t="shared" si="214"/>
        <v>979.60684444993524</v>
      </c>
      <c r="AX627" s="303">
        <f t="shared" si="214"/>
        <v>1167.3648229695061</v>
      </c>
      <c r="AY627" s="303">
        <f t="shared" si="214"/>
        <v>546.94715481788057</v>
      </c>
      <c r="AZ627" s="303">
        <f t="shared" si="214"/>
        <v>1387.7763629707415</v>
      </c>
      <c r="BA627" s="303">
        <f t="shared" si="214"/>
        <v>12.245085555624192</v>
      </c>
      <c r="BB627" s="303">
        <f t="shared" si="214"/>
        <v>0</v>
      </c>
      <c r="BC627" s="303">
        <f t="shared" si="212"/>
        <v>1587.7794270459369</v>
      </c>
      <c r="BD627" s="303">
        <f t="shared" si="212"/>
        <v>979.60684444993524</v>
      </c>
      <c r="BE627" s="303">
        <f t="shared" si="212"/>
        <v>775.52208518953216</v>
      </c>
      <c r="BF627" s="303">
        <f t="shared" si="208"/>
        <v>420.41460407643058</v>
      </c>
    </row>
    <row r="628" spans="2:58" s="1745" customFormat="1" ht="14.25" x14ac:dyDescent="0.2">
      <c r="B628" s="2042" t="s">
        <v>295</v>
      </c>
      <c r="C628" s="2036" t="s">
        <v>35</v>
      </c>
      <c r="D628" s="2303" t="s">
        <v>1977</v>
      </c>
      <c r="E628" s="2304" t="s">
        <v>25</v>
      </c>
      <c r="F628" s="2027" t="s">
        <v>26</v>
      </c>
      <c r="G628" s="2334">
        <v>17.010000000000002</v>
      </c>
      <c r="H628" s="2358">
        <v>5678.7424321931248</v>
      </c>
      <c r="I628" s="2040">
        <v>5678.7424321931248</v>
      </c>
      <c r="J628" s="2040">
        <v>5678.7424321931248</v>
      </c>
      <c r="K628" s="2321">
        <v>12.04</v>
      </c>
      <c r="L628" s="1799"/>
      <c r="M628" s="303"/>
      <c r="N628" s="303"/>
      <c r="P628" s="1341"/>
      <c r="R628" s="303">
        <f t="shared" ref="R628" si="215">+I628*VLOOKUP($E628,$P$5:$R$7,3,FALSE)</f>
        <v>68372.058883605219</v>
      </c>
      <c r="S628" s="303">
        <f t="shared" ref="S628:AF628" si="216">+$R628*VLOOKUP($E628,$P$5:$AF$7,S$1+3,FALSE)</f>
        <v>32046.360418244123</v>
      </c>
      <c r="T628" s="303">
        <f t="shared" si="216"/>
        <v>527.31179727507595</v>
      </c>
      <c r="U628" s="303">
        <f t="shared" si="216"/>
        <v>24098.149135470969</v>
      </c>
      <c r="V628" s="303">
        <f t="shared" si="216"/>
        <v>0</v>
      </c>
      <c r="W628" s="303">
        <f t="shared" si="216"/>
        <v>7410.7588740120273</v>
      </c>
      <c r="X628" s="303">
        <f t="shared" si="216"/>
        <v>152.10917229088724</v>
      </c>
      <c r="Y628" s="303">
        <f t="shared" si="216"/>
        <v>119.65921553549798</v>
      </c>
      <c r="Z628" s="303">
        <f t="shared" si="216"/>
        <v>113.57484864386251</v>
      </c>
      <c r="AA628" s="303">
        <f t="shared" si="216"/>
        <v>486.74935133083932</v>
      </c>
      <c r="AB628" s="303">
        <f t="shared" si="216"/>
        <v>580.04297700258348</v>
      </c>
      <c r="AC628" s="303">
        <f t="shared" si="216"/>
        <v>271.76838782638532</v>
      </c>
      <c r="AD628" s="303">
        <f t="shared" si="216"/>
        <v>689.56158105202223</v>
      </c>
      <c r="AE628" s="303">
        <f t="shared" si="216"/>
        <v>6.0843668916354918</v>
      </c>
      <c r="AF628" s="303">
        <f t="shared" si="216"/>
        <v>0</v>
      </c>
      <c r="AG628" s="303">
        <f t="shared" si="210"/>
        <v>788.93957361540208</v>
      </c>
      <c r="AH628" s="303">
        <f t="shared" si="210"/>
        <v>486.74935133083932</v>
      </c>
      <c r="AI628" s="303">
        <f t="shared" si="210"/>
        <v>385.3432364702478</v>
      </c>
      <c r="AJ628" s="303">
        <f t="shared" si="207"/>
        <v>208.89659661281854</v>
      </c>
      <c r="AK628" s="1409" t="s">
        <v>1402</v>
      </c>
      <c r="AL628" s="73" t="s">
        <v>1402</v>
      </c>
      <c r="AM628" s="1409" t="s">
        <v>1402</v>
      </c>
      <c r="AN628" s="303">
        <f t="shared" ref="AN628" si="217">+J628*K628</f>
        <v>68372.058883605219</v>
      </c>
      <c r="AO628" s="303">
        <f t="shared" ref="AO628:BB628" si="218">+$AN628*VLOOKUP($E628,$AL$5:$BB$7,AO$1+3,FALSE)</f>
        <v>32046.360418244123</v>
      </c>
      <c r="AP628" s="303">
        <f t="shared" si="218"/>
        <v>527.31179727507595</v>
      </c>
      <c r="AQ628" s="303">
        <f t="shared" si="218"/>
        <v>24098.149135470969</v>
      </c>
      <c r="AR628" s="303">
        <f t="shared" si="218"/>
        <v>0</v>
      </c>
      <c r="AS628" s="303">
        <f t="shared" si="218"/>
        <v>7410.7588740120273</v>
      </c>
      <c r="AT628" s="303">
        <f t="shared" si="218"/>
        <v>152.10917229088724</v>
      </c>
      <c r="AU628" s="303">
        <f t="shared" si="218"/>
        <v>119.65921553549798</v>
      </c>
      <c r="AV628" s="303">
        <f t="shared" si="218"/>
        <v>113.57484864386251</v>
      </c>
      <c r="AW628" s="303">
        <f t="shared" si="218"/>
        <v>486.74935133083932</v>
      </c>
      <c r="AX628" s="303">
        <f t="shared" si="218"/>
        <v>580.04297700258348</v>
      </c>
      <c r="AY628" s="303">
        <f t="shared" si="218"/>
        <v>271.76838782638532</v>
      </c>
      <c r="AZ628" s="303">
        <f t="shared" si="218"/>
        <v>689.56158105202223</v>
      </c>
      <c r="BA628" s="303">
        <f t="shared" si="218"/>
        <v>6.0843668916354918</v>
      </c>
      <c r="BB628" s="303">
        <f t="shared" si="218"/>
        <v>0</v>
      </c>
      <c r="BC628" s="303">
        <f t="shared" si="212"/>
        <v>788.93957361540208</v>
      </c>
      <c r="BD628" s="303">
        <f t="shared" si="212"/>
        <v>486.74935133083932</v>
      </c>
      <c r="BE628" s="303">
        <f t="shared" si="212"/>
        <v>385.3432364702478</v>
      </c>
      <c r="BF628" s="303">
        <f t="shared" si="208"/>
        <v>208.89659661281854</v>
      </c>
    </row>
    <row r="629" spans="2:58" s="1745" customFormat="1" ht="14.25" x14ac:dyDescent="0.2">
      <c r="B629" s="2042" t="s">
        <v>295</v>
      </c>
      <c r="C629" s="2036" t="s">
        <v>128</v>
      </c>
      <c r="D629" s="2303" t="s">
        <v>1908</v>
      </c>
      <c r="E629" s="2304" t="s">
        <v>25</v>
      </c>
      <c r="F629" s="2027" t="s">
        <v>16</v>
      </c>
      <c r="G629" s="2334">
        <v>17.010000000000002</v>
      </c>
      <c r="H629" s="2358">
        <v>18754.920486370371</v>
      </c>
      <c r="I629" s="2040">
        <v>18754.920486370371</v>
      </c>
      <c r="J629" s="2040">
        <v>18754.920486370371</v>
      </c>
      <c r="K629" s="2321">
        <v>12.04</v>
      </c>
      <c r="L629" s="1799"/>
      <c r="M629" s="303"/>
      <c r="N629" s="303"/>
      <c r="P629" s="1341"/>
      <c r="R629" s="303">
        <f t="shared" si="209"/>
        <v>225809.24265589926</v>
      </c>
      <c r="S629" s="303">
        <f t="shared" si="213"/>
        <v>105838.03521612077</v>
      </c>
      <c r="T629" s="303">
        <f t="shared" si="213"/>
        <v>1741.5283308772489</v>
      </c>
      <c r="U629" s="303">
        <f t="shared" si="213"/>
        <v>79587.844721090267</v>
      </c>
      <c r="V629" s="303">
        <f t="shared" si="213"/>
        <v>0</v>
      </c>
      <c r="W629" s="303">
        <f t="shared" si="213"/>
        <v>24475.171234713333</v>
      </c>
      <c r="X629" s="303">
        <f t="shared" si="213"/>
        <v>502.36394159920633</v>
      </c>
      <c r="Y629" s="303">
        <f t="shared" si="213"/>
        <v>395.19296739137565</v>
      </c>
      <c r="Z629" s="303">
        <f t="shared" si="213"/>
        <v>375.09840972740744</v>
      </c>
      <c r="AA629" s="303">
        <f t="shared" si="213"/>
        <v>1607.5646131174606</v>
      </c>
      <c r="AB629" s="303">
        <f t="shared" si="213"/>
        <v>1915.6811639649736</v>
      </c>
      <c r="AC629" s="303">
        <f t="shared" si="213"/>
        <v>897.5569089905822</v>
      </c>
      <c r="AD629" s="303">
        <f t="shared" si="213"/>
        <v>2277.383201916402</v>
      </c>
      <c r="AE629" s="303">
        <f t="shared" si="213"/>
        <v>20.094557663968256</v>
      </c>
      <c r="AF629" s="303">
        <f t="shared" si="213"/>
        <v>0</v>
      </c>
      <c r="AG629" s="303">
        <f t="shared" si="210"/>
        <v>2605.594310427884</v>
      </c>
      <c r="AH629" s="303">
        <f t="shared" si="210"/>
        <v>1607.5646131174606</v>
      </c>
      <c r="AI629" s="303">
        <f t="shared" si="210"/>
        <v>1272.6553187179898</v>
      </c>
      <c r="AJ629" s="303">
        <f t="shared" si="207"/>
        <v>689.91314646291016</v>
      </c>
      <c r="AK629" s="1409" t="s">
        <v>1402</v>
      </c>
      <c r="AL629" s="73" t="s">
        <v>1402</v>
      </c>
      <c r="AM629" s="1409" t="s">
        <v>1402</v>
      </c>
      <c r="AN629" s="303">
        <f t="shared" si="211"/>
        <v>225809.24265589926</v>
      </c>
      <c r="AO629" s="303">
        <f t="shared" si="214"/>
        <v>105838.03521612077</v>
      </c>
      <c r="AP629" s="303">
        <f t="shared" si="214"/>
        <v>1741.5283308772489</v>
      </c>
      <c r="AQ629" s="303">
        <f t="shared" si="214"/>
        <v>79587.844721090267</v>
      </c>
      <c r="AR629" s="303">
        <f t="shared" si="214"/>
        <v>0</v>
      </c>
      <c r="AS629" s="303">
        <f t="shared" si="214"/>
        <v>24475.171234713333</v>
      </c>
      <c r="AT629" s="303">
        <f t="shared" si="214"/>
        <v>502.36394159920633</v>
      </c>
      <c r="AU629" s="303">
        <f t="shared" si="214"/>
        <v>395.19296739137565</v>
      </c>
      <c r="AV629" s="303">
        <f t="shared" si="214"/>
        <v>375.09840972740744</v>
      </c>
      <c r="AW629" s="303">
        <f t="shared" si="214"/>
        <v>1607.5646131174606</v>
      </c>
      <c r="AX629" s="303">
        <f t="shared" si="214"/>
        <v>1915.6811639649736</v>
      </c>
      <c r="AY629" s="303">
        <f t="shared" si="214"/>
        <v>897.5569089905822</v>
      </c>
      <c r="AZ629" s="303">
        <f t="shared" si="214"/>
        <v>2277.383201916402</v>
      </c>
      <c r="BA629" s="303">
        <f t="shared" si="214"/>
        <v>20.094557663968256</v>
      </c>
      <c r="BB629" s="303">
        <f t="shared" si="214"/>
        <v>0</v>
      </c>
      <c r="BC629" s="303">
        <f t="shared" si="212"/>
        <v>2605.594310427884</v>
      </c>
      <c r="BD629" s="303">
        <f t="shared" si="212"/>
        <v>1607.5646131174606</v>
      </c>
      <c r="BE629" s="303">
        <f t="shared" si="212"/>
        <v>1272.6553187179898</v>
      </c>
      <c r="BF629" s="303">
        <f t="shared" si="208"/>
        <v>689.91314646291016</v>
      </c>
    </row>
    <row r="630" spans="2:58" s="1745" customFormat="1" ht="14.25" x14ac:dyDescent="0.2">
      <c r="B630" s="2042" t="s">
        <v>295</v>
      </c>
      <c r="C630" s="2036" t="s">
        <v>292</v>
      </c>
      <c r="D630" s="2303" t="s">
        <v>90</v>
      </c>
      <c r="E630" s="2304" t="s">
        <v>25</v>
      </c>
      <c r="F630" s="2027" t="s">
        <v>26</v>
      </c>
      <c r="G630" s="2334">
        <v>17.010000000000002</v>
      </c>
      <c r="H630" s="2358">
        <v>4293.7937794954796</v>
      </c>
      <c r="I630" s="2040">
        <v>4293.7937794954796</v>
      </c>
      <c r="J630" s="2040">
        <v>4293.7937794954796</v>
      </c>
      <c r="K630" s="2321">
        <v>12.04</v>
      </c>
      <c r="L630" s="1799"/>
      <c r="M630" s="303"/>
      <c r="N630" s="303"/>
      <c r="O630"/>
      <c r="P630" s="1341"/>
      <c r="R630" s="303">
        <f t="shared" si="209"/>
        <v>51697.27710512557</v>
      </c>
      <c r="S630" s="303">
        <f t="shared" si="213"/>
        <v>24230.79839636002</v>
      </c>
      <c r="T630" s="303">
        <f t="shared" si="213"/>
        <v>398.70942238172313</v>
      </c>
      <c r="U630" s="303">
        <f t="shared" si="213"/>
        <v>18221.020602844746</v>
      </c>
      <c r="V630" s="303">
        <f t="shared" si="213"/>
        <v>0</v>
      </c>
      <c r="W630" s="303">
        <f t="shared" si="213"/>
        <v>5603.4008822416008</v>
      </c>
      <c r="X630" s="303">
        <f t="shared" si="213"/>
        <v>115.01233337934319</v>
      </c>
      <c r="Y630" s="303">
        <f t="shared" si="213"/>
        <v>90.476368925083307</v>
      </c>
      <c r="Z630" s="303">
        <f t="shared" si="213"/>
        <v>85.875875589909597</v>
      </c>
      <c r="AA630" s="303">
        <f t="shared" si="213"/>
        <v>368.03946681389823</v>
      </c>
      <c r="AB630" s="303">
        <f t="shared" si="213"/>
        <v>438.58036461989536</v>
      </c>
      <c r="AC630" s="303">
        <f t="shared" si="213"/>
        <v>205.48870230442654</v>
      </c>
      <c r="AD630" s="303">
        <f t="shared" si="213"/>
        <v>521.3892446530225</v>
      </c>
      <c r="AE630" s="303">
        <f t="shared" si="213"/>
        <v>4.600493335173728</v>
      </c>
      <c r="AF630" s="303">
        <f t="shared" si="213"/>
        <v>0</v>
      </c>
      <c r="AG630" s="303">
        <f t="shared" si="210"/>
        <v>596.53063579419347</v>
      </c>
      <c r="AH630" s="303">
        <f t="shared" si="210"/>
        <v>368.03946681389823</v>
      </c>
      <c r="AI630" s="303">
        <f t="shared" si="210"/>
        <v>291.36457789433615</v>
      </c>
      <c r="AJ630" s="303">
        <f t="shared" si="207"/>
        <v>157.95027117429802</v>
      </c>
      <c r="AK630" s="1409" t="s">
        <v>1402</v>
      </c>
      <c r="AL630" s="73" t="s">
        <v>1402</v>
      </c>
      <c r="AM630" s="1409" t="s">
        <v>1402</v>
      </c>
      <c r="AN630" s="303">
        <f t="shared" si="211"/>
        <v>51697.27710512557</v>
      </c>
      <c r="AO630" s="303">
        <f t="shared" si="214"/>
        <v>24230.79839636002</v>
      </c>
      <c r="AP630" s="303">
        <f t="shared" si="214"/>
        <v>398.70942238172313</v>
      </c>
      <c r="AQ630" s="303">
        <f t="shared" si="214"/>
        <v>18221.020602844746</v>
      </c>
      <c r="AR630" s="303">
        <f t="shared" si="214"/>
        <v>0</v>
      </c>
      <c r="AS630" s="303">
        <f t="shared" si="214"/>
        <v>5603.4008822416008</v>
      </c>
      <c r="AT630" s="303">
        <f t="shared" si="214"/>
        <v>115.01233337934319</v>
      </c>
      <c r="AU630" s="303">
        <f t="shared" si="214"/>
        <v>90.476368925083307</v>
      </c>
      <c r="AV630" s="303">
        <f t="shared" si="214"/>
        <v>85.875875589909597</v>
      </c>
      <c r="AW630" s="303">
        <f t="shared" si="214"/>
        <v>368.03946681389823</v>
      </c>
      <c r="AX630" s="303">
        <f t="shared" si="214"/>
        <v>438.58036461989536</v>
      </c>
      <c r="AY630" s="303">
        <f t="shared" si="214"/>
        <v>205.48870230442654</v>
      </c>
      <c r="AZ630" s="303">
        <f t="shared" si="214"/>
        <v>521.3892446530225</v>
      </c>
      <c r="BA630" s="303">
        <f t="shared" si="214"/>
        <v>4.600493335173728</v>
      </c>
      <c r="BB630" s="303">
        <f t="shared" si="214"/>
        <v>0</v>
      </c>
      <c r="BC630" s="303">
        <f t="shared" si="212"/>
        <v>596.53063579419347</v>
      </c>
      <c r="BD630" s="303">
        <f t="shared" si="212"/>
        <v>368.03946681389823</v>
      </c>
      <c r="BE630" s="303">
        <f t="shared" si="212"/>
        <v>291.36457789433615</v>
      </c>
      <c r="BF630" s="303">
        <f t="shared" si="208"/>
        <v>157.95027117429802</v>
      </c>
    </row>
    <row r="631" spans="2:58" ht="14.25" x14ac:dyDescent="0.2">
      <c r="B631" s="2042" t="s">
        <v>295</v>
      </c>
      <c r="C631" s="2036" t="s">
        <v>182</v>
      </c>
      <c r="D631" s="2303" t="s">
        <v>185</v>
      </c>
      <c r="E631" s="2304" t="s">
        <v>25</v>
      </c>
      <c r="F631" s="2027" t="s">
        <v>16</v>
      </c>
      <c r="G631" s="2334">
        <v>17.25</v>
      </c>
      <c r="H631" s="2358">
        <v>26403.145795500695</v>
      </c>
      <c r="I631" s="2040">
        <v>26403.145795500695</v>
      </c>
      <c r="J631" s="2041">
        <v>26403.145795500695</v>
      </c>
      <c r="K631" s="2321">
        <v>12.04</v>
      </c>
      <c r="L631" s="1799"/>
      <c r="P631" s="1341"/>
      <c r="R631" s="303">
        <f t="shared" si="209"/>
        <v>317893.87537782837</v>
      </c>
      <c r="S631" s="303">
        <f t="shared" si="213"/>
        <v>148998.60954096657</v>
      </c>
      <c r="T631" s="303">
        <f t="shared" si="213"/>
        <v>2451.7206810107791</v>
      </c>
      <c r="U631" s="303">
        <f t="shared" si="213"/>
        <v>112043.6351221926</v>
      </c>
      <c r="V631" s="303">
        <f t="shared" si="213"/>
        <v>0</v>
      </c>
      <c r="W631" s="303">
        <f t="shared" si="213"/>
        <v>34456.105263128411</v>
      </c>
      <c r="X631" s="303">
        <f t="shared" si="213"/>
        <v>707.22711952233999</v>
      </c>
      <c r="Y631" s="303">
        <f t="shared" si="213"/>
        <v>556.35200069090752</v>
      </c>
      <c r="Z631" s="303">
        <f t="shared" si="213"/>
        <v>528.062915910014</v>
      </c>
      <c r="AA631" s="303">
        <f t="shared" si="213"/>
        <v>2263.1267824714882</v>
      </c>
      <c r="AB631" s="303">
        <f t="shared" si="213"/>
        <v>2696.8927491118566</v>
      </c>
      <c r="AC631" s="303">
        <f t="shared" si="213"/>
        <v>1263.5791202132477</v>
      </c>
      <c r="AD631" s="303">
        <f t="shared" si="213"/>
        <v>3206.0962751679417</v>
      </c>
      <c r="AE631" s="303">
        <f t="shared" si="213"/>
        <v>28.289084780893607</v>
      </c>
      <c r="AF631" s="303">
        <f t="shared" si="213"/>
        <v>0</v>
      </c>
      <c r="AG631" s="303">
        <f t="shared" si="210"/>
        <v>3668.1513265892045</v>
      </c>
      <c r="AH631" s="303">
        <f t="shared" si="210"/>
        <v>2263.1267824714882</v>
      </c>
      <c r="AI631" s="303">
        <f t="shared" si="210"/>
        <v>1791.642036123262</v>
      </c>
      <c r="AJ631" s="303">
        <f t="shared" si="207"/>
        <v>971.25857747734722</v>
      </c>
      <c r="AK631" s="1409" t="s">
        <v>1402</v>
      </c>
      <c r="AL631" s="73" t="s">
        <v>1402</v>
      </c>
      <c r="AM631" s="1409" t="s">
        <v>1402</v>
      </c>
      <c r="AN631" s="303">
        <f t="shared" si="211"/>
        <v>317893.87537782837</v>
      </c>
      <c r="AO631" s="303">
        <f t="shared" si="214"/>
        <v>148998.60954096657</v>
      </c>
      <c r="AP631" s="303">
        <f t="shared" si="214"/>
        <v>2451.7206810107791</v>
      </c>
      <c r="AQ631" s="303">
        <f t="shared" si="214"/>
        <v>112043.6351221926</v>
      </c>
      <c r="AR631" s="303">
        <f t="shared" si="214"/>
        <v>0</v>
      </c>
      <c r="AS631" s="303">
        <f t="shared" si="214"/>
        <v>34456.105263128411</v>
      </c>
      <c r="AT631" s="303">
        <f t="shared" si="214"/>
        <v>707.22711952233999</v>
      </c>
      <c r="AU631" s="303">
        <f t="shared" si="214"/>
        <v>556.35200069090752</v>
      </c>
      <c r="AV631" s="303">
        <f t="shared" si="214"/>
        <v>528.062915910014</v>
      </c>
      <c r="AW631" s="303">
        <f t="shared" si="214"/>
        <v>2263.1267824714882</v>
      </c>
      <c r="AX631" s="303">
        <f t="shared" si="214"/>
        <v>2696.8927491118566</v>
      </c>
      <c r="AY631" s="303">
        <f t="shared" si="214"/>
        <v>1263.5791202132477</v>
      </c>
      <c r="AZ631" s="303">
        <f t="shared" si="214"/>
        <v>3206.0962751679417</v>
      </c>
      <c r="BA631" s="303">
        <f t="shared" si="214"/>
        <v>28.289084780893607</v>
      </c>
      <c r="BB631" s="303">
        <f t="shared" si="214"/>
        <v>0</v>
      </c>
      <c r="BC631" s="303">
        <f t="shared" si="212"/>
        <v>3668.1513265892045</v>
      </c>
      <c r="BD631" s="303">
        <f t="shared" si="212"/>
        <v>2263.1267824714882</v>
      </c>
      <c r="BE631" s="303">
        <f t="shared" si="212"/>
        <v>1791.642036123262</v>
      </c>
      <c r="BF631" s="303">
        <f t="shared" si="208"/>
        <v>971.25857747734722</v>
      </c>
    </row>
    <row r="632" spans="2:58" ht="14.25" x14ac:dyDescent="0.2">
      <c r="B632" s="2042" t="s">
        <v>295</v>
      </c>
      <c r="C632" s="2036" t="s">
        <v>182</v>
      </c>
      <c r="D632" s="2303" t="s">
        <v>186</v>
      </c>
      <c r="E632" s="2304" t="s">
        <v>25</v>
      </c>
      <c r="F632" s="2027" t="s">
        <v>16</v>
      </c>
      <c r="G632" s="2334">
        <v>17.25</v>
      </c>
      <c r="H632" s="2358">
        <v>11543.05903463377</v>
      </c>
      <c r="I632" s="2040">
        <v>11543.05903463377</v>
      </c>
      <c r="J632" s="2041">
        <v>11543.05903463377</v>
      </c>
      <c r="K632" s="2321">
        <v>12.04</v>
      </c>
      <c r="L632" s="1799"/>
      <c r="P632" s="1341"/>
      <c r="R632" s="303">
        <f t="shared" si="209"/>
        <v>138978.43077699057</v>
      </c>
      <c r="S632" s="303">
        <f t="shared" si="213"/>
        <v>65139.955645088623</v>
      </c>
      <c r="T632" s="303">
        <f t="shared" si="213"/>
        <v>1071.8554817874215</v>
      </c>
      <c r="U632" s="303">
        <f t="shared" si="213"/>
        <v>48983.795517685161</v>
      </c>
      <c r="V632" s="303">
        <f t="shared" si="213"/>
        <v>0</v>
      </c>
      <c r="W632" s="303">
        <f t="shared" si="213"/>
        <v>15063.692040197067</v>
      </c>
      <c r="X632" s="303">
        <f t="shared" si="213"/>
        <v>309.18908128483304</v>
      </c>
      <c r="Y632" s="303">
        <f t="shared" si="213"/>
        <v>243.2287439440687</v>
      </c>
      <c r="Z632" s="303">
        <f t="shared" si="213"/>
        <v>230.86118069267539</v>
      </c>
      <c r="AA632" s="303">
        <f t="shared" si="213"/>
        <v>989.4050601114659</v>
      </c>
      <c r="AB632" s="303">
        <f t="shared" si="213"/>
        <v>1179.0410299661635</v>
      </c>
      <c r="AC632" s="303">
        <f t="shared" si="213"/>
        <v>552.41782522890185</v>
      </c>
      <c r="AD632" s="303">
        <f t="shared" si="213"/>
        <v>1401.6571684912433</v>
      </c>
      <c r="AE632" s="303">
        <f t="shared" si="213"/>
        <v>12.367563251393324</v>
      </c>
      <c r="AF632" s="303">
        <f t="shared" si="213"/>
        <v>0</v>
      </c>
      <c r="AG632" s="303">
        <f t="shared" si="210"/>
        <v>1603.6607015973345</v>
      </c>
      <c r="AH632" s="303">
        <f t="shared" si="210"/>
        <v>989.4050601114659</v>
      </c>
      <c r="AI632" s="303">
        <f t="shared" si="210"/>
        <v>783.27900592157732</v>
      </c>
      <c r="AJ632" s="303">
        <f t="shared" si="207"/>
        <v>424.61967163117083</v>
      </c>
      <c r="AK632" s="1409" t="s">
        <v>1402</v>
      </c>
      <c r="AL632" s="73" t="s">
        <v>1402</v>
      </c>
      <c r="AM632" s="1409" t="s">
        <v>1402</v>
      </c>
      <c r="AN632" s="303">
        <f t="shared" si="211"/>
        <v>138978.43077699057</v>
      </c>
      <c r="AO632" s="303">
        <f t="shared" si="214"/>
        <v>65139.955645088623</v>
      </c>
      <c r="AP632" s="303">
        <f t="shared" si="214"/>
        <v>1071.8554817874215</v>
      </c>
      <c r="AQ632" s="303">
        <f t="shared" si="214"/>
        <v>48983.795517685161</v>
      </c>
      <c r="AR632" s="303">
        <f t="shared" si="214"/>
        <v>0</v>
      </c>
      <c r="AS632" s="303">
        <f t="shared" si="214"/>
        <v>15063.692040197067</v>
      </c>
      <c r="AT632" s="303">
        <f t="shared" si="214"/>
        <v>309.18908128483304</v>
      </c>
      <c r="AU632" s="303">
        <f t="shared" si="214"/>
        <v>243.2287439440687</v>
      </c>
      <c r="AV632" s="303">
        <f t="shared" si="214"/>
        <v>230.86118069267539</v>
      </c>
      <c r="AW632" s="303">
        <f t="shared" si="214"/>
        <v>989.4050601114659</v>
      </c>
      <c r="AX632" s="303">
        <f t="shared" si="214"/>
        <v>1179.0410299661635</v>
      </c>
      <c r="AY632" s="303">
        <f t="shared" si="214"/>
        <v>552.41782522890185</v>
      </c>
      <c r="AZ632" s="303">
        <f t="shared" si="214"/>
        <v>1401.6571684912433</v>
      </c>
      <c r="BA632" s="303">
        <f t="shared" si="214"/>
        <v>12.367563251393324</v>
      </c>
      <c r="BB632" s="303">
        <f t="shared" si="214"/>
        <v>0</v>
      </c>
      <c r="BC632" s="303">
        <f t="shared" si="212"/>
        <v>1603.6607015973345</v>
      </c>
      <c r="BD632" s="303">
        <f t="shared" si="212"/>
        <v>989.4050601114659</v>
      </c>
      <c r="BE632" s="303">
        <f t="shared" si="212"/>
        <v>783.27900592157732</v>
      </c>
      <c r="BF632" s="303">
        <f t="shared" si="208"/>
        <v>424.61967163117083</v>
      </c>
    </row>
    <row r="633" spans="2:58" ht="14.25" x14ac:dyDescent="0.2">
      <c r="B633" s="2042" t="s">
        <v>295</v>
      </c>
      <c r="C633" s="2036" t="s">
        <v>182</v>
      </c>
      <c r="D633" s="2303" t="s">
        <v>187</v>
      </c>
      <c r="E633" s="2304" t="s">
        <v>25</v>
      </c>
      <c r="F633" s="2027" t="s">
        <v>16</v>
      </c>
      <c r="G633" s="2334">
        <v>17.170000000000002</v>
      </c>
      <c r="H633" s="2358">
        <v>2417.0625816433217</v>
      </c>
      <c r="I633" s="2040">
        <v>2417.0625816433217</v>
      </c>
      <c r="J633" s="2041">
        <v>2417.0625816433217</v>
      </c>
      <c r="K633" s="2321">
        <v>12.04</v>
      </c>
      <c r="L633" s="1799"/>
      <c r="P633" s="1341"/>
      <c r="R633" s="303">
        <f t="shared" si="209"/>
        <v>29101.433482985591</v>
      </c>
      <c r="S633" s="303">
        <f t="shared" si="213"/>
        <v>13640.002090195041</v>
      </c>
      <c r="T633" s="303">
        <f t="shared" si="213"/>
        <v>224.44152543830845</v>
      </c>
      <c r="U633" s="303">
        <f t="shared" si="213"/>
        <v>10256.977712530695</v>
      </c>
      <c r="V633" s="303">
        <f t="shared" si="213"/>
        <v>0</v>
      </c>
      <c r="W633" s="303">
        <f t="shared" si="213"/>
        <v>3154.2666690445344</v>
      </c>
      <c r="X633" s="303">
        <f t="shared" si="213"/>
        <v>64.742747722588959</v>
      </c>
      <c r="Y633" s="303">
        <f t="shared" si="213"/>
        <v>50.930961541769989</v>
      </c>
      <c r="Z633" s="303">
        <f t="shared" si="213"/>
        <v>48.341251632866438</v>
      </c>
      <c r="AA633" s="303">
        <f t="shared" si="213"/>
        <v>207.17679271228471</v>
      </c>
      <c r="AB633" s="303">
        <f t="shared" si="213"/>
        <v>246.88567798213927</v>
      </c>
      <c r="AC633" s="303">
        <f t="shared" si="213"/>
        <v>115.67370926435898</v>
      </c>
      <c r="AD633" s="303">
        <f t="shared" si="213"/>
        <v>293.50045634240331</v>
      </c>
      <c r="AE633" s="303">
        <f t="shared" si="213"/>
        <v>2.5897099089035591</v>
      </c>
      <c r="AF633" s="303">
        <f t="shared" si="213"/>
        <v>0</v>
      </c>
      <c r="AG633" s="303">
        <f t="shared" si="210"/>
        <v>335.79905152116152</v>
      </c>
      <c r="AH633" s="303">
        <f t="shared" si="210"/>
        <v>207.17679271228471</v>
      </c>
      <c r="AI633" s="303">
        <f t="shared" si="210"/>
        <v>164.01496089722542</v>
      </c>
      <c r="AJ633" s="303">
        <f t="shared" si="207"/>
        <v>88.913373539022203</v>
      </c>
      <c r="AK633" s="1409" t="s">
        <v>1402</v>
      </c>
      <c r="AL633" s="73" t="s">
        <v>1402</v>
      </c>
      <c r="AM633" s="1409" t="s">
        <v>1402</v>
      </c>
      <c r="AN633" s="303">
        <f t="shared" si="211"/>
        <v>29101.433482985591</v>
      </c>
      <c r="AO633" s="303">
        <f t="shared" si="214"/>
        <v>13640.002090195041</v>
      </c>
      <c r="AP633" s="303">
        <f t="shared" si="214"/>
        <v>224.44152543830845</v>
      </c>
      <c r="AQ633" s="303">
        <f t="shared" si="214"/>
        <v>10256.977712530695</v>
      </c>
      <c r="AR633" s="303">
        <f t="shared" si="214"/>
        <v>0</v>
      </c>
      <c r="AS633" s="303">
        <f t="shared" si="214"/>
        <v>3154.2666690445344</v>
      </c>
      <c r="AT633" s="303">
        <f t="shared" si="214"/>
        <v>64.742747722588959</v>
      </c>
      <c r="AU633" s="303">
        <f t="shared" si="214"/>
        <v>50.930961541769989</v>
      </c>
      <c r="AV633" s="303">
        <f t="shared" si="214"/>
        <v>48.341251632866438</v>
      </c>
      <c r="AW633" s="303">
        <f t="shared" si="214"/>
        <v>207.17679271228471</v>
      </c>
      <c r="AX633" s="303">
        <f t="shared" si="214"/>
        <v>246.88567798213927</v>
      </c>
      <c r="AY633" s="303">
        <f t="shared" si="214"/>
        <v>115.67370926435898</v>
      </c>
      <c r="AZ633" s="303">
        <f t="shared" si="214"/>
        <v>293.50045634240331</v>
      </c>
      <c r="BA633" s="303">
        <f t="shared" si="214"/>
        <v>2.5897099089035591</v>
      </c>
      <c r="BB633" s="303">
        <f t="shared" si="214"/>
        <v>0</v>
      </c>
      <c r="BC633" s="303">
        <f t="shared" si="212"/>
        <v>335.79905152116152</v>
      </c>
      <c r="BD633" s="303">
        <f t="shared" si="212"/>
        <v>207.17679271228471</v>
      </c>
      <c r="BE633" s="303">
        <f t="shared" si="212"/>
        <v>164.01496089722542</v>
      </c>
      <c r="BF633" s="303">
        <f t="shared" si="208"/>
        <v>88.913373539022203</v>
      </c>
    </row>
    <row r="634" spans="2:58" ht="14.25" x14ac:dyDescent="0.2">
      <c r="B634" s="2042" t="s">
        <v>295</v>
      </c>
      <c r="C634" s="2036" t="s">
        <v>182</v>
      </c>
      <c r="D634" s="2303" t="s">
        <v>189</v>
      </c>
      <c r="E634" s="2304" t="s">
        <v>25</v>
      </c>
      <c r="F634" s="2027" t="s">
        <v>16</v>
      </c>
      <c r="G634" s="2334">
        <v>17.170000000000002</v>
      </c>
      <c r="H634" s="2358">
        <v>57.591346854353532</v>
      </c>
      <c r="I634" s="2040">
        <v>57.591346854353532</v>
      </c>
      <c r="J634" s="2041">
        <v>57.591346854353532</v>
      </c>
      <c r="K634" s="2321">
        <v>12.04</v>
      </c>
      <c r="L634" s="1799"/>
      <c r="P634" s="1341"/>
      <c r="R634" s="303">
        <f t="shared" si="209"/>
        <v>693.39981612641645</v>
      </c>
      <c r="S634" s="303">
        <f t="shared" si="213"/>
        <v>325.00031130201421</v>
      </c>
      <c r="T634" s="303">
        <f t="shared" si="213"/>
        <v>5.3477679221899708</v>
      </c>
      <c r="U634" s="303">
        <f t="shared" si="213"/>
        <v>244.39299404408166</v>
      </c>
      <c r="V634" s="303">
        <f t="shared" si="213"/>
        <v>0</v>
      </c>
      <c r="W634" s="303">
        <f t="shared" ref="S634:AF652" si="219">+$R634*VLOOKUP($E634,$P$5:$AF$7,W$1+3,FALSE)</f>
        <v>75.156707644931359</v>
      </c>
      <c r="X634" s="303">
        <f t="shared" si="219"/>
        <v>1.5426253621701835</v>
      </c>
      <c r="Y634" s="303">
        <f t="shared" si="219"/>
        <v>1.2135319515738778</v>
      </c>
      <c r="Z634" s="303">
        <f t="shared" si="219"/>
        <v>1.1518269370870706</v>
      </c>
      <c r="AA634" s="303">
        <f t="shared" si="219"/>
        <v>4.9364011589445882</v>
      </c>
      <c r="AB634" s="303">
        <f t="shared" si="219"/>
        <v>5.8825447144089678</v>
      </c>
      <c r="AC634" s="303">
        <f t="shared" si="219"/>
        <v>2.7561573137440623</v>
      </c>
      <c r="AD634" s="303">
        <f t="shared" si="219"/>
        <v>6.9932349751714993</v>
      </c>
      <c r="AE634" s="303">
        <f t="shared" si="219"/>
        <v>6.1705014486807361E-2</v>
      </c>
      <c r="AF634" s="303">
        <f t="shared" si="219"/>
        <v>0</v>
      </c>
      <c r="AG634" s="303">
        <f t="shared" si="210"/>
        <v>8.0010835451226878</v>
      </c>
      <c r="AH634" s="303">
        <f t="shared" si="210"/>
        <v>4.9364011589445882</v>
      </c>
      <c r="AI634" s="303">
        <f t="shared" si="210"/>
        <v>3.9079842508311331</v>
      </c>
      <c r="AJ634" s="303">
        <f t="shared" si="207"/>
        <v>2.1185388307137192</v>
      </c>
      <c r="AK634" s="1409" t="s">
        <v>1402</v>
      </c>
      <c r="AL634" s="73" t="s">
        <v>1402</v>
      </c>
      <c r="AM634" s="1409" t="s">
        <v>1402</v>
      </c>
      <c r="AN634" s="303">
        <f t="shared" si="211"/>
        <v>693.39981612641645</v>
      </c>
      <c r="AO634" s="303">
        <f t="shared" si="214"/>
        <v>325.00031130201421</v>
      </c>
      <c r="AP634" s="303">
        <f t="shared" si="214"/>
        <v>5.3477679221899708</v>
      </c>
      <c r="AQ634" s="303">
        <f t="shared" si="214"/>
        <v>244.39299404408166</v>
      </c>
      <c r="AR634" s="303">
        <f t="shared" si="214"/>
        <v>0</v>
      </c>
      <c r="AS634" s="303">
        <f t="shared" ref="AO634:BB652" si="220">+$AN634*VLOOKUP($E634,$AL$5:$BB$7,AS$1+3,FALSE)</f>
        <v>75.156707644931359</v>
      </c>
      <c r="AT634" s="303">
        <f t="shared" si="220"/>
        <v>1.5426253621701835</v>
      </c>
      <c r="AU634" s="303">
        <f t="shared" si="220"/>
        <v>1.2135319515738778</v>
      </c>
      <c r="AV634" s="303">
        <f t="shared" si="220"/>
        <v>1.1518269370870706</v>
      </c>
      <c r="AW634" s="303">
        <f t="shared" si="220"/>
        <v>4.9364011589445882</v>
      </c>
      <c r="AX634" s="303">
        <f t="shared" si="220"/>
        <v>5.8825447144089678</v>
      </c>
      <c r="AY634" s="303">
        <f t="shared" si="220"/>
        <v>2.7561573137440623</v>
      </c>
      <c r="AZ634" s="303">
        <f t="shared" si="220"/>
        <v>6.9932349751714993</v>
      </c>
      <c r="BA634" s="303">
        <f t="shared" si="220"/>
        <v>6.1705014486807361E-2</v>
      </c>
      <c r="BB634" s="303">
        <f t="shared" si="220"/>
        <v>0</v>
      </c>
      <c r="BC634" s="303">
        <f t="shared" si="212"/>
        <v>8.0010835451226878</v>
      </c>
      <c r="BD634" s="303">
        <f t="shared" si="212"/>
        <v>4.9364011589445882</v>
      </c>
      <c r="BE634" s="303">
        <f t="shared" si="212"/>
        <v>3.9079842508311331</v>
      </c>
      <c r="BF634" s="303">
        <f t="shared" si="208"/>
        <v>2.1185388307137192</v>
      </c>
    </row>
    <row r="635" spans="2:58" ht="14.25" x14ac:dyDescent="0.2">
      <c r="B635" s="2042" t="s">
        <v>295</v>
      </c>
      <c r="C635" s="2036" t="s">
        <v>182</v>
      </c>
      <c r="D635" s="2303" t="s">
        <v>190</v>
      </c>
      <c r="E635" s="2304" t="s">
        <v>25</v>
      </c>
      <c r="F635" s="2027" t="s">
        <v>16</v>
      </c>
      <c r="G635" s="2334">
        <v>17.25</v>
      </c>
      <c r="H635" s="2358">
        <v>4312.2115909127515</v>
      </c>
      <c r="I635" s="2040">
        <v>4312.2115909127515</v>
      </c>
      <c r="J635" s="2041">
        <v>4312.2115909127515</v>
      </c>
      <c r="K635" s="2321">
        <v>12.04</v>
      </c>
      <c r="L635" s="1799"/>
      <c r="P635" s="1341"/>
      <c r="R635" s="303">
        <f t="shared" si="209"/>
        <v>51919.027554589527</v>
      </c>
      <c r="S635" s="303">
        <f t="shared" si="219"/>
        <v>24334.73405286156</v>
      </c>
      <c r="T635" s="303">
        <f t="shared" si="219"/>
        <v>400.4196477276127</v>
      </c>
      <c r="U635" s="303">
        <f t="shared" si="219"/>
        <v>18299.177901151899</v>
      </c>
      <c r="V635" s="303">
        <f t="shared" si="219"/>
        <v>0</v>
      </c>
      <c r="W635" s="303">
        <f t="shared" si="219"/>
        <v>5627.4361261411404</v>
      </c>
      <c r="X635" s="303">
        <f t="shared" si="219"/>
        <v>115.5056676137344</v>
      </c>
      <c r="Y635" s="303">
        <f t="shared" si="219"/>
        <v>90.864458522804398</v>
      </c>
      <c r="Z635" s="303">
        <f t="shared" si="219"/>
        <v>86.244231818255045</v>
      </c>
      <c r="AA635" s="303">
        <f t="shared" si="219"/>
        <v>369.61813636395016</v>
      </c>
      <c r="AB635" s="303">
        <f t="shared" si="219"/>
        <v>440.46161250037392</v>
      </c>
      <c r="AC635" s="303">
        <f t="shared" si="219"/>
        <v>206.37012613653886</v>
      </c>
      <c r="AD635" s="303">
        <f t="shared" si="219"/>
        <v>523.62569318226269</v>
      </c>
      <c r="AE635" s="303">
        <f t="shared" si="219"/>
        <v>4.6202267045493777</v>
      </c>
      <c r="AF635" s="303">
        <f t="shared" si="219"/>
        <v>0</v>
      </c>
      <c r="AG635" s="303">
        <f t="shared" si="210"/>
        <v>599.08939602323596</v>
      </c>
      <c r="AH635" s="303">
        <f t="shared" si="210"/>
        <v>369.61813636395016</v>
      </c>
      <c r="AI635" s="303">
        <f t="shared" si="210"/>
        <v>292.61435795479395</v>
      </c>
      <c r="AJ635" s="303">
        <f t="shared" si="207"/>
        <v>158.62778352286196</v>
      </c>
      <c r="AK635" s="1409" t="s">
        <v>1402</v>
      </c>
      <c r="AL635" s="73" t="s">
        <v>1402</v>
      </c>
      <c r="AM635" s="1409" t="s">
        <v>1402</v>
      </c>
      <c r="AN635" s="303">
        <f t="shared" si="211"/>
        <v>51919.027554589527</v>
      </c>
      <c r="AO635" s="303">
        <f t="shared" si="220"/>
        <v>24334.73405286156</v>
      </c>
      <c r="AP635" s="303">
        <f t="shared" si="220"/>
        <v>400.4196477276127</v>
      </c>
      <c r="AQ635" s="303">
        <f t="shared" si="220"/>
        <v>18299.177901151899</v>
      </c>
      <c r="AR635" s="303">
        <f t="shared" si="220"/>
        <v>0</v>
      </c>
      <c r="AS635" s="303">
        <f t="shared" si="220"/>
        <v>5627.4361261411404</v>
      </c>
      <c r="AT635" s="303">
        <f t="shared" si="220"/>
        <v>115.5056676137344</v>
      </c>
      <c r="AU635" s="303">
        <f t="shared" si="220"/>
        <v>90.864458522804398</v>
      </c>
      <c r="AV635" s="303">
        <f t="shared" si="220"/>
        <v>86.244231818255045</v>
      </c>
      <c r="AW635" s="303">
        <f t="shared" si="220"/>
        <v>369.61813636395016</v>
      </c>
      <c r="AX635" s="303">
        <f t="shared" si="220"/>
        <v>440.46161250037392</v>
      </c>
      <c r="AY635" s="303">
        <f t="shared" si="220"/>
        <v>206.37012613653886</v>
      </c>
      <c r="AZ635" s="303">
        <f t="shared" si="220"/>
        <v>523.62569318226269</v>
      </c>
      <c r="BA635" s="303">
        <f t="shared" si="220"/>
        <v>4.6202267045493777</v>
      </c>
      <c r="BB635" s="303">
        <f t="shared" si="220"/>
        <v>0</v>
      </c>
      <c r="BC635" s="303">
        <f t="shared" si="212"/>
        <v>599.08939602323596</v>
      </c>
      <c r="BD635" s="303">
        <f t="shared" si="212"/>
        <v>369.61813636395016</v>
      </c>
      <c r="BE635" s="303">
        <f t="shared" si="212"/>
        <v>292.61435795479395</v>
      </c>
      <c r="BF635" s="303">
        <f t="shared" si="208"/>
        <v>158.62778352286196</v>
      </c>
    </row>
    <row r="636" spans="2:58" ht="14.25" x14ac:dyDescent="0.2">
      <c r="B636" s="2042" t="s">
        <v>295</v>
      </c>
      <c r="C636" s="2036" t="s">
        <v>182</v>
      </c>
      <c r="D636" s="2303" t="s">
        <v>316</v>
      </c>
      <c r="E636" s="2304" t="s">
        <v>25</v>
      </c>
      <c r="F636" s="2027" t="s">
        <v>16</v>
      </c>
      <c r="G636" s="2334">
        <v>17.25</v>
      </c>
      <c r="H636" s="2358">
        <v>2513.4</v>
      </c>
      <c r="I636" s="2040">
        <v>2513.4</v>
      </c>
      <c r="J636" s="2041">
        <v>2513.4</v>
      </c>
      <c r="K636" s="2321">
        <v>12.04</v>
      </c>
      <c r="L636" s="1799"/>
      <c r="P636" s="1341"/>
      <c r="R636" s="303">
        <f t="shared" si="209"/>
        <v>30261.335999999999</v>
      </c>
      <c r="S636" s="303">
        <f t="shared" si="219"/>
        <v>14183.654785714283</v>
      </c>
      <c r="T636" s="303">
        <f t="shared" si="219"/>
        <v>233.38714285714289</v>
      </c>
      <c r="U636" s="303">
        <f t="shared" si="219"/>
        <v>10665.792428571429</v>
      </c>
      <c r="V636" s="303">
        <f t="shared" si="219"/>
        <v>0</v>
      </c>
      <c r="W636" s="303">
        <f t="shared" si="219"/>
        <v>3279.9870000000001</v>
      </c>
      <c r="X636" s="303">
        <f t="shared" si="219"/>
        <v>67.323214285714272</v>
      </c>
      <c r="Y636" s="303">
        <f t="shared" si="219"/>
        <v>52.960928571428568</v>
      </c>
      <c r="Z636" s="303">
        <f t="shared" si="219"/>
        <v>50.268000000000008</v>
      </c>
      <c r="AA636" s="303">
        <f t="shared" si="219"/>
        <v>215.43428571428572</v>
      </c>
      <c r="AB636" s="303">
        <f t="shared" si="219"/>
        <v>256.72585714285714</v>
      </c>
      <c r="AC636" s="303">
        <f t="shared" si="219"/>
        <v>120.28414285714288</v>
      </c>
      <c r="AD636" s="303">
        <f t="shared" si="219"/>
        <v>305.19857142857143</v>
      </c>
      <c r="AE636" s="303">
        <f t="shared" si="219"/>
        <v>2.6929285714285718</v>
      </c>
      <c r="AF636" s="303">
        <f t="shared" si="219"/>
        <v>0</v>
      </c>
      <c r="AG636" s="303">
        <f t="shared" si="210"/>
        <v>349.18307142857151</v>
      </c>
      <c r="AH636" s="303">
        <f t="shared" si="210"/>
        <v>215.43428571428572</v>
      </c>
      <c r="AI636" s="303">
        <f t="shared" si="210"/>
        <v>170.55214285714288</v>
      </c>
      <c r="AJ636" s="303">
        <f t="shared" si="207"/>
        <v>92.457214285714301</v>
      </c>
      <c r="AK636" s="1409" t="s">
        <v>1402</v>
      </c>
      <c r="AL636" s="73" t="s">
        <v>1402</v>
      </c>
      <c r="AM636" s="1409" t="s">
        <v>1402</v>
      </c>
      <c r="AN636" s="303">
        <f t="shared" si="211"/>
        <v>30261.335999999999</v>
      </c>
      <c r="AO636" s="303">
        <f t="shared" si="220"/>
        <v>14183.654785714283</v>
      </c>
      <c r="AP636" s="303">
        <f t="shared" si="220"/>
        <v>233.38714285714289</v>
      </c>
      <c r="AQ636" s="303">
        <f t="shared" si="220"/>
        <v>10665.792428571429</v>
      </c>
      <c r="AR636" s="303">
        <f t="shared" si="220"/>
        <v>0</v>
      </c>
      <c r="AS636" s="303">
        <f t="shared" si="220"/>
        <v>3279.9870000000001</v>
      </c>
      <c r="AT636" s="303">
        <f t="shared" si="220"/>
        <v>67.323214285714272</v>
      </c>
      <c r="AU636" s="303">
        <f t="shared" si="220"/>
        <v>52.960928571428568</v>
      </c>
      <c r="AV636" s="303">
        <f t="shared" si="220"/>
        <v>50.268000000000008</v>
      </c>
      <c r="AW636" s="303">
        <f t="shared" si="220"/>
        <v>215.43428571428572</v>
      </c>
      <c r="AX636" s="303">
        <f t="shared" si="220"/>
        <v>256.72585714285714</v>
      </c>
      <c r="AY636" s="303">
        <f t="shared" si="220"/>
        <v>120.28414285714288</v>
      </c>
      <c r="AZ636" s="303">
        <f t="shared" si="220"/>
        <v>305.19857142857143</v>
      </c>
      <c r="BA636" s="303">
        <f t="shared" si="220"/>
        <v>2.6929285714285718</v>
      </c>
      <c r="BB636" s="303">
        <f t="shared" si="220"/>
        <v>0</v>
      </c>
      <c r="BC636" s="303">
        <f t="shared" si="212"/>
        <v>349.18307142857151</v>
      </c>
      <c r="BD636" s="303">
        <f t="shared" si="212"/>
        <v>215.43428571428572</v>
      </c>
      <c r="BE636" s="303">
        <f t="shared" si="212"/>
        <v>170.55214285714288</v>
      </c>
      <c r="BF636" s="303">
        <f t="shared" si="208"/>
        <v>92.457214285714301</v>
      </c>
    </row>
    <row r="637" spans="2:58" ht="14.25" x14ac:dyDescent="0.2">
      <c r="B637" s="2042" t="s">
        <v>295</v>
      </c>
      <c r="C637" s="2036" t="s">
        <v>182</v>
      </c>
      <c r="D637" s="2303" t="s">
        <v>183</v>
      </c>
      <c r="E637" s="2304" t="s">
        <v>25</v>
      </c>
      <c r="F637" s="2027" t="s">
        <v>16</v>
      </c>
      <c r="G637" s="2334">
        <v>17.170000000000002</v>
      </c>
      <c r="H637" s="2358">
        <v>5872.4660560671546</v>
      </c>
      <c r="I637" s="2040">
        <v>5872.4660560671546</v>
      </c>
      <c r="J637" s="2041">
        <v>5872.4660560671546</v>
      </c>
      <c r="K637" s="2321">
        <v>12.04</v>
      </c>
      <c r="L637" s="1799"/>
      <c r="P637" s="1341"/>
      <c r="R637" s="303">
        <f t="shared" si="209"/>
        <v>70704.491315048537</v>
      </c>
      <c r="S637" s="303">
        <f t="shared" si="219"/>
        <v>33139.584339970388</v>
      </c>
      <c r="T637" s="303">
        <f t="shared" si="219"/>
        <v>545.30041949195015</v>
      </c>
      <c r="U637" s="303">
        <f t="shared" si="219"/>
        <v>24920.229170782117</v>
      </c>
      <c r="V637" s="303">
        <f t="shared" si="219"/>
        <v>0</v>
      </c>
      <c r="W637" s="303">
        <f t="shared" si="219"/>
        <v>7663.5682031676361</v>
      </c>
      <c r="X637" s="303">
        <f t="shared" si="219"/>
        <v>157.29819793037018</v>
      </c>
      <c r="Y637" s="303">
        <f t="shared" si="219"/>
        <v>123.7412490385579</v>
      </c>
      <c r="Z637" s="303">
        <f t="shared" si="219"/>
        <v>117.4493211213431</v>
      </c>
      <c r="AA637" s="303">
        <f t="shared" si="219"/>
        <v>503.3542333771847</v>
      </c>
      <c r="AB637" s="303">
        <f t="shared" si="219"/>
        <v>599.83046144114508</v>
      </c>
      <c r="AC637" s="303">
        <f t="shared" si="219"/>
        <v>281.03944696892813</v>
      </c>
      <c r="AD637" s="303">
        <f t="shared" si="219"/>
        <v>713.08516395101162</v>
      </c>
      <c r="AE637" s="303">
        <f t="shared" si="219"/>
        <v>6.2919279172148093</v>
      </c>
      <c r="AF637" s="303">
        <f t="shared" si="219"/>
        <v>0</v>
      </c>
      <c r="AG637" s="303">
        <f t="shared" si="210"/>
        <v>815.85331993218699</v>
      </c>
      <c r="AH637" s="303">
        <f t="shared" si="210"/>
        <v>503.3542333771847</v>
      </c>
      <c r="AI637" s="303">
        <f t="shared" si="210"/>
        <v>398.48876809027126</v>
      </c>
      <c r="AJ637" s="303">
        <f t="shared" si="207"/>
        <v>216.02285849104177</v>
      </c>
      <c r="AK637" s="1409" t="s">
        <v>1402</v>
      </c>
      <c r="AL637" s="73" t="s">
        <v>1402</v>
      </c>
      <c r="AM637" s="1409" t="s">
        <v>1402</v>
      </c>
      <c r="AN637" s="303">
        <f t="shared" si="211"/>
        <v>70704.491315048537</v>
      </c>
      <c r="AO637" s="303">
        <f t="shared" si="220"/>
        <v>33139.584339970388</v>
      </c>
      <c r="AP637" s="303">
        <f t="shared" si="220"/>
        <v>545.30041949195015</v>
      </c>
      <c r="AQ637" s="303">
        <f t="shared" si="220"/>
        <v>24920.229170782117</v>
      </c>
      <c r="AR637" s="303">
        <f t="shared" si="220"/>
        <v>0</v>
      </c>
      <c r="AS637" s="303">
        <f t="shared" si="220"/>
        <v>7663.5682031676361</v>
      </c>
      <c r="AT637" s="303">
        <f t="shared" si="220"/>
        <v>157.29819793037018</v>
      </c>
      <c r="AU637" s="303">
        <f t="shared" si="220"/>
        <v>123.7412490385579</v>
      </c>
      <c r="AV637" s="303">
        <f t="shared" si="220"/>
        <v>117.4493211213431</v>
      </c>
      <c r="AW637" s="303">
        <f t="shared" si="220"/>
        <v>503.3542333771847</v>
      </c>
      <c r="AX637" s="303">
        <f t="shared" si="220"/>
        <v>599.83046144114508</v>
      </c>
      <c r="AY637" s="303">
        <f t="shared" si="220"/>
        <v>281.03944696892813</v>
      </c>
      <c r="AZ637" s="303">
        <f t="shared" si="220"/>
        <v>713.08516395101162</v>
      </c>
      <c r="BA637" s="303">
        <f t="shared" si="220"/>
        <v>6.2919279172148093</v>
      </c>
      <c r="BB637" s="303">
        <f t="shared" si="220"/>
        <v>0</v>
      </c>
      <c r="BC637" s="303">
        <f t="shared" si="212"/>
        <v>815.85331993218699</v>
      </c>
      <c r="BD637" s="303">
        <f t="shared" si="212"/>
        <v>503.3542333771847</v>
      </c>
      <c r="BE637" s="303">
        <f t="shared" si="212"/>
        <v>398.48876809027126</v>
      </c>
      <c r="BF637" s="303">
        <f t="shared" si="208"/>
        <v>216.02285849104177</v>
      </c>
    </row>
    <row r="638" spans="2:58" ht="14.25" x14ac:dyDescent="0.2">
      <c r="B638" s="2042" t="s">
        <v>295</v>
      </c>
      <c r="C638" s="2036" t="s">
        <v>182</v>
      </c>
      <c r="D638" s="2303" t="s">
        <v>317</v>
      </c>
      <c r="E638" s="2304" t="s">
        <v>25</v>
      </c>
      <c r="F638" s="2027" t="s">
        <v>16</v>
      </c>
      <c r="G638" s="2334">
        <v>17.25</v>
      </c>
      <c r="H638" s="2358">
        <v>1164.8826904296875</v>
      </c>
      <c r="I638" s="2040">
        <v>1164.8826904296875</v>
      </c>
      <c r="J638" s="2041">
        <v>1164.8826904296875</v>
      </c>
      <c r="K638" s="2321">
        <v>12.04</v>
      </c>
      <c r="L638" s="1799"/>
      <c r="P638" s="1341"/>
      <c r="R638" s="303">
        <f t="shared" si="209"/>
        <v>14025.187592773436</v>
      </c>
      <c r="S638" s="303">
        <f t="shared" si="219"/>
        <v>6573.682639814102</v>
      </c>
      <c r="T638" s="303">
        <f t="shared" si="219"/>
        <v>108.16767839704242</v>
      </c>
      <c r="U638" s="303">
        <f t="shared" si="219"/>
        <v>4943.2629027448384</v>
      </c>
      <c r="V638" s="303">
        <f t="shared" si="219"/>
        <v>0</v>
      </c>
      <c r="W638" s="303">
        <f t="shared" si="219"/>
        <v>1520.1719110107422</v>
      </c>
      <c r="X638" s="303">
        <f t="shared" si="219"/>
        <v>31.202214922223767</v>
      </c>
      <c r="Y638" s="303">
        <f t="shared" si="219"/>
        <v>24.545742405482699</v>
      </c>
      <c r="Z638" s="303">
        <f t="shared" si="219"/>
        <v>23.297653808593751</v>
      </c>
      <c r="AA638" s="303">
        <f t="shared" si="219"/>
        <v>99.847087751116078</v>
      </c>
      <c r="AB638" s="303">
        <f t="shared" si="219"/>
        <v>118.98444623674665</v>
      </c>
      <c r="AC638" s="303">
        <f t="shared" si="219"/>
        <v>55.74795732770648</v>
      </c>
      <c r="AD638" s="303">
        <f t="shared" si="219"/>
        <v>141.45004098074776</v>
      </c>
      <c r="AE638" s="303">
        <f t="shared" si="219"/>
        <v>1.248088596888951</v>
      </c>
      <c r="AF638" s="303">
        <f t="shared" si="219"/>
        <v>0</v>
      </c>
      <c r="AG638" s="303">
        <f t="shared" si="210"/>
        <v>161.83548806326732</v>
      </c>
      <c r="AH638" s="303">
        <f t="shared" si="210"/>
        <v>99.847087751116078</v>
      </c>
      <c r="AI638" s="303">
        <f t="shared" si="210"/>
        <v>79.045611136300238</v>
      </c>
      <c r="AJ638" s="303">
        <f t="shared" si="207"/>
        <v>42.85104182652065</v>
      </c>
      <c r="AK638" s="1409" t="s">
        <v>1402</v>
      </c>
      <c r="AL638" s="73" t="s">
        <v>1402</v>
      </c>
      <c r="AM638" s="1409" t="s">
        <v>1402</v>
      </c>
      <c r="AN638" s="303">
        <f t="shared" si="211"/>
        <v>14025.187592773436</v>
      </c>
      <c r="AO638" s="303">
        <f t="shared" si="220"/>
        <v>6573.682639814102</v>
      </c>
      <c r="AP638" s="303">
        <f t="shared" si="220"/>
        <v>108.16767839704242</v>
      </c>
      <c r="AQ638" s="303">
        <f t="shared" si="220"/>
        <v>4943.2629027448384</v>
      </c>
      <c r="AR638" s="303">
        <f t="shared" si="220"/>
        <v>0</v>
      </c>
      <c r="AS638" s="303">
        <f t="shared" si="220"/>
        <v>1520.1719110107422</v>
      </c>
      <c r="AT638" s="303">
        <f t="shared" si="220"/>
        <v>31.202214922223767</v>
      </c>
      <c r="AU638" s="303">
        <f t="shared" si="220"/>
        <v>24.545742405482699</v>
      </c>
      <c r="AV638" s="303">
        <f t="shared" si="220"/>
        <v>23.297653808593751</v>
      </c>
      <c r="AW638" s="303">
        <f t="shared" si="220"/>
        <v>99.847087751116078</v>
      </c>
      <c r="AX638" s="303">
        <f t="shared" si="220"/>
        <v>118.98444623674665</v>
      </c>
      <c r="AY638" s="303">
        <f t="shared" si="220"/>
        <v>55.74795732770648</v>
      </c>
      <c r="AZ638" s="303">
        <f t="shared" si="220"/>
        <v>141.45004098074776</v>
      </c>
      <c r="BA638" s="303">
        <f t="shared" si="220"/>
        <v>1.248088596888951</v>
      </c>
      <c r="BB638" s="303">
        <f t="shared" si="220"/>
        <v>0</v>
      </c>
      <c r="BC638" s="303">
        <f t="shared" si="212"/>
        <v>161.83548806326732</v>
      </c>
      <c r="BD638" s="303">
        <f t="shared" si="212"/>
        <v>99.847087751116078</v>
      </c>
      <c r="BE638" s="303">
        <f t="shared" si="212"/>
        <v>79.045611136300238</v>
      </c>
      <c r="BF638" s="303">
        <f t="shared" si="208"/>
        <v>42.85104182652065</v>
      </c>
    </row>
    <row r="639" spans="2:58" ht="14.25" x14ac:dyDescent="0.2">
      <c r="B639" s="2042" t="s">
        <v>295</v>
      </c>
      <c r="C639" s="2036" t="s">
        <v>182</v>
      </c>
      <c r="D639" s="2303" t="s">
        <v>318</v>
      </c>
      <c r="E639" s="2304" t="s">
        <v>25</v>
      </c>
      <c r="F639" s="2027" t="s">
        <v>16</v>
      </c>
      <c r="G639" s="2334">
        <v>17.25</v>
      </c>
      <c r="H639" s="2358">
        <v>1726.8265722656249</v>
      </c>
      <c r="I639" s="2040">
        <v>1726.8265722656249</v>
      </c>
      <c r="J639" s="2041">
        <v>1726.8265722656249</v>
      </c>
      <c r="K639" s="2321">
        <v>12.04</v>
      </c>
      <c r="L639" s="1799"/>
      <c r="P639" s="1341"/>
      <c r="R639" s="303">
        <f t="shared" si="209"/>
        <v>20790.991930078122</v>
      </c>
      <c r="S639" s="303">
        <f t="shared" si="219"/>
        <v>9744.852381560404</v>
      </c>
      <c r="T639" s="303">
        <f t="shared" si="219"/>
        <v>160.34818171037946</v>
      </c>
      <c r="U639" s="303">
        <f t="shared" si="219"/>
        <v>7327.9119041643407</v>
      </c>
      <c r="V639" s="303">
        <f t="shared" si="219"/>
        <v>0</v>
      </c>
      <c r="W639" s="303">
        <f t="shared" si="219"/>
        <v>2253.5086768066403</v>
      </c>
      <c r="X639" s="303">
        <f t="shared" si="219"/>
        <v>46.254283185686376</v>
      </c>
      <c r="Y639" s="303">
        <f t="shared" si="219"/>
        <v>36.386702772739952</v>
      </c>
      <c r="Z639" s="303">
        <f t="shared" si="219"/>
        <v>34.536531445312498</v>
      </c>
      <c r="AA639" s="303">
        <f t="shared" si="219"/>
        <v>148.01370619419643</v>
      </c>
      <c r="AB639" s="303">
        <f t="shared" si="219"/>
        <v>176.38299988141739</v>
      </c>
      <c r="AC639" s="303">
        <f t="shared" si="219"/>
        <v>82.640985958426342</v>
      </c>
      <c r="AD639" s="303">
        <f t="shared" si="219"/>
        <v>209.68608377511157</v>
      </c>
      <c r="AE639" s="303">
        <f t="shared" si="219"/>
        <v>1.8501713274274554</v>
      </c>
      <c r="AF639" s="303">
        <f t="shared" si="219"/>
        <v>0</v>
      </c>
      <c r="AG639" s="303">
        <f t="shared" si="210"/>
        <v>239.90554878976008</v>
      </c>
      <c r="AH639" s="303">
        <f t="shared" si="210"/>
        <v>148.01370619419643</v>
      </c>
      <c r="AI639" s="303">
        <f t="shared" si="210"/>
        <v>117.17751740373885</v>
      </c>
      <c r="AJ639" s="303">
        <f t="shared" si="207"/>
        <v>63.522548908342635</v>
      </c>
      <c r="AK639" s="1409" t="s">
        <v>1402</v>
      </c>
      <c r="AL639" s="73" t="s">
        <v>1402</v>
      </c>
      <c r="AM639" s="1409" t="s">
        <v>1402</v>
      </c>
      <c r="AN639" s="303">
        <f t="shared" si="211"/>
        <v>20790.991930078122</v>
      </c>
      <c r="AO639" s="303">
        <f t="shared" si="220"/>
        <v>9744.852381560404</v>
      </c>
      <c r="AP639" s="303">
        <f t="shared" si="220"/>
        <v>160.34818171037946</v>
      </c>
      <c r="AQ639" s="303">
        <f t="shared" si="220"/>
        <v>7327.9119041643407</v>
      </c>
      <c r="AR639" s="303">
        <f t="shared" si="220"/>
        <v>0</v>
      </c>
      <c r="AS639" s="303">
        <f t="shared" si="220"/>
        <v>2253.5086768066403</v>
      </c>
      <c r="AT639" s="303">
        <f t="shared" si="220"/>
        <v>46.254283185686376</v>
      </c>
      <c r="AU639" s="303">
        <f t="shared" si="220"/>
        <v>36.386702772739952</v>
      </c>
      <c r="AV639" s="303">
        <f t="shared" si="220"/>
        <v>34.536531445312498</v>
      </c>
      <c r="AW639" s="303">
        <f t="shared" si="220"/>
        <v>148.01370619419643</v>
      </c>
      <c r="AX639" s="303">
        <f t="shared" si="220"/>
        <v>176.38299988141739</v>
      </c>
      <c r="AY639" s="303">
        <f t="shared" si="220"/>
        <v>82.640985958426342</v>
      </c>
      <c r="AZ639" s="303">
        <f t="shared" si="220"/>
        <v>209.68608377511157</v>
      </c>
      <c r="BA639" s="303">
        <f t="shared" si="220"/>
        <v>1.8501713274274554</v>
      </c>
      <c r="BB639" s="303">
        <f t="shared" si="220"/>
        <v>0</v>
      </c>
      <c r="BC639" s="303">
        <f t="shared" si="212"/>
        <v>239.90554878976008</v>
      </c>
      <c r="BD639" s="303">
        <f t="shared" si="212"/>
        <v>148.01370619419643</v>
      </c>
      <c r="BE639" s="303">
        <f t="shared" si="212"/>
        <v>117.17751740373885</v>
      </c>
      <c r="BF639" s="303">
        <f t="shared" si="208"/>
        <v>63.522548908342635</v>
      </c>
    </row>
    <row r="640" spans="2:58" ht="14.25" x14ac:dyDescent="0.2">
      <c r="B640" s="2042" t="s">
        <v>295</v>
      </c>
      <c r="C640" s="2036" t="s">
        <v>182</v>
      </c>
      <c r="D640" s="2303" t="s">
        <v>184</v>
      </c>
      <c r="E640" s="2304" t="s">
        <v>25</v>
      </c>
      <c r="F640" s="2027" t="s">
        <v>16</v>
      </c>
      <c r="G640" s="2334">
        <v>17.05</v>
      </c>
      <c r="H640" s="2358">
        <v>18245.192529616132</v>
      </c>
      <c r="I640" s="2040">
        <v>18245.192529616132</v>
      </c>
      <c r="J640" s="2041">
        <v>18245.192529616132</v>
      </c>
      <c r="K640" s="2321">
        <v>12.04</v>
      </c>
      <c r="L640" s="1799"/>
      <c r="P640" s="1341"/>
      <c r="R640" s="303">
        <f t="shared" si="209"/>
        <v>219672.11805657821</v>
      </c>
      <c r="S640" s="303">
        <f t="shared" si="219"/>
        <v>102961.53112873729</v>
      </c>
      <c r="T640" s="303">
        <f t="shared" si="219"/>
        <v>1694.1964491786409</v>
      </c>
      <c r="U640" s="303">
        <f t="shared" si="219"/>
        <v>77424.777727463879</v>
      </c>
      <c r="V640" s="303">
        <f t="shared" si="219"/>
        <v>0</v>
      </c>
      <c r="W640" s="303">
        <f t="shared" si="219"/>
        <v>23809.976251149052</v>
      </c>
      <c r="X640" s="303">
        <f t="shared" si="219"/>
        <v>488.71051418614633</v>
      </c>
      <c r="Y640" s="303">
        <f t="shared" si="219"/>
        <v>384.45227115976849</v>
      </c>
      <c r="Z640" s="303">
        <f t="shared" si="219"/>
        <v>364.90385059232267</v>
      </c>
      <c r="AA640" s="303">
        <f t="shared" si="219"/>
        <v>1563.8736453956685</v>
      </c>
      <c r="AB640" s="303">
        <f t="shared" si="219"/>
        <v>1863.6160940965049</v>
      </c>
      <c r="AC640" s="303">
        <f t="shared" si="219"/>
        <v>873.16278534591504</v>
      </c>
      <c r="AD640" s="303">
        <f t="shared" si="219"/>
        <v>2215.4876643105304</v>
      </c>
      <c r="AE640" s="303">
        <f t="shared" si="219"/>
        <v>19.548420567445856</v>
      </c>
      <c r="AF640" s="303">
        <f t="shared" si="219"/>
        <v>0</v>
      </c>
      <c r="AG640" s="303">
        <f t="shared" si="210"/>
        <v>2534.778533578813</v>
      </c>
      <c r="AH640" s="303">
        <f t="shared" si="210"/>
        <v>1563.8736453956685</v>
      </c>
      <c r="AI640" s="303">
        <f t="shared" si="210"/>
        <v>1238.0666359382378</v>
      </c>
      <c r="AJ640" s="303">
        <f t="shared" si="207"/>
        <v>671.16243948230772</v>
      </c>
      <c r="AK640" s="1409" t="s">
        <v>1402</v>
      </c>
      <c r="AL640" s="73" t="s">
        <v>1402</v>
      </c>
      <c r="AM640" s="1409" t="s">
        <v>1402</v>
      </c>
      <c r="AN640" s="303">
        <f t="shared" si="211"/>
        <v>219672.11805657821</v>
      </c>
      <c r="AO640" s="303">
        <f t="shared" si="220"/>
        <v>102961.53112873729</v>
      </c>
      <c r="AP640" s="303">
        <f t="shared" si="220"/>
        <v>1694.1964491786409</v>
      </c>
      <c r="AQ640" s="303">
        <f t="shared" si="220"/>
        <v>77424.777727463879</v>
      </c>
      <c r="AR640" s="303">
        <f t="shared" si="220"/>
        <v>0</v>
      </c>
      <c r="AS640" s="303">
        <f t="shared" si="220"/>
        <v>23809.976251149052</v>
      </c>
      <c r="AT640" s="303">
        <f t="shared" si="220"/>
        <v>488.71051418614633</v>
      </c>
      <c r="AU640" s="303">
        <f t="shared" si="220"/>
        <v>384.45227115976849</v>
      </c>
      <c r="AV640" s="303">
        <f t="shared" si="220"/>
        <v>364.90385059232267</v>
      </c>
      <c r="AW640" s="303">
        <f t="shared" si="220"/>
        <v>1563.8736453956685</v>
      </c>
      <c r="AX640" s="303">
        <f t="shared" si="220"/>
        <v>1863.6160940965049</v>
      </c>
      <c r="AY640" s="303">
        <f t="shared" si="220"/>
        <v>873.16278534591504</v>
      </c>
      <c r="AZ640" s="303">
        <f t="shared" si="220"/>
        <v>2215.4876643105304</v>
      </c>
      <c r="BA640" s="303">
        <f t="shared" si="220"/>
        <v>19.548420567445856</v>
      </c>
      <c r="BB640" s="303">
        <f t="shared" si="220"/>
        <v>0</v>
      </c>
      <c r="BC640" s="303">
        <f t="shared" si="212"/>
        <v>2534.778533578813</v>
      </c>
      <c r="BD640" s="303">
        <f t="shared" si="212"/>
        <v>1563.8736453956685</v>
      </c>
      <c r="BE640" s="303">
        <f t="shared" si="212"/>
        <v>1238.0666359382378</v>
      </c>
      <c r="BF640" s="303">
        <f t="shared" si="208"/>
        <v>671.16243948230772</v>
      </c>
    </row>
    <row r="641" spans="2:58" ht="14.25" x14ac:dyDescent="0.2">
      <c r="B641" s="2042" t="s">
        <v>295</v>
      </c>
      <c r="C641" s="2036" t="s">
        <v>182</v>
      </c>
      <c r="D641" s="2037" t="s">
        <v>319</v>
      </c>
      <c r="E641" s="2036" t="s">
        <v>25</v>
      </c>
      <c r="F641" s="2020" t="s">
        <v>16</v>
      </c>
      <c r="G641" s="2334">
        <v>17.170000000000002</v>
      </c>
      <c r="H641" s="2358">
        <v>5956.7523213928225</v>
      </c>
      <c r="I641" s="2040">
        <v>5956.7523213928225</v>
      </c>
      <c r="J641" s="2041">
        <v>5956.7523213928225</v>
      </c>
      <c r="K641" s="2045">
        <v>12.04</v>
      </c>
      <c r="L641" s="1799"/>
      <c r="P641" s="1341"/>
      <c r="R641" s="303">
        <f t="shared" si="209"/>
        <v>71719.297949569576</v>
      </c>
      <c r="S641" s="303">
        <f t="shared" si="219"/>
        <v>33615.229796545696</v>
      </c>
      <c r="T641" s="303">
        <f t="shared" si="219"/>
        <v>553.12700127219068</v>
      </c>
      <c r="U641" s="303">
        <f t="shared" si="219"/>
        <v>25277.903958139112</v>
      </c>
      <c r="V641" s="303">
        <f t="shared" si="219"/>
        <v>0</v>
      </c>
      <c r="W641" s="303">
        <f t="shared" si="219"/>
        <v>7773.5617794176324</v>
      </c>
      <c r="X641" s="303">
        <f t="shared" si="219"/>
        <v>159.55586575159344</v>
      </c>
      <c r="Y641" s="303">
        <f t="shared" si="219"/>
        <v>125.51728105792017</v>
      </c>
      <c r="Z641" s="303">
        <f t="shared" si="219"/>
        <v>119.13504642785645</v>
      </c>
      <c r="AA641" s="303">
        <f t="shared" si="219"/>
        <v>510.57877040509908</v>
      </c>
      <c r="AB641" s="303">
        <f t="shared" si="219"/>
        <v>608.43970139940973</v>
      </c>
      <c r="AC641" s="303">
        <f t="shared" si="219"/>
        <v>285.07314680951367</v>
      </c>
      <c r="AD641" s="303">
        <f t="shared" si="219"/>
        <v>723.31992474055698</v>
      </c>
      <c r="AE641" s="303">
        <f t="shared" si="219"/>
        <v>6.3822346300637385</v>
      </c>
      <c r="AF641" s="303">
        <f t="shared" si="219"/>
        <v>0</v>
      </c>
      <c r="AG641" s="303">
        <f t="shared" si="210"/>
        <v>827.56309036493155</v>
      </c>
      <c r="AH641" s="303">
        <f t="shared" si="210"/>
        <v>510.57877040509908</v>
      </c>
      <c r="AI641" s="303">
        <f t="shared" si="210"/>
        <v>404.20819323737015</v>
      </c>
      <c r="AJ641" s="303">
        <f t="shared" si="207"/>
        <v>219.12338896552171</v>
      </c>
      <c r="AK641" s="1409" t="s">
        <v>1402</v>
      </c>
      <c r="AL641" s="73" t="s">
        <v>1402</v>
      </c>
      <c r="AM641" s="1409" t="s">
        <v>1402</v>
      </c>
      <c r="AN641" s="303">
        <f t="shared" si="211"/>
        <v>71719.297949569576</v>
      </c>
      <c r="AO641" s="303">
        <f t="shared" si="220"/>
        <v>33615.229796545696</v>
      </c>
      <c r="AP641" s="303">
        <f t="shared" si="220"/>
        <v>553.12700127219068</v>
      </c>
      <c r="AQ641" s="303">
        <f t="shared" si="220"/>
        <v>25277.903958139112</v>
      </c>
      <c r="AR641" s="303">
        <f t="shared" si="220"/>
        <v>0</v>
      </c>
      <c r="AS641" s="303">
        <f t="shared" si="220"/>
        <v>7773.5617794176324</v>
      </c>
      <c r="AT641" s="303">
        <f t="shared" si="220"/>
        <v>159.55586575159344</v>
      </c>
      <c r="AU641" s="303">
        <f t="shared" si="220"/>
        <v>125.51728105792017</v>
      </c>
      <c r="AV641" s="303">
        <f t="shared" si="220"/>
        <v>119.13504642785645</v>
      </c>
      <c r="AW641" s="303">
        <f t="shared" si="220"/>
        <v>510.57877040509908</v>
      </c>
      <c r="AX641" s="303">
        <f t="shared" si="220"/>
        <v>608.43970139940973</v>
      </c>
      <c r="AY641" s="303">
        <f t="shared" si="220"/>
        <v>285.07314680951367</v>
      </c>
      <c r="AZ641" s="303">
        <f t="shared" si="220"/>
        <v>723.31992474055698</v>
      </c>
      <c r="BA641" s="303">
        <f t="shared" si="220"/>
        <v>6.3822346300637385</v>
      </c>
      <c r="BB641" s="303">
        <f t="shared" si="220"/>
        <v>0</v>
      </c>
      <c r="BC641" s="303">
        <f t="shared" si="212"/>
        <v>827.56309036493155</v>
      </c>
      <c r="BD641" s="303">
        <f t="shared" si="212"/>
        <v>510.57877040509908</v>
      </c>
      <c r="BE641" s="303">
        <f t="shared" si="212"/>
        <v>404.20819323737015</v>
      </c>
      <c r="BF641" s="303">
        <f t="shared" si="208"/>
        <v>219.12338896552171</v>
      </c>
    </row>
    <row r="642" spans="2:58" ht="14.25" x14ac:dyDescent="0.2">
      <c r="B642" s="2042" t="s">
        <v>295</v>
      </c>
      <c r="C642" s="2036" t="s">
        <v>182</v>
      </c>
      <c r="D642" s="2037" t="s">
        <v>320</v>
      </c>
      <c r="E642" s="2036" t="s">
        <v>25</v>
      </c>
      <c r="F642" s="2020" t="s">
        <v>16</v>
      </c>
      <c r="G642" s="2052">
        <v>17.25</v>
      </c>
      <c r="H642" s="2357">
        <v>963.53783548306205</v>
      </c>
      <c r="I642" s="2040">
        <v>963.53783548306205</v>
      </c>
      <c r="J642" s="2041">
        <v>963.53783548306205</v>
      </c>
      <c r="K642" s="2045">
        <v>12.04</v>
      </c>
      <c r="L642" s="1799"/>
      <c r="P642" s="1341"/>
      <c r="R642" s="303">
        <f t="shared" si="209"/>
        <v>11600.995539216066</v>
      </c>
      <c r="S642" s="303">
        <f t="shared" si="219"/>
        <v>5437.4504780242351</v>
      </c>
      <c r="T642" s="303">
        <f t="shared" si="219"/>
        <v>89.471370437712906</v>
      </c>
      <c r="U642" s="303">
        <f t="shared" si="219"/>
        <v>4088.8416290034797</v>
      </c>
      <c r="V642" s="303">
        <f t="shared" si="219"/>
        <v>0</v>
      </c>
      <c r="W642" s="303">
        <f t="shared" si="219"/>
        <v>1257.4168753053959</v>
      </c>
      <c r="X642" s="303">
        <f t="shared" si="219"/>
        <v>25.809049164724872</v>
      </c>
      <c r="Y642" s="303">
        <f t="shared" si="219"/>
        <v>20.303118676250236</v>
      </c>
      <c r="Z642" s="303">
        <f t="shared" si="219"/>
        <v>19.270756709661242</v>
      </c>
      <c r="AA642" s="303">
        <f t="shared" si="219"/>
        <v>82.588957327119601</v>
      </c>
      <c r="AB642" s="303">
        <f t="shared" si="219"/>
        <v>98.418507481484184</v>
      </c>
      <c r="AC642" s="303">
        <f t="shared" si="219"/>
        <v>46.112167840975118</v>
      </c>
      <c r="AD642" s="303">
        <f t="shared" si="219"/>
        <v>117.0010228800861</v>
      </c>
      <c r="AE642" s="303">
        <f t="shared" si="219"/>
        <v>1.0323619665889952</v>
      </c>
      <c r="AF642" s="303">
        <f t="shared" si="219"/>
        <v>0</v>
      </c>
      <c r="AG642" s="303">
        <f t="shared" si="210"/>
        <v>133.86293500103972</v>
      </c>
      <c r="AH642" s="303">
        <f t="shared" si="210"/>
        <v>82.588957327119601</v>
      </c>
      <c r="AI642" s="303">
        <f t="shared" si="210"/>
        <v>65.382924550636361</v>
      </c>
      <c r="AJ642" s="303">
        <f t="shared" si="207"/>
        <v>35.444427519555504</v>
      </c>
      <c r="AK642" s="1409" t="s">
        <v>1402</v>
      </c>
      <c r="AL642" s="73" t="s">
        <v>1402</v>
      </c>
      <c r="AM642" s="1409" t="s">
        <v>1402</v>
      </c>
      <c r="AN642" s="303">
        <f t="shared" si="211"/>
        <v>11600.995539216066</v>
      </c>
      <c r="AO642" s="303">
        <f t="shared" si="220"/>
        <v>5437.4504780242351</v>
      </c>
      <c r="AP642" s="303">
        <f t="shared" si="220"/>
        <v>89.471370437712906</v>
      </c>
      <c r="AQ642" s="303">
        <f t="shared" si="220"/>
        <v>4088.8416290034797</v>
      </c>
      <c r="AR642" s="303">
        <f t="shared" si="220"/>
        <v>0</v>
      </c>
      <c r="AS642" s="303">
        <f t="shared" si="220"/>
        <v>1257.4168753053959</v>
      </c>
      <c r="AT642" s="303">
        <f t="shared" si="220"/>
        <v>25.809049164724872</v>
      </c>
      <c r="AU642" s="303">
        <f t="shared" si="220"/>
        <v>20.303118676250236</v>
      </c>
      <c r="AV642" s="303">
        <f t="shared" si="220"/>
        <v>19.270756709661242</v>
      </c>
      <c r="AW642" s="303">
        <f t="shared" si="220"/>
        <v>82.588957327119601</v>
      </c>
      <c r="AX642" s="303">
        <f t="shared" si="220"/>
        <v>98.418507481484184</v>
      </c>
      <c r="AY642" s="303">
        <f t="shared" si="220"/>
        <v>46.112167840975118</v>
      </c>
      <c r="AZ642" s="303">
        <f t="shared" si="220"/>
        <v>117.0010228800861</v>
      </c>
      <c r="BA642" s="303">
        <f t="shared" si="220"/>
        <v>1.0323619665889952</v>
      </c>
      <c r="BB642" s="303">
        <f t="shared" si="220"/>
        <v>0</v>
      </c>
      <c r="BC642" s="303">
        <f t="shared" si="212"/>
        <v>133.86293500103972</v>
      </c>
      <c r="BD642" s="303">
        <f t="shared" si="212"/>
        <v>82.588957327119601</v>
      </c>
      <c r="BE642" s="303">
        <f t="shared" si="212"/>
        <v>65.382924550636361</v>
      </c>
      <c r="BF642" s="303">
        <f t="shared" si="208"/>
        <v>35.444427519555504</v>
      </c>
    </row>
    <row r="643" spans="2:58" ht="14.25" x14ac:dyDescent="0.2">
      <c r="B643" s="2070" t="s">
        <v>295</v>
      </c>
      <c r="C643" s="2043" t="s">
        <v>182</v>
      </c>
      <c r="D643" s="2037" t="s">
        <v>321</v>
      </c>
      <c r="E643" s="2043" t="s">
        <v>25</v>
      </c>
      <c r="F643" s="2020" t="s">
        <v>16</v>
      </c>
      <c r="G643" s="2043">
        <v>17.010000000000002</v>
      </c>
      <c r="H643" s="2376">
        <v>1341.36</v>
      </c>
      <c r="I643" s="2376">
        <v>1341.36</v>
      </c>
      <c r="J643" s="2376">
        <v>1341.36</v>
      </c>
      <c r="K643" s="2345">
        <v>12.04</v>
      </c>
      <c r="L643" s="1799"/>
      <c r="P643" s="1341"/>
      <c r="R643" s="303">
        <f t="shared" si="209"/>
        <v>16149.974399999997</v>
      </c>
      <c r="S643" s="303">
        <f t="shared" si="219"/>
        <v>7569.5819142857117</v>
      </c>
      <c r="T643" s="303">
        <f t="shared" si="219"/>
        <v>124.55485714285714</v>
      </c>
      <c r="U643" s="303">
        <f t="shared" si="219"/>
        <v>5692.1569714285706</v>
      </c>
      <c r="V643" s="303">
        <f t="shared" si="219"/>
        <v>0</v>
      </c>
      <c r="W643" s="303">
        <f t="shared" si="219"/>
        <v>1750.4747999999997</v>
      </c>
      <c r="X643" s="303">
        <f t="shared" si="219"/>
        <v>35.929285714285705</v>
      </c>
      <c r="Y643" s="303">
        <f t="shared" si="219"/>
        <v>28.264371428571422</v>
      </c>
      <c r="Z643" s="303">
        <f t="shared" si="219"/>
        <v>26.827200000000001</v>
      </c>
      <c r="AA643" s="303">
        <f t="shared" si="219"/>
        <v>114.97371428571428</v>
      </c>
      <c r="AB643" s="303">
        <f t="shared" si="219"/>
        <v>137.01034285714283</v>
      </c>
      <c r="AC643" s="303">
        <f t="shared" si="219"/>
        <v>64.193657142857148</v>
      </c>
      <c r="AD643" s="303">
        <f t="shared" si="219"/>
        <v>162.87942857142855</v>
      </c>
      <c r="AE643" s="303">
        <f t="shared" si="219"/>
        <v>1.4371714285714285</v>
      </c>
      <c r="AF643" s="303">
        <f t="shared" si="219"/>
        <v>0</v>
      </c>
      <c r="AG643" s="303">
        <f t="shared" si="210"/>
        <v>186.35322857142859</v>
      </c>
      <c r="AH643" s="303">
        <f t="shared" si="210"/>
        <v>114.97371428571428</v>
      </c>
      <c r="AI643" s="303">
        <f t="shared" si="210"/>
        <v>91.020857142857153</v>
      </c>
      <c r="AJ643" s="303">
        <f t="shared" si="207"/>
        <v>49.342885714285714</v>
      </c>
      <c r="AK643" s="1409" t="s">
        <v>1402</v>
      </c>
      <c r="AL643" s="73" t="s">
        <v>1402</v>
      </c>
      <c r="AM643" s="1409" t="s">
        <v>1402</v>
      </c>
      <c r="AN643" s="303">
        <f t="shared" si="211"/>
        <v>16149.974399999997</v>
      </c>
      <c r="AO643" s="303">
        <f t="shared" si="220"/>
        <v>7569.5819142857117</v>
      </c>
      <c r="AP643" s="303">
        <f t="shared" si="220"/>
        <v>124.55485714285714</v>
      </c>
      <c r="AQ643" s="303">
        <f t="shared" si="220"/>
        <v>5692.1569714285706</v>
      </c>
      <c r="AR643" s="303">
        <f t="shared" si="220"/>
        <v>0</v>
      </c>
      <c r="AS643" s="303">
        <f t="shared" si="220"/>
        <v>1750.4747999999997</v>
      </c>
      <c r="AT643" s="303">
        <f t="shared" si="220"/>
        <v>35.929285714285705</v>
      </c>
      <c r="AU643" s="303">
        <f t="shared" si="220"/>
        <v>28.264371428571422</v>
      </c>
      <c r="AV643" s="303">
        <f t="shared" si="220"/>
        <v>26.827200000000001</v>
      </c>
      <c r="AW643" s="303">
        <f t="shared" si="220"/>
        <v>114.97371428571428</v>
      </c>
      <c r="AX643" s="303">
        <f t="shared" si="220"/>
        <v>137.01034285714283</v>
      </c>
      <c r="AY643" s="303">
        <f t="shared" si="220"/>
        <v>64.193657142857148</v>
      </c>
      <c r="AZ643" s="303">
        <f t="shared" si="220"/>
        <v>162.87942857142855</v>
      </c>
      <c r="BA643" s="303">
        <f t="shared" si="220"/>
        <v>1.4371714285714285</v>
      </c>
      <c r="BB643" s="303">
        <f t="shared" si="220"/>
        <v>0</v>
      </c>
      <c r="BC643" s="303">
        <f t="shared" si="212"/>
        <v>186.35322857142859</v>
      </c>
      <c r="BD643" s="303">
        <f t="shared" si="212"/>
        <v>114.97371428571428</v>
      </c>
      <c r="BE643" s="303">
        <f t="shared" si="212"/>
        <v>91.020857142857153</v>
      </c>
      <c r="BF643" s="303">
        <f t="shared" si="208"/>
        <v>49.342885714285714</v>
      </c>
    </row>
    <row r="644" spans="2:58" ht="14.25" x14ac:dyDescent="0.2">
      <c r="B644" s="2070" t="s">
        <v>295</v>
      </c>
      <c r="C644" s="2043" t="s">
        <v>182</v>
      </c>
      <c r="D644" s="2037" t="s">
        <v>322</v>
      </c>
      <c r="E644" s="2043" t="s">
        <v>25</v>
      </c>
      <c r="F644" s="2020" t="s">
        <v>16</v>
      </c>
      <c r="G644" s="2043">
        <v>17.010000000000002</v>
      </c>
      <c r="H644" s="2376">
        <v>9662.76</v>
      </c>
      <c r="I644" s="2376">
        <v>9662.76</v>
      </c>
      <c r="J644" s="2376">
        <v>9662.76</v>
      </c>
      <c r="K644" s="2345">
        <v>12.04</v>
      </c>
      <c r="L644" s="1799"/>
      <c r="P644" s="1341"/>
      <c r="R644" s="303">
        <f t="shared" si="209"/>
        <v>116339.63039999999</v>
      </c>
      <c r="S644" s="303">
        <f t="shared" si="219"/>
        <v>54529.02527142856</v>
      </c>
      <c r="T644" s="303">
        <f t="shared" si="219"/>
        <v>897.25628571428581</v>
      </c>
      <c r="U644" s="303">
        <f t="shared" si="219"/>
        <v>41004.612257142857</v>
      </c>
      <c r="V644" s="303">
        <f t="shared" si="219"/>
        <v>0</v>
      </c>
      <c r="W644" s="303">
        <f t="shared" si="219"/>
        <v>12609.9018</v>
      </c>
      <c r="X644" s="303">
        <f t="shared" si="219"/>
        <v>258.82392857142855</v>
      </c>
      <c r="Y644" s="303">
        <f t="shared" si="219"/>
        <v>203.60815714285712</v>
      </c>
      <c r="Z644" s="303">
        <f t="shared" si="219"/>
        <v>193.25520000000003</v>
      </c>
      <c r="AA644" s="303">
        <f t="shared" si="219"/>
        <v>828.23657142857144</v>
      </c>
      <c r="AB644" s="303">
        <f t="shared" si="219"/>
        <v>986.9819142857142</v>
      </c>
      <c r="AC644" s="303">
        <f t="shared" si="219"/>
        <v>462.43208571428579</v>
      </c>
      <c r="AD644" s="303">
        <f t="shared" si="219"/>
        <v>1173.3351428571427</v>
      </c>
      <c r="AE644" s="303">
        <f t="shared" si="219"/>
        <v>10.352957142857145</v>
      </c>
      <c r="AF644" s="303">
        <f t="shared" si="219"/>
        <v>0</v>
      </c>
      <c r="AG644" s="303">
        <f t="shared" si="210"/>
        <v>1342.4334428571431</v>
      </c>
      <c r="AH644" s="303">
        <f t="shared" si="210"/>
        <v>828.23657142857144</v>
      </c>
      <c r="AI644" s="303">
        <f t="shared" si="210"/>
        <v>655.68728571428585</v>
      </c>
      <c r="AJ644" s="303">
        <f t="shared" si="207"/>
        <v>355.45152857142864</v>
      </c>
      <c r="AK644" s="1409" t="s">
        <v>1402</v>
      </c>
      <c r="AL644" s="73" t="s">
        <v>1402</v>
      </c>
      <c r="AM644" s="1409" t="s">
        <v>1402</v>
      </c>
      <c r="AN644" s="303">
        <f t="shared" si="211"/>
        <v>116339.63039999999</v>
      </c>
      <c r="AO644" s="303">
        <f t="shared" si="220"/>
        <v>54529.02527142856</v>
      </c>
      <c r="AP644" s="303">
        <f t="shared" si="220"/>
        <v>897.25628571428581</v>
      </c>
      <c r="AQ644" s="303">
        <f t="shared" si="220"/>
        <v>41004.612257142857</v>
      </c>
      <c r="AR644" s="303">
        <f t="shared" si="220"/>
        <v>0</v>
      </c>
      <c r="AS644" s="303">
        <f t="shared" si="220"/>
        <v>12609.9018</v>
      </c>
      <c r="AT644" s="303">
        <f t="shared" si="220"/>
        <v>258.82392857142855</v>
      </c>
      <c r="AU644" s="303">
        <f t="shared" si="220"/>
        <v>203.60815714285712</v>
      </c>
      <c r="AV644" s="303">
        <f t="shared" si="220"/>
        <v>193.25520000000003</v>
      </c>
      <c r="AW644" s="303">
        <f t="shared" si="220"/>
        <v>828.23657142857144</v>
      </c>
      <c r="AX644" s="303">
        <f t="shared" si="220"/>
        <v>986.9819142857142</v>
      </c>
      <c r="AY644" s="303">
        <f t="shared" si="220"/>
        <v>462.43208571428579</v>
      </c>
      <c r="AZ644" s="303">
        <f t="shared" si="220"/>
        <v>1173.3351428571427</v>
      </c>
      <c r="BA644" s="303">
        <f t="shared" si="220"/>
        <v>10.352957142857145</v>
      </c>
      <c r="BB644" s="303">
        <f t="shared" si="220"/>
        <v>0</v>
      </c>
      <c r="BC644" s="303">
        <f t="shared" si="212"/>
        <v>1342.4334428571431</v>
      </c>
      <c r="BD644" s="303">
        <f t="shared" si="212"/>
        <v>828.23657142857144</v>
      </c>
      <c r="BE644" s="303">
        <f t="shared" si="212"/>
        <v>655.68728571428585</v>
      </c>
      <c r="BF644" s="303">
        <f t="shared" si="208"/>
        <v>355.45152857142864</v>
      </c>
    </row>
    <row r="645" spans="2:58" ht="14.25" x14ac:dyDescent="0.2">
      <c r="B645" s="2070" t="s">
        <v>295</v>
      </c>
      <c r="C645" s="2043" t="s">
        <v>59</v>
      </c>
      <c r="D645" s="2037" t="s">
        <v>107</v>
      </c>
      <c r="E645" s="2043" t="s">
        <v>25</v>
      </c>
      <c r="F645" s="2020" t="s">
        <v>16</v>
      </c>
      <c r="G645" s="2043">
        <v>17.010000000000002</v>
      </c>
      <c r="H645" s="2376">
        <v>656.64466673702418</v>
      </c>
      <c r="I645" s="2376">
        <v>656.64466673702418</v>
      </c>
      <c r="J645" s="2376">
        <v>656.64466673702418</v>
      </c>
      <c r="K645" s="2345">
        <v>12.04</v>
      </c>
      <c r="L645" s="1799"/>
      <c r="P645" s="1341"/>
      <c r="R645" s="303">
        <f t="shared" si="209"/>
        <v>7906.001787513771</v>
      </c>
      <c r="S645" s="303">
        <f t="shared" si="219"/>
        <v>3705.5865639684703</v>
      </c>
      <c r="T645" s="303">
        <f t="shared" si="219"/>
        <v>60.974147625580827</v>
      </c>
      <c r="U645" s="303">
        <f t="shared" si="219"/>
        <v>2786.5185464890433</v>
      </c>
      <c r="V645" s="303">
        <f t="shared" si="219"/>
        <v>0</v>
      </c>
      <c r="W645" s="303">
        <f t="shared" si="219"/>
        <v>856.92129009181656</v>
      </c>
      <c r="X645" s="303">
        <f t="shared" si="219"/>
        <v>17.588696430456004</v>
      </c>
      <c r="Y645" s="303">
        <f t="shared" si="219"/>
        <v>13.836441191958723</v>
      </c>
      <c r="Z645" s="303">
        <f t="shared" si="219"/>
        <v>13.132893334740485</v>
      </c>
      <c r="AA645" s="303">
        <f t="shared" si="219"/>
        <v>56.283828577459218</v>
      </c>
      <c r="AB645" s="303">
        <f t="shared" si="219"/>
        <v>67.071562388138901</v>
      </c>
      <c r="AC645" s="303">
        <f t="shared" si="219"/>
        <v>31.425137622414734</v>
      </c>
      <c r="AD645" s="303">
        <f t="shared" si="219"/>
        <v>79.735423818067218</v>
      </c>
      <c r="AE645" s="303">
        <f t="shared" si="219"/>
        <v>0.70354785721824031</v>
      </c>
      <c r="AF645" s="303">
        <f t="shared" si="219"/>
        <v>0</v>
      </c>
      <c r="AG645" s="303">
        <f t="shared" si="210"/>
        <v>91.226705485965169</v>
      </c>
      <c r="AH645" s="303">
        <f t="shared" si="210"/>
        <v>56.283828577459218</v>
      </c>
      <c r="AI645" s="303">
        <f t="shared" si="210"/>
        <v>44.558030957155225</v>
      </c>
      <c r="AJ645" s="303">
        <f t="shared" si="207"/>
        <v>24.155143097826251</v>
      </c>
      <c r="AK645" s="1409" t="s">
        <v>1402</v>
      </c>
      <c r="AL645" s="73" t="s">
        <v>1402</v>
      </c>
      <c r="AM645" s="1409" t="s">
        <v>1402</v>
      </c>
      <c r="AN645" s="303">
        <f t="shared" si="211"/>
        <v>7906.001787513771</v>
      </c>
      <c r="AO645" s="303">
        <f t="shared" si="220"/>
        <v>3705.5865639684703</v>
      </c>
      <c r="AP645" s="303">
        <f t="shared" si="220"/>
        <v>60.974147625580827</v>
      </c>
      <c r="AQ645" s="303">
        <f t="shared" si="220"/>
        <v>2786.5185464890433</v>
      </c>
      <c r="AR645" s="303">
        <f t="shared" si="220"/>
        <v>0</v>
      </c>
      <c r="AS645" s="303">
        <f t="shared" si="220"/>
        <v>856.92129009181656</v>
      </c>
      <c r="AT645" s="303">
        <f t="shared" si="220"/>
        <v>17.588696430456004</v>
      </c>
      <c r="AU645" s="303">
        <f t="shared" si="220"/>
        <v>13.836441191958723</v>
      </c>
      <c r="AV645" s="303">
        <f t="shared" si="220"/>
        <v>13.132893334740485</v>
      </c>
      <c r="AW645" s="303">
        <f t="shared" si="220"/>
        <v>56.283828577459218</v>
      </c>
      <c r="AX645" s="303">
        <f t="shared" si="220"/>
        <v>67.071562388138901</v>
      </c>
      <c r="AY645" s="303">
        <f t="shared" si="220"/>
        <v>31.425137622414734</v>
      </c>
      <c r="AZ645" s="303">
        <f t="shared" si="220"/>
        <v>79.735423818067218</v>
      </c>
      <c r="BA645" s="303">
        <f t="shared" si="220"/>
        <v>0.70354785721824031</v>
      </c>
      <c r="BB645" s="303">
        <f t="shared" si="220"/>
        <v>0</v>
      </c>
      <c r="BC645" s="303">
        <f t="shared" si="212"/>
        <v>91.226705485965169</v>
      </c>
      <c r="BD645" s="303">
        <f t="shared" si="212"/>
        <v>56.283828577459218</v>
      </c>
      <c r="BE645" s="303">
        <f t="shared" si="212"/>
        <v>44.558030957155225</v>
      </c>
      <c r="BF645" s="303">
        <f t="shared" si="208"/>
        <v>24.155143097826251</v>
      </c>
    </row>
    <row r="646" spans="2:58" ht="14.25" x14ac:dyDescent="0.2">
      <c r="B646" s="2070" t="s">
        <v>295</v>
      </c>
      <c r="C646" s="2043" t="s">
        <v>59</v>
      </c>
      <c r="D646" s="2037" t="s">
        <v>106</v>
      </c>
      <c r="E646" s="2043" t="s">
        <v>25</v>
      </c>
      <c r="F646" s="2020" t="s">
        <v>16</v>
      </c>
      <c r="G646" s="2043">
        <v>17.32</v>
      </c>
      <c r="H646" s="2376">
        <v>2777.6796470142303</v>
      </c>
      <c r="I646" s="2376">
        <v>2777.6796470142303</v>
      </c>
      <c r="J646" s="2376">
        <v>2777.6796470142303</v>
      </c>
      <c r="K646" s="2345">
        <v>12.04</v>
      </c>
      <c r="L646" s="1799"/>
      <c r="P646" s="1341"/>
      <c r="R646" s="303">
        <f t="shared" si="209"/>
        <v>33443.262950051329</v>
      </c>
      <c r="S646" s="303">
        <f t="shared" si="219"/>
        <v>15675.041465168513</v>
      </c>
      <c r="T646" s="303">
        <f t="shared" si="219"/>
        <v>257.92739579417855</v>
      </c>
      <c r="U646" s="303">
        <f t="shared" si="219"/>
        <v>11787.281987793958</v>
      </c>
      <c r="V646" s="303">
        <f t="shared" si="219"/>
        <v>0</v>
      </c>
      <c r="W646" s="303">
        <f t="shared" si="219"/>
        <v>3624.8719393535703</v>
      </c>
      <c r="X646" s="303">
        <f t="shared" si="219"/>
        <v>74.402133402166868</v>
      </c>
      <c r="Y646" s="303">
        <f t="shared" si="219"/>
        <v>58.529678276371271</v>
      </c>
      <c r="Z646" s="303">
        <f t="shared" si="219"/>
        <v>55.553592940284609</v>
      </c>
      <c r="AA646" s="303">
        <f t="shared" si="219"/>
        <v>238.08682688693401</v>
      </c>
      <c r="AB646" s="303">
        <f t="shared" si="219"/>
        <v>283.72013537359635</v>
      </c>
      <c r="AC646" s="303">
        <f t="shared" si="219"/>
        <v>132.93181167853817</v>
      </c>
      <c r="AD646" s="303">
        <f t="shared" si="219"/>
        <v>337.28967142315651</v>
      </c>
      <c r="AE646" s="303">
        <f t="shared" si="219"/>
        <v>2.9760853360866752</v>
      </c>
      <c r="AF646" s="303">
        <f t="shared" si="219"/>
        <v>0</v>
      </c>
      <c r="AG646" s="303">
        <f t="shared" si="210"/>
        <v>385.8990652459056</v>
      </c>
      <c r="AH646" s="303">
        <f t="shared" si="210"/>
        <v>238.08682688693401</v>
      </c>
      <c r="AI646" s="303">
        <f t="shared" si="210"/>
        <v>188.4854046188228</v>
      </c>
      <c r="AJ646" s="303">
        <f t="shared" si="207"/>
        <v>102.17892987230918</v>
      </c>
      <c r="AK646" s="1409" t="s">
        <v>1402</v>
      </c>
      <c r="AL646" s="73" t="s">
        <v>1402</v>
      </c>
      <c r="AM646" s="1409" t="s">
        <v>1402</v>
      </c>
      <c r="AN646" s="303">
        <f t="shared" si="211"/>
        <v>33443.262950051329</v>
      </c>
      <c r="AO646" s="303">
        <f t="shared" si="220"/>
        <v>15675.041465168513</v>
      </c>
      <c r="AP646" s="303">
        <f t="shared" si="220"/>
        <v>257.92739579417855</v>
      </c>
      <c r="AQ646" s="303">
        <f t="shared" si="220"/>
        <v>11787.281987793958</v>
      </c>
      <c r="AR646" s="303">
        <f t="shared" si="220"/>
        <v>0</v>
      </c>
      <c r="AS646" s="303">
        <f t="shared" si="220"/>
        <v>3624.8719393535703</v>
      </c>
      <c r="AT646" s="303">
        <f t="shared" si="220"/>
        <v>74.402133402166868</v>
      </c>
      <c r="AU646" s="303">
        <f t="shared" si="220"/>
        <v>58.529678276371271</v>
      </c>
      <c r="AV646" s="303">
        <f t="shared" si="220"/>
        <v>55.553592940284609</v>
      </c>
      <c r="AW646" s="303">
        <f t="shared" si="220"/>
        <v>238.08682688693401</v>
      </c>
      <c r="AX646" s="303">
        <f t="shared" si="220"/>
        <v>283.72013537359635</v>
      </c>
      <c r="AY646" s="303">
        <f t="shared" si="220"/>
        <v>132.93181167853817</v>
      </c>
      <c r="AZ646" s="303">
        <f t="shared" si="220"/>
        <v>337.28967142315651</v>
      </c>
      <c r="BA646" s="303">
        <f t="shared" si="220"/>
        <v>2.9760853360866752</v>
      </c>
      <c r="BB646" s="303">
        <f t="shared" si="220"/>
        <v>0</v>
      </c>
      <c r="BC646" s="303">
        <f t="shared" si="212"/>
        <v>385.8990652459056</v>
      </c>
      <c r="BD646" s="303">
        <f t="shared" si="212"/>
        <v>238.08682688693401</v>
      </c>
      <c r="BE646" s="303">
        <f t="shared" si="212"/>
        <v>188.4854046188228</v>
      </c>
      <c r="BF646" s="303">
        <f t="shared" si="208"/>
        <v>102.17892987230918</v>
      </c>
    </row>
    <row r="647" spans="2:58" ht="14.25" x14ac:dyDescent="0.2">
      <c r="B647" s="2070" t="s">
        <v>295</v>
      </c>
      <c r="C647" s="2043" t="s">
        <v>59</v>
      </c>
      <c r="D647" s="2037" t="s">
        <v>209</v>
      </c>
      <c r="E647" s="2043" t="s">
        <v>25</v>
      </c>
      <c r="F647" s="2020" t="s">
        <v>16</v>
      </c>
      <c r="G647" s="2043">
        <v>17.32</v>
      </c>
      <c r="H647" s="2376">
        <v>53.334248948421958</v>
      </c>
      <c r="I647" s="2376">
        <v>53.334248948421958</v>
      </c>
      <c r="J647" s="2376">
        <v>53.334248948421958</v>
      </c>
      <c r="K647" s="2345">
        <v>12.04</v>
      </c>
      <c r="L647" s="1799"/>
      <c r="P647" s="1341"/>
      <c r="R647" s="303">
        <f t="shared" si="209"/>
        <v>642.14435733900029</v>
      </c>
      <c r="S647" s="303">
        <f t="shared" si="219"/>
        <v>300.9765955835768</v>
      </c>
      <c r="T647" s="303">
        <f t="shared" si="219"/>
        <v>4.9524659737820391</v>
      </c>
      <c r="U647" s="303">
        <f t="shared" si="219"/>
        <v>226.32769500183917</v>
      </c>
      <c r="V647" s="303">
        <f t="shared" si="219"/>
        <v>0</v>
      </c>
      <c r="W647" s="303">
        <f t="shared" si="219"/>
        <v>69.601194877690645</v>
      </c>
      <c r="X647" s="303">
        <f t="shared" si="219"/>
        <v>1.4285959539755879</v>
      </c>
      <c r="Y647" s="303">
        <f t="shared" si="219"/>
        <v>1.1238288171274626</v>
      </c>
      <c r="Z647" s="303">
        <f t="shared" si="219"/>
        <v>1.0666849789684392</v>
      </c>
      <c r="AA647" s="303">
        <f t="shared" si="219"/>
        <v>4.5715070527218824</v>
      </c>
      <c r="AB647" s="303">
        <f t="shared" si="219"/>
        <v>5.4477125711602419</v>
      </c>
      <c r="AC647" s="303">
        <f t="shared" si="219"/>
        <v>2.552424771103051</v>
      </c>
      <c r="AD647" s="303">
        <f t="shared" si="219"/>
        <v>6.476301658022666</v>
      </c>
      <c r="AE647" s="303">
        <f t="shared" si="219"/>
        <v>5.7143838159023526E-2</v>
      </c>
      <c r="AF647" s="303">
        <f t="shared" si="219"/>
        <v>0</v>
      </c>
      <c r="AG647" s="303">
        <f t="shared" si="210"/>
        <v>7.4096510146200512</v>
      </c>
      <c r="AH647" s="303">
        <f t="shared" si="210"/>
        <v>4.5715070527218824</v>
      </c>
      <c r="AI647" s="303">
        <f t="shared" si="210"/>
        <v>3.6191097500714906</v>
      </c>
      <c r="AJ647" s="303">
        <f t="shared" si="207"/>
        <v>1.9619384434598077</v>
      </c>
      <c r="AK647" s="1409" t="s">
        <v>1402</v>
      </c>
      <c r="AL647" s="73" t="s">
        <v>1402</v>
      </c>
      <c r="AM647" s="1409" t="s">
        <v>1402</v>
      </c>
      <c r="AN647" s="303">
        <f t="shared" si="211"/>
        <v>642.14435733900029</v>
      </c>
      <c r="AO647" s="303">
        <f t="shared" si="220"/>
        <v>300.9765955835768</v>
      </c>
      <c r="AP647" s="303">
        <f t="shared" si="220"/>
        <v>4.9524659737820391</v>
      </c>
      <c r="AQ647" s="303">
        <f t="shared" si="220"/>
        <v>226.32769500183917</v>
      </c>
      <c r="AR647" s="303">
        <f t="shared" si="220"/>
        <v>0</v>
      </c>
      <c r="AS647" s="303">
        <f t="shared" si="220"/>
        <v>69.601194877690645</v>
      </c>
      <c r="AT647" s="303">
        <f t="shared" si="220"/>
        <v>1.4285959539755879</v>
      </c>
      <c r="AU647" s="303">
        <f t="shared" si="220"/>
        <v>1.1238288171274626</v>
      </c>
      <c r="AV647" s="303">
        <f t="shared" si="220"/>
        <v>1.0666849789684392</v>
      </c>
      <c r="AW647" s="303">
        <f t="shared" si="220"/>
        <v>4.5715070527218824</v>
      </c>
      <c r="AX647" s="303">
        <f t="shared" si="220"/>
        <v>5.4477125711602419</v>
      </c>
      <c r="AY647" s="303">
        <f t="shared" si="220"/>
        <v>2.552424771103051</v>
      </c>
      <c r="AZ647" s="303">
        <f t="shared" si="220"/>
        <v>6.476301658022666</v>
      </c>
      <c r="BA647" s="303">
        <f t="shared" si="220"/>
        <v>5.7143838159023526E-2</v>
      </c>
      <c r="BB647" s="303">
        <f t="shared" si="220"/>
        <v>0</v>
      </c>
      <c r="BC647" s="303">
        <f t="shared" si="212"/>
        <v>7.4096510146200512</v>
      </c>
      <c r="BD647" s="303">
        <f t="shared" si="212"/>
        <v>4.5715070527218824</v>
      </c>
      <c r="BE647" s="303">
        <f t="shared" si="212"/>
        <v>3.6191097500714906</v>
      </c>
      <c r="BF647" s="303">
        <f t="shared" si="208"/>
        <v>1.9619384434598077</v>
      </c>
    </row>
    <row r="648" spans="2:58" ht="14.25" x14ac:dyDescent="0.2">
      <c r="B648" s="2070" t="s">
        <v>295</v>
      </c>
      <c r="C648" s="2043" t="s">
        <v>59</v>
      </c>
      <c r="D648" s="2037" t="s">
        <v>102</v>
      </c>
      <c r="E648" s="2043" t="s">
        <v>25</v>
      </c>
      <c r="F648" s="2020" t="s">
        <v>16</v>
      </c>
      <c r="G648" s="2043">
        <v>17.079999999999998</v>
      </c>
      <c r="H648" s="2376">
        <v>9403.6502816874727</v>
      </c>
      <c r="I648" s="2376">
        <v>9403.6502816874727</v>
      </c>
      <c r="J648" s="2376">
        <v>9403.6502816874727</v>
      </c>
      <c r="K648" s="2345">
        <v>12.04</v>
      </c>
      <c r="L648" s="1799"/>
      <c r="P648" s="1341"/>
      <c r="R648" s="303">
        <f t="shared" si="209"/>
        <v>113219.94939151716</v>
      </c>
      <c r="S648" s="303">
        <f t="shared" si="219"/>
        <v>53066.813607479897</v>
      </c>
      <c r="T648" s="303">
        <f t="shared" si="219"/>
        <v>873.19609758526542</v>
      </c>
      <c r="U648" s="303">
        <f t="shared" si="219"/>
        <v>39905.061659646621</v>
      </c>
      <c r="V648" s="303">
        <f t="shared" si="219"/>
        <v>0</v>
      </c>
      <c r="W648" s="303">
        <f t="shared" si="219"/>
        <v>12271.763617602151</v>
      </c>
      <c r="X648" s="303">
        <f t="shared" si="219"/>
        <v>251.88348968805727</v>
      </c>
      <c r="Y648" s="303">
        <f t="shared" si="219"/>
        <v>198.14834522127174</v>
      </c>
      <c r="Z648" s="303">
        <f t="shared" si="219"/>
        <v>188.07300563374946</v>
      </c>
      <c r="AA648" s="303">
        <f t="shared" si="219"/>
        <v>806.02716700178337</v>
      </c>
      <c r="AB648" s="303">
        <f t="shared" si="219"/>
        <v>960.51570734379175</v>
      </c>
      <c r="AC648" s="303">
        <f t="shared" si="219"/>
        <v>450.03183490932912</v>
      </c>
      <c r="AD648" s="303">
        <f t="shared" si="219"/>
        <v>1141.8718199191931</v>
      </c>
      <c r="AE648" s="303">
        <f t="shared" si="219"/>
        <v>10.075339587522294</v>
      </c>
      <c r="AF648" s="303">
        <f t="shared" si="219"/>
        <v>0</v>
      </c>
      <c r="AG648" s="303">
        <f t="shared" si="210"/>
        <v>1306.4356998487242</v>
      </c>
      <c r="AH648" s="303">
        <f t="shared" si="210"/>
        <v>806.02716700178337</v>
      </c>
      <c r="AI648" s="303">
        <f t="shared" si="210"/>
        <v>638.10484054307858</v>
      </c>
      <c r="AJ648" s="303">
        <f t="shared" si="207"/>
        <v>345.91999250493205</v>
      </c>
      <c r="AK648" s="1409" t="s">
        <v>1402</v>
      </c>
      <c r="AL648" s="73" t="s">
        <v>1402</v>
      </c>
      <c r="AM648" s="1409" t="s">
        <v>1402</v>
      </c>
      <c r="AN648" s="303">
        <f t="shared" si="211"/>
        <v>113219.94939151716</v>
      </c>
      <c r="AO648" s="303">
        <f t="shared" si="220"/>
        <v>53066.813607479897</v>
      </c>
      <c r="AP648" s="303">
        <f t="shared" si="220"/>
        <v>873.19609758526542</v>
      </c>
      <c r="AQ648" s="303">
        <f t="shared" si="220"/>
        <v>39905.061659646621</v>
      </c>
      <c r="AR648" s="303">
        <f t="shared" si="220"/>
        <v>0</v>
      </c>
      <c r="AS648" s="303">
        <f t="shared" si="220"/>
        <v>12271.763617602151</v>
      </c>
      <c r="AT648" s="303">
        <f t="shared" si="220"/>
        <v>251.88348968805727</v>
      </c>
      <c r="AU648" s="303">
        <f t="shared" si="220"/>
        <v>198.14834522127174</v>
      </c>
      <c r="AV648" s="303">
        <f t="shared" si="220"/>
        <v>188.07300563374946</v>
      </c>
      <c r="AW648" s="303">
        <f t="shared" si="220"/>
        <v>806.02716700178337</v>
      </c>
      <c r="AX648" s="303">
        <f t="shared" si="220"/>
        <v>960.51570734379175</v>
      </c>
      <c r="AY648" s="303">
        <f t="shared" si="220"/>
        <v>450.03183490932912</v>
      </c>
      <c r="AZ648" s="303">
        <f t="shared" si="220"/>
        <v>1141.8718199191931</v>
      </c>
      <c r="BA648" s="303">
        <f t="shared" si="220"/>
        <v>10.075339587522294</v>
      </c>
      <c r="BB648" s="303">
        <f t="shared" si="220"/>
        <v>0</v>
      </c>
      <c r="BC648" s="303">
        <f t="shared" si="212"/>
        <v>1306.4356998487242</v>
      </c>
      <c r="BD648" s="303">
        <f t="shared" si="212"/>
        <v>806.02716700178337</v>
      </c>
      <c r="BE648" s="303">
        <f t="shared" si="212"/>
        <v>638.10484054307858</v>
      </c>
      <c r="BF648" s="303">
        <f t="shared" si="208"/>
        <v>345.91999250493205</v>
      </c>
    </row>
    <row r="649" spans="2:58" ht="14.25" x14ac:dyDescent="0.2">
      <c r="B649" s="2070" t="s">
        <v>295</v>
      </c>
      <c r="C649" s="2043" t="s">
        <v>59</v>
      </c>
      <c r="D649" s="2037" t="s">
        <v>103</v>
      </c>
      <c r="E649" s="2043" t="s">
        <v>25</v>
      </c>
      <c r="F649" s="2020" t="s">
        <v>16</v>
      </c>
      <c r="G649" s="2043">
        <v>17.41</v>
      </c>
      <c r="H649" s="2376">
        <v>1684.3453421269055</v>
      </c>
      <c r="I649" s="2376">
        <v>1684.3453421269055</v>
      </c>
      <c r="J649" s="2376">
        <v>1684.3453421269055</v>
      </c>
      <c r="K649" s="2345">
        <v>12.04</v>
      </c>
      <c r="L649" s="1799"/>
      <c r="P649" s="1341"/>
      <c r="R649" s="303">
        <f t="shared" si="209"/>
        <v>20279.517919207941</v>
      </c>
      <c r="S649" s="303">
        <f t="shared" si="219"/>
        <v>9505.1216967668661</v>
      </c>
      <c r="T649" s="303">
        <f t="shared" si="219"/>
        <v>156.40349605464124</v>
      </c>
      <c r="U649" s="303">
        <f t="shared" si="219"/>
        <v>7147.6397696971044</v>
      </c>
      <c r="V649" s="303">
        <f t="shared" si="219"/>
        <v>0</v>
      </c>
      <c r="W649" s="303">
        <f t="shared" si="219"/>
        <v>2198.0706714756116</v>
      </c>
      <c r="X649" s="303">
        <f t="shared" si="219"/>
        <v>45.116393092684966</v>
      </c>
      <c r="Y649" s="303">
        <f t="shared" si="219"/>
        <v>35.491562566245506</v>
      </c>
      <c r="Z649" s="303">
        <f t="shared" si="219"/>
        <v>33.686906842538114</v>
      </c>
      <c r="AA649" s="303">
        <f t="shared" si="219"/>
        <v>144.3724578965919</v>
      </c>
      <c r="AB649" s="303">
        <f t="shared" si="219"/>
        <v>172.04384566010535</v>
      </c>
      <c r="AC649" s="303">
        <f t="shared" si="219"/>
        <v>80.607955658930493</v>
      </c>
      <c r="AD649" s="303">
        <f t="shared" si="219"/>
        <v>204.52764868683852</v>
      </c>
      <c r="AE649" s="303">
        <f t="shared" si="219"/>
        <v>1.804655723707399</v>
      </c>
      <c r="AF649" s="303">
        <f t="shared" si="219"/>
        <v>0</v>
      </c>
      <c r="AG649" s="303">
        <f t="shared" si="210"/>
        <v>234.00369217405941</v>
      </c>
      <c r="AH649" s="303">
        <f t="shared" si="210"/>
        <v>144.3724578965919</v>
      </c>
      <c r="AI649" s="303">
        <f t="shared" si="210"/>
        <v>114.29486250146861</v>
      </c>
      <c r="AJ649" s="303">
        <f t="shared" si="207"/>
        <v>61.959846513954034</v>
      </c>
      <c r="AK649" s="1409" t="s">
        <v>1402</v>
      </c>
      <c r="AL649" s="73" t="s">
        <v>1402</v>
      </c>
      <c r="AM649" s="1409" t="s">
        <v>1402</v>
      </c>
      <c r="AN649" s="303">
        <f t="shared" si="211"/>
        <v>20279.517919207941</v>
      </c>
      <c r="AO649" s="303">
        <f t="shared" si="220"/>
        <v>9505.1216967668661</v>
      </c>
      <c r="AP649" s="303">
        <f t="shared" si="220"/>
        <v>156.40349605464124</v>
      </c>
      <c r="AQ649" s="303">
        <f t="shared" si="220"/>
        <v>7147.6397696971044</v>
      </c>
      <c r="AR649" s="303">
        <f t="shared" si="220"/>
        <v>0</v>
      </c>
      <c r="AS649" s="303">
        <f t="shared" si="220"/>
        <v>2198.0706714756116</v>
      </c>
      <c r="AT649" s="303">
        <f t="shared" si="220"/>
        <v>45.116393092684966</v>
      </c>
      <c r="AU649" s="303">
        <f t="shared" si="220"/>
        <v>35.491562566245506</v>
      </c>
      <c r="AV649" s="303">
        <f t="shared" si="220"/>
        <v>33.686906842538114</v>
      </c>
      <c r="AW649" s="303">
        <f t="shared" si="220"/>
        <v>144.3724578965919</v>
      </c>
      <c r="AX649" s="303">
        <f t="shared" si="220"/>
        <v>172.04384566010535</v>
      </c>
      <c r="AY649" s="303">
        <f t="shared" si="220"/>
        <v>80.607955658930493</v>
      </c>
      <c r="AZ649" s="303">
        <f t="shared" si="220"/>
        <v>204.52764868683852</v>
      </c>
      <c r="BA649" s="303">
        <f t="shared" si="220"/>
        <v>1.804655723707399</v>
      </c>
      <c r="BB649" s="303">
        <f t="shared" si="220"/>
        <v>0</v>
      </c>
      <c r="BC649" s="303">
        <f t="shared" si="212"/>
        <v>234.00369217405941</v>
      </c>
      <c r="BD649" s="303">
        <f t="shared" si="212"/>
        <v>144.3724578965919</v>
      </c>
      <c r="BE649" s="303">
        <f t="shared" si="212"/>
        <v>114.29486250146861</v>
      </c>
      <c r="BF649" s="303">
        <f t="shared" si="208"/>
        <v>61.959846513954034</v>
      </c>
    </row>
    <row r="650" spans="2:58" ht="14.25" x14ac:dyDescent="0.2">
      <c r="B650" s="2070" t="s">
        <v>295</v>
      </c>
      <c r="C650" s="2043" t="s">
        <v>59</v>
      </c>
      <c r="D650" s="2037" t="s">
        <v>211</v>
      </c>
      <c r="E650" s="2043" t="s">
        <v>25</v>
      </c>
      <c r="F650" s="2020" t="s">
        <v>16</v>
      </c>
      <c r="G650" s="2043">
        <v>17.41</v>
      </c>
      <c r="H650" s="2376">
        <v>87.695445509825049</v>
      </c>
      <c r="I650" s="2376">
        <v>87.695445509825049</v>
      </c>
      <c r="J650" s="2376">
        <v>87.695445509825049</v>
      </c>
      <c r="K650" s="2345">
        <v>12.04</v>
      </c>
      <c r="L650" s="1799"/>
      <c r="P650" s="1341"/>
      <c r="R650" s="303">
        <f t="shared" si="209"/>
        <v>1055.8531639382936</v>
      </c>
      <c r="S650" s="303">
        <f t="shared" si="219"/>
        <v>494.88419089312333</v>
      </c>
      <c r="T650" s="303">
        <f t="shared" si="219"/>
        <v>8.1431485116266131</v>
      </c>
      <c r="U650" s="303">
        <f t="shared" si="219"/>
        <v>372.1418869813362</v>
      </c>
      <c r="V650" s="303">
        <f t="shared" si="219"/>
        <v>0</v>
      </c>
      <c r="W650" s="303">
        <f t="shared" si="219"/>
        <v>114.4425563903217</v>
      </c>
      <c r="X650" s="303">
        <f t="shared" si="219"/>
        <v>2.3489851475845995</v>
      </c>
      <c r="Y650" s="303">
        <f t="shared" si="219"/>
        <v>1.847868316099885</v>
      </c>
      <c r="Z650" s="303">
        <f t="shared" si="219"/>
        <v>1.7539089101965013</v>
      </c>
      <c r="AA650" s="303">
        <f t="shared" si="219"/>
        <v>7.5167524722707197</v>
      </c>
      <c r="AB650" s="303">
        <f t="shared" si="219"/>
        <v>8.957463362789273</v>
      </c>
      <c r="AC650" s="303">
        <f t="shared" si="219"/>
        <v>4.1968534636844854</v>
      </c>
      <c r="AD650" s="303">
        <f t="shared" si="219"/>
        <v>10.648732669050185</v>
      </c>
      <c r="AE650" s="303">
        <f t="shared" si="219"/>
        <v>9.3959405903384002E-2</v>
      </c>
      <c r="AF650" s="303">
        <f t="shared" si="219"/>
        <v>0</v>
      </c>
      <c r="AG650" s="303">
        <f t="shared" si="210"/>
        <v>12.183402965472126</v>
      </c>
      <c r="AH650" s="303">
        <f t="shared" si="210"/>
        <v>7.5167524722707197</v>
      </c>
      <c r="AI650" s="303">
        <f t="shared" si="210"/>
        <v>5.9507623738809867</v>
      </c>
      <c r="AJ650" s="303">
        <f t="shared" si="207"/>
        <v>3.2259396026828506</v>
      </c>
      <c r="AK650" s="1409" t="s">
        <v>1402</v>
      </c>
      <c r="AL650" s="73" t="s">
        <v>1402</v>
      </c>
      <c r="AM650" s="1409" t="s">
        <v>1402</v>
      </c>
      <c r="AN650" s="303">
        <f t="shared" si="211"/>
        <v>1055.8531639382936</v>
      </c>
      <c r="AO650" s="303">
        <f t="shared" si="220"/>
        <v>494.88419089312333</v>
      </c>
      <c r="AP650" s="303">
        <f t="shared" si="220"/>
        <v>8.1431485116266131</v>
      </c>
      <c r="AQ650" s="303">
        <f t="shared" si="220"/>
        <v>372.1418869813362</v>
      </c>
      <c r="AR650" s="303">
        <f t="shared" si="220"/>
        <v>0</v>
      </c>
      <c r="AS650" s="303">
        <f t="shared" si="220"/>
        <v>114.4425563903217</v>
      </c>
      <c r="AT650" s="303">
        <f t="shared" si="220"/>
        <v>2.3489851475845995</v>
      </c>
      <c r="AU650" s="303">
        <f t="shared" si="220"/>
        <v>1.847868316099885</v>
      </c>
      <c r="AV650" s="303">
        <f t="shared" si="220"/>
        <v>1.7539089101965013</v>
      </c>
      <c r="AW650" s="303">
        <f t="shared" si="220"/>
        <v>7.5167524722707197</v>
      </c>
      <c r="AX650" s="303">
        <f t="shared" si="220"/>
        <v>8.957463362789273</v>
      </c>
      <c r="AY650" s="303">
        <f t="shared" si="220"/>
        <v>4.1968534636844854</v>
      </c>
      <c r="AZ650" s="303">
        <f t="shared" si="220"/>
        <v>10.648732669050185</v>
      </c>
      <c r="BA650" s="303">
        <f t="shared" si="220"/>
        <v>9.3959405903384002E-2</v>
      </c>
      <c r="BB650" s="303">
        <f t="shared" si="220"/>
        <v>0</v>
      </c>
      <c r="BC650" s="303">
        <f t="shared" si="212"/>
        <v>12.183402965472126</v>
      </c>
      <c r="BD650" s="303">
        <f t="shared" si="212"/>
        <v>7.5167524722707197</v>
      </c>
      <c r="BE650" s="303">
        <f t="shared" si="212"/>
        <v>5.9507623738809867</v>
      </c>
      <c r="BF650" s="303">
        <f t="shared" si="208"/>
        <v>3.2259396026828506</v>
      </c>
    </row>
    <row r="651" spans="2:58" ht="14.25" x14ac:dyDescent="0.2">
      <c r="B651" s="2070" t="s">
        <v>295</v>
      </c>
      <c r="C651" s="2043" t="s">
        <v>59</v>
      </c>
      <c r="D651" s="2037" t="s">
        <v>212</v>
      </c>
      <c r="E651" s="2043" t="s">
        <v>25</v>
      </c>
      <c r="F651" s="2020" t="s">
        <v>16</v>
      </c>
      <c r="G651" s="2043">
        <v>17.41</v>
      </c>
      <c r="H651" s="2376">
        <v>0.79653388965916516</v>
      </c>
      <c r="I651" s="2376">
        <v>0.79653388965916516</v>
      </c>
      <c r="J651" s="2376">
        <v>0.79653388965916516</v>
      </c>
      <c r="K651" s="2345">
        <v>12.04</v>
      </c>
      <c r="L651" s="1799"/>
      <c r="P651" s="1341"/>
      <c r="R651" s="303">
        <f t="shared" si="209"/>
        <v>9.5902680314963487</v>
      </c>
      <c r="S651" s="303">
        <f t="shared" si="219"/>
        <v>4.4950114251801665</v>
      </c>
      <c r="T651" s="303">
        <f t="shared" si="219"/>
        <v>7.3963861182636773E-2</v>
      </c>
      <c r="U651" s="303">
        <f t="shared" si="219"/>
        <v>3.3801484560465003</v>
      </c>
      <c r="V651" s="303">
        <f t="shared" si="219"/>
        <v>0</v>
      </c>
      <c r="W651" s="303">
        <f t="shared" si="219"/>
        <v>1.0394767260052105</v>
      </c>
      <c r="X651" s="303">
        <f t="shared" si="219"/>
        <v>2.1335729187299066E-2</v>
      </c>
      <c r="Y651" s="303">
        <f t="shared" si="219"/>
        <v>1.6784106960675265E-2</v>
      </c>
      <c r="Z651" s="303">
        <f t="shared" si="219"/>
        <v>1.5930677793183304E-2</v>
      </c>
      <c r="AA651" s="303">
        <f t="shared" si="219"/>
        <v>6.8274333399357026E-2</v>
      </c>
      <c r="AB651" s="303">
        <f t="shared" si="219"/>
        <v>8.136024730090044E-2</v>
      </c>
      <c r="AC651" s="303">
        <f t="shared" si="219"/>
        <v>3.8119836147974338E-2</v>
      </c>
      <c r="AD651" s="303">
        <f t="shared" si="219"/>
        <v>9.6721972315755772E-2</v>
      </c>
      <c r="AE651" s="303">
        <f t="shared" si="219"/>
        <v>8.5342916749196285E-4</v>
      </c>
      <c r="AF651" s="303">
        <f t="shared" si="219"/>
        <v>0</v>
      </c>
      <c r="AG651" s="303">
        <f t="shared" si="210"/>
        <v>0.11066131538479118</v>
      </c>
      <c r="AH651" s="303">
        <f t="shared" si="210"/>
        <v>6.8274333399357026E-2</v>
      </c>
      <c r="AI651" s="303">
        <f t="shared" si="210"/>
        <v>5.4050513941157646E-2</v>
      </c>
      <c r="AJ651" s="303">
        <f t="shared" si="207"/>
        <v>2.9301068083890724E-2</v>
      </c>
      <c r="AK651" s="1409" t="s">
        <v>1402</v>
      </c>
      <c r="AL651" s="73" t="s">
        <v>1402</v>
      </c>
      <c r="AM651" s="1409" t="s">
        <v>1402</v>
      </c>
      <c r="AN651" s="303">
        <f t="shared" si="211"/>
        <v>9.5902680314963487</v>
      </c>
      <c r="AO651" s="303">
        <f t="shared" si="220"/>
        <v>4.4950114251801665</v>
      </c>
      <c r="AP651" s="303">
        <f t="shared" si="220"/>
        <v>7.3963861182636773E-2</v>
      </c>
      <c r="AQ651" s="303">
        <f t="shared" si="220"/>
        <v>3.3801484560465003</v>
      </c>
      <c r="AR651" s="303">
        <f t="shared" si="220"/>
        <v>0</v>
      </c>
      <c r="AS651" s="303">
        <f t="shared" si="220"/>
        <v>1.0394767260052105</v>
      </c>
      <c r="AT651" s="303">
        <f t="shared" si="220"/>
        <v>2.1335729187299066E-2</v>
      </c>
      <c r="AU651" s="303">
        <f t="shared" si="220"/>
        <v>1.6784106960675265E-2</v>
      </c>
      <c r="AV651" s="303">
        <f t="shared" si="220"/>
        <v>1.5930677793183304E-2</v>
      </c>
      <c r="AW651" s="303">
        <f t="shared" si="220"/>
        <v>6.8274333399357026E-2</v>
      </c>
      <c r="AX651" s="303">
        <f t="shared" si="220"/>
        <v>8.136024730090044E-2</v>
      </c>
      <c r="AY651" s="303">
        <f t="shared" si="220"/>
        <v>3.8119836147974338E-2</v>
      </c>
      <c r="AZ651" s="303">
        <f t="shared" si="220"/>
        <v>9.6721972315755772E-2</v>
      </c>
      <c r="BA651" s="303">
        <f t="shared" si="220"/>
        <v>8.5342916749196285E-4</v>
      </c>
      <c r="BB651" s="303">
        <f t="shared" si="220"/>
        <v>0</v>
      </c>
      <c r="BC651" s="303">
        <f t="shared" si="212"/>
        <v>0.11066131538479118</v>
      </c>
      <c r="BD651" s="303">
        <f t="shared" si="212"/>
        <v>6.8274333399357026E-2</v>
      </c>
      <c r="BE651" s="303">
        <f t="shared" si="212"/>
        <v>5.4050513941157646E-2</v>
      </c>
      <c r="BF651" s="303">
        <f t="shared" si="208"/>
        <v>2.9301068083890724E-2</v>
      </c>
    </row>
    <row r="652" spans="2:58" ht="14.25" x14ac:dyDescent="0.2">
      <c r="B652" s="2070" t="s">
        <v>295</v>
      </c>
      <c r="C652" s="2043" t="s">
        <v>59</v>
      </c>
      <c r="D652" s="2037" t="s">
        <v>207</v>
      </c>
      <c r="E652" s="2043" t="s">
        <v>25</v>
      </c>
      <c r="F652" s="2020" t="s">
        <v>16</v>
      </c>
      <c r="G652" s="2043">
        <v>17.010000000000002</v>
      </c>
      <c r="H652" s="2376">
        <v>5539.1944830833645</v>
      </c>
      <c r="I652" s="2040">
        <v>5539.1944830833645</v>
      </c>
      <c r="J652" s="2041">
        <v>5539.1944830833645</v>
      </c>
      <c r="K652" s="2345">
        <v>12.04</v>
      </c>
      <c r="L652" s="1799"/>
      <c r="P652" s="1341"/>
      <c r="R652" s="303">
        <f t="shared" si="209"/>
        <v>66691.901576323697</v>
      </c>
      <c r="S652" s="303">
        <f t="shared" si="219"/>
        <v>31258.861438285789</v>
      </c>
      <c r="T652" s="303">
        <f t="shared" si="219"/>
        <v>514.35377342916956</v>
      </c>
      <c r="U652" s="303">
        <f t="shared" si="219"/>
        <v>23505.967445713046</v>
      </c>
      <c r="V652" s="303">
        <f t="shared" si="219"/>
        <v>0</v>
      </c>
      <c r="W652" s="303">
        <f t="shared" si="219"/>
        <v>7228.6488004237899</v>
      </c>
      <c r="X652" s="303">
        <f t="shared" si="219"/>
        <v>148.37128079687579</v>
      </c>
      <c r="Y652" s="303">
        <f t="shared" si="219"/>
        <v>116.7187408935423</v>
      </c>
      <c r="Z652" s="303">
        <f t="shared" ref="S652:AF678" si="221">+$R652*VLOOKUP($E652,$P$5:$AF$7,Z$1+3,FALSE)</f>
        <v>110.78388966166729</v>
      </c>
      <c r="AA652" s="303">
        <f t="shared" si="221"/>
        <v>474.78809855000264</v>
      </c>
      <c r="AB652" s="303">
        <f t="shared" si="221"/>
        <v>565.78915077208637</v>
      </c>
      <c r="AC652" s="303">
        <f t="shared" si="221"/>
        <v>265.09002169041815</v>
      </c>
      <c r="AD652" s="303">
        <f t="shared" si="221"/>
        <v>672.61647294583702</v>
      </c>
      <c r="AE652" s="303">
        <f t="shared" si="221"/>
        <v>5.9348512318750331</v>
      </c>
      <c r="AF652" s="303">
        <f t="shared" si="221"/>
        <v>0</v>
      </c>
      <c r="AG652" s="303">
        <f t="shared" si="210"/>
        <v>769.552376399796</v>
      </c>
      <c r="AH652" s="303">
        <f t="shared" si="210"/>
        <v>474.78809855000264</v>
      </c>
      <c r="AI652" s="303">
        <f t="shared" si="210"/>
        <v>375.87391135208549</v>
      </c>
      <c r="AJ652" s="303">
        <f t="shared" si="207"/>
        <v>203.76322562770949</v>
      </c>
      <c r="AK652" s="1409" t="s">
        <v>1402</v>
      </c>
      <c r="AL652" s="73" t="s">
        <v>1402</v>
      </c>
      <c r="AM652" s="1409" t="s">
        <v>1402</v>
      </c>
      <c r="AN652" s="303">
        <f t="shared" si="211"/>
        <v>66691.901576323697</v>
      </c>
      <c r="AO652" s="303">
        <f t="shared" si="220"/>
        <v>31258.861438285789</v>
      </c>
      <c r="AP652" s="303">
        <f t="shared" si="220"/>
        <v>514.35377342916956</v>
      </c>
      <c r="AQ652" s="303">
        <f t="shared" si="220"/>
        <v>23505.967445713046</v>
      </c>
      <c r="AR652" s="303">
        <f t="shared" si="220"/>
        <v>0</v>
      </c>
      <c r="AS652" s="303">
        <f t="shared" si="220"/>
        <v>7228.6488004237899</v>
      </c>
      <c r="AT652" s="303">
        <f t="shared" si="220"/>
        <v>148.37128079687579</v>
      </c>
      <c r="AU652" s="303">
        <f t="shared" si="220"/>
        <v>116.7187408935423</v>
      </c>
      <c r="AV652" s="303">
        <f t="shared" ref="AO652:BB678" si="222">+$AN652*VLOOKUP($E652,$AL$5:$BB$7,AV$1+3,FALSE)</f>
        <v>110.78388966166729</v>
      </c>
      <c r="AW652" s="303">
        <f t="shared" si="222"/>
        <v>474.78809855000264</v>
      </c>
      <c r="AX652" s="303">
        <f t="shared" si="222"/>
        <v>565.78915077208637</v>
      </c>
      <c r="AY652" s="303">
        <f t="shared" si="222"/>
        <v>265.09002169041815</v>
      </c>
      <c r="AZ652" s="303">
        <f t="shared" si="222"/>
        <v>672.61647294583702</v>
      </c>
      <c r="BA652" s="303">
        <f t="shared" si="222"/>
        <v>5.9348512318750331</v>
      </c>
      <c r="BB652" s="303">
        <f t="shared" si="222"/>
        <v>0</v>
      </c>
      <c r="BC652" s="303">
        <f t="shared" si="212"/>
        <v>769.552376399796</v>
      </c>
      <c r="BD652" s="303">
        <f t="shared" si="212"/>
        <v>474.78809855000264</v>
      </c>
      <c r="BE652" s="303">
        <f t="shared" si="212"/>
        <v>375.87391135208549</v>
      </c>
      <c r="BF652" s="303">
        <f t="shared" si="208"/>
        <v>203.76322562770949</v>
      </c>
    </row>
    <row r="653" spans="2:58" ht="14.25" x14ac:dyDescent="0.2">
      <c r="B653" s="2070" t="s">
        <v>295</v>
      </c>
      <c r="C653" s="2043" t="s">
        <v>59</v>
      </c>
      <c r="D653" s="2037" t="s">
        <v>208</v>
      </c>
      <c r="E653" s="2043" t="s">
        <v>25</v>
      </c>
      <c r="F653" s="2020" t="s">
        <v>16</v>
      </c>
      <c r="G653" s="2043">
        <v>17.079999999999998</v>
      </c>
      <c r="H653" s="2376">
        <v>328.81437744383948</v>
      </c>
      <c r="I653" s="2040">
        <v>328.81437744383948</v>
      </c>
      <c r="J653" s="2041">
        <v>328.81437744383948</v>
      </c>
      <c r="K653" s="2345">
        <v>12.04</v>
      </c>
      <c r="L653" s="1799"/>
      <c r="P653" s="1341"/>
      <c r="R653" s="303">
        <f t="shared" si="209"/>
        <v>3958.9251044238272</v>
      </c>
      <c r="S653" s="303">
        <f t="shared" si="221"/>
        <v>1855.5699921393236</v>
      </c>
      <c r="T653" s="303">
        <f t="shared" si="221"/>
        <v>30.532763619785097</v>
      </c>
      <c r="U653" s="303">
        <f t="shared" si="221"/>
        <v>1395.3472974241788</v>
      </c>
      <c r="V653" s="303">
        <f t="shared" si="221"/>
        <v>0</v>
      </c>
      <c r="W653" s="303">
        <f t="shared" si="221"/>
        <v>429.10276256421054</v>
      </c>
      <c r="X653" s="303">
        <f t="shared" si="221"/>
        <v>8.807527967245699</v>
      </c>
      <c r="Y653" s="303">
        <f t="shared" si="221"/>
        <v>6.9285886675666175</v>
      </c>
      <c r="Z653" s="303">
        <f t="shared" si="221"/>
        <v>6.57628754887679</v>
      </c>
      <c r="AA653" s="303">
        <f t="shared" si="221"/>
        <v>28.184089495186242</v>
      </c>
      <c r="AB653" s="303">
        <f t="shared" si="221"/>
        <v>33.586039981763605</v>
      </c>
      <c r="AC653" s="303">
        <f t="shared" si="221"/>
        <v>15.736116634812321</v>
      </c>
      <c r="AD653" s="303">
        <f t="shared" si="221"/>
        <v>39.927460118180505</v>
      </c>
      <c r="AE653" s="303">
        <f t="shared" si="221"/>
        <v>0.35230111868982805</v>
      </c>
      <c r="AF653" s="303">
        <f t="shared" si="221"/>
        <v>0</v>
      </c>
      <c r="AG653" s="303">
        <f t="shared" si="210"/>
        <v>45.681711723447705</v>
      </c>
      <c r="AH653" s="303">
        <f t="shared" si="210"/>
        <v>28.184089495186242</v>
      </c>
      <c r="AI653" s="303">
        <f t="shared" si="210"/>
        <v>22.312404183689111</v>
      </c>
      <c r="AJ653" s="303">
        <f t="shared" si="207"/>
        <v>12.095671741684097</v>
      </c>
      <c r="AK653" s="1409" t="s">
        <v>1402</v>
      </c>
      <c r="AL653" s="73" t="s">
        <v>1402</v>
      </c>
      <c r="AM653" s="1409" t="s">
        <v>1402</v>
      </c>
      <c r="AN653" s="303">
        <f t="shared" si="211"/>
        <v>3958.9251044238272</v>
      </c>
      <c r="AO653" s="303">
        <f t="shared" si="222"/>
        <v>1855.5699921393236</v>
      </c>
      <c r="AP653" s="303">
        <f t="shared" si="222"/>
        <v>30.532763619785097</v>
      </c>
      <c r="AQ653" s="303">
        <f t="shared" si="222"/>
        <v>1395.3472974241788</v>
      </c>
      <c r="AR653" s="303">
        <f t="shared" si="222"/>
        <v>0</v>
      </c>
      <c r="AS653" s="303">
        <f t="shared" si="222"/>
        <v>429.10276256421054</v>
      </c>
      <c r="AT653" s="303">
        <f t="shared" si="222"/>
        <v>8.807527967245699</v>
      </c>
      <c r="AU653" s="303">
        <f t="shared" si="222"/>
        <v>6.9285886675666175</v>
      </c>
      <c r="AV653" s="303">
        <f t="shared" si="222"/>
        <v>6.57628754887679</v>
      </c>
      <c r="AW653" s="303">
        <f t="shared" si="222"/>
        <v>28.184089495186242</v>
      </c>
      <c r="AX653" s="303">
        <f t="shared" si="222"/>
        <v>33.586039981763605</v>
      </c>
      <c r="AY653" s="303">
        <f t="shared" si="222"/>
        <v>15.736116634812321</v>
      </c>
      <c r="AZ653" s="303">
        <f t="shared" si="222"/>
        <v>39.927460118180505</v>
      </c>
      <c r="BA653" s="303">
        <f t="shared" si="222"/>
        <v>0.35230111868982805</v>
      </c>
      <c r="BB653" s="303">
        <f t="shared" si="222"/>
        <v>0</v>
      </c>
      <c r="BC653" s="303">
        <f t="shared" si="212"/>
        <v>45.681711723447705</v>
      </c>
      <c r="BD653" s="303">
        <f t="shared" si="212"/>
        <v>28.184089495186242</v>
      </c>
      <c r="BE653" s="303">
        <f t="shared" si="212"/>
        <v>22.312404183689111</v>
      </c>
      <c r="BF653" s="303">
        <f t="shared" si="208"/>
        <v>12.095671741684097</v>
      </c>
    </row>
    <row r="654" spans="2:58" ht="14.25" x14ac:dyDescent="0.2">
      <c r="B654" s="2070" t="s">
        <v>295</v>
      </c>
      <c r="C654" s="2043" t="s">
        <v>59</v>
      </c>
      <c r="D654" s="2037" t="s">
        <v>105</v>
      </c>
      <c r="E654" s="2043" t="s">
        <v>25</v>
      </c>
      <c r="F654" s="2020" t="s">
        <v>16</v>
      </c>
      <c r="G654" s="2043">
        <v>17.41</v>
      </c>
      <c r="H654" s="2376">
        <v>42.003623392050919</v>
      </c>
      <c r="I654" s="2040">
        <v>42.003623392050919</v>
      </c>
      <c r="J654" s="2041">
        <v>42.003623392050919</v>
      </c>
      <c r="K654" s="2345">
        <v>12.04</v>
      </c>
      <c r="L654" s="1799"/>
      <c r="P654" s="1341"/>
      <c r="R654" s="303">
        <f t="shared" si="209"/>
        <v>505.72362564029305</v>
      </c>
      <c r="S654" s="303">
        <f t="shared" si="221"/>
        <v>237.03544757778442</v>
      </c>
      <c r="T654" s="303">
        <f t="shared" si="221"/>
        <v>3.9003364578333</v>
      </c>
      <c r="U654" s="303">
        <f t="shared" si="221"/>
        <v>178.24537612298181</v>
      </c>
      <c r="V654" s="303">
        <f t="shared" si="221"/>
        <v>0</v>
      </c>
      <c r="W654" s="303">
        <f t="shared" si="221"/>
        <v>54.814728526626446</v>
      </c>
      <c r="X654" s="303">
        <f t="shared" si="221"/>
        <v>1.125097055144221</v>
      </c>
      <c r="Y654" s="303">
        <f t="shared" si="221"/>
        <v>0.8850763500467872</v>
      </c>
      <c r="Z654" s="303">
        <f t="shared" si="221"/>
        <v>0.84007246784101852</v>
      </c>
      <c r="AA654" s="303">
        <f t="shared" si="221"/>
        <v>3.6003105764615078</v>
      </c>
      <c r="AB654" s="303">
        <f t="shared" si="221"/>
        <v>4.2903701036166293</v>
      </c>
      <c r="AC654" s="303">
        <f t="shared" si="221"/>
        <v>2.0101734051910087</v>
      </c>
      <c r="AD654" s="303">
        <f t="shared" si="221"/>
        <v>5.1004399833204683</v>
      </c>
      <c r="AE654" s="303">
        <f t="shared" si="221"/>
        <v>4.5003882205768848E-2</v>
      </c>
      <c r="AF654" s="303">
        <f t="shared" si="221"/>
        <v>0</v>
      </c>
      <c r="AG654" s="303">
        <f t="shared" si="210"/>
        <v>5.8355033926813613</v>
      </c>
      <c r="AH654" s="303">
        <f t="shared" si="210"/>
        <v>3.6003105764615078</v>
      </c>
      <c r="AI654" s="303">
        <f t="shared" si="210"/>
        <v>2.8502458730320273</v>
      </c>
      <c r="AJ654" s="303">
        <f t="shared" si="207"/>
        <v>1.5451332890647305</v>
      </c>
      <c r="AK654" s="1409" t="s">
        <v>1402</v>
      </c>
      <c r="AL654" s="73" t="s">
        <v>1402</v>
      </c>
      <c r="AM654" s="1409" t="s">
        <v>1402</v>
      </c>
      <c r="AN654" s="303">
        <f t="shared" si="211"/>
        <v>505.72362564029305</v>
      </c>
      <c r="AO654" s="303">
        <f t="shared" si="222"/>
        <v>237.03544757778442</v>
      </c>
      <c r="AP654" s="303">
        <f t="shared" si="222"/>
        <v>3.9003364578333</v>
      </c>
      <c r="AQ654" s="303">
        <f t="shared" si="222"/>
        <v>178.24537612298181</v>
      </c>
      <c r="AR654" s="303">
        <f t="shared" si="222"/>
        <v>0</v>
      </c>
      <c r="AS654" s="303">
        <f t="shared" si="222"/>
        <v>54.814728526626446</v>
      </c>
      <c r="AT654" s="303">
        <f t="shared" si="222"/>
        <v>1.125097055144221</v>
      </c>
      <c r="AU654" s="303">
        <f t="shared" si="222"/>
        <v>0.8850763500467872</v>
      </c>
      <c r="AV654" s="303">
        <f t="shared" si="222"/>
        <v>0.84007246784101852</v>
      </c>
      <c r="AW654" s="303">
        <f t="shared" si="222"/>
        <v>3.6003105764615078</v>
      </c>
      <c r="AX654" s="303">
        <f t="shared" si="222"/>
        <v>4.2903701036166293</v>
      </c>
      <c r="AY654" s="303">
        <f t="shared" si="222"/>
        <v>2.0101734051910087</v>
      </c>
      <c r="AZ654" s="303">
        <f t="shared" si="222"/>
        <v>5.1004399833204683</v>
      </c>
      <c r="BA654" s="303">
        <f t="shared" si="222"/>
        <v>4.5003882205768848E-2</v>
      </c>
      <c r="BB654" s="303">
        <f t="shared" si="222"/>
        <v>0</v>
      </c>
      <c r="BC654" s="303">
        <f t="shared" si="212"/>
        <v>5.8355033926813613</v>
      </c>
      <c r="BD654" s="303">
        <f t="shared" si="212"/>
        <v>3.6003105764615078</v>
      </c>
      <c r="BE654" s="303">
        <f t="shared" si="212"/>
        <v>2.8502458730320273</v>
      </c>
      <c r="BF654" s="303">
        <f t="shared" si="208"/>
        <v>1.5451332890647305</v>
      </c>
    </row>
    <row r="655" spans="2:58" ht="14.25" x14ac:dyDescent="0.2">
      <c r="B655" s="2070" t="s">
        <v>295</v>
      </c>
      <c r="C655" s="2043" t="s">
        <v>59</v>
      </c>
      <c r="D655" s="2037" t="s">
        <v>60</v>
      </c>
      <c r="E655" s="2043" t="s">
        <v>25</v>
      </c>
      <c r="F655" s="2020" t="s">
        <v>16</v>
      </c>
      <c r="G655" s="2043">
        <v>17.010000000000002</v>
      </c>
      <c r="H655" s="2376">
        <v>2455.2723410994904</v>
      </c>
      <c r="I655" s="2040">
        <v>2455.2723410994904</v>
      </c>
      <c r="J655" s="2041">
        <v>2455.2723410994904</v>
      </c>
      <c r="K655" s="2345">
        <v>12.04</v>
      </c>
      <c r="L655" s="1799"/>
      <c r="P655" s="1341"/>
      <c r="R655" s="303">
        <f t="shared" si="209"/>
        <v>29561.478986837861</v>
      </c>
      <c r="S655" s="303">
        <f t="shared" si="221"/>
        <v>13855.627950611799</v>
      </c>
      <c r="T655" s="303">
        <f t="shared" si="221"/>
        <v>227.98957453066697</v>
      </c>
      <c r="U655" s="303">
        <f t="shared" si="221"/>
        <v>10419.12355605148</v>
      </c>
      <c r="V655" s="303">
        <f t="shared" si="221"/>
        <v>0</v>
      </c>
      <c r="W655" s="303">
        <f t="shared" si="221"/>
        <v>3204.1304051348347</v>
      </c>
      <c r="X655" s="303">
        <f t="shared" si="221"/>
        <v>65.76622342230776</v>
      </c>
      <c r="Y655" s="303">
        <f t="shared" si="221"/>
        <v>51.736095758882115</v>
      </c>
      <c r="Z655" s="303">
        <f t="shared" si="221"/>
        <v>49.105446821989808</v>
      </c>
      <c r="AA655" s="303">
        <f t="shared" si="221"/>
        <v>210.45191495138488</v>
      </c>
      <c r="AB655" s="303">
        <f t="shared" si="221"/>
        <v>250.78853198373363</v>
      </c>
      <c r="AC655" s="303">
        <f t="shared" si="221"/>
        <v>117.5023191811899</v>
      </c>
      <c r="AD655" s="303">
        <f t="shared" si="221"/>
        <v>298.14021284779523</v>
      </c>
      <c r="AE655" s="303">
        <f t="shared" si="221"/>
        <v>2.6306489368923112</v>
      </c>
      <c r="AF655" s="303">
        <f t="shared" si="221"/>
        <v>0</v>
      </c>
      <c r="AG655" s="303">
        <f t="shared" si="210"/>
        <v>341.10747881703639</v>
      </c>
      <c r="AH655" s="303">
        <f t="shared" si="210"/>
        <v>210.45191495138488</v>
      </c>
      <c r="AI655" s="303">
        <f t="shared" si="210"/>
        <v>166.60776600317973</v>
      </c>
      <c r="AJ655" s="303">
        <f t="shared" si="207"/>
        <v>90.318946833302689</v>
      </c>
      <c r="AK655" s="1409" t="s">
        <v>1402</v>
      </c>
      <c r="AL655" s="73" t="s">
        <v>1402</v>
      </c>
      <c r="AM655" s="1409" t="s">
        <v>1402</v>
      </c>
      <c r="AN655" s="303">
        <f t="shared" si="211"/>
        <v>29561.478986837861</v>
      </c>
      <c r="AO655" s="303">
        <f t="shared" si="222"/>
        <v>13855.627950611799</v>
      </c>
      <c r="AP655" s="303">
        <f t="shared" si="222"/>
        <v>227.98957453066697</v>
      </c>
      <c r="AQ655" s="303">
        <f t="shared" si="222"/>
        <v>10419.12355605148</v>
      </c>
      <c r="AR655" s="303">
        <f t="shared" si="222"/>
        <v>0</v>
      </c>
      <c r="AS655" s="303">
        <f t="shared" si="222"/>
        <v>3204.1304051348347</v>
      </c>
      <c r="AT655" s="303">
        <f t="shared" si="222"/>
        <v>65.76622342230776</v>
      </c>
      <c r="AU655" s="303">
        <f t="shared" si="222"/>
        <v>51.736095758882115</v>
      </c>
      <c r="AV655" s="303">
        <f t="shared" si="222"/>
        <v>49.105446821989808</v>
      </c>
      <c r="AW655" s="303">
        <f t="shared" si="222"/>
        <v>210.45191495138488</v>
      </c>
      <c r="AX655" s="303">
        <f t="shared" si="222"/>
        <v>250.78853198373363</v>
      </c>
      <c r="AY655" s="303">
        <f t="shared" si="222"/>
        <v>117.5023191811899</v>
      </c>
      <c r="AZ655" s="303">
        <f t="shared" si="222"/>
        <v>298.14021284779523</v>
      </c>
      <c r="BA655" s="303">
        <f t="shared" si="222"/>
        <v>2.6306489368923112</v>
      </c>
      <c r="BB655" s="303">
        <f t="shared" si="222"/>
        <v>0</v>
      </c>
      <c r="BC655" s="303">
        <f t="shared" si="212"/>
        <v>341.10747881703639</v>
      </c>
      <c r="BD655" s="303">
        <f t="shared" si="212"/>
        <v>210.45191495138488</v>
      </c>
      <c r="BE655" s="303">
        <f t="shared" si="212"/>
        <v>166.60776600317973</v>
      </c>
      <c r="BF655" s="303">
        <f t="shared" si="208"/>
        <v>90.318946833302689</v>
      </c>
    </row>
    <row r="656" spans="2:58" ht="14.25" x14ac:dyDescent="0.2">
      <c r="B656" s="2070" t="s">
        <v>295</v>
      </c>
      <c r="C656" s="2043" t="s">
        <v>59</v>
      </c>
      <c r="D656" s="2037" t="s">
        <v>210</v>
      </c>
      <c r="E656" s="2043" t="s">
        <v>25</v>
      </c>
      <c r="F656" s="2020" t="s">
        <v>16</v>
      </c>
      <c r="G656" s="2043">
        <v>17.100000000000001</v>
      </c>
      <c r="H656" s="2376">
        <v>908.83793784991667</v>
      </c>
      <c r="I656" s="2040">
        <v>908.83793784991667</v>
      </c>
      <c r="J656" s="2041">
        <v>908.83793784991667</v>
      </c>
      <c r="K656" s="2345">
        <v>12.04</v>
      </c>
      <c r="L656" s="1799"/>
      <c r="P656" s="1341"/>
      <c r="R656" s="303">
        <f t="shared" si="209"/>
        <v>10942.408771712995</v>
      </c>
      <c r="S656" s="303">
        <f t="shared" si="221"/>
        <v>5128.7672342737596</v>
      </c>
      <c r="T656" s="303">
        <f t="shared" si="221"/>
        <v>84.39209422892084</v>
      </c>
      <c r="U656" s="303">
        <f t="shared" si="221"/>
        <v>3856.7187062616817</v>
      </c>
      <c r="V656" s="303">
        <f t="shared" si="221"/>
        <v>0</v>
      </c>
      <c r="W656" s="303">
        <f t="shared" si="221"/>
        <v>1186.0335088941411</v>
      </c>
      <c r="X656" s="303">
        <f t="shared" si="221"/>
        <v>24.34387333526562</v>
      </c>
      <c r="Y656" s="303">
        <f t="shared" si="221"/>
        <v>19.150513690408957</v>
      </c>
      <c r="Z656" s="303">
        <f t="shared" si="221"/>
        <v>18.176758756998332</v>
      </c>
      <c r="AA656" s="303">
        <f t="shared" si="221"/>
        <v>77.900394672849998</v>
      </c>
      <c r="AB656" s="303">
        <f t="shared" si="221"/>
        <v>92.831303651812902</v>
      </c>
      <c r="AC656" s="303">
        <f t="shared" si="221"/>
        <v>43.494387025674584</v>
      </c>
      <c r="AD656" s="303">
        <f t="shared" si="221"/>
        <v>110.35889245320415</v>
      </c>
      <c r="AE656" s="303">
        <f t="shared" si="221"/>
        <v>0.97375493341062502</v>
      </c>
      <c r="AF656" s="303">
        <f t="shared" si="221"/>
        <v>0</v>
      </c>
      <c r="AG656" s="303">
        <f t="shared" si="210"/>
        <v>126.26355636557771</v>
      </c>
      <c r="AH656" s="303">
        <f t="shared" si="210"/>
        <v>77.900394672849998</v>
      </c>
      <c r="AI656" s="303">
        <f t="shared" si="210"/>
        <v>61.671145782672923</v>
      </c>
      <c r="AJ656" s="303">
        <f t="shared" si="207"/>
        <v>33.43225271376479</v>
      </c>
      <c r="AK656" s="1409" t="s">
        <v>1402</v>
      </c>
      <c r="AL656" s="73" t="s">
        <v>1402</v>
      </c>
      <c r="AM656" s="1409" t="s">
        <v>1402</v>
      </c>
      <c r="AN656" s="303">
        <f t="shared" si="211"/>
        <v>10942.408771712995</v>
      </c>
      <c r="AO656" s="303">
        <f t="shared" si="222"/>
        <v>5128.7672342737596</v>
      </c>
      <c r="AP656" s="303">
        <f t="shared" si="222"/>
        <v>84.39209422892084</v>
      </c>
      <c r="AQ656" s="303">
        <f t="shared" si="222"/>
        <v>3856.7187062616817</v>
      </c>
      <c r="AR656" s="303">
        <f t="shared" si="222"/>
        <v>0</v>
      </c>
      <c r="AS656" s="303">
        <f t="shared" si="222"/>
        <v>1186.0335088941411</v>
      </c>
      <c r="AT656" s="303">
        <f t="shared" si="222"/>
        <v>24.34387333526562</v>
      </c>
      <c r="AU656" s="303">
        <f t="shared" si="222"/>
        <v>19.150513690408957</v>
      </c>
      <c r="AV656" s="303">
        <f t="shared" si="222"/>
        <v>18.176758756998332</v>
      </c>
      <c r="AW656" s="303">
        <f t="shared" si="222"/>
        <v>77.900394672849998</v>
      </c>
      <c r="AX656" s="303">
        <f t="shared" si="222"/>
        <v>92.831303651812902</v>
      </c>
      <c r="AY656" s="303">
        <f t="shared" si="222"/>
        <v>43.494387025674584</v>
      </c>
      <c r="AZ656" s="303">
        <f t="shared" si="222"/>
        <v>110.35889245320415</v>
      </c>
      <c r="BA656" s="303">
        <f t="shared" si="222"/>
        <v>0.97375493341062502</v>
      </c>
      <c r="BB656" s="303">
        <f t="shared" si="222"/>
        <v>0</v>
      </c>
      <c r="BC656" s="303">
        <f t="shared" si="212"/>
        <v>126.26355636557771</v>
      </c>
      <c r="BD656" s="303">
        <f t="shared" si="212"/>
        <v>77.900394672849998</v>
      </c>
      <c r="BE656" s="303">
        <f t="shared" si="212"/>
        <v>61.671145782672923</v>
      </c>
      <c r="BF656" s="303">
        <f t="shared" si="208"/>
        <v>33.43225271376479</v>
      </c>
    </row>
    <row r="657" spans="1:58" ht="14.25" x14ac:dyDescent="0.2">
      <c r="B657" s="2070" t="s">
        <v>295</v>
      </c>
      <c r="C657" s="2043" t="s">
        <v>59</v>
      </c>
      <c r="D657" s="2037" t="s">
        <v>247</v>
      </c>
      <c r="E657" s="2043" t="s">
        <v>25</v>
      </c>
      <c r="F657" s="2020" t="s">
        <v>16</v>
      </c>
      <c r="G657" s="2043">
        <v>17.32</v>
      </c>
      <c r="H657" s="2376">
        <v>1555.3434588031257</v>
      </c>
      <c r="I657" s="2040">
        <v>1555.3434588031257</v>
      </c>
      <c r="J657" s="2041">
        <v>1555.3434588031257</v>
      </c>
      <c r="K657" s="2345">
        <v>12.04</v>
      </c>
      <c r="L657" s="1799"/>
      <c r="P657" s="1341"/>
      <c r="R657" s="303">
        <f t="shared" si="209"/>
        <v>18726.335243989633</v>
      </c>
      <c r="S657" s="303">
        <f t="shared" si="221"/>
        <v>8777.1364259100665</v>
      </c>
      <c r="T657" s="303">
        <f t="shared" si="221"/>
        <v>144.42474974600455</v>
      </c>
      <c r="U657" s="303">
        <f t="shared" si="221"/>
        <v>6600.2110633924076</v>
      </c>
      <c r="V657" s="303">
        <f t="shared" si="221"/>
        <v>0</v>
      </c>
      <c r="W657" s="303">
        <f t="shared" si="221"/>
        <v>2029.723213738079</v>
      </c>
      <c r="X657" s="303">
        <f t="shared" si="221"/>
        <v>41.660985503655148</v>
      </c>
      <c r="Y657" s="303">
        <f t="shared" si="221"/>
        <v>32.773308596208722</v>
      </c>
      <c r="Z657" s="303">
        <f t="shared" si="221"/>
        <v>31.106869176062517</v>
      </c>
      <c r="AA657" s="303">
        <f t="shared" si="221"/>
        <v>133.3151536116965</v>
      </c>
      <c r="AB657" s="303">
        <f t="shared" si="221"/>
        <v>158.86722472060498</v>
      </c>
      <c r="AC657" s="303">
        <f t="shared" si="221"/>
        <v>74.434294099863891</v>
      </c>
      <c r="AD657" s="303">
        <f t="shared" si="221"/>
        <v>188.86313428323669</v>
      </c>
      <c r="AE657" s="303">
        <f t="shared" si="221"/>
        <v>1.6664394201462063</v>
      </c>
      <c r="AF657" s="303">
        <f t="shared" si="221"/>
        <v>0</v>
      </c>
      <c r="AG657" s="303">
        <f t="shared" si="210"/>
        <v>216.08164481229144</v>
      </c>
      <c r="AH657" s="303">
        <f t="shared" si="210"/>
        <v>133.3151536116965</v>
      </c>
      <c r="AI657" s="303">
        <f t="shared" si="210"/>
        <v>105.54116327592641</v>
      </c>
      <c r="AJ657" s="303">
        <f t="shared" si="207"/>
        <v>57.214420091686421</v>
      </c>
      <c r="AK657" s="1409" t="s">
        <v>1402</v>
      </c>
      <c r="AL657" s="73" t="s">
        <v>1402</v>
      </c>
      <c r="AM657" s="1409" t="s">
        <v>1402</v>
      </c>
      <c r="AN657" s="303">
        <f t="shared" si="211"/>
        <v>18726.335243989633</v>
      </c>
      <c r="AO657" s="303">
        <f t="shared" si="222"/>
        <v>8777.1364259100665</v>
      </c>
      <c r="AP657" s="303">
        <f t="shared" si="222"/>
        <v>144.42474974600455</v>
      </c>
      <c r="AQ657" s="303">
        <f t="shared" si="222"/>
        <v>6600.2110633924076</v>
      </c>
      <c r="AR657" s="303">
        <f t="shared" si="222"/>
        <v>0</v>
      </c>
      <c r="AS657" s="303">
        <f t="shared" si="222"/>
        <v>2029.723213738079</v>
      </c>
      <c r="AT657" s="303">
        <f t="shared" si="222"/>
        <v>41.660985503655148</v>
      </c>
      <c r="AU657" s="303">
        <f t="shared" si="222"/>
        <v>32.773308596208722</v>
      </c>
      <c r="AV657" s="303">
        <f t="shared" si="222"/>
        <v>31.106869176062517</v>
      </c>
      <c r="AW657" s="303">
        <f t="shared" si="222"/>
        <v>133.3151536116965</v>
      </c>
      <c r="AX657" s="303">
        <f t="shared" si="222"/>
        <v>158.86722472060498</v>
      </c>
      <c r="AY657" s="303">
        <f t="shared" si="222"/>
        <v>74.434294099863891</v>
      </c>
      <c r="AZ657" s="303">
        <f t="shared" si="222"/>
        <v>188.86313428323669</v>
      </c>
      <c r="BA657" s="303">
        <f t="shared" si="222"/>
        <v>1.6664394201462063</v>
      </c>
      <c r="BB657" s="303">
        <f t="shared" si="222"/>
        <v>0</v>
      </c>
      <c r="BC657" s="303">
        <f t="shared" si="212"/>
        <v>216.08164481229144</v>
      </c>
      <c r="BD657" s="303">
        <f t="shared" si="212"/>
        <v>133.3151536116965</v>
      </c>
      <c r="BE657" s="303">
        <f t="shared" si="212"/>
        <v>105.54116327592641</v>
      </c>
      <c r="BF657" s="303">
        <f t="shared" si="208"/>
        <v>57.214420091686421</v>
      </c>
    </row>
    <row r="658" spans="1:58" ht="14.25" x14ac:dyDescent="0.2">
      <c r="B658" s="2070" t="s">
        <v>295</v>
      </c>
      <c r="C658" s="2043" t="s">
        <v>59</v>
      </c>
      <c r="D658" s="2043" t="s">
        <v>104</v>
      </c>
      <c r="E658" s="2043" t="s">
        <v>25</v>
      </c>
      <c r="F658" s="2028" t="s">
        <v>16</v>
      </c>
      <c r="G658" s="2043">
        <v>17.260000000000002</v>
      </c>
      <c r="H658" s="2376">
        <v>262.93760051955911</v>
      </c>
      <c r="I658" s="2040">
        <v>262.93760051955911</v>
      </c>
      <c r="J658" s="2041">
        <v>262.93760051955911</v>
      </c>
      <c r="K658" s="2345">
        <v>12.04</v>
      </c>
      <c r="L658" s="1799"/>
      <c r="O658" s="1745"/>
      <c r="P658" s="1341"/>
      <c r="R658" s="303">
        <f t="shared" si="209"/>
        <v>3165.7687102554914</v>
      </c>
      <c r="S658" s="303">
        <f t="shared" si="221"/>
        <v>1483.8132235034116</v>
      </c>
      <c r="T658" s="303">
        <f t="shared" si="221"/>
        <v>24.415634333959062</v>
      </c>
      <c r="U658" s="303">
        <f t="shared" si="221"/>
        <v>1115.794489061929</v>
      </c>
      <c r="V658" s="303">
        <f t="shared" si="221"/>
        <v>0</v>
      </c>
      <c r="W658" s="303">
        <f t="shared" si="221"/>
        <v>343.13356867802463</v>
      </c>
      <c r="X658" s="303">
        <f t="shared" si="221"/>
        <v>7.0429714424881897</v>
      </c>
      <c r="Y658" s="303">
        <f t="shared" si="221"/>
        <v>5.5404708680907095</v>
      </c>
      <c r="Z658" s="303">
        <f t="shared" si="221"/>
        <v>5.2587520103911825</v>
      </c>
      <c r="AA658" s="303">
        <f t="shared" si="221"/>
        <v>22.53750861596221</v>
      </c>
      <c r="AB658" s="303">
        <f t="shared" si="221"/>
        <v>26.857197767354965</v>
      </c>
      <c r="AC658" s="303">
        <f t="shared" si="221"/>
        <v>12.583442310578903</v>
      </c>
      <c r="AD658" s="303">
        <f t="shared" si="221"/>
        <v>31.928137205946463</v>
      </c>
      <c r="AE658" s="303">
        <f t="shared" si="221"/>
        <v>0.28171885769952765</v>
      </c>
      <c r="AF658" s="303">
        <f t="shared" si="221"/>
        <v>0</v>
      </c>
      <c r="AG658" s="303">
        <f t="shared" si="210"/>
        <v>36.529545215038752</v>
      </c>
      <c r="AH658" s="303">
        <f t="shared" si="210"/>
        <v>22.53750861596221</v>
      </c>
      <c r="AI658" s="303">
        <f t="shared" si="210"/>
        <v>17.842194320970087</v>
      </c>
      <c r="AJ658" s="303">
        <f t="shared" si="207"/>
        <v>9.6723474476837819</v>
      </c>
      <c r="AK658" s="1409" t="s">
        <v>1402</v>
      </c>
      <c r="AL658" s="73" t="s">
        <v>1402</v>
      </c>
      <c r="AM658" s="1409" t="s">
        <v>1402</v>
      </c>
      <c r="AN658" s="303">
        <f t="shared" si="211"/>
        <v>3165.7687102554914</v>
      </c>
      <c r="AO658" s="303">
        <f t="shared" si="222"/>
        <v>1483.8132235034116</v>
      </c>
      <c r="AP658" s="303">
        <f t="shared" si="222"/>
        <v>24.415634333959062</v>
      </c>
      <c r="AQ658" s="303">
        <f t="shared" si="222"/>
        <v>1115.794489061929</v>
      </c>
      <c r="AR658" s="303">
        <f t="shared" si="222"/>
        <v>0</v>
      </c>
      <c r="AS658" s="303">
        <f t="shared" si="222"/>
        <v>343.13356867802463</v>
      </c>
      <c r="AT658" s="303">
        <f t="shared" si="222"/>
        <v>7.0429714424881897</v>
      </c>
      <c r="AU658" s="303">
        <f t="shared" si="222"/>
        <v>5.5404708680907095</v>
      </c>
      <c r="AV658" s="303">
        <f t="shared" si="222"/>
        <v>5.2587520103911825</v>
      </c>
      <c r="AW658" s="303">
        <f t="shared" si="222"/>
        <v>22.53750861596221</v>
      </c>
      <c r="AX658" s="303">
        <f t="shared" si="222"/>
        <v>26.857197767354965</v>
      </c>
      <c r="AY658" s="303">
        <f t="shared" si="222"/>
        <v>12.583442310578903</v>
      </c>
      <c r="AZ658" s="303">
        <f t="shared" si="222"/>
        <v>31.928137205946463</v>
      </c>
      <c r="BA658" s="303">
        <f t="shared" si="222"/>
        <v>0.28171885769952765</v>
      </c>
      <c r="BB658" s="303">
        <f t="shared" si="222"/>
        <v>0</v>
      </c>
      <c r="BC658" s="303">
        <f t="shared" si="212"/>
        <v>36.529545215038752</v>
      </c>
      <c r="BD658" s="303">
        <f t="shared" si="212"/>
        <v>22.53750861596221</v>
      </c>
      <c r="BE658" s="303">
        <f t="shared" si="212"/>
        <v>17.842194320970087</v>
      </c>
      <c r="BF658" s="303">
        <f t="shared" si="208"/>
        <v>9.6723474476837819</v>
      </c>
    </row>
    <row r="659" spans="1:58" ht="14.25" x14ac:dyDescent="0.2">
      <c r="B659" s="2070" t="s">
        <v>295</v>
      </c>
      <c r="C659" s="2043" t="s">
        <v>108</v>
      </c>
      <c r="D659" s="2043" t="s">
        <v>166</v>
      </c>
      <c r="E659" s="2043" t="s">
        <v>25</v>
      </c>
      <c r="F659" s="2028" t="s">
        <v>16</v>
      </c>
      <c r="G659" s="2043">
        <v>17.39</v>
      </c>
      <c r="H659" s="2376">
        <v>15013.031893016454</v>
      </c>
      <c r="I659" s="2040">
        <v>15013.031893016454</v>
      </c>
      <c r="J659" s="2041">
        <v>15013.031893016454</v>
      </c>
      <c r="K659" s="2345">
        <v>12.04</v>
      </c>
      <c r="L659" s="1799"/>
      <c r="O659" s="1745"/>
      <c r="P659" s="1341"/>
      <c r="Q659" s="1745"/>
      <c r="R659" s="303">
        <f t="shared" si="209"/>
        <v>180756.90399191808</v>
      </c>
      <c r="S659" s="303">
        <f t="shared" si="221"/>
        <v>84721.756050554613</v>
      </c>
      <c r="T659" s="303">
        <f t="shared" si="221"/>
        <v>1394.0672472086708</v>
      </c>
      <c r="U659" s="303">
        <f t="shared" si="221"/>
        <v>63708.873197436245</v>
      </c>
      <c r="V659" s="303">
        <f t="shared" si="221"/>
        <v>0</v>
      </c>
      <c r="W659" s="303">
        <f t="shared" si="221"/>
        <v>19592.00662038647</v>
      </c>
      <c r="X659" s="303">
        <f t="shared" si="221"/>
        <v>402.13478284865494</v>
      </c>
      <c r="Y659" s="303">
        <f t="shared" si="221"/>
        <v>316.3460291742752</v>
      </c>
      <c r="Z659" s="303">
        <f t="shared" si="221"/>
        <v>300.2606378603291</v>
      </c>
      <c r="AA659" s="303">
        <f t="shared" si="221"/>
        <v>1286.8313051156961</v>
      </c>
      <c r="AB659" s="303">
        <f t="shared" si="221"/>
        <v>1533.4739719295376</v>
      </c>
      <c r="AC659" s="303">
        <f t="shared" si="221"/>
        <v>718.48081202293031</v>
      </c>
      <c r="AD659" s="303">
        <f t="shared" si="221"/>
        <v>1823.0110155805692</v>
      </c>
      <c r="AE659" s="303">
        <f t="shared" si="221"/>
        <v>16.0853913139462</v>
      </c>
      <c r="AF659" s="303">
        <f t="shared" si="221"/>
        <v>0</v>
      </c>
      <c r="AG659" s="303">
        <f t="shared" si="210"/>
        <v>2085.7390737083574</v>
      </c>
      <c r="AH659" s="303">
        <f t="shared" si="210"/>
        <v>1286.8313051156961</v>
      </c>
      <c r="AI659" s="303">
        <f t="shared" si="210"/>
        <v>1018.7414498832595</v>
      </c>
      <c r="AJ659" s="303">
        <f t="shared" si="207"/>
        <v>552.2651017788196</v>
      </c>
      <c r="AK659" s="1409" t="s">
        <v>1402</v>
      </c>
      <c r="AL659" s="73" t="s">
        <v>1402</v>
      </c>
      <c r="AM659" s="1409" t="s">
        <v>1402</v>
      </c>
      <c r="AN659" s="303">
        <f t="shared" si="211"/>
        <v>180756.90399191808</v>
      </c>
      <c r="AO659" s="303">
        <f t="shared" si="222"/>
        <v>84721.756050554613</v>
      </c>
      <c r="AP659" s="303">
        <f t="shared" si="222"/>
        <v>1394.0672472086708</v>
      </c>
      <c r="AQ659" s="303">
        <f t="shared" si="222"/>
        <v>63708.873197436245</v>
      </c>
      <c r="AR659" s="303">
        <f t="shared" si="222"/>
        <v>0</v>
      </c>
      <c r="AS659" s="303">
        <f t="shared" si="222"/>
        <v>19592.00662038647</v>
      </c>
      <c r="AT659" s="303">
        <f t="shared" si="222"/>
        <v>402.13478284865494</v>
      </c>
      <c r="AU659" s="303">
        <f t="shared" si="222"/>
        <v>316.3460291742752</v>
      </c>
      <c r="AV659" s="303">
        <f t="shared" si="222"/>
        <v>300.2606378603291</v>
      </c>
      <c r="AW659" s="303">
        <f t="shared" si="222"/>
        <v>1286.8313051156961</v>
      </c>
      <c r="AX659" s="303">
        <f t="shared" si="222"/>
        <v>1533.4739719295376</v>
      </c>
      <c r="AY659" s="303">
        <f t="shared" si="222"/>
        <v>718.48081202293031</v>
      </c>
      <c r="AZ659" s="303">
        <f t="shared" si="222"/>
        <v>1823.0110155805692</v>
      </c>
      <c r="BA659" s="303">
        <f t="shared" si="222"/>
        <v>16.0853913139462</v>
      </c>
      <c r="BB659" s="303">
        <f t="shared" si="222"/>
        <v>0</v>
      </c>
      <c r="BC659" s="303">
        <f t="shared" si="212"/>
        <v>2085.7390737083574</v>
      </c>
      <c r="BD659" s="303">
        <f t="shared" si="212"/>
        <v>1286.8313051156961</v>
      </c>
      <c r="BE659" s="303">
        <f t="shared" si="212"/>
        <v>1018.7414498832595</v>
      </c>
      <c r="BF659" s="303">
        <f t="shared" si="208"/>
        <v>552.2651017788196</v>
      </c>
    </row>
    <row r="660" spans="1:58" ht="14.25" x14ac:dyDescent="0.2">
      <c r="B660" s="2070" t="s">
        <v>295</v>
      </c>
      <c r="C660" s="2043" t="s">
        <v>108</v>
      </c>
      <c r="D660" s="2043" t="s">
        <v>202</v>
      </c>
      <c r="E660" s="2043" t="s">
        <v>25</v>
      </c>
      <c r="F660" s="2028" t="s">
        <v>16</v>
      </c>
      <c r="G660" s="2043">
        <v>17.48</v>
      </c>
      <c r="H660" s="2376">
        <v>914.62665701592607</v>
      </c>
      <c r="I660" s="2040">
        <v>914.62665701592607</v>
      </c>
      <c r="J660" s="2041">
        <v>914.62665701592607</v>
      </c>
      <c r="K660" s="2345">
        <v>12.04</v>
      </c>
      <c r="L660" s="1799"/>
      <c r="O660" s="1745"/>
      <c r="P660" s="1341"/>
      <c r="Q660" s="1745"/>
      <c r="R660" s="303">
        <f t="shared" si="209"/>
        <v>11012.104950471748</v>
      </c>
      <c r="S660" s="303">
        <f t="shared" si="221"/>
        <v>5161.4342169673728</v>
      </c>
      <c r="T660" s="303">
        <f t="shared" si="221"/>
        <v>84.929618151478849</v>
      </c>
      <c r="U660" s="303">
        <f t="shared" si="221"/>
        <v>3881.2835495225831</v>
      </c>
      <c r="V660" s="303">
        <f t="shared" si="221"/>
        <v>0</v>
      </c>
      <c r="W660" s="303">
        <f t="shared" si="221"/>
        <v>1193.5877874057835</v>
      </c>
      <c r="X660" s="303">
        <f t="shared" si="221"/>
        <v>24.498928312926587</v>
      </c>
      <c r="Y660" s="303">
        <f t="shared" si="221"/>
        <v>19.272490272835583</v>
      </c>
      <c r="Z660" s="303">
        <f t="shared" si="221"/>
        <v>18.292533140318522</v>
      </c>
      <c r="AA660" s="303">
        <f t="shared" si="221"/>
        <v>78.396570601365084</v>
      </c>
      <c r="AB660" s="303">
        <f t="shared" si="221"/>
        <v>93.422579966626728</v>
      </c>
      <c r="AC660" s="303">
        <f t="shared" si="221"/>
        <v>43.771418585762177</v>
      </c>
      <c r="AD660" s="303">
        <f t="shared" si="221"/>
        <v>111.06180835193386</v>
      </c>
      <c r="AE660" s="303">
        <f t="shared" si="221"/>
        <v>0.97995713251706362</v>
      </c>
      <c r="AF660" s="303">
        <f t="shared" si="221"/>
        <v>0</v>
      </c>
      <c r="AG660" s="303">
        <f t="shared" si="210"/>
        <v>127.06777484971261</v>
      </c>
      <c r="AH660" s="303">
        <f t="shared" si="210"/>
        <v>78.396570601365084</v>
      </c>
      <c r="AI660" s="303">
        <f t="shared" si="210"/>
        <v>62.063951726080703</v>
      </c>
      <c r="AJ660" s="303">
        <f t="shared" si="207"/>
        <v>33.64519488308585</v>
      </c>
      <c r="AK660" s="1409" t="s">
        <v>1402</v>
      </c>
      <c r="AL660" s="73" t="s">
        <v>1402</v>
      </c>
      <c r="AM660" s="1409" t="s">
        <v>1402</v>
      </c>
      <c r="AN660" s="303">
        <f t="shared" si="211"/>
        <v>11012.104950471748</v>
      </c>
      <c r="AO660" s="303">
        <f t="shared" si="222"/>
        <v>5161.4342169673728</v>
      </c>
      <c r="AP660" s="303">
        <f t="shared" si="222"/>
        <v>84.929618151478849</v>
      </c>
      <c r="AQ660" s="303">
        <f t="shared" si="222"/>
        <v>3881.2835495225831</v>
      </c>
      <c r="AR660" s="303">
        <f t="shared" si="222"/>
        <v>0</v>
      </c>
      <c r="AS660" s="303">
        <f t="shared" si="222"/>
        <v>1193.5877874057835</v>
      </c>
      <c r="AT660" s="303">
        <f t="shared" si="222"/>
        <v>24.498928312926587</v>
      </c>
      <c r="AU660" s="303">
        <f t="shared" si="222"/>
        <v>19.272490272835583</v>
      </c>
      <c r="AV660" s="303">
        <f t="shared" si="222"/>
        <v>18.292533140318522</v>
      </c>
      <c r="AW660" s="303">
        <f t="shared" si="222"/>
        <v>78.396570601365084</v>
      </c>
      <c r="AX660" s="303">
        <f t="shared" si="222"/>
        <v>93.422579966626728</v>
      </c>
      <c r="AY660" s="303">
        <f t="shared" si="222"/>
        <v>43.771418585762177</v>
      </c>
      <c r="AZ660" s="303">
        <f t="shared" si="222"/>
        <v>111.06180835193386</v>
      </c>
      <c r="BA660" s="303">
        <f t="shared" si="222"/>
        <v>0.97995713251706362</v>
      </c>
      <c r="BB660" s="303">
        <f t="shared" si="222"/>
        <v>0</v>
      </c>
      <c r="BC660" s="303">
        <f t="shared" si="212"/>
        <v>127.06777484971261</v>
      </c>
      <c r="BD660" s="303">
        <f t="shared" si="212"/>
        <v>78.396570601365084</v>
      </c>
      <c r="BE660" s="303">
        <f t="shared" si="212"/>
        <v>62.063951726080703</v>
      </c>
      <c r="BF660" s="303">
        <f t="shared" si="208"/>
        <v>33.64519488308585</v>
      </c>
    </row>
    <row r="661" spans="1:58" ht="14.25" x14ac:dyDescent="0.2">
      <c r="B661" s="2070" t="s">
        <v>295</v>
      </c>
      <c r="C661" s="2043" t="s">
        <v>108</v>
      </c>
      <c r="D661" s="2043" t="s">
        <v>101</v>
      </c>
      <c r="E661" s="2043" t="s">
        <v>25</v>
      </c>
      <c r="F661" s="2028" t="s">
        <v>16</v>
      </c>
      <c r="G661" s="2043">
        <v>17.48</v>
      </c>
      <c r="H661" s="2376">
        <v>1514.5446066360075</v>
      </c>
      <c r="I661" s="2040">
        <v>1514.5446066360075</v>
      </c>
      <c r="J661" s="2041">
        <v>1514.5446066360075</v>
      </c>
      <c r="K661" s="2345">
        <v>12.04</v>
      </c>
      <c r="L661" s="1799"/>
      <c r="O661" s="1745"/>
      <c r="P661" s="1341"/>
      <c r="Q661" s="1745"/>
      <c r="R661" s="303">
        <f t="shared" si="209"/>
        <v>18235.117063897531</v>
      </c>
      <c r="S661" s="303">
        <f t="shared" si="221"/>
        <v>8546.8997605198401</v>
      </c>
      <c r="T661" s="303">
        <f t="shared" si="221"/>
        <v>140.63628490191502</v>
      </c>
      <c r="U661" s="303">
        <f t="shared" si="221"/>
        <v>6427.0782200175154</v>
      </c>
      <c r="V661" s="303">
        <f t="shared" si="221"/>
        <v>0</v>
      </c>
      <c r="W661" s="303">
        <f t="shared" si="221"/>
        <v>1976.48071165999</v>
      </c>
      <c r="X661" s="303">
        <f t="shared" si="221"/>
        <v>40.56815910632163</v>
      </c>
      <c r="Y661" s="303">
        <f t="shared" si="221"/>
        <v>31.913618496973015</v>
      </c>
      <c r="Z661" s="303">
        <f t="shared" si="221"/>
        <v>30.290892132720156</v>
      </c>
      <c r="AA661" s="303">
        <f t="shared" si="221"/>
        <v>129.81810914022924</v>
      </c>
      <c r="AB661" s="303">
        <f t="shared" si="221"/>
        <v>154.69991339210648</v>
      </c>
      <c r="AC661" s="303">
        <f t="shared" si="221"/>
        <v>72.48177760329466</v>
      </c>
      <c r="AD661" s="303">
        <f t="shared" si="221"/>
        <v>183.90898794865805</v>
      </c>
      <c r="AE661" s="303">
        <f t="shared" si="221"/>
        <v>1.6227263642528655</v>
      </c>
      <c r="AF661" s="303">
        <f t="shared" si="221"/>
        <v>0</v>
      </c>
      <c r="AG661" s="303">
        <f t="shared" si="210"/>
        <v>210.41351856478823</v>
      </c>
      <c r="AH661" s="303">
        <f t="shared" si="210"/>
        <v>129.81810914022924</v>
      </c>
      <c r="AI661" s="303">
        <f t="shared" si="210"/>
        <v>102.77266973601482</v>
      </c>
      <c r="AJ661" s="303">
        <f t="shared" si="207"/>
        <v>55.713605172681717</v>
      </c>
      <c r="AK661" s="1409" t="s">
        <v>1402</v>
      </c>
      <c r="AL661" s="73" t="s">
        <v>1402</v>
      </c>
      <c r="AM661" s="1409" t="s">
        <v>1402</v>
      </c>
      <c r="AN661" s="303">
        <f t="shared" si="211"/>
        <v>18235.117063897531</v>
      </c>
      <c r="AO661" s="303">
        <f t="shared" si="222"/>
        <v>8546.8997605198401</v>
      </c>
      <c r="AP661" s="303">
        <f t="shared" si="222"/>
        <v>140.63628490191502</v>
      </c>
      <c r="AQ661" s="303">
        <f t="shared" si="222"/>
        <v>6427.0782200175154</v>
      </c>
      <c r="AR661" s="303">
        <f t="shared" si="222"/>
        <v>0</v>
      </c>
      <c r="AS661" s="303">
        <f t="shared" si="222"/>
        <v>1976.48071165999</v>
      </c>
      <c r="AT661" s="303">
        <f t="shared" si="222"/>
        <v>40.56815910632163</v>
      </c>
      <c r="AU661" s="303">
        <f t="shared" si="222"/>
        <v>31.913618496973015</v>
      </c>
      <c r="AV661" s="303">
        <f t="shared" si="222"/>
        <v>30.290892132720156</v>
      </c>
      <c r="AW661" s="303">
        <f t="shared" si="222"/>
        <v>129.81810914022924</v>
      </c>
      <c r="AX661" s="303">
        <f t="shared" si="222"/>
        <v>154.69991339210648</v>
      </c>
      <c r="AY661" s="303">
        <f t="shared" si="222"/>
        <v>72.48177760329466</v>
      </c>
      <c r="AZ661" s="303">
        <f t="shared" si="222"/>
        <v>183.90898794865805</v>
      </c>
      <c r="BA661" s="303">
        <f t="shared" si="222"/>
        <v>1.6227263642528655</v>
      </c>
      <c r="BB661" s="303">
        <f t="shared" si="222"/>
        <v>0</v>
      </c>
      <c r="BC661" s="303">
        <f t="shared" si="212"/>
        <v>210.41351856478823</v>
      </c>
      <c r="BD661" s="303">
        <f t="shared" si="212"/>
        <v>129.81810914022924</v>
      </c>
      <c r="BE661" s="303">
        <f t="shared" si="212"/>
        <v>102.77266973601482</v>
      </c>
      <c r="BF661" s="303">
        <f t="shared" si="208"/>
        <v>55.713605172681717</v>
      </c>
    </row>
    <row r="662" spans="1:58" ht="14.25" x14ac:dyDescent="0.2">
      <c r="B662" s="2070" t="s">
        <v>295</v>
      </c>
      <c r="C662" s="2043" t="s">
        <v>108</v>
      </c>
      <c r="D662" s="2043" t="s">
        <v>110</v>
      </c>
      <c r="E662" s="2043" t="s">
        <v>25</v>
      </c>
      <c r="F662" s="2028" t="s">
        <v>16</v>
      </c>
      <c r="G662" s="2043">
        <v>17.39</v>
      </c>
      <c r="H662" s="2376">
        <v>3509.4066353846251</v>
      </c>
      <c r="I662" s="2040">
        <v>3509.4066353846251</v>
      </c>
      <c r="J662" s="2041">
        <v>3509.4066353846251</v>
      </c>
      <c r="K662" s="2345">
        <v>12.04</v>
      </c>
      <c r="L662" s="1799"/>
      <c r="O662" s="1745"/>
      <c r="P662" s="1341"/>
      <c r="Q662" s="1745"/>
      <c r="R662" s="303">
        <f t="shared" si="209"/>
        <v>42253.255890030887</v>
      </c>
      <c r="S662" s="303">
        <f t="shared" si="221"/>
        <v>19804.333659183019</v>
      </c>
      <c r="T662" s="303">
        <f t="shared" si="221"/>
        <v>325.87347328571525</v>
      </c>
      <c r="U662" s="303">
        <f t="shared" si="221"/>
        <v>14892.417729157185</v>
      </c>
      <c r="V662" s="303">
        <f t="shared" si="221"/>
        <v>0</v>
      </c>
      <c r="W662" s="303">
        <f t="shared" si="221"/>
        <v>4579.7756591769357</v>
      </c>
      <c r="X662" s="303">
        <f t="shared" si="221"/>
        <v>94.001963447802453</v>
      </c>
      <c r="Y662" s="303">
        <f t="shared" si="221"/>
        <v>73.948211245604597</v>
      </c>
      <c r="Z662" s="303">
        <f t="shared" si="221"/>
        <v>70.188132707692517</v>
      </c>
      <c r="AA662" s="303">
        <f t="shared" si="221"/>
        <v>300.80628303296788</v>
      </c>
      <c r="AB662" s="303">
        <f t="shared" si="221"/>
        <v>358.46082061428672</v>
      </c>
      <c r="AC662" s="303">
        <f t="shared" si="221"/>
        <v>167.95017469340709</v>
      </c>
      <c r="AD662" s="303">
        <f t="shared" si="221"/>
        <v>426.14223429670449</v>
      </c>
      <c r="AE662" s="303">
        <f t="shared" si="221"/>
        <v>3.7600785379120989</v>
      </c>
      <c r="AF662" s="303">
        <f t="shared" si="221"/>
        <v>0</v>
      </c>
      <c r="AG662" s="303">
        <f t="shared" si="210"/>
        <v>487.55685041593551</v>
      </c>
      <c r="AH662" s="303">
        <f t="shared" si="210"/>
        <v>300.80628303296788</v>
      </c>
      <c r="AI662" s="303">
        <f t="shared" si="210"/>
        <v>238.13830740109961</v>
      </c>
      <c r="AJ662" s="303">
        <f t="shared" si="207"/>
        <v>129.09602980164874</v>
      </c>
      <c r="AK662" s="1409" t="s">
        <v>1402</v>
      </c>
      <c r="AL662" s="73" t="s">
        <v>1402</v>
      </c>
      <c r="AM662" s="1409" t="s">
        <v>1402</v>
      </c>
      <c r="AN662" s="303">
        <f t="shared" si="211"/>
        <v>42253.255890030887</v>
      </c>
      <c r="AO662" s="303">
        <f t="shared" si="222"/>
        <v>19804.333659183019</v>
      </c>
      <c r="AP662" s="303">
        <f t="shared" si="222"/>
        <v>325.87347328571525</v>
      </c>
      <c r="AQ662" s="303">
        <f t="shared" si="222"/>
        <v>14892.417729157185</v>
      </c>
      <c r="AR662" s="303">
        <f t="shared" si="222"/>
        <v>0</v>
      </c>
      <c r="AS662" s="303">
        <f t="shared" si="222"/>
        <v>4579.7756591769357</v>
      </c>
      <c r="AT662" s="303">
        <f t="shared" si="222"/>
        <v>94.001963447802453</v>
      </c>
      <c r="AU662" s="303">
        <f t="shared" si="222"/>
        <v>73.948211245604597</v>
      </c>
      <c r="AV662" s="303">
        <f t="shared" si="222"/>
        <v>70.188132707692517</v>
      </c>
      <c r="AW662" s="303">
        <f t="shared" si="222"/>
        <v>300.80628303296788</v>
      </c>
      <c r="AX662" s="303">
        <f t="shared" si="222"/>
        <v>358.46082061428672</v>
      </c>
      <c r="AY662" s="303">
        <f t="shared" si="222"/>
        <v>167.95017469340709</v>
      </c>
      <c r="AZ662" s="303">
        <f t="shared" si="222"/>
        <v>426.14223429670449</v>
      </c>
      <c r="BA662" s="303">
        <f t="shared" si="222"/>
        <v>3.7600785379120989</v>
      </c>
      <c r="BB662" s="303">
        <f t="shared" si="222"/>
        <v>0</v>
      </c>
      <c r="BC662" s="303">
        <f t="shared" si="212"/>
        <v>487.55685041593551</v>
      </c>
      <c r="BD662" s="303">
        <f t="shared" si="212"/>
        <v>300.80628303296788</v>
      </c>
      <c r="BE662" s="303">
        <f t="shared" si="212"/>
        <v>238.13830740109961</v>
      </c>
      <c r="BF662" s="303">
        <f t="shared" si="208"/>
        <v>129.09602980164874</v>
      </c>
    </row>
    <row r="663" spans="1:58" ht="14.25" x14ac:dyDescent="0.2">
      <c r="B663" s="2070" t="s">
        <v>295</v>
      </c>
      <c r="C663" s="2043" t="s">
        <v>108</v>
      </c>
      <c r="D663" s="2043" t="s">
        <v>203</v>
      </c>
      <c r="E663" s="2043" t="s">
        <v>25</v>
      </c>
      <c r="F663" s="2028" t="s">
        <v>16</v>
      </c>
      <c r="G663" s="2043">
        <v>17.48</v>
      </c>
      <c r="H663" s="2376">
        <v>363.09875098365706</v>
      </c>
      <c r="I663" s="2040">
        <v>363.09875098365706</v>
      </c>
      <c r="J663" s="2041">
        <v>363.09875098365706</v>
      </c>
      <c r="K663" s="2345">
        <v>12.04</v>
      </c>
      <c r="L663" s="1799"/>
      <c r="O663" s="1745"/>
      <c r="P663" s="1341"/>
      <c r="Q663" s="1745"/>
      <c r="R663" s="303">
        <f t="shared" si="209"/>
        <v>4371.708961843231</v>
      </c>
      <c r="S663" s="303">
        <f t="shared" si="221"/>
        <v>2049.0440586759873</v>
      </c>
      <c r="T663" s="303">
        <f t="shared" si="221"/>
        <v>33.716312591339587</v>
      </c>
      <c r="U663" s="303">
        <f t="shared" si="221"/>
        <v>1540.8354854242191</v>
      </c>
      <c r="V663" s="303">
        <f t="shared" si="221"/>
        <v>0</v>
      </c>
      <c r="W663" s="303">
        <f t="shared" si="221"/>
        <v>473.84387003367249</v>
      </c>
      <c r="X663" s="303">
        <f t="shared" si="221"/>
        <v>9.7258594013479556</v>
      </c>
      <c r="Y663" s="303">
        <f t="shared" si="221"/>
        <v>7.6510093957270593</v>
      </c>
      <c r="Z663" s="303">
        <f t="shared" si="221"/>
        <v>7.2619750196731427</v>
      </c>
      <c r="AA663" s="303">
        <f t="shared" si="221"/>
        <v>31.122750084313466</v>
      </c>
      <c r="AB663" s="303">
        <f t="shared" si="221"/>
        <v>37.087943850473543</v>
      </c>
      <c r="AC663" s="303">
        <f t="shared" si="221"/>
        <v>17.376868797075019</v>
      </c>
      <c r="AD663" s="303">
        <f t="shared" si="221"/>
        <v>44.090562619444071</v>
      </c>
      <c r="AE663" s="303">
        <f t="shared" si="221"/>
        <v>0.38903437605391833</v>
      </c>
      <c r="AF663" s="303">
        <f t="shared" si="221"/>
        <v>0</v>
      </c>
      <c r="AG663" s="303">
        <f t="shared" si="210"/>
        <v>50.444790761658084</v>
      </c>
      <c r="AH663" s="303">
        <f t="shared" si="210"/>
        <v>31.122750084313466</v>
      </c>
      <c r="AI663" s="303">
        <f t="shared" si="210"/>
        <v>24.638843816748164</v>
      </c>
      <c r="AJ663" s="303">
        <f t="shared" si="207"/>
        <v>13.35684691118453</v>
      </c>
      <c r="AK663" s="1409" t="s">
        <v>1402</v>
      </c>
      <c r="AL663" s="73" t="s">
        <v>1402</v>
      </c>
      <c r="AM663" s="1409" t="s">
        <v>1402</v>
      </c>
      <c r="AN663" s="303">
        <f t="shared" si="211"/>
        <v>4371.708961843231</v>
      </c>
      <c r="AO663" s="303">
        <f t="shared" si="222"/>
        <v>2049.0440586759873</v>
      </c>
      <c r="AP663" s="303">
        <f t="shared" si="222"/>
        <v>33.716312591339587</v>
      </c>
      <c r="AQ663" s="303">
        <f t="shared" si="222"/>
        <v>1540.8354854242191</v>
      </c>
      <c r="AR663" s="303">
        <f t="shared" si="222"/>
        <v>0</v>
      </c>
      <c r="AS663" s="303">
        <f t="shared" si="222"/>
        <v>473.84387003367249</v>
      </c>
      <c r="AT663" s="303">
        <f t="shared" si="222"/>
        <v>9.7258594013479556</v>
      </c>
      <c r="AU663" s="303">
        <f t="shared" si="222"/>
        <v>7.6510093957270593</v>
      </c>
      <c r="AV663" s="303">
        <f t="shared" si="222"/>
        <v>7.2619750196731427</v>
      </c>
      <c r="AW663" s="303">
        <f t="shared" si="222"/>
        <v>31.122750084313466</v>
      </c>
      <c r="AX663" s="303">
        <f t="shared" si="222"/>
        <v>37.087943850473543</v>
      </c>
      <c r="AY663" s="303">
        <f t="shared" si="222"/>
        <v>17.376868797075019</v>
      </c>
      <c r="AZ663" s="303">
        <f t="shared" si="222"/>
        <v>44.090562619444071</v>
      </c>
      <c r="BA663" s="303">
        <f t="shared" si="222"/>
        <v>0.38903437605391833</v>
      </c>
      <c r="BB663" s="303">
        <f t="shared" si="222"/>
        <v>0</v>
      </c>
      <c r="BC663" s="303">
        <f t="shared" si="212"/>
        <v>50.444790761658084</v>
      </c>
      <c r="BD663" s="303">
        <f t="shared" si="212"/>
        <v>31.122750084313466</v>
      </c>
      <c r="BE663" s="303">
        <f t="shared" si="212"/>
        <v>24.638843816748164</v>
      </c>
      <c r="BF663" s="303">
        <f t="shared" si="208"/>
        <v>13.35684691118453</v>
      </c>
    </row>
    <row r="664" spans="1:58" ht="14.25" x14ac:dyDescent="0.2">
      <c r="B664" s="2070" t="s">
        <v>295</v>
      </c>
      <c r="C664" s="2043" t="s">
        <v>108</v>
      </c>
      <c r="D664" s="2043" t="s">
        <v>204</v>
      </c>
      <c r="E664" s="2043" t="s">
        <v>25</v>
      </c>
      <c r="F664" s="2028" t="s">
        <v>16</v>
      </c>
      <c r="G664" s="2043">
        <v>17.48</v>
      </c>
      <c r="H664" s="2376">
        <v>269.03131757530218</v>
      </c>
      <c r="I664" s="2040">
        <v>269.03131757530218</v>
      </c>
      <c r="J664" s="2041">
        <v>269.03131757530218</v>
      </c>
      <c r="K664" s="2345">
        <v>12.04</v>
      </c>
      <c r="L664" s="1799"/>
      <c r="O664" s="1745"/>
      <c r="P664" s="1341"/>
      <c r="Q664" s="1745"/>
      <c r="R664" s="303">
        <f t="shared" si="209"/>
        <v>3239.1370636066381</v>
      </c>
      <c r="S664" s="303">
        <f t="shared" si="221"/>
        <v>1518.2013746454816</v>
      </c>
      <c r="T664" s="303">
        <f t="shared" si="221"/>
        <v>24.981479489135204</v>
      </c>
      <c r="U664" s="303">
        <f t="shared" si="221"/>
        <v>1141.6536126534788</v>
      </c>
      <c r="V664" s="303">
        <f t="shared" si="221"/>
        <v>0</v>
      </c>
      <c r="W664" s="303">
        <f t="shared" si="221"/>
        <v>351.08586943576933</v>
      </c>
      <c r="X664" s="303">
        <f t="shared" si="221"/>
        <v>7.2061960064813073</v>
      </c>
      <c r="Y664" s="303">
        <f t="shared" si="221"/>
        <v>5.6688741917652958</v>
      </c>
      <c r="Z664" s="303">
        <f t="shared" si="221"/>
        <v>5.3806263515060442</v>
      </c>
      <c r="AA664" s="303">
        <f t="shared" si="221"/>
        <v>23.059827220740189</v>
      </c>
      <c r="AB664" s="303">
        <f t="shared" si="221"/>
        <v>27.479627438048723</v>
      </c>
      <c r="AC664" s="303">
        <f t="shared" si="221"/>
        <v>12.875070198246606</v>
      </c>
      <c r="AD664" s="303">
        <f t="shared" si="221"/>
        <v>32.668088562715262</v>
      </c>
      <c r="AE664" s="303">
        <f t="shared" si="221"/>
        <v>0.28824784025925237</v>
      </c>
      <c r="AF664" s="303">
        <f t="shared" si="221"/>
        <v>0</v>
      </c>
      <c r="AG664" s="303">
        <f t="shared" si="210"/>
        <v>37.376136620283063</v>
      </c>
      <c r="AH664" s="303">
        <f t="shared" si="210"/>
        <v>23.059827220740189</v>
      </c>
      <c r="AI664" s="303">
        <f t="shared" si="210"/>
        <v>18.255696549752653</v>
      </c>
      <c r="AJ664" s="303">
        <f t="shared" si="210"/>
        <v>9.8965091822343307</v>
      </c>
      <c r="AK664" s="1409" t="s">
        <v>1402</v>
      </c>
      <c r="AL664" s="73" t="s">
        <v>1402</v>
      </c>
      <c r="AM664" s="1409" t="s">
        <v>1402</v>
      </c>
      <c r="AN664" s="303">
        <f t="shared" si="211"/>
        <v>3239.1370636066381</v>
      </c>
      <c r="AO664" s="303">
        <f t="shared" si="222"/>
        <v>1518.2013746454816</v>
      </c>
      <c r="AP664" s="303">
        <f t="shared" si="222"/>
        <v>24.981479489135204</v>
      </c>
      <c r="AQ664" s="303">
        <f t="shared" si="222"/>
        <v>1141.6536126534788</v>
      </c>
      <c r="AR664" s="303">
        <f t="shared" si="222"/>
        <v>0</v>
      </c>
      <c r="AS664" s="303">
        <f t="shared" si="222"/>
        <v>351.08586943576933</v>
      </c>
      <c r="AT664" s="303">
        <f t="shared" si="222"/>
        <v>7.2061960064813073</v>
      </c>
      <c r="AU664" s="303">
        <f t="shared" si="222"/>
        <v>5.6688741917652958</v>
      </c>
      <c r="AV664" s="303">
        <f t="shared" si="222"/>
        <v>5.3806263515060442</v>
      </c>
      <c r="AW664" s="303">
        <f t="shared" si="222"/>
        <v>23.059827220740189</v>
      </c>
      <c r="AX664" s="303">
        <f t="shared" si="222"/>
        <v>27.479627438048723</v>
      </c>
      <c r="AY664" s="303">
        <f t="shared" si="222"/>
        <v>12.875070198246606</v>
      </c>
      <c r="AZ664" s="303">
        <f t="shared" si="222"/>
        <v>32.668088562715262</v>
      </c>
      <c r="BA664" s="303">
        <f t="shared" si="222"/>
        <v>0.28824784025925237</v>
      </c>
      <c r="BB664" s="303">
        <f t="shared" si="222"/>
        <v>0</v>
      </c>
      <c r="BC664" s="303">
        <f t="shared" si="212"/>
        <v>37.376136620283063</v>
      </c>
      <c r="BD664" s="303">
        <f t="shared" si="212"/>
        <v>23.059827220740189</v>
      </c>
      <c r="BE664" s="303">
        <f t="shared" si="212"/>
        <v>18.255696549752653</v>
      </c>
      <c r="BF664" s="303">
        <f t="shared" si="212"/>
        <v>9.8965091822343307</v>
      </c>
    </row>
    <row r="665" spans="1:58" ht="14.25" x14ac:dyDescent="0.2">
      <c r="B665" s="2070" t="s">
        <v>295</v>
      </c>
      <c r="C665" s="2043" t="s">
        <v>108</v>
      </c>
      <c r="D665" s="2043" t="s">
        <v>205</v>
      </c>
      <c r="E665" s="2026" t="s">
        <v>25</v>
      </c>
      <c r="F665" s="2028" t="s">
        <v>16</v>
      </c>
      <c r="G665" s="2043">
        <v>17.39</v>
      </c>
      <c r="H665" s="2376">
        <v>861.01625428272655</v>
      </c>
      <c r="I665" s="2040">
        <v>861.01625428272655</v>
      </c>
      <c r="J665" s="2041">
        <v>861.01625428272655</v>
      </c>
      <c r="K665" s="2345">
        <v>12.04</v>
      </c>
      <c r="L665" s="1799"/>
      <c r="O665" s="1745"/>
      <c r="P665" s="1341"/>
      <c r="Q665" s="1745"/>
      <c r="R665" s="303">
        <f t="shared" ref="R665:R737" si="223">+I665*VLOOKUP($E665,$P$5:$R$7,3,FALSE)</f>
        <v>10366.635701564026</v>
      </c>
      <c r="S665" s="303">
        <f t="shared" si="221"/>
        <v>4858.8992264004846</v>
      </c>
      <c r="T665" s="303">
        <f t="shared" si="221"/>
        <v>79.951509326253174</v>
      </c>
      <c r="U665" s="303">
        <f t="shared" si="221"/>
        <v>3653.7839762097701</v>
      </c>
      <c r="V665" s="303">
        <f t="shared" si="221"/>
        <v>0</v>
      </c>
      <c r="W665" s="303">
        <f t="shared" si="221"/>
        <v>1123.6262118389579</v>
      </c>
      <c r="X665" s="303">
        <f t="shared" si="221"/>
        <v>23.062935382573027</v>
      </c>
      <c r="Y665" s="303">
        <f t="shared" si="221"/>
        <v>18.14284250095745</v>
      </c>
      <c r="Z665" s="303">
        <f t="shared" si="221"/>
        <v>17.22032508565453</v>
      </c>
      <c r="AA665" s="303">
        <f t="shared" si="221"/>
        <v>73.801393224233706</v>
      </c>
      <c r="AB665" s="303">
        <f t="shared" si="221"/>
        <v>87.946660258878481</v>
      </c>
      <c r="AC665" s="303">
        <f t="shared" si="221"/>
        <v>41.205777883530487</v>
      </c>
      <c r="AD665" s="303">
        <f t="shared" si="221"/>
        <v>104.55197373433107</v>
      </c>
      <c r="AE665" s="303">
        <f t="shared" si="221"/>
        <v>0.92251741530292131</v>
      </c>
      <c r="AF665" s="303">
        <f t="shared" si="221"/>
        <v>0</v>
      </c>
      <c r="AG665" s="303">
        <f t="shared" ref="AG665:AJ704" si="224">+$R665*VLOOKUP($E665,$P$5:$AJ$7,AG$1+3,FALSE)</f>
        <v>119.61975818427881</v>
      </c>
      <c r="AH665" s="303">
        <f t="shared" si="224"/>
        <v>73.801393224233706</v>
      </c>
      <c r="AI665" s="303">
        <f t="shared" si="224"/>
        <v>58.426102969185024</v>
      </c>
      <c r="AJ665" s="303">
        <f t="shared" si="224"/>
        <v>31.673097925400299</v>
      </c>
      <c r="AK665" s="1409" t="s">
        <v>1402</v>
      </c>
      <c r="AL665" s="73" t="s">
        <v>1402</v>
      </c>
      <c r="AM665" s="1409" t="s">
        <v>1402</v>
      </c>
      <c r="AN665" s="303">
        <f t="shared" ref="AN665:AN737" si="225">+J665*K665</f>
        <v>10366.635701564026</v>
      </c>
      <c r="AO665" s="303">
        <f t="shared" si="222"/>
        <v>4858.8992264004846</v>
      </c>
      <c r="AP665" s="303">
        <f t="shared" si="222"/>
        <v>79.951509326253174</v>
      </c>
      <c r="AQ665" s="303">
        <f t="shared" si="222"/>
        <v>3653.7839762097701</v>
      </c>
      <c r="AR665" s="303">
        <f t="shared" si="222"/>
        <v>0</v>
      </c>
      <c r="AS665" s="303">
        <f t="shared" si="222"/>
        <v>1123.6262118389579</v>
      </c>
      <c r="AT665" s="303">
        <f t="shared" si="222"/>
        <v>23.062935382573027</v>
      </c>
      <c r="AU665" s="303">
        <f t="shared" si="222"/>
        <v>18.14284250095745</v>
      </c>
      <c r="AV665" s="303">
        <f t="shared" si="222"/>
        <v>17.22032508565453</v>
      </c>
      <c r="AW665" s="303">
        <f t="shared" si="222"/>
        <v>73.801393224233706</v>
      </c>
      <c r="AX665" s="303">
        <f t="shared" si="222"/>
        <v>87.946660258878481</v>
      </c>
      <c r="AY665" s="303">
        <f t="shared" si="222"/>
        <v>41.205777883530487</v>
      </c>
      <c r="AZ665" s="303">
        <f t="shared" si="222"/>
        <v>104.55197373433107</v>
      </c>
      <c r="BA665" s="303">
        <f t="shared" si="222"/>
        <v>0.92251741530292131</v>
      </c>
      <c r="BB665" s="303">
        <f t="shared" si="222"/>
        <v>0</v>
      </c>
      <c r="BC665" s="303">
        <f t="shared" ref="BC665:BF704" si="226">+$AN665*VLOOKUP($E665,$AL$5:$BF$7,BC$1+3,FALSE)</f>
        <v>119.61975818427881</v>
      </c>
      <c r="BD665" s="303">
        <f t="shared" si="226"/>
        <v>73.801393224233706</v>
      </c>
      <c r="BE665" s="303">
        <f t="shared" si="226"/>
        <v>58.426102969185024</v>
      </c>
      <c r="BF665" s="303">
        <f t="shared" si="226"/>
        <v>31.673097925400299</v>
      </c>
    </row>
    <row r="666" spans="1:58" s="1745" customFormat="1" ht="14.25" x14ac:dyDescent="0.2">
      <c r="A666" s="1409"/>
      <c r="B666" s="2070" t="s">
        <v>295</v>
      </c>
      <c r="C666" s="2043" t="s">
        <v>194</v>
      </c>
      <c r="D666" s="2043" t="s">
        <v>195</v>
      </c>
      <c r="E666" s="2037" t="s">
        <v>15</v>
      </c>
      <c r="F666" s="2028" t="s">
        <v>16</v>
      </c>
      <c r="G666" s="2043">
        <v>17.010000000000002</v>
      </c>
      <c r="H666" s="2376">
        <v>5862.7820116300018</v>
      </c>
      <c r="I666" s="2040">
        <v>5862.7820116300018</v>
      </c>
      <c r="J666" s="2041">
        <v>5862.7820116300018</v>
      </c>
      <c r="K666" s="2345">
        <v>14.86</v>
      </c>
      <c r="L666" s="1799"/>
      <c r="M666" s="303"/>
      <c r="N666" s="303"/>
      <c r="P666" s="1341"/>
      <c r="R666" s="303">
        <f t="shared" si="223"/>
        <v>87120.940692821823</v>
      </c>
      <c r="S666" s="303">
        <f t="shared" si="221"/>
        <v>33072.372097748528</v>
      </c>
      <c r="T666" s="303">
        <f t="shared" si="221"/>
        <v>544.40118679421448</v>
      </c>
      <c r="U666" s="303">
        <f t="shared" si="221"/>
        <v>24879.1342364956</v>
      </c>
      <c r="V666" s="303">
        <f t="shared" si="221"/>
        <v>0</v>
      </c>
      <c r="W666" s="303">
        <f t="shared" si="221"/>
        <v>24196.538902284392</v>
      </c>
      <c r="X666" s="303">
        <f t="shared" si="221"/>
        <v>157.03880388294647</v>
      </c>
      <c r="Y666" s="303">
        <f t="shared" si="221"/>
        <v>123.5371923879179</v>
      </c>
      <c r="Z666" s="303">
        <f t="shared" si="221"/>
        <v>117.25564023260003</v>
      </c>
      <c r="AA666" s="303">
        <f t="shared" si="221"/>
        <v>502.52417242542867</v>
      </c>
      <c r="AB666" s="303">
        <f t="shared" si="221"/>
        <v>598.84130547363577</v>
      </c>
      <c r="AC666" s="303">
        <f t="shared" si="221"/>
        <v>280.57599627086438</v>
      </c>
      <c r="AD666" s="303">
        <f t="shared" si="221"/>
        <v>711.90924426935737</v>
      </c>
      <c r="AE666" s="303">
        <f t="shared" si="221"/>
        <v>6.2815521553178595</v>
      </c>
      <c r="AF666" s="303">
        <f t="shared" si="221"/>
        <v>0</v>
      </c>
      <c r="AG666" s="303">
        <f t="shared" si="224"/>
        <v>814.50792947288267</v>
      </c>
      <c r="AH666" s="303">
        <f t="shared" si="224"/>
        <v>502.52417242542867</v>
      </c>
      <c r="AI666" s="303">
        <f t="shared" si="224"/>
        <v>397.83163650346444</v>
      </c>
      <c r="AJ666" s="303">
        <f t="shared" si="224"/>
        <v>215.66662399924653</v>
      </c>
      <c r="AK666" s="1409" t="s">
        <v>1402</v>
      </c>
      <c r="AL666" s="73" t="s">
        <v>1402</v>
      </c>
      <c r="AM666" s="1409" t="s">
        <v>1402</v>
      </c>
      <c r="AN666" s="303">
        <f t="shared" si="225"/>
        <v>87120.940692821823</v>
      </c>
      <c r="AO666" s="303">
        <f t="shared" si="222"/>
        <v>33072.372097748528</v>
      </c>
      <c r="AP666" s="303">
        <f t="shared" si="222"/>
        <v>544.40118679421448</v>
      </c>
      <c r="AQ666" s="303">
        <f t="shared" si="222"/>
        <v>24879.1342364956</v>
      </c>
      <c r="AR666" s="303">
        <f t="shared" si="222"/>
        <v>0</v>
      </c>
      <c r="AS666" s="303">
        <f t="shared" si="222"/>
        <v>24196.538902284392</v>
      </c>
      <c r="AT666" s="303">
        <f t="shared" si="222"/>
        <v>157.03880388294647</v>
      </c>
      <c r="AU666" s="303">
        <f t="shared" si="222"/>
        <v>123.5371923879179</v>
      </c>
      <c r="AV666" s="303">
        <f t="shared" si="222"/>
        <v>117.25564023260003</v>
      </c>
      <c r="AW666" s="303">
        <f t="shared" si="222"/>
        <v>502.52417242542867</v>
      </c>
      <c r="AX666" s="303">
        <f t="shared" si="222"/>
        <v>598.84130547363577</v>
      </c>
      <c r="AY666" s="303">
        <f t="shared" si="222"/>
        <v>280.57599627086438</v>
      </c>
      <c r="AZ666" s="303">
        <f t="shared" si="222"/>
        <v>711.90924426935737</v>
      </c>
      <c r="BA666" s="303">
        <f t="shared" si="222"/>
        <v>6.2815521553178595</v>
      </c>
      <c r="BB666" s="303">
        <f t="shared" si="222"/>
        <v>0</v>
      </c>
      <c r="BC666" s="303">
        <f t="shared" si="226"/>
        <v>814.50792947288267</v>
      </c>
      <c r="BD666" s="303">
        <f t="shared" si="226"/>
        <v>502.52417242542867</v>
      </c>
      <c r="BE666" s="303">
        <f t="shared" si="226"/>
        <v>397.83163650346444</v>
      </c>
      <c r="BF666" s="303">
        <f t="shared" si="226"/>
        <v>215.66662399924653</v>
      </c>
    </row>
    <row r="667" spans="1:58" s="1745" customFormat="1" ht="14.25" x14ac:dyDescent="0.2">
      <c r="B667" s="2070" t="s">
        <v>295</v>
      </c>
      <c r="C667" s="2043" t="s">
        <v>194</v>
      </c>
      <c r="D667" s="2043" t="s">
        <v>36</v>
      </c>
      <c r="E667" s="2037" t="s">
        <v>15</v>
      </c>
      <c r="F667" s="2028" t="s">
        <v>16</v>
      </c>
      <c r="G667" s="2043">
        <v>17.010000000000002</v>
      </c>
      <c r="H667" s="2376">
        <v>1946.2406399999998</v>
      </c>
      <c r="I667" s="2040">
        <v>1946.2406399999998</v>
      </c>
      <c r="J667" s="2041">
        <v>1946.2406399999998</v>
      </c>
      <c r="K667" s="2345">
        <v>14.86</v>
      </c>
      <c r="L667" s="1799"/>
      <c r="M667" s="303"/>
      <c r="N667" s="303"/>
      <c r="P667" s="1341"/>
      <c r="R667" s="303">
        <f t="shared" si="223"/>
        <v>28921.135910399997</v>
      </c>
      <c r="S667" s="303">
        <f t="shared" si="221"/>
        <v>10978.882467428572</v>
      </c>
      <c r="T667" s="303">
        <f t="shared" si="221"/>
        <v>180.72234514285714</v>
      </c>
      <c r="U667" s="303">
        <f t="shared" si="221"/>
        <v>8259.0111730285698</v>
      </c>
      <c r="V667" s="303">
        <f t="shared" si="221"/>
        <v>0</v>
      </c>
      <c r="W667" s="303">
        <f t="shared" si="221"/>
        <v>8032.4131556571419</v>
      </c>
      <c r="X667" s="303">
        <f t="shared" si="221"/>
        <v>52.131445714285704</v>
      </c>
      <c r="Y667" s="303">
        <f t="shared" si="221"/>
        <v>41.010070628571427</v>
      </c>
      <c r="Z667" s="303">
        <f t="shared" si="221"/>
        <v>38.924812799999998</v>
      </c>
      <c r="AA667" s="303">
        <f t="shared" si="221"/>
        <v>166.82062628571427</v>
      </c>
      <c r="AB667" s="303">
        <f t="shared" si="221"/>
        <v>198.7945796571428</v>
      </c>
      <c r="AC667" s="303">
        <f t="shared" si="221"/>
        <v>93.141516342857145</v>
      </c>
      <c r="AD667" s="303">
        <f t="shared" si="221"/>
        <v>236.32922057142855</v>
      </c>
      <c r="AE667" s="303">
        <f t="shared" si="221"/>
        <v>2.0852578285714283</v>
      </c>
      <c r="AF667" s="303">
        <f t="shared" si="221"/>
        <v>0</v>
      </c>
      <c r="AG667" s="303">
        <f t="shared" si="224"/>
        <v>270.38843177142866</v>
      </c>
      <c r="AH667" s="303">
        <f t="shared" si="224"/>
        <v>166.82062628571427</v>
      </c>
      <c r="AI667" s="303">
        <f t="shared" si="224"/>
        <v>132.06632914285714</v>
      </c>
      <c r="AJ667" s="303">
        <f t="shared" si="224"/>
        <v>71.59385211428571</v>
      </c>
      <c r="AK667" s="1409" t="s">
        <v>1402</v>
      </c>
      <c r="AL667" s="73" t="s">
        <v>1402</v>
      </c>
      <c r="AM667" s="1409" t="s">
        <v>1402</v>
      </c>
      <c r="AN667" s="303">
        <f t="shared" si="225"/>
        <v>28921.135910399997</v>
      </c>
      <c r="AO667" s="303">
        <f t="shared" si="222"/>
        <v>10978.882467428572</v>
      </c>
      <c r="AP667" s="303">
        <f t="shared" si="222"/>
        <v>180.72234514285714</v>
      </c>
      <c r="AQ667" s="303">
        <f t="shared" si="222"/>
        <v>8259.0111730285698</v>
      </c>
      <c r="AR667" s="303">
        <f t="shared" si="222"/>
        <v>0</v>
      </c>
      <c r="AS667" s="303">
        <f t="shared" si="222"/>
        <v>8032.4131556571419</v>
      </c>
      <c r="AT667" s="303">
        <f t="shared" si="222"/>
        <v>52.131445714285704</v>
      </c>
      <c r="AU667" s="303">
        <f t="shared" si="222"/>
        <v>41.010070628571427</v>
      </c>
      <c r="AV667" s="303">
        <f t="shared" si="222"/>
        <v>38.924812799999998</v>
      </c>
      <c r="AW667" s="303">
        <f t="shared" si="222"/>
        <v>166.82062628571427</v>
      </c>
      <c r="AX667" s="303">
        <f t="shared" si="222"/>
        <v>198.7945796571428</v>
      </c>
      <c r="AY667" s="303">
        <f t="shared" si="222"/>
        <v>93.141516342857145</v>
      </c>
      <c r="AZ667" s="303">
        <f t="shared" si="222"/>
        <v>236.32922057142855</v>
      </c>
      <c r="BA667" s="303">
        <f t="shared" si="222"/>
        <v>2.0852578285714283</v>
      </c>
      <c r="BB667" s="303">
        <f t="shared" si="222"/>
        <v>0</v>
      </c>
      <c r="BC667" s="303">
        <f t="shared" si="226"/>
        <v>270.38843177142866</v>
      </c>
      <c r="BD667" s="303">
        <f t="shared" si="226"/>
        <v>166.82062628571427</v>
      </c>
      <c r="BE667" s="303">
        <f t="shared" si="226"/>
        <v>132.06632914285714</v>
      </c>
      <c r="BF667" s="303">
        <f t="shared" si="226"/>
        <v>71.59385211428571</v>
      </c>
    </row>
    <row r="668" spans="1:58" s="1745" customFormat="1" ht="14.25" x14ac:dyDescent="0.2">
      <c r="B668" s="2070" t="s">
        <v>295</v>
      </c>
      <c r="C668" s="2043" t="s">
        <v>194</v>
      </c>
      <c r="D668" s="2043" t="s">
        <v>23</v>
      </c>
      <c r="E668" s="2037" t="s">
        <v>15</v>
      </c>
      <c r="F668" s="2028" t="s">
        <v>16</v>
      </c>
      <c r="G668" s="2043">
        <v>17.010000000000002</v>
      </c>
      <c r="H668" s="2376">
        <v>744.45922172732469</v>
      </c>
      <c r="I668" s="2040">
        <v>744.45922172732469</v>
      </c>
      <c r="J668" s="2041">
        <v>744.45922172732469</v>
      </c>
      <c r="K668" s="2345">
        <v>14.86</v>
      </c>
      <c r="L668" s="1799"/>
      <c r="M668" s="303"/>
      <c r="N668" s="303"/>
      <c r="O668"/>
      <c r="P668" s="1341"/>
      <c r="R668" s="303">
        <f t="shared" si="223"/>
        <v>11062.664034868045</v>
      </c>
      <c r="S668" s="303">
        <f t="shared" si="221"/>
        <v>4199.5476454225336</v>
      </c>
      <c r="T668" s="303">
        <f t="shared" si="221"/>
        <v>69.128356303251579</v>
      </c>
      <c r="U668" s="303">
        <f t="shared" si="221"/>
        <v>3159.165883058597</v>
      </c>
      <c r="V668" s="303">
        <f t="shared" si="221"/>
        <v>0</v>
      </c>
      <c r="W668" s="303">
        <f t="shared" si="221"/>
        <v>3072.4895593860588</v>
      </c>
      <c r="X668" s="303">
        <f t="shared" si="221"/>
        <v>19.940872010553338</v>
      </c>
      <c r="Y668" s="303">
        <f t="shared" si="221"/>
        <v>15.686819314968627</v>
      </c>
      <c r="Z668" s="303">
        <f t="shared" si="221"/>
        <v>14.889184434546493</v>
      </c>
      <c r="AA668" s="303">
        <f t="shared" si="221"/>
        <v>63.810790433770684</v>
      </c>
      <c r="AB668" s="303">
        <f t="shared" si="221"/>
        <v>76.041191933576727</v>
      </c>
      <c r="AC668" s="303">
        <f t="shared" si="221"/>
        <v>35.627691325521972</v>
      </c>
      <c r="AD668" s="303">
        <f t="shared" si="221"/>
        <v>90.398619781175142</v>
      </c>
      <c r="AE668" s="303">
        <f t="shared" si="221"/>
        <v>0.7976348804221336</v>
      </c>
      <c r="AF668" s="303">
        <f t="shared" si="221"/>
        <v>0</v>
      </c>
      <c r="AG668" s="303">
        <f t="shared" si="224"/>
        <v>103.42665616140336</v>
      </c>
      <c r="AH668" s="303">
        <f t="shared" si="224"/>
        <v>63.810790433770684</v>
      </c>
      <c r="AI668" s="303">
        <f t="shared" si="224"/>
        <v>50.516875760068473</v>
      </c>
      <c r="AJ668" s="303">
        <f t="shared" si="224"/>
        <v>27.385464227826592</v>
      </c>
      <c r="AK668" s="1409" t="s">
        <v>1402</v>
      </c>
      <c r="AL668" s="73" t="s">
        <v>1402</v>
      </c>
      <c r="AM668" s="1409" t="s">
        <v>1402</v>
      </c>
      <c r="AN668" s="303">
        <f t="shared" si="225"/>
        <v>11062.664034868045</v>
      </c>
      <c r="AO668" s="303">
        <f t="shared" si="222"/>
        <v>4199.5476454225336</v>
      </c>
      <c r="AP668" s="303">
        <f t="shared" si="222"/>
        <v>69.128356303251579</v>
      </c>
      <c r="AQ668" s="303">
        <f t="shared" si="222"/>
        <v>3159.165883058597</v>
      </c>
      <c r="AR668" s="303">
        <f t="shared" si="222"/>
        <v>0</v>
      </c>
      <c r="AS668" s="303">
        <f t="shared" si="222"/>
        <v>3072.4895593860588</v>
      </c>
      <c r="AT668" s="303">
        <f t="shared" si="222"/>
        <v>19.940872010553338</v>
      </c>
      <c r="AU668" s="303">
        <f t="shared" si="222"/>
        <v>15.686819314968627</v>
      </c>
      <c r="AV668" s="303">
        <f t="shared" si="222"/>
        <v>14.889184434546493</v>
      </c>
      <c r="AW668" s="303">
        <f t="shared" si="222"/>
        <v>63.810790433770684</v>
      </c>
      <c r="AX668" s="303">
        <f t="shared" si="222"/>
        <v>76.041191933576727</v>
      </c>
      <c r="AY668" s="303">
        <f t="shared" si="222"/>
        <v>35.627691325521972</v>
      </c>
      <c r="AZ668" s="303">
        <f t="shared" si="222"/>
        <v>90.398619781175142</v>
      </c>
      <c r="BA668" s="303">
        <f t="shared" si="222"/>
        <v>0.7976348804221336</v>
      </c>
      <c r="BB668" s="303">
        <f t="shared" si="222"/>
        <v>0</v>
      </c>
      <c r="BC668" s="303">
        <f t="shared" si="226"/>
        <v>103.42665616140336</v>
      </c>
      <c r="BD668" s="303">
        <f t="shared" si="226"/>
        <v>63.810790433770684</v>
      </c>
      <c r="BE668" s="303">
        <f t="shared" si="226"/>
        <v>50.516875760068473</v>
      </c>
      <c r="BF668" s="303">
        <f t="shared" si="226"/>
        <v>27.385464227826592</v>
      </c>
    </row>
    <row r="669" spans="1:58" s="1745" customFormat="1" ht="14.25" x14ac:dyDescent="0.2">
      <c r="A669" s="1409"/>
      <c r="B669" s="2070" t="s">
        <v>295</v>
      </c>
      <c r="C669" s="2043" t="s">
        <v>35</v>
      </c>
      <c r="D669" s="2043" t="s">
        <v>36</v>
      </c>
      <c r="E669" s="2037" t="s">
        <v>15</v>
      </c>
      <c r="F669" s="2028" t="s">
        <v>16</v>
      </c>
      <c r="G669" s="2043">
        <v>17.010000000000002</v>
      </c>
      <c r="H669" s="2376">
        <v>5541.9896838027471</v>
      </c>
      <c r="I669" s="2040">
        <v>5541.9896838027471</v>
      </c>
      <c r="J669" s="2041">
        <v>5541.9896838027471</v>
      </c>
      <c r="K669" s="2345">
        <v>14.86</v>
      </c>
      <c r="L669" s="1799"/>
      <c r="M669" s="303"/>
      <c r="N669" s="303"/>
      <c r="P669" s="1341"/>
      <c r="R669" s="303">
        <f t="shared" ref="R669:R676" si="227">+I669*VLOOKUP($E669,$P$5:$R$7,3,FALSE)</f>
        <v>82353.966701308818</v>
      </c>
      <c r="S669" s="303">
        <f t="shared" ref="S669:AF676" si="228">+$R669*VLOOKUP($E669,$P$5:$AF$7,S$1+3,FALSE)</f>
        <v>31262.759662737284</v>
      </c>
      <c r="T669" s="303">
        <f t="shared" si="228"/>
        <v>514.61332778168367</v>
      </c>
      <c r="U669" s="303">
        <f t="shared" si="228"/>
        <v>23517.829079622941</v>
      </c>
      <c r="V669" s="303">
        <f t="shared" si="228"/>
        <v>0</v>
      </c>
      <c r="W669" s="303">
        <f t="shared" si="228"/>
        <v>22872.58313786591</v>
      </c>
      <c r="X669" s="303">
        <f t="shared" si="228"/>
        <v>148.44615224471642</v>
      </c>
      <c r="Y669" s="303">
        <f t="shared" si="228"/>
        <v>116.7776397658436</v>
      </c>
      <c r="Z669" s="303">
        <f t="shared" si="228"/>
        <v>110.83979367605494</v>
      </c>
      <c r="AA669" s="303">
        <f t="shared" si="228"/>
        <v>475.02768718309261</v>
      </c>
      <c r="AB669" s="303">
        <f t="shared" si="228"/>
        <v>566.07466055985196</v>
      </c>
      <c r="AC669" s="303">
        <f t="shared" si="228"/>
        <v>265.22379201056009</v>
      </c>
      <c r="AD669" s="303">
        <f t="shared" si="228"/>
        <v>672.95589017604789</v>
      </c>
      <c r="AE669" s="303">
        <f t="shared" si="228"/>
        <v>5.9378460897886578</v>
      </c>
      <c r="AF669" s="303">
        <f t="shared" si="228"/>
        <v>0</v>
      </c>
      <c r="AG669" s="303">
        <f t="shared" si="224"/>
        <v>769.94070964259618</v>
      </c>
      <c r="AH669" s="303">
        <f t="shared" si="224"/>
        <v>475.02768718309261</v>
      </c>
      <c r="AI669" s="303">
        <f t="shared" si="224"/>
        <v>376.06358568661506</v>
      </c>
      <c r="AJ669" s="303">
        <f t="shared" si="224"/>
        <v>203.86604908274393</v>
      </c>
      <c r="AK669" s="1409" t="s">
        <v>1402</v>
      </c>
      <c r="AL669" s="73" t="s">
        <v>1402</v>
      </c>
      <c r="AM669" s="1409" t="s">
        <v>1402</v>
      </c>
      <c r="AN669" s="303">
        <f t="shared" ref="AN669:AN676" si="229">+J669*K669</f>
        <v>82353.966701308818</v>
      </c>
      <c r="AO669" s="303">
        <f t="shared" ref="AO669:BB676" si="230">+$AN669*VLOOKUP($E669,$AL$5:$BB$7,AO$1+3,FALSE)</f>
        <v>31262.759662737284</v>
      </c>
      <c r="AP669" s="303">
        <f t="shared" si="230"/>
        <v>514.61332778168367</v>
      </c>
      <c r="AQ669" s="303">
        <f t="shared" si="230"/>
        <v>23517.829079622941</v>
      </c>
      <c r="AR669" s="303">
        <f t="shared" si="230"/>
        <v>0</v>
      </c>
      <c r="AS669" s="303">
        <f t="shared" si="230"/>
        <v>22872.58313786591</v>
      </c>
      <c r="AT669" s="303">
        <f t="shared" si="230"/>
        <v>148.44615224471642</v>
      </c>
      <c r="AU669" s="303">
        <f t="shared" si="230"/>
        <v>116.7776397658436</v>
      </c>
      <c r="AV669" s="303">
        <f t="shared" si="230"/>
        <v>110.83979367605494</v>
      </c>
      <c r="AW669" s="303">
        <f t="shared" si="230"/>
        <v>475.02768718309261</v>
      </c>
      <c r="AX669" s="303">
        <f t="shared" si="230"/>
        <v>566.07466055985196</v>
      </c>
      <c r="AY669" s="303">
        <f t="shared" si="230"/>
        <v>265.22379201056009</v>
      </c>
      <c r="AZ669" s="303">
        <f t="shared" si="230"/>
        <v>672.95589017604789</v>
      </c>
      <c r="BA669" s="303">
        <f t="shared" si="230"/>
        <v>5.9378460897886578</v>
      </c>
      <c r="BB669" s="303">
        <f t="shared" si="230"/>
        <v>0</v>
      </c>
      <c r="BC669" s="303">
        <f t="shared" si="226"/>
        <v>769.94070964259618</v>
      </c>
      <c r="BD669" s="303">
        <f t="shared" si="226"/>
        <v>475.02768718309261</v>
      </c>
      <c r="BE669" s="303">
        <f t="shared" si="226"/>
        <v>376.06358568661506</v>
      </c>
      <c r="BF669" s="303">
        <f t="shared" si="226"/>
        <v>203.86604908274393</v>
      </c>
    </row>
    <row r="670" spans="1:58" s="1745" customFormat="1" ht="14.25" x14ac:dyDescent="0.2">
      <c r="A670" s="1409"/>
      <c r="B670" s="2070" t="s">
        <v>295</v>
      </c>
      <c r="C670" s="2043" t="s">
        <v>35</v>
      </c>
      <c r="D670" s="2043" t="s">
        <v>23</v>
      </c>
      <c r="E670" s="2037" t="s">
        <v>15</v>
      </c>
      <c r="F670" s="2028" t="s">
        <v>16</v>
      </c>
      <c r="G670" s="2043">
        <v>17.010000000000002</v>
      </c>
      <c r="H670" s="2376">
        <v>1990.2744639311384</v>
      </c>
      <c r="I670" s="2040">
        <v>1990.2744639311384</v>
      </c>
      <c r="J670" s="2041">
        <v>1990.2744639311384</v>
      </c>
      <c r="K670" s="2345">
        <v>14.86</v>
      </c>
      <c r="L670" s="1799"/>
      <c r="M670" s="303"/>
      <c r="N670" s="303"/>
      <c r="P670" s="1341"/>
      <c r="R670" s="303">
        <f t="shared" si="227"/>
        <v>29575.478534016715</v>
      </c>
      <c r="S670" s="303">
        <f t="shared" si="228"/>
        <v>11227.280413497261</v>
      </c>
      <c r="T670" s="303">
        <f t="shared" si="228"/>
        <v>184.81120022217715</v>
      </c>
      <c r="U670" s="303">
        <f t="shared" si="228"/>
        <v>8445.871850153495</v>
      </c>
      <c r="V670" s="303">
        <f t="shared" si="228"/>
        <v>0</v>
      </c>
      <c r="W670" s="303">
        <f t="shared" si="228"/>
        <v>8214.147037567227</v>
      </c>
      <c r="X670" s="303">
        <f t="shared" si="228"/>
        <v>53.31092314101263</v>
      </c>
      <c r="Y670" s="303">
        <f t="shared" si="228"/>
        <v>41.93792620426327</v>
      </c>
      <c r="Z670" s="303">
        <f t="shared" si="228"/>
        <v>39.805489278622765</v>
      </c>
      <c r="AA670" s="303">
        <f t="shared" si="228"/>
        <v>170.59495405124042</v>
      </c>
      <c r="AB670" s="303">
        <f t="shared" si="228"/>
        <v>203.2923202443948</v>
      </c>
      <c r="AC670" s="303">
        <f t="shared" si="228"/>
        <v>95.248849345275914</v>
      </c>
      <c r="AD670" s="303">
        <f t="shared" si="228"/>
        <v>241.67618490592395</v>
      </c>
      <c r="AE670" s="303">
        <f t="shared" si="228"/>
        <v>2.1324369256405054</v>
      </c>
      <c r="AF670" s="303">
        <f t="shared" si="228"/>
        <v>0</v>
      </c>
      <c r="AG670" s="303">
        <f t="shared" si="224"/>
        <v>276.50598802471893</v>
      </c>
      <c r="AH670" s="303">
        <f t="shared" si="224"/>
        <v>170.59495405124042</v>
      </c>
      <c r="AI670" s="303">
        <f t="shared" si="224"/>
        <v>135.0543386238987</v>
      </c>
      <c r="AJ670" s="303">
        <f t="shared" si="224"/>
        <v>73.21366778032403</v>
      </c>
      <c r="AK670" s="1409" t="s">
        <v>1402</v>
      </c>
      <c r="AL670" s="73" t="s">
        <v>1402</v>
      </c>
      <c r="AM670" s="1409" t="s">
        <v>1402</v>
      </c>
      <c r="AN670" s="303">
        <f t="shared" si="229"/>
        <v>29575.478534016715</v>
      </c>
      <c r="AO670" s="303">
        <f t="shared" si="230"/>
        <v>11227.280413497261</v>
      </c>
      <c r="AP670" s="303">
        <f t="shared" si="230"/>
        <v>184.81120022217715</v>
      </c>
      <c r="AQ670" s="303">
        <f t="shared" si="230"/>
        <v>8445.871850153495</v>
      </c>
      <c r="AR670" s="303">
        <f t="shared" si="230"/>
        <v>0</v>
      </c>
      <c r="AS670" s="303">
        <f t="shared" si="230"/>
        <v>8214.147037567227</v>
      </c>
      <c r="AT670" s="303">
        <f t="shared" si="230"/>
        <v>53.31092314101263</v>
      </c>
      <c r="AU670" s="303">
        <f t="shared" si="230"/>
        <v>41.93792620426327</v>
      </c>
      <c r="AV670" s="303">
        <f t="shared" si="230"/>
        <v>39.805489278622765</v>
      </c>
      <c r="AW670" s="303">
        <f t="shared" si="230"/>
        <v>170.59495405124042</v>
      </c>
      <c r="AX670" s="303">
        <f t="shared" si="230"/>
        <v>203.2923202443948</v>
      </c>
      <c r="AY670" s="303">
        <f t="shared" si="230"/>
        <v>95.248849345275914</v>
      </c>
      <c r="AZ670" s="303">
        <f t="shared" si="230"/>
        <v>241.67618490592395</v>
      </c>
      <c r="BA670" s="303">
        <f t="shared" si="230"/>
        <v>2.1324369256405054</v>
      </c>
      <c r="BB670" s="303">
        <f t="shared" si="230"/>
        <v>0</v>
      </c>
      <c r="BC670" s="303">
        <f t="shared" si="226"/>
        <v>276.50598802471893</v>
      </c>
      <c r="BD670" s="303">
        <f t="shared" si="226"/>
        <v>170.59495405124042</v>
      </c>
      <c r="BE670" s="303">
        <f t="shared" si="226"/>
        <v>135.0543386238987</v>
      </c>
      <c r="BF670" s="303">
        <f t="shared" si="226"/>
        <v>73.21366778032403</v>
      </c>
    </row>
    <row r="671" spans="1:58" s="1745" customFormat="1" ht="14.25" x14ac:dyDescent="0.2">
      <c r="A671" s="1409"/>
      <c r="B671" s="2070" t="s">
        <v>295</v>
      </c>
      <c r="C671" s="2043" t="s">
        <v>35</v>
      </c>
      <c r="D671" s="2043" t="s">
        <v>37</v>
      </c>
      <c r="E671" s="2037" t="s">
        <v>15</v>
      </c>
      <c r="F671" s="2028" t="s">
        <v>16</v>
      </c>
      <c r="G671" s="2043">
        <v>17.260000000000002</v>
      </c>
      <c r="H671" s="2376">
        <v>241.28114524258484</v>
      </c>
      <c r="I671" s="2040">
        <v>241.28114524258484</v>
      </c>
      <c r="J671" s="2041">
        <v>241.28114524258484</v>
      </c>
      <c r="K671" s="2345">
        <v>14.86</v>
      </c>
      <c r="L671" s="1799"/>
      <c r="M671" s="303"/>
      <c r="N671" s="303"/>
      <c r="P671" s="1341"/>
      <c r="R671" s="303">
        <f t="shared" si="227"/>
        <v>3585.4378183048107</v>
      </c>
      <c r="S671" s="303">
        <f t="shared" si="228"/>
        <v>1361.0841746809385</v>
      </c>
      <c r="T671" s="303">
        <f t="shared" si="228"/>
        <v>22.404677772525737</v>
      </c>
      <c r="U671" s="303">
        <f t="shared" si="228"/>
        <v>1023.8937742044261</v>
      </c>
      <c r="V671" s="303">
        <f t="shared" si="228"/>
        <v>0</v>
      </c>
      <c r="W671" s="303">
        <f t="shared" si="228"/>
        <v>995.80175515118231</v>
      </c>
      <c r="X671" s="303">
        <f t="shared" si="228"/>
        <v>6.4628878189978076</v>
      </c>
      <c r="Y671" s="303">
        <f t="shared" si="228"/>
        <v>5.0841384176116096</v>
      </c>
      <c r="Z671" s="303">
        <f t="shared" si="228"/>
        <v>4.8256229048516968</v>
      </c>
      <c r="AA671" s="303">
        <f t="shared" si="228"/>
        <v>20.681241020792985</v>
      </c>
      <c r="AB671" s="303">
        <f t="shared" si="228"/>
        <v>24.645145549778306</v>
      </c>
      <c r="AC671" s="303">
        <f t="shared" si="228"/>
        <v>11.547026236609419</v>
      </c>
      <c r="AD671" s="303">
        <f t="shared" si="228"/>
        <v>29.298424779456731</v>
      </c>
      <c r="AE671" s="303">
        <f t="shared" si="228"/>
        <v>0.25851551275991236</v>
      </c>
      <c r="AF671" s="303">
        <f t="shared" si="228"/>
        <v>0</v>
      </c>
      <c r="AG671" s="303">
        <f t="shared" si="224"/>
        <v>33.520844821201976</v>
      </c>
      <c r="AH671" s="303">
        <f t="shared" si="224"/>
        <v>20.681241020792985</v>
      </c>
      <c r="AI671" s="303">
        <f t="shared" si="224"/>
        <v>16.372649141461117</v>
      </c>
      <c r="AJ671" s="303">
        <f t="shared" si="224"/>
        <v>8.8756992714236578</v>
      </c>
      <c r="AK671" s="1409" t="s">
        <v>1402</v>
      </c>
      <c r="AL671" s="73" t="s">
        <v>1402</v>
      </c>
      <c r="AM671" s="1409" t="s">
        <v>1402</v>
      </c>
      <c r="AN671" s="303">
        <f t="shared" si="229"/>
        <v>3585.4378183048107</v>
      </c>
      <c r="AO671" s="303">
        <f t="shared" si="230"/>
        <v>1361.0841746809385</v>
      </c>
      <c r="AP671" s="303">
        <f t="shared" si="230"/>
        <v>22.404677772525737</v>
      </c>
      <c r="AQ671" s="303">
        <f t="shared" si="230"/>
        <v>1023.8937742044261</v>
      </c>
      <c r="AR671" s="303">
        <f t="shared" si="230"/>
        <v>0</v>
      </c>
      <c r="AS671" s="303">
        <f t="shared" si="230"/>
        <v>995.80175515118231</v>
      </c>
      <c r="AT671" s="303">
        <f t="shared" si="230"/>
        <v>6.4628878189978076</v>
      </c>
      <c r="AU671" s="303">
        <f t="shared" si="230"/>
        <v>5.0841384176116096</v>
      </c>
      <c r="AV671" s="303">
        <f t="shared" si="230"/>
        <v>4.8256229048516968</v>
      </c>
      <c r="AW671" s="303">
        <f t="shared" si="230"/>
        <v>20.681241020792985</v>
      </c>
      <c r="AX671" s="303">
        <f t="shared" si="230"/>
        <v>24.645145549778306</v>
      </c>
      <c r="AY671" s="303">
        <f t="shared" si="230"/>
        <v>11.547026236609419</v>
      </c>
      <c r="AZ671" s="303">
        <f t="shared" si="230"/>
        <v>29.298424779456731</v>
      </c>
      <c r="BA671" s="303">
        <f t="shared" si="230"/>
        <v>0.25851551275991236</v>
      </c>
      <c r="BB671" s="303">
        <f t="shared" si="230"/>
        <v>0</v>
      </c>
      <c r="BC671" s="303">
        <f t="shared" si="226"/>
        <v>33.520844821201976</v>
      </c>
      <c r="BD671" s="303">
        <f t="shared" si="226"/>
        <v>20.681241020792985</v>
      </c>
      <c r="BE671" s="303">
        <f t="shared" si="226"/>
        <v>16.372649141461117</v>
      </c>
      <c r="BF671" s="303">
        <f t="shared" si="226"/>
        <v>8.8756992714236578</v>
      </c>
    </row>
    <row r="672" spans="1:58" s="1745" customFormat="1" ht="14.25" x14ac:dyDescent="0.2">
      <c r="A672" s="1409"/>
      <c r="B672" s="2070" t="s">
        <v>295</v>
      </c>
      <c r="C672" s="2043" t="s">
        <v>35</v>
      </c>
      <c r="D672" s="2043" t="s">
        <v>38</v>
      </c>
      <c r="E672" s="2037" t="s">
        <v>15</v>
      </c>
      <c r="F672" s="2028" t="s">
        <v>16</v>
      </c>
      <c r="G672" s="2043">
        <v>17.010000000000002</v>
      </c>
      <c r="H672" s="2376">
        <v>1286.2244890034287</v>
      </c>
      <c r="I672" s="2040">
        <v>1286.2244890034287</v>
      </c>
      <c r="J672" s="2041">
        <v>1286.2244890034287</v>
      </c>
      <c r="K672" s="2345">
        <v>14.86</v>
      </c>
      <c r="L672" s="1799"/>
      <c r="M672" s="303"/>
      <c r="N672" s="303"/>
      <c r="P672" s="1341"/>
      <c r="R672" s="303">
        <f t="shared" si="227"/>
        <v>19113.295906590949</v>
      </c>
      <c r="S672" s="303">
        <f t="shared" si="228"/>
        <v>7255.6842156461271</v>
      </c>
      <c r="T672" s="303">
        <f t="shared" si="228"/>
        <v>119.43513112174695</v>
      </c>
      <c r="U672" s="303">
        <f t="shared" si="228"/>
        <v>5458.1854922638349</v>
      </c>
      <c r="V672" s="303">
        <f t="shared" si="228"/>
        <v>0</v>
      </c>
      <c r="W672" s="303">
        <f t="shared" si="228"/>
        <v>5308.4322124727223</v>
      </c>
      <c r="X672" s="303">
        <f t="shared" si="228"/>
        <v>34.452441669734696</v>
      </c>
      <c r="Y672" s="303">
        <f t="shared" si="228"/>
        <v>27.10258744685796</v>
      </c>
      <c r="Z672" s="303">
        <f t="shared" si="228"/>
        <v>25.724489780068573</v>
      </c>
      <c r="AA672" s="303">
        <f t="shared" si="228"/>
        <v>110.24781334315102</v>
      </c>
      <c r="AB672" s="303">
        <f t="shared" si="228"/>
        <v>131.37864423392162</v>
      </c>
      <c r="AC672" s="303">
        <f t="shared" si="228"/>
        <v>61.555029116592664</v>
      </c>
      <c r="AD672" s="303">
        <f t="shared" si="228"/>
        <v>156.18440223613064</v>
      </c>
      <c r="AE672" s="303">
        <f t="shared" si="228"/>
        <v>1.3780976667893878</v>
      </c>
      <c r="AF672" s="303">
        <f t="shared" si="228"/>
        <v>0</v>
      </c>
      <c r="AG672" s="303">
        <f t="shared" si="224"/>
        <v>178.69333079369068</v>
      </c>
      <c r="AH672" s="303">
        <f t="shared" si="224"/>
        <v>110.24781334315102</v>
      </c>
      <c r="AI672" s="303">
        <f t="shared" si="224"/>
        <v>87.279518896661244</v>
      </c>
      <c r="AJ672" s="303">
        <f t="shared" si="224"/>
        <v>47.314686559768987</v>
      </c>
      <c r="AK672" s="1409" t="s">
        <v>1402</v>
      </c>
      <c r="AL672" s="73" t="s">
        <v>1402</v>
      </c>
      <c r="AM672" s="1409" t="s">
        <v>1402</v>
      </c>
      <c r="AN672" s="303">
        <f t="shared" si="229"/>
        <v>19113.295906590949</v>
      </c>
      <c r="AO672" s="303">
        <f t="shared" si="230"/>
        <v>7255.6842156461271</v>
      </c>
      <c r="AP672" s="303">
        <f t="shared" si="230"/>
        <v>119.43513112174695</v>
      </c>
      <c r="AQ672" s="303">
        <f t="shared" si="230"/>
        <v>5458.1854922638349</v>
      </c>
      <c r="AR672" s="303">
        <f t="shared" si="230"/>
        <v>0</v>
      </c>
      <c r="AS672" s="303">
        <f t="shared" si="230"/>
        <v>5308.4322124727223</v>
      </c>
      <c r="AT672" s="303">
        <f t="shared" si="230"/>
        <v>34.452441669734696</v>
      </c>
      <c r="AU672" s="303">
        <f t="shared" si="230"/>
        <v>27.10258744685796</v>
      </c>
      <c r="AV672" s="303">
        <f t="shared" si="230"/>
        <v>25.724489780068573</v>
      </c>
      <c r="AW672" s="303">
        <f t="shared" si="230"/>
        <v>110.24781334315102</v>
      </c>
      <c r="AX672" s="303">
        <f t="shared" si="230"/>
        <v>131.37864423392162</v>
      </c>
      <c r="AY672" s="303">
        <f t="shared" si="230"/>
        <v>61.555029116592664</v>
      </c>
      <c r="AZ672" s="303">
        <f t="shared" si="230"/>
        <v>156.18440223613064</v>
      </c>
      <c r="BA672" s="303">
        <f t="shared" si="230"/>
        <v>1.3780976667893878</v>
      </c>
      <c r="BB672" s="303">
        <f t="shared" si="230"/>
        <v>0</v>
      </c>
      <c r="BC672" s="303">
        <f t="shared" si="226"/>
        <v>178.69333079369068</v>
      </c>
      <c r="BD672" s="303">
        <f t="shared" si="226"/>
        <v>110.24781334315102</v>
      </c>
      <c r="BE672" s="303">
        <f t="shared" si="226"/>
        <v>87.279518896661244</v>
      </c>
      <c r="BF672" s="303">
        <f t="shared" si="226"/>
        <v>47.314686559768987</v>
      </c>
    </row>
    <row r="673" spans="1:58" s="1745" customFormat="1" ht="14.25" x14ac:dyDescent="0.2">
      <c r="A673" s="1409"/>
      <c r="B673" s="2070" t="s">
        <v>295</v>
      </c>
      <c r="C673" s="2043" t="s">
        <v>35</v>
      </c>
      <c r="D673" s="2043" t="s">
        <v>1977</v>
      </c>
      <c r="E673" s="2037" t="s">
        <v>15</v>
      </c>
      <c r="F673" s="2028" t="s">
        <v>16</v>
      </c>
      <c r="G673" s="2043">
        <v>17.010000000000002</v>
      </c>
      <c r="H673" s="2376">
        <v>639.10224722838336</v>
      </c>
      <c r="I673" s="2040">
        <v>639.10224722838336</v>
      </c>
      <c r="J673" s="2041">
        <v>639.10224722838336</v>
      </c>
      <c r="K673" s="2345">
        <v>14.86</v>
      </c>
      <c r="L673" s="1799"/>
      <c r="M673" s="303"/>
      <c r="N673" s="303"/>
      <c r="P673" s="1341"/>
      <c r="R673" s="303">
        <f t="shared" ref="R673" si="231">+I673*VLOOKUP($E673,$P$5:$R$7,3,FALSE)</f>
        <v>9497.0593938137772</v>
      </c>
      <c r="S673" s="303">
        <f t="shared" si="228"/>
        <v>3605.2214267758272</v>
      </c>
      <c r="T673" s="303">
        <f t="shared" si="228"/>
        <v>59.345208671207033</v>
      </c>
      <c r="U673" s="303">
        <f t="shared" si="228"/>
        <v>2712.0760362741612</v>
      </c>
      <c r="V673" s="303">
        <f t="shared" si="228"/>
        <v>0</v>
      </c>
      <c r="W673" s="303">
        <f t="shared" si="228"/>
        <v>2637.666274632571</v>
      </c>
      <c r="X673" s="303">
        <f t="shared" si="228"/>
        <v>17.11881019361741</v>
      </c>
      <c r="Y673" s="303">
        <f t="shared" si="228"/>
        <v>13.466797352312364</v>
      </c>
      <c r="Z673" s="303">
        <f t="shared" si="228"/>
        <v>12.782044944567668</v>
      </c>
      <c r="AA673" s="303">
        <f t="shared" si="228"/>
        <v>54.780192619575722</v>
      </c>
      <c r="AB673" s="303">
        <f t="shared" si="228"/>
        <v>65.279729538327729</v>
      </c>
      <c r="AC673" s="303">
        <f t="shared" si="228"/>
        <v>30.585607545929779</v>
      </c>
      <c r="AD673" s="303">
        <f t="shared" si="228"/>
        <v>77.605272877732276</v>
      </c>
      <c r="AE673" s="303">
        <f t="shared" si="228"/>
        <v>0.68475240774469659</v>
      </c>
      <c r="AF673" s="303">
        <f t="shared" si="228"/>
        <v>0</v>
      </c>
      <c r="AG673" s="303">
        <f t="shared" si="224"/>
        <v>88.789562204229014</v>
      </c>
      <c r="AH673" s="303">
        <f t="shared" si="224"/>
        <v>54.780192619575722</v>
      </c>
      <c r="AI673" s="303">
        <f t="shared" si="224"/>
        <v>43.367652490497456</v>
      </c>
      <c r="AJ673" s="303">
        <f t="shared" si="224"/>
        <v>23.50983266590125</v>
      </c>
      <c r="AK673" s="1409" t="s">
        <v>1402</v>
      </c>
      <c r="AL673" s="73" t="s">
        <v>1402</v>
      </c>
      <c r="AM673" s="1409" t="s">
        <v>1402</v>
      </c>
      <c r="AN673" s="303">
        <f t="shared" ref="AN673" si="232">+J673*K673</f>
        <v>9497.0593938137772</v>
      </c>
      <c r="AO673" s="303">
        <f t="shared" si="230"/>
        <v>3605.2214267758272</v>
      </c>
      <c r="AP673" s="303">
        <f t="shared" si="230"/>
        <v>59.345208671207033</v>
      </c>
      <c r="AQ673" s="303">
        <f t="shared" si="230"/>
        <v>2712.0760362741612</v>
      </c>
      <c r="AR673" s="303">
        <f t="shared" si="230"/>
        <v>0</v>
      </c>
      <c r="AS673" s="303">
        <f t="shared" si="230"/>
        <v>2637.666274632571</v>
      </c>
      <c r="AT673" s="303">
        <f t="shared" si="230"/>
        <v>17.11881019361741</v>
      </c>
      <c r="AU673" s="303">
        <f t="shared" si="230"/>
        <v>13.466797352312364</v>
      </c>
      <c r="AV673" s="303">
        <f t="shared" si="230"/>
        <v>12.782044944567668</v>
      </c>
      <c r="AW673" s="303">
        <f t="shared" si="230"/>
        <v>54.780192619575722</v>
      </c>
      <c r="AX673" s="303">
        <f t="shared" si="230"/>
        <v>65.279729538327729</v>
      </c>
      <c r="AY673" s="303">
        <f t="shared" si="230"/>
        <v>30.585607545929779</v>
      </c>
      <c r="AZ673" s="303">
        <f t="shared" si="230"/>
        <v>77.605272877732276</v>
      </c>
      <c r="BA673" s="303">
        <f t="shared" si="230"/>
        <v>0.68475240774469659</v>
      </c>
      <c r="BB673" s="303">
        <f t="shared" si="230"/>
        <v>0</v>
      </c>
      <c r="BC673" s="303">
        <f t="shared" si="226"/>
        <v>88.789562204229014</v>
      </c>
      <c r="BD673" s="303">
        <f t="shared" si="226"/>
        <v>54.780192619575722</v>
      </c>
      <c r="BE673" s="303">
        <f t="shared" si="226"/>
        <v>43.367652490497456</v>
      </c>
      <c r="BF673" s="303">
        <f t="shared" si="226"/>
        <v>23.50983266590125</v>
      </c>
    </row>
    <row r="674" spans="1:58" s="1745" customFormat="1" ht="14.25" x14ac:dyDescent="0.2">
      <c r="A674" s="1409"/>
      <c r="B674" s="2070" t="s">
        <v>295</v>
      </c>
      <c r="C674" s="2043" t="s">
        <v>59</v>
      </c>
      <c r="D674" s="2043" t="s">
        <v>60</v>
      </c>
      <c r="E674" s="2037" t="s">
        <v>15</v>
      </c>
      <c r="F674" s="2028" t="s">
        <v>16</v>
      </c>
      <c r="G674" s="2043">
        <v>17.010000000000002</v>
      </c>
      <c r="H674" s="2376">
        <v>735.26862977577366</v>
      </c>
      <c r="I674" s="2040">
        <v>735.26862977577366</v>
      </c>
      <c r="J674" s="2041">
        <v>735.26862977577366</v>
      </c>
      <c r="K674" s="2345">
        <v>14.86</v>
      </c>
      <c r="L674" s="1799"/>
      <c r="M674" s="303"/>
      <c r="N674" s="303"/>
      <c r="P674" s="1341"/>
      <c r="R674" s="303">
        <f t="shared" si="227"/>
        <v>10926.091838467995</v>
      </c>
      <c r="S674" s="303">
        <f t="shared" si="228"/>
        <v>4147.7028597529797</v>
      </c>
      <c r="T674" s="303">
        <f t="shared" si="228"/>
        <v>68.274944193464691</v>
      </c>
      <c r="U674" s="303">
        <f t="shared" si="228"/>
        <v>3120.1649496413361</v>
      </c>
      <c r="V674" s="303">
        <f t="shared" si="228"/>
        <v>0</v>
      </c>
      <c r="W674" s="303">
        <f t="shared" si="228"/>
        <v>3034.5586734602998</v>
      </c>
      <c r="X674" s="303">
        <f t="shared" si="228"/>
        <v>19.694695440422507</v>
      </c>
      <c r="Y674" s="303">
        <f t="shared" si="228"/>
        <v>15.493160413132372</v>
      </c>
      <c r="Z674" s="303">
        <f t="shared" si="228"/>
        <v>14.705372595515472</v>
      </c>
      <c r="AA674" s="303">
        <f t="shared" si="228"/>
        <v>63.023025409352023</v>
      </c>
      <c r="AB674" s="303">
        <f t="shared" si="228"/>
        <v>75.102438612811156</v>
      </c>
      <c r="AC674" s="303">
        <f t="shared" si="228"/>
        <v>35.187855853554879</v>
      </c>
      <c r="AD674" s="303">
        <f t="shared" si="228"/>
        <v>89.282619329915377</v>
      </c>
      <c r="AE674" s="303">
        <f t="shared" si="228"/>
        <v>0.78778781761690031</v>
      </c>
      <c r="AF674" s="303">
        <f t="shared" si="228"/>
        <v>0</v>
      </c>
      <c r="AG674" s="303">
        <f t="shared" si="224"/>
        <v>102.14982035099143</v>
      </c>
      <c r="AH674" s="303">
        <f t="shared" si="224"/>
        <v>63.023025409352023</v>
      </c>
      <c r="AI674" s="303">
        <f t="shared" si="224"/>
        <v>49.893228449070357</v>
      </c>
      <c r="AJ674" s="303">
        <f t="shared" si="224"/>
        <v>27.047381738180245</v>
      </c>
      <c r="AK674" s="1409" t="s">
        <v>1402</v>
      </c>
      <c r="AL674" s="73" t="s">
        <v>1402</v>
      </c>
      <c r="AM674" s="1409" t="s">
        <v>1402</v>
      </c>
      <c r="AN674" s="303">
        <f t="shared" si="229"/>
        <v>10926.091838467995</v>
      </c>
      <c r="AO674" s="303">
        <f t="shared" si="230"/>
        <v>4147.7028597529797</v>
      </c>
      <c r="AP674" s="303">
        <f t="shared" si="230"/>
        <v>68.274944193464691</v>
      </c>
      <c r="AQ674" s="303">
        <f t="shared" si="230"/>
        <v>3120.1649496413361</v>
      </c>
      <c r="AR674" s="303">
        <f t="shared" si="230"/>
        <v>0</v>
      </c>
      <c r="AS674" s="303">
        <f t="shared" si="230"/>
        <v>3034.5586734602998</v>
      </c>
      <c r="AT674" s="303">
        <f t="shared" si="230"/>
        <v>19.694695440422507</v>
      </c>
      <c r="AU674" s="303">
        <f t="shared" si="230"/>
        <v>15.493160413132372</v>
      </c>
      <c r="AV674" s="303">
        <f t="shared" si="230"/>
        <v>14.705372595515472</v>
      </c>
      <c r="AW674" s="303">
        <f t="shared" si="230"/>
        <v>63.023025409352023</v>
      </c>
      <c r="AX674" s="303">
        <f t="shared" si="230"/>
        <v>75.102438612811156</v>
      </c>
      <c r="AY674" s="303">
        <f t="shared" si="230"/>
        <v>35.187855853554879</v>
      </c>
      <c r="AZ674" s="303">
        <f t="shared" si="230"/>
        <v>89.282619329915377</v>
      </c>
      <c r="BA674" s="303">
        <f t="shared" si="230"/>
        <v>0.78778781761690031</v>
      </c>
      <c r="BB674" s="303">
        <f t="shared" si="230"/>
        <v>0</v>
      </c>
      <c r="BC674" s="303">
        <f t="shared" si="226"/>
        <v>102.14982035099143</v>
      </c>
      <c r="BD674" s="303">
        <f t="shared" si="226"/>
        <v>63.023025409352023</v>
      </c>
      <c r="BE674" s="303">
        <f t="shared" si="226"/>
        <v>49.893228449070357</v>
      </c>
      <c r="BF674" s="303">
        <f t="shared" si="226"/>
        <v>27.047381738180245</v>
      </c>
    </row>
    <row r="675" spans="1:58" s="1745" customFormat="1" ht="14.25" x14ac:dyDescent="0.2">
      <c r="A675" s="1409"/>
      <c r="B675" s="2070" t="s">
        <v>295</v>
      </c>
      <c r="C675" s="2043" t="s">
        <v>59</v>
      </c>
      <c r="D675" s="2043" t="s">
        <v>102</v>
      </c>
      <c r="E675" s="2037" t="s">
        <v>15</v>
      </c>
      <c r="F675" s="2028" t="s">
        <v>16</v>
      </c>
      <c r="G675" s="2043">
        <v>17.079999999999998</v>
      </c>
      <c r="H675" s="2376">
        <v>1764.7313702242261</v>
      </c>
      <c r="I675" s="2040">
        <v>1764.7313702242261</v>
      </c>
      <c r="J675" s="2041">
        <v>1764.7313702242261</v>
      </c>
      <c r="K675" s="2345">
        <v>14.86</v>
      </c>
      <c r="L675"/>
      <c r="M675" s="303"/>
      <c r="N675" s="303"/>
      <c r="P675" s="1341"/>
      <c r="R675" s="303">
        <f t="shared" si="227"/>
        <v>26223.908161531999</v>
      </c>
      <c r="S675" s="303">
        <f t="shared" si="228"/>
        <v>9954.97571167559</v>
      </c>
      <c r="T675" s="303">
        <f t="shared" si="228"/>
        <v>163.86791294939243</v>
      </c>
      <c r="U675" s="303">
        <f t="shared" si="228"/>
        <v>7488.7636217872332</v>
      </c>
      <c r="V675" s="303">
        <f t="shared" si="228"/>
        <v>0</v>
      </c>
      <c r="W675" s="303">
        <f t="shared" si="228"/>
        <v>7283.2984693968419</v>
      </c>
      <c r="X675" s="303">
        <f t="shared" si="228"/>
        <v>47.269590273863194</v>
      </c>
      <c r="Y675" s="303">
        <f t="shared" si="228"/>
        <v>37.185411015439051</v>
      </c>
      <c r="Z675" s="303">
        <f t="shared" si="228"/>
        <v>35.294627404484523</v>
      </c>
      <c r="AA675" s="303">
        <f t="shared" si="228"/>
        <v>151.26268887636223</v>
      </c>
      <c r="AB675" s="303">
        <f t="shared" si="228"/>
        <v>180.25470424433163</v>
      </c>
      <c r="AC675" s="303">
        <f t="shared" si="228"/>
        <v>84.45500128930226</v>
      </c>
      <c r="AD675" s="303">
        <f t="shared" si="228"/>
        <v>214.28880924151318</v>
      </c>
      <c r="AE675" s="303">
        <f t="shared" si="228"/>
        <v>1.890783610954528</v>
      </c>
      <c r="AF675" s="303">
        <f t="shared" si="228"/>
        <v>0</v>
      </c>
      <c r="AG675" s="303">
        <f t="shared" si="224"/>
        <v>245.17160822043721</v>
      </c>
      <c r="AH675" s="303">
        <f t="shared" si="224"/>
        <v>151.26268887636223</v>
      </c>
      <c r="AI675" s="303">
        <f t="shared" si="224"/>
        <v>119.74962869378679</v>
      </c>
      <c r="AJ675" s="303">
        <f t="shared" si="224"/>
        <v>64.916903976105473</v>
      </c>
      <c r="AK675" s="1409" t="s">
        <v>1402</v>
      </c>
      <c r="AL675" s="73" t="s">
        <v>1402</v>
      </c>
      <c r="AM675" s="1409" t="s">
        <v>1402</v>
      </c>
      <c r="AN675" s="303">
        <f t="shared" si="229"/>
        <v>26223.908161531999</v>
      </c>
      <c r="AO675" s="303">
        <f t="shared" si="230"/>
        <v>9954.97571167559</v>
      </c>
      <c r="AP675" s="303">
        <f t="shared" si="230"/>
        <v>163.86791294939243</v>
      </c>
      <c r="AQ675" s="303">
        <f t="shared" si="230"/>
        <v>7488.7636217872332</v>
      </c>
      <c r="AR675" s="303">
        <f t="shared" si="230"/>
        <v>0</v>
      </c>
      <c r="AS675" s="303">
        <f t="shared" si="230"/>
        <v>7283.2984693968419</v>
      </c>
      <c r="AT675" s="303">
        <f t="shared" si="230"/>
        <v>47.269590273863194</v>
      </c>
      <c r="AU675" s="303">
        <f t="shared" si="230"/>
        <v>37.185411015439051</v>
      </c>
      <c r="AV675" s="303">
        <f t="shared" si="230"/>
        <v>35.294627404484523</v>
      </c>
      <c r="AW675" s="303">
        <f t="shared" si="230"/>
        <v>151.26268887636223</v>
      </c>
      <c r="AX675" s="303">
        <f t="shared" si="230"/>
        <v>180.25470424433163</v>
      </c>
      <c r="AY675" s="303">
        <f t="shared" si="230"/>
        <v>84.45500128930226</v>
      </c>
      <c r="AZ675" s="303">
        <f t="shared" si="230"/>
        <v>214.28880924151318</v>
      </c>
      <c r="BA675" s="303">
        <f t="shared" si="230"/>
        <v>1.890783610954528</v>
      </c>
      <c r="BB675" s="303">
        <f t="shared" si="230"/>
        <v>0</v>
      </c>
      <c r="BC675" s="303">
        <f t="shared" si="226"/>
        <v>245.17160822043721</v>
      </c>
      <c r="BD675" s="303">
        <f t="shared" si="226"/>
        <v>151.26268887636223</v>
      </c>
      <c r="BE675" s="303">
        <f t="shared" si="226"/>
        <v>119.74962869378679</v>
      </c>
      <c r="BF675" s="303">
        <f t="shared" si="226"/>
        <v>64.916903976105473</v>
      </c>
    </row>
    <row r="676" spans="1:58" s="1745" customFormat="1" ht="14.25" x14ac:dyDescent="0.2">
      <c r="A676" s="1409"/>
      <c r="B676" s="2071" t="s">
        <v>295</v>
      </c>
      <c r="C676" s="2297" t="s">
        <v>1992</v>
      </c>
      <c r="D676" s="2297" t="s">
        <v>1991</v>
      </c>
      <c r="E676" s="2031" t="s">
        <v>15</v>
      </c>
      <c r="F676" s="2057" t="s">
        <v>16</v>
      </c>
      <c r="G676" s="2297">
        <v>17.62</v>
      </c>
      <c r="H676" s="2377">
        <v>231.24235000000002</v>
      </c>
      <c r="I676" s="2369">
        <v>223.25</v>
      </c>
      <c r="J676" s="2362">
        <v>223.25</v>
      </c>
      <c r="K676" s="2378">
        <v>14.86</v>
      </c>
      <c r="L676"/>
      <c r="M676" s="303"/>
      <c r="N676" s="303"/>
      <c r="P676" s="1341"/>
      <c r="R676" s="303">
        <f t="shared" si="227"/>
        <v>3317.4949999999999</v>
      </c>
      <c r="S676" s="303">
        <f t="shared" si="228"/>
        <v>1259.3691964285715</v>
      </c>
      <c r="T676" s="303">
        <f t="shared" si="228"/>
        <v>20.730357142857144</v>
      </c>
      <c r="U676" s="303">
        <f t="shared" si="228"/>
        <v>947.37732142857135</v>
      </c>
      <c r="V676" s="303">
        <f t="shared" si="228"/>
        <v>0</v>
      </c>
      <c r="W676" s="303">
        <f t="shared" si="228"/>
        <v>921.38464285714281</v>
      </c>
      <c r="X676" s="303">
        <f t="shared" si="228"/>
        <v>5.9799107142857135</v>
      </c>
      <c r="Y676" s="303">
        <f t="shared" si="228"/>
        <v>4.7041964285714286</v>
      </c>
      <c r="Z676" s="303">
        <f t="shared" si="228"/>
        <v>4.4649999999999999</v>
      </c>
      <c r="AA676" s="303">
        <f t="shared" si="228"/>
        <v>19.135714285714286</v>
      </c>
      <c r="AB676" s="303">
        <f t="shared" si="228"/>
        <v>22.803392857142853</v>
      </c>
      <c r="AC676" s="303">
        <f t="shared" si="228"/>
        <v>10.684107142857144</v>
      </c>
      <c r="AD676" s="303">
        <f t="shared" si="228"/>
        <v>27.108928571428574</v>
      </c>
      <c r="AE676" s="303">
        <f t="shared" si="228"/>
        <v>0.23919642857142859</v>
      </c>
      <c r="AF676" s="303">
        <f t="shared" si="228"/>
        <v>0</v>
      </c>
      <c r="AG676" s="303">
        <f t="shared" si="224"/>
        <v>31.015803571428581</v>
      </c>
      <c r="AH676" s="303">
        <f t="shared" si="224"/>
        <v>19.135714285714286</v>
      </c>
      <c r="AI676" s="303">
        <f t="shared" si="224"/>
        <v>15.149107142857146</v>
      </c>
      <c r="AJ676" s="303">
        <f t="shared" si="224"/>
        <v>8.2124107142857152</v>
      </c>
      <c r="AK676" s="1409" t="s">
        <v>1402</v>
      </c>
      <c r="AL676" s="73" t="s">
        <v>1402</v>
      </c>
      <c r="AM676" s="1409" t="s">
        <v>1402</v>
      </c>
      <c r="AN676" s="303">
        <f t="shared" si="229"/>
        <v>3317.4949999999999</v>
      </c>
      <c r="AO676" s="303">
        <f t="shared" si="230"/>
        <v>1259.3691964285715</v>
      </c>
      <c r="AP676" s="303">
        <f t="shared" si="230"/>
        <v>20.730357142857144</v>
      </c>
      <c r="AQ676" s="303">
        <f t="shared" si="230"/>
        <v>947.37732142857135</v>
      </c>
      <c r="AR676" s="303">
        <f t="shared" si="230"/>
        <v>0</v>
      </c>
      <c r="AS676" s="303">
        <f t="shared" si="230"/>
        <v>921.38464285714281</v>
      </c>
      <c r="AT676" s="303">
        <f t="shared" si="230"/>
        <v>5.9799107142857135</v>
      </c>
      <c r="AU676" s="303">
        <f t="shared" si="230"/>
        <v>4.7041964285714286</v>
      </c>
      <c r="AV676" s="303">
        <f t="shared" si="230"/>
        <v>4.4649999999999999</v>
      </c>
      <c r="AW676" s="303">
        <f t="shared" si="230"/>
        <v>19.135714285714286</v>
      </c>
      <c r="AX676" s="303">
        <f t="shared" si="230"/>
        <v>22.803392857142853</v>
      </c>
      <c r="AY676" s="303">
        <f t="shared" si="230"/>
        <v>10.684107142857144</v>
      </c>
      <c r="AZ676" s="303">
        <f t="shared" si="230"/>
        <v>27.108928571428574</v>
      </c>
      <c r="BA676" s="303">
        <f t="shared" si="230"/>
        <v>0.23919642857142859</v>
      </c>
      <c r="BB676" s="303">
        <f t="shared" si="230"/>
        <v>0</v>
      </c>
      <c r="BC676" s="303">
        <f t="shared" si="226"/>
        <v>31.015803571428581</v>
      </c>
      <c r="BD676" s="303">
        <f t="shared" si="226"/>
        <v>19.135714285714286</v>
      </c>
      <c r="BE676" s="303">
        <f t="shared" si="226"/>
        <v>15.149107142857146</v>
      </c>
      <c r="BF676" s="303">
        <f t="shared" si="226"/>
        <v>8.2124107142857152</v>
      </c>
    </row>
    <row r="677" spans="1:58" ht="14.25" x14ac:dyDescent="0.2">
      <c r="B677" s="2036" t="s">
        <v>251</v>
      </c>
      <c r="C677" s="2036" t="s">
        <v>252</v>
      </c>
      <c r="D677" s="2303" t="s">
        <v>253</v>
      </c>
      <c r="E677" s="2304" t="s">
        <v>15</v>
      </c>
      <c r="F677" s="2028" t="s">
        <v>16</v>
      </c>
      <c r="G677" s="2038">
        <v>17.010000000000002</v>
      </c>
      <c r="H677" s="2055">
        <v>1153.0473300900001</v>
      </c>
      <c r="I677" s="2351">
        <v>1153.0473300900001</v>
      </c>
      <c r="J677" s="2049">
        <v>1153.0473300900001</v>
      </c>
      <c r="K677" s="2045">
        <v>14.86</v>
      </c>
      <c r="R677" s="303">
        <f t="shared" si="223"/>
        <v>17134.2833251374</v>
      </c>
      <c r="S677" s="303">
        <f t="shared" si="221"/>
        <v>6504.4223495612678</v>
      </c>
      <c r="T677" s="303">
        <f t="shared" si="221"/>
        <v>107.06868065121429</v>
      </c>
      <c r="U677" s="303">
        <f t="shared" si="221"/>
        <v>4893.038705760493</v>
      </c>
      <c r="V677" s="303">
        <f t="shared" si="221"/>
        <v>0</v>
      </c>
      <c r="W677" s="303">
        <f t="shared" si="221"/>
        <v>4758.7910523285855</v>
      </c>
      <c r="X677" s="303">
        <f t="shared" si="221"/>
        <v>30.885196341696428</v>
      </c>
      <c r="Y677" s="303">
        <f t="shared" si="221"/>
        <v>24.296354455467856</v>
      </c>
      <c r="Z677" s="303">
        <f t="shared" si="221"/>
        <v>23.060946601799998</v>
      </c>
      <c r="AA677" s="303">
        <f t="shared" si="221"/>
        <v>98.83262829342857</v>
      </c>
      <c r="AB677" s="303">
        <f t="shared" si="221"/>
        <v>117.77554871633569</v>
      </c>
      <c r="AC677" s="303">
        <f t="shared" si="221"/>
        <v>55.181550797164292</v>
      </c>
      <c r="AD677" s="303">
        <f t="shared" si="221"/>
        <v>140.01289008235716</v>
      </c>
      <c r="AE677" s="303">
        <f t="shared" si="221"/>
        <v>1.2354078536678572</v>
      </c>
      <c r="AF677" s="303">
        <f t="shared" si="221"/>
        <v>0</v>
      </c>
      <c r="AG677" s="303">
        <f t="shared" si="224"/>
        <v>160.19121835893219</v>
      </c>
      <c r="AH677" s="303">
        <f t="shared" si="224"/>
        <v>98.83262829342857</v>
      </c>
      <c r="AI677" s="303">
        <f t="shared" si="224"/>
        <v>78.242497398964304</v>
      </c>
      <c r="AJ677" s="303">
        <f t="shared" si="224"/>
        <v>42.415669642596434</v>
      </c>
      <c r="AK677" s="1409" t="s">
        <v>1402</v>
      </c>
      <c r="AL677" s="73" t="s">
        <v>1402</v>
      </c>
      <c r="AM677" s="1409" t="s">
        <v>1402</v>
      </c>
      <c r="AN677" s="303">
        <f t="shared" si="225"/>
        <v>17134.2833251374</v>
      </c>
      <c r="AO677" s="303">
        <f t="shared" si="222"/>
        <v>6504.4223495612678</v>
      </c>
      <c r="AP677" s="303">
        <f t="shared" si="222"/>
        <v>107.06868065121429</v>
      </c>
      <c r="AQ677" s="303">
        <f t="shared" si="222"/>
        <v>4893.038705760493</v>
      </c>
      <c r="AR677" s="303">
        <f t="shared" si="222"/>
        <v>0</v>
      </c>
      <c r="AS677" s="303">
        <f t="shared" si="222"/>
        <v>4758.7910523285855</v>
      </c>
      <c r="AT677" s="303">
        <f t="shared" si="222"/>
        <v>30.885196341696428</v>
      </c>
      <c r="AU677" s="303">
        <f t="shared" si="222"/>
        <v>24.296354455467856</v>
      </c>
      <c r="AV677" s="303">
        <f t="shared" si="222"/>
        <v>23.060946601799998</v>
      </c>
      <c r="AW677" s="303">
        <f t="shared" si="222"/>
        <v>98.83262829342857</v>
      </c>
      <c r="AX677" s="303">
        <f t="shared" si="222"/>
        <v>117.77554871633569</v>
      </c>
      <c r="AY677" s="303">
        <f t="shared" si="222"/>
        <v>55.181550797164292</v>
      </c>
      <c r="AZ677" s="303">
        <f t="shared" si="222"/>
        <v>140.01289008235716</v>
      </c>
      <c r="BA677" s="303">
        <f t="shared" si="222"/>
        <v>1.2354078536678572</v>
      </c>
      <c r="BB677" s="303">
        <f t="shared" si="222"/>
        <v>0</v>
      </c>
      <c r="BC677" s="303">
        <f t="shared" si="226"/>
        <v>160.19121835893219</v>
      </c>
      <c r="BD677" s="303">
        <f t="shared" si="226"/>
        <v>98.83262829342857</v>
      </c>
      <c r="BE677" s="303">
        <f t="shared" si="226"/>
        <v>78.242497398964304</v>
      </c>
      <c r="BF677" s="303">
        <f t="shared" si="226"/>
        <v>42.415669642596434</v>
      </c>
    </row>
    <row r="678" spans="1:58" ht="14.25" x14ac:dyDescent="0.2">
      <c r="B678" s="2042" t="s">
        <v>251</v>
      </c>
      <c r="C678" s="2036" t="s">
        <v>254</v>
      </c>
      <c r="D678" s="2303" t="s">
        <v>255</v>
      </c>
      <c r="E678" s="2304" t="s">
        <v>15</v>
      </c>
      <c r="F678" s="2028" t="s">
        <v>16</v>
      </c>
      <c r="G678" s="2038">
        <v>17.329999999999998</v>
      </c>
      <c r="H678" s="2055">
        <v>1443.2</v>
      </c>
      <c r="I678" s="2351">
        <v>1443.2</v>
      </c>
      <c r="J678" s="2049">
        <v>1443.2</v>
      </c>
      <c r="K678" s="2045">
        <v>14.86</v>
      </c>
      <c r="R678" s="303">
        <f t="shared" si="223"/>
        <v>21445.952000000001</v>
      </c>
      <c r="S678" s="303">
        <f t="shared" si="221"/>
        <v>8141.1942857142867</v>
      </c>
      <c r="T678" s="303">
        <f t="shared" si="221"/>
        <v>134.01142857142858</v>
      </c>
      <c r="U678" s="303">
        <f t="shared" si="221"/>
        <v>6124.3222857142855</v>
      </c>
      <c r="V678" s="303">
        <f t="shared" si="221"/>
        <v>0</v>
      </c>
      <c r="W678" s="303">
        <f t="shared" si="221"/>
        <v>5956.292571428572</v>
      </c>
      <c r="X678" s="303">
        <f t="shared" si="221"/>
        <v>38.657142857142858</v>
      </c>
      <c r="Y678" s="303">
        <f t="shared" si="221"/>
        <v>30.410285714285717</v>
      </c>
      <c r="Z678" s="303">
        <f t="shared" si="221"/>
        <v>28.864000000000001</v>
      </c>
      <c r="AA678" s="303">
        <f t="shared" si="221"/>
        <v>123.70285714285714</v>
      </c>
      <c r="AB678" s="303">
        <f t="shared" si="221"/>
        <v>147.41257142857143</v>
      </c>
      <c r="AC678" s="303">
        <f t="shared" ref="S678:AF696" si="233">+$R678*VLOOKUP($E678,$P$5:$AF$7,AC$1+3,FALSE)</f>
        <v>69.067428571428579</v>
      </c>
      <c r="AD678" s="303">
        <f t="shared" si="233"/>
        <v>175.24571428571431</v>
      </c>
      <c r="AE678" s="303">
        <f t="shared" si="233"/>
        <v>1.5462857142857145</v>
      </c>
      <c r="AF678" s="303">
        <f t="shared" si="233"/>
        <v>0</v>
      </c>
      <c r="AG678" s="303">
        <f t="shared" si="224"/>
        <v>200.50171428571437</v>
      </c>
      <c r="AH678" s="303">
        <f t="shared" si="224"/>
        <v>123.70285714285714</v>
      </c>
      <c r="AI678" s="303">
        <f t="shared" si="224"/>
        <v>97.931428571428597</v>
      </c>
      <c r="AJ678" s="303">
        <f t="shared" si="224"/>
        <v>53.089142857142868</v>
      </c>
      <c r="AK678" s="1409" t="s">
        <v>1402</v>
      </c>
      <c r="AL678" s="73" t="s">
        <v>1402</v>
      </c>
      <c r="AM678" s="1409" t="s">
        <v>1402</v>
      </c>
      <c r="AN678" s="303">
        <f t="shared" si="225"/>
        <v>21445.952000000001</v>
      </c>
      <c r="AO678" s="303">
        <f t="shared" si="222"/>
        <v>8141.1942857142867</v>
      </c>
      <c r="AP678" s="303">
        <f t="shared" si="222"/>
        <v>134.01142857142858</v>
      </c>
      <c r="AQ678" s="303">
        <f t="shared" si="222"/>
        <v>6124.3222857142855</v>
      </c>
      <c r="AR678" s="303">
        <f t="shared" si="222"/>
        <v>0</v>
      </c>
      <c r="AS678" s="303">
        <f t="shared" si="222"/>
        <v>5956.292571428572</v>
      </c>
      <c r="AT678" s="303">
        <f t="shared" si="222"/>
        <v>38.657142857142858</v>
      </c>
      <c r="AU678" s="303">
        <f t="shared" si="222"/>
        <v>30.410285714285717</v>
      </c>
      <c r="AV678" s="303">
        <f t="shared" si="222"/>
        <v>28.864000000000001</v>
      </c>
      <c r="AW678" s="303">
        <f t="shared" si="222"/>
        <v>123.70285714285714</v>
      </c>
      <c r="AX678" s="303">
        <f t="shared" si="222"/>
        <v>147.41257142857143</v>
      </c>
      <c r="AY678" s="303">
        <f t="shared" ref="AO678:BB696" si="234">+$AN678*VLOOKUP($E678,$AL$5:$BB$7,AY$1+3,FALSE)</f>
        <v>69.067428571428579</v>
      </c>
      <c r="AZ678" s="303">
        <f t="shared" si="234"/>
        <v>175.24571428571431</v>
      </c>
      <c r="BA678" s="303">
        <f t="shared" si="234"/>
        <v>1.5462857142857145</v>
      </c>
      <c r="BB678" s="303">
        <f t="shared" si="234"/>
        <v>0</v>
      </c>
      <c r="BC678" s="303">
        <f t="shared" si="226"/>
        <v>200.50171428571437</v>
      </c>
      <c r="BD678" s="303">
        <f t="shared" si="226"/>
        <v>123.70285714285714</v>
      </c>
      <c r="BE678" s="303">
        <f t="shared" si="226"/>
        <v>97.931428571428597</v>
      </c>
      <c r="BF678" s="303">
        <f t="shared" si="226"/>
        <v>53.089142857142868</v>
      </c>
    </row>
    <row r="679" spans="1:58" ht="14.25" x14ac:dyDescent="0.2">
      <c r="B679" s="2042" t="s">
        <v>251</v>
      </c>
      <c r="C679" s="2036" t="s">
        <v>256</v>
      </c>
      <c r="D679" s="2043" t="s">
        <v>257</v>
      </c>
      <c r="E679" s="1" t="s">
        <v>15</v>
      </c>
      <c r="F679" s="2028" t="s">
        <v>16</v>
      </c>
      <c r="G679" s="2038">
        <v>17.329999999999998</v>
      </c>
      <c r="H679" s="2055">
        <v>3189.5652172</v>
      </c>
      <c r="I679" s="2351">
        <v>3189.5652172</v>
      </c>
      <c r="J679" s="2049">
        <v>3189.5652172</v>
      </c>
      <c r="K679" s="2045">
        <v>14.86</v>
      </c>
      <c r="R679" s="303">
        <f t="shared" si="223"/>
        <v>47396.939127591999</v>
      </c>
      <c r="S679" s="303">
        <f t="shared" si="233"/>
        <v>17992.565216312145</v>
      </c>
      <c r="T679" s="303">
        <f t="shared" si="233"/>
        <v>296.17391302571428</v>
      </c>
      <c r="U679" s="303">
        <f t="shared" si="233"/>
        <v>13535.147825275142</v>
      </c>
      <c r="V679" s="303">
        <f t="shared" si="233"/>
        <v>0</v>
      </c>
      <c r="W679" s="303">
        <f t="shared" si="233"/>
        <v>13163.791303558286</v>
      </c>
      <c r="X679" s="303">
        <f t="shared" si="233"/>
        <v>85.434782603571421</v>
      </c>
      <c r="Y679" s="303">
        <f t="shared" si="233"/>
        <v>67.208695648142864</v>
      </c>
      <c r="Z679" s="303">
        <f t="shared" si="233"/>
        <v>63.791304343999997</v>
      </c>
      <c r="AA679" s="303">
        <f t="shared" si="233"/>
        <v>273.39130433142856</v>
      </c>
      <c r="AB679" s="303">
        <f t="shared" si="233"/>
        <v>325.79130432828566</v>
      </c>
      <c r="AC679" s="303">
        <f t="shared" si="233"/>
        <v>152.6434782517143</v>
      </c>
      <c r="AD679" s="303">
        <f t="shared" si="233"/>
        <v>387.30434780285719</v>
      </c>
      <c r="AE679" s="303">
        <f t="shared" si="233"/>
        <v>3.4173913041428574</v>
      </c>
      <c r="AF679" s="303">
        <f t="shared" si="233"/>
        <v>0</v>
      </c>
      <c r="AG679" s="303">
        <f t="shared" si="224"/>
        <v>443.12173910385729</v>
      </c>
      <c r="AH679" s="303">
        <f t="shared" si="224"/>
        <v>273.39130433142856</v>
      </c>
      <c r="AI679" s="303">
        <f t="shared" si="224"/>
        <v>216.43478259571432</v>
      </c>
      <c r="AJ679" s="303">
        <f t="shared" si="224"/>
        <v>117.33043477557145</v>
      </c>
      <c r="AK679" s="1409" t="s">
        <v>1402</v>
      </c>
      <c r="AL679" s="73" t="s">
        <v>1402</v>
      </c>
      <c r="AM679" s="1409" t="s">
        <v>1402</v>
      </c>
      <c r="AN679" s="303">
        <f t="shared" si="225"/>
        <v>47396.939127591999</v>
      </c>
      <c r="AO679" s="303">
        <f t="shared" si="234"/>
        <v>17992.565216312145</v>
      </c>
      <c r="AP679" s="303">
        <f t="shared" si="234"/>
        <v>296.17391302571428</v>
      </c>
      <c r="AQ679" s="303">
        <f t="shared" si="234"/>
        <v>13535.147825275142</v>
      </c>
      <c r="AR679" s="303">
        <f t="shared" si="234"/>
        <v>0</v>
      </c>
      <c r="AS679" s="303">
        <f t="shared" si="234"/>
        <v>13163.791303558286</v>
      </c>
      <c r="AT679" s="303">
        <f t="shared" si="234"/>
        <v>85.434782603571421</v>
      </c>
      <c r="AU679" s="303">
        <f t="shared" si="234"/>
        <v>67.208695648142864</v>
      </c>
      <c r="AV679" s="303">
        <f t="shared" si="234"/>
        <v>63.791304343999997</v>
      </c>
      <c r="AW679" s="303">
        <f t="shared" si="234"/>
        <v>273.39130433142856</v>
      </c>
      <c r="AX679" s="303">
        <f t="shared" si="234"/>
        <v>325.79130432828566</v>
      </c>
      <c r="AY679" s="303">
        <f t="shared" si="234"/>
        <v>152.6434782517143</v>
      </c>
      <c r="AZ679" s="303">
        <f t="shared" si="234"/>
        <v>387.30434780285719</v>
      </c>
      <c r="BA679" s="303">
        <f t="shared" si="234"/>
        <v>3.4173913041428574</v>
      </c>
      <c r="BB679" s="303">
        <f t="shared" si="234"/>
        <v>0</v>
      </c>
      <c r="BC679" s="303">
        <f t="shared" si="226"/>
        <v>443.12173910385729</v>
      </c>
      <c r="BD679" s="303">
        <f t="shared" si="226"/>
        <v>273.39130433142856</v>
      </c>
      <c r="BE679" s="303">
        <f t="shared" si="226"/>
        <v>216.43478259571432</v>
      </c>
      <c r="BF679" s="303">
        <f t="shared" si="226"/>
        <v>117.33043477557145</v>
      </c>
    </row>
    <row r="680" spans="1:58" ht="14.25" x14ac:dyDescent="0.2">
      <c r="B680" s="2042" t="s">
        <v>251</v>
      </c>
      <c r="C680" s="2036" t="s">
        <v>258</v>
      </c>
      <c r="D680" s="2043" t="s">
        <v>259</v>
      </c>
      <c r="E680" s="1" t="s">
        <v>15</v>
      </c>
      <c r="F680" s="2028" t="s">
        <v>16</v>
      </c>
      <c r="G680" s="2061">
        <v>17.43</v>
      </c>
      <c r="H680" s="2062">
        <v>1273.8704083446473</v>
      </c>
      <c r="I680" s="2351">
        <v>1273.8704083446473</v>
      </c>
      <c r="J680" s="2049">
        <v>1273.8704083446473</v>
      </c>
      <c r="K680" s="2045">
        <v>14.86</v>
      </c>
      <c r="R680" s="303">
        <f t="shared" si="223"/>
        <v>18929.714268001459</v>
      </c>
      <c r="S680" s="303">
        <f t="shared" si="233"/>
        <v>7185.9939642156087</v>
      </c>
      <c r="T680" s="303">
        <f t="shared" si="233"/>
        <v>118.28796648914583</v>
      </c>
      <c r="U680" s="303">
        <f t="shared" si="233"/>
        <v>5405.7600685539637</v>
      </c>
      <c r="V680" s="303">
        <f t="shared" si="233"/>
        <v>0</v>
      </c>
      <c r="W680" s="303">
        <f t="shared" si="233"/>
        <v>5257.4451567252663</v>
      </c>
      <c r="X680" s="303">
        <f t="shared" si="233"/>
        <v>34.12152879494591</v>
      </c>
      <c r="Y680" s="303">
        <f t="shared" si="233"/>
        <v>26.842269318690782</v>
      </c>
      <c r="Z680" s="303">
        <f t="shared" si="233"/>
        <v>25.477408166892946</v>
      </c>
      <c r="AA680" s="303">
        <f t="shared" si="233"/>
        <v>109.18889214382691</v>
      </c>
      <c r="AB680" s="303">
        <f t="shared" si="233"/>
        <v>130.11676313806038</v>
      </c>
      <c r="AC680" s="303">
        <f t="shared" si="233"/>
        <v>60.963798113636699</v>
      </c>
      <c r="AD680" s="303">
        <f t="shared" si="233"/>
        <v>154.68426387042146</v>
      </c>
      <c r="AE680" s="303">
        <f t="shared" si="233"/>
        <v>1.3648611517978364</v>
      </c>
      <c r="AF680" s="303">
        <f t="shared" si="233"/>
        <v>0</v>
      </c>
      <c r="AG680" s="303">
        <f t="shared" si="224"/>
        <v>176.97699601645283</v>
      </c>
      <c r="AH680" s="303">
        <f t="shared" si="224"/>
        <v>109.18889214382691</v>
      </c>
      <c r="AI680" s="303">
        <f t="shared" si="224"/>
        <v>86.441206280529656</v>
      </c>
      <c r="AJ680" s="303">
        <f t="shared" si="224"/>
        <v>46.860232878392388</v>
      </c>
      <c r="AK680" s="1409" t="s">
        <v>1402</v>
      </c>
      <c r="AL680" s="73" t="s">
        <v>1402</v>
      </c>
      <c r="AM680" s="1409" t="s">
        <v>1402</v>
      </c>
      <c r="AN680" s="303">
        <f t="shared" si="225"/>
        <v>18929.714268001459</v>
      </c>
      <c r="AO680" s="303">
        <f t="shared" si="234"/>
        <v>7185.9939642156087</v>
      </c>
      <c r="AP680" s="303">
        <f t="shared" si="234"/>
        <v>118.28796648914583</v>
      </c>
      <c r="AQ680" s="303">
        <f t="shared" si="234"/>
        <v>5405.7600685539637</v>
      </c>
      <c r="AR680" s="303">
        <f t="shared" si="234"/>
        <v>0</v>
      </c>
      <c r="AS680" s="303">
        <f t="shared" si="234"/>
        <v>5257.4451567252663</v>
      </c>
      <c r="AT680" s="303">
        <f t="shared" si="234"/>
        <v>34.12152879494591</v>
      </c>
      <c r="AU680" s="303">
        <f t="shared" si="234"/>
        <v>26.842269318690782</v>
      </c>
      <c r="AV680" s="303">
        <f t="shared" si="234"/>
        <v>25.477408166892946</v>
      </c>
      <c r="AW680" s="303">
        <f t="shared" si="234"/>
        <v>109.18889214382691</v>
      </c>
      <c r="AX680" s="303">
        <f t="shared" si="234"/>
        <v>130.11676313806038</v>
      </c>
      <c r="AY680" s="303">
        <f t="shared" si="234"/>
        <v>60.963798113636699</v>
      </c>
      <c r="AZ680" s="303">
        <f t="shared" si="234"/>
        <v>154.68426387042146</v>
      </c>
      <c r="BA680" s="303">
        <f t="shared" si="234"/>
        <v>1.3648611517978364</v>
      </c>
      <c r="BB680" s="303">
        <f t="shared" si="234"/>
        <v>0</v>
      </c>
      <c r="BC680" s="303">
        <f t="shared" si="226"/>
        <v>176.97699601645283</v>
      </c>
      <c r="BD680" s="303">
        <f t="shared" si="226"/>
        <v>109.18889214382691</v>
      </c>
      <c r="BE680" s="303">
        <f t="shared" si="226"/>
        <v>86.441206280529656</v>
      </c>
      <c r="BF680" s="303">
        <f t="shared" si="226"/>
        <v>46.860232878392388</v>
      </c>
    </row>
    <row r="681" spans="1:58" ht="14.25" x14ac:dyDescent="0.2">
      <c r="B681" s="2042" t="s">
        <v>251</v>
      </c>
      <c r="C681" s="2036" t="s">
        <v>260</v>
      </c>
      <c r="D681" s="2043" t="s">
        <v>124</v>
      </c>
      <c r="E681" s="1" t="s">
        <v>15</v>
      </c>
      <c r="F681" s="2028" t="s">
        <v>16</v>
      </c>
      <c r="G681" s="2061">
        <v>0</v>
      </c>
      <c r="H681" s="2062">
        <v>0</v>
      </c>
      <c r="I681" s="2351">
        <v>0</v>
      </c>
      <c r="J681" s="2049">
        <v>0</v>
      </c>
      <c r="K681" s="2045">
        <v>0</v>
      </c>
      <c r="R681" s="303">
        <f t="shared" si="223"/>
        <v>0</v>
      </c>
      <c r="S681" s="303">
        <f t="shared" si="233"/>
        <v>0</v>
      </c>
      <c r="T681" s="303">
        <f t="shared" si="233"/>
        <v>0</v>
      </c>
      <c r="U681" s="303">
        <f t="shared" si="233"/>
        <v>0</v>
      </c>
      <c r="V681" s="303">
        <f t="shared" si="233"/>
        <v>0</v>
      </c>
      <c r="W681" s="303">
        <f t="shared" si="233"/>
        <v>0</v>
      </c>
      <c r="X681" s="303">
        <f t="shared" si="233"/>
        <v>0</v>
      </c>
      <c r="Y681" s="303">
        <f t="shared" si="233"/>
        <v>0</v>
      </c>
      <c r="Z681" s="303">
        <f t="shared" si="233"/>
        <v>0</v>
      </c>
      <c r="AA681" s="303">
        <f t="shared" si="233"/>
        <v>0</v>
      </c>
      <c r="AB681" s="303">
        <f t="shared" si="233"/>
        <v>0</v>
      </c>
      <c r="AC681" s="303">
        <f t="shared" si="233"/>
        <v>0</v>
      </c>
      <c r="AD681" s="303">
        <f t="shared" si="233"/>
        <v>0</v>
      </c>
      <c r="AE681" s="303">
        <f t="shared" si="233"/>
        <v>0</v>
      </c>
      <c r="AF681" s="303">
        <f t="shared" si="233"/>
        <v>0</v>
      </c>
      <c r="AG681" s="303">
        <f t="shared" si="224"/>
        <v>0</v>
      </c>
      <c r="AH681" s="303">
        <f t="shared" si="224"/>
        <v>0</v>
      </c>
      <c r="AI681" s="303">
        <f t="shared" si="224"/>
        <v>0</v>
      </c>
      <c r="AJ681" s="303">
        <f t="shared" si="224"/>
        <v>0</v>
      </c>
      <c r="AK681" s="1409" t="s">
        <v>1402</v>
      </c>
      <c r="AL681" s="73" t="s">
        <v>1402</v>
      </c>
      <c r="AM681" s="1409" t="s">
        <v>1402</v>
      </c>
      <c r="AN681" s="303">
        <f t="shared" si="225"/>
        <v>0</v>
      </c>
      <c r="AO681" s="303">
        <f t="shared" si="234"/>
        <v>0</v>
      </c>
      <c r="AP681" s="303">
        <f t="shared" si="234"/>
        <v>0</v>
      </c>
      <c r="AQ681" s="303">
        <f t="shared" si="234"/>
        <v>0</v>
      </c>
      <c r="AR681" s="303">
        <f t="shared" si="234"/>
        <v>0</v>
      </c>
      <c r="AS681" s="303">
        <f t="shared" si="234"/>
        <v>0</v>
      </c>
      <c r="AT681" s="303">
        <f t="shared" si="234"/>
        <v>0</v>
      </c>
      <c r="AU681" s="303">
        <f t="shared" si="234"/>
        <v>0</v>
      </c>
      <c r="AV681" s="303">
        <f t="shared" si="234"/>
        <v>0</v>
      </c>
      <c r="AW681" s="303">
        <f t="shared" si="234"/>
        <v>0</v>
      </c>
      <c r="AX681" s="303">
        <f t="shared" si="234"/>
        <v>0</v>
      </c>
      <c r="AY681" s="303">
        <f t="shared" si="234"/>
        <v>0</v>
      </c>
      <c r="AZ681" s="303">
        <f t="shared" si="234"/>
        <v>0</v>
      </c>
      <c r="BA681" s="303">
        <f t="shared" si="234"/>
        <v>0</v>
      </c>
      <c r="BB681" s="303">
        <f t="shared" si="234"/>
        <v>0</v>
      </c>
      <c r="BC681" s="303">
        <f t="shared" si="226"/>
        <v>0</v>
      </c>
      <c r="BD681" s="303">
        <f t="shared" si="226"/>
        <v>0</v>
      </c>
      <c r="BE681" s="303">
        <f t="shared" si="226"/>
        <v>0</v>
      </c>
      <c r="BF681" s="303">
        <f t="shared" si="226"/>
        <v>0</v>
      </c>
    </row>
    <row r="682" spans="1:58" ht="14.25" x14ac:dyDescent="0.2">
      <c r="B682" s="2042" t="s">
        <v>251</v>
      </c>
      <c r="C682" s="2036" t="s">
        <v>261</v>
      </c>
      <c r="D682" s="2043" t="s">
        <v>218</v>
      </c>
      <c r="E682" s="1" t="s">
        <v>15</v>
      </c>
      <c r="F682" s="2028" t="s">
        <v>16</v>
      </c>
      <c r="G682" s="2061">
        <v>17.329999999999998</v>
      </c>
      <c r="H682" s="2062">
        <v>1671.2367040000001</v>
      </c>
      <c r="I682" s="2351">
        <v>1671.2367040000001</v>
      </c>
      <c r="J682" s="2049">
        <v>1671.2367040000001</v>
      </c>
      <c r="K682" s="2045">
        <v>14.86</v>
      </c>
      <c r="R682" s="303">
        <f t="shared" si="223"/>
        <v>24834.577421440001</v>
      </c>
      <c r="S682" s="303">
        <f t="shared" si="233"/>
        <v>9427.5656213142865</v>
      </c>
      <c r="T682" s="303">
        <f t="shared" si="233"/>
        <v>155.18626537142859</v>
      </c>
      <c r="U682" s="303">
        <f t="shared" si="233"/>
        <v>7092.0123274742855</v>
      </c>
      <c r="V682" s="303">
        <f t="shared" si="233"/>
        <v>0</v>
      </c>
      <c r="W682" s="303">
        <f t="shared" si="233"/>
        <v>6897.4326255085716</v>
      </c>
      <c r="X682" s="303">
        <f t="shared" si="233"/>
        <v>44.765268857142857</v>
      </c>
      <c r="Y682" s="303">
        <f t="shared" si="233"/>
        <v>35.215344834285716</v>
      </c>
      <c r="Z682" s="303">
        <f t="shared" si="233"/>
        <v>33.42473408</v>
      </c>
      <c r="AA682" s="303">
        <f t="shared" si="233"/>
        <v>143.24886034285714</v>
      </c>
      <c r="AB682" s="303">
        <f t="shared" si="233"/>
        <v>170.70489190857143</v>
      </c>
      <c r="AC682" s="303">
        <f t="shared" si="233"/>
        <v>79.980613691428587</v>
      </c>
      <c r="AD682" s="303">
        <f t="shared" si="233"/>
        <v>202.93588548571432</v>
      </c>
      <c r="AE682" s="303">
        <f t="shared" si="233"/>
        <v>1.7906107542857144</v>
      </c>
      <c r="AF682" s="303">
        <f t="shared" si="233"/>
        <v>0</v>
      </c>
      <c r="AG682" s="303">
        <f t="shared" si="224"/>
        <v>232.18252780571436</v>
      </c>
      <c r="AH682" s="303">
        <f t="shared" si="224"/>
        <v>143.24886034285714</v>
      </c>
      <c r="AI682" s="303">
        <f t="shared" si="224"/>
        <v>113.40534777142859</v>
      </c>
      <c r="AJ682" s="303">
        <f t="shared" si="224"/>
        <v>61.477635897142868</v>
      </c>
      <c r="AK682" s="1409" t="s">
        <v>1402</v>
      </c>
      <c r="AL682" s="73" t="s">
        <v>1402</v>
      </c>
      <c r="AM682" s="1409" t="s">
        <v>1402</v>
      </c>
      <c r="AN682" s="303">
        <f t="shared" si="225"/>
        <v>24834.577421440001</v>
      </c>
      <c r="AO682" s="303">
        <f t="shared" si="234"/>
        <v>9427.5656213142865</v>
      </c>
      <c r="AP682" s="303">
        <f t="shared" si="234"/>
        <v>155.18626537142859</v>
      </c>
      <c r="AQ682" s="303">
        <f t="shared" si="234"/>
        <v>7092.0123274742855</v>
      </c>
      <c r="AR682" s="303">
        <f t="shared" si="234"/>
        <v>0</v>
      </c>
      <c r="AS682" s="303">
        <f t="shared" si="234"/>
        <v>6897.4326255085716</v>
      </c>
      <c r="AT682" s="303">
        <f t="shared" si="234"/>
        <v>44.765268857142857</v>
      </c>
      <c r="AU682" s="303">
        <f t="shared" si="234"/>
        <v>35.215344834285716</v>
      </c>
      <c r="AV682" s="303">
        <f t="shared" si="234"/>
        <v>33.42473408</v>
      </c>
      <c r="AW682" s="303">
        <f t="shared" si="234"/>
        <v>143.24886034285714</v>
      </c>
      <c r="AX682" s="303">
        <f t="shared" si="234"/>
        <v>170.70489190857143</v>
      </c>
      <c r="AY682" s="303">
        <f t="shared" si="234"/>
        <v>79.980613691428587</v>
      </c>
      <c r="AZ682" s="303">
        <f t="shared" si="234"/>
        <v>202.93588548571432</v>
      </c>
      <c r="BA682" s="303">
        <f t="shared" si="234"/>
        <v>1.7906107542857144</v>
      </c>
      <c r="BB682" s="303">
        <f t="shared" si="234"/>
        <v>0</v>
      </c>
      <c r="BC682" s="303">
        <f t="shared" si="226"/>
        <v>232.18252780571436</v>
      </c>
      <c r="BD682" s="303">
        <f t="shared" si="226"/>
        <v>143.24886034285714</v>
      </c>
      <c r="BE682" s="303">
        <f t="shared" si="226"/>
        <v>113.40534777142859</v>
      </c>
      <c r="BF682" s="303">
        <f t="shared" si="226"/>
        <v>61.477635897142868</v>
      </c>
    </row>
    <row r="683" spans="1:58" ht="14.25" x14ac:dyDescent="0.2">
      <c r="B683" s="2042" t="s">
        <v>251</v>
      </c>
      <c r="C683" s="2036" t="s">
        <v>24</v>
      </c>
      <c r="D683" s="2043" t="s">
        <v>23</v>
      </c>
      <c r="E683" s="1" t="s">
        <v>25</v>
      </c>
      <c r="F683" s="2028" t="s">
        <v>26</v>
      </c>
      <c r="G683" s="2061">
        <v>17.010000000000002</v>
      </c>
      <c r="H683" s="2062">
        <v>782.29479022286694</v>
      </c>
      <c r="I683" s="2062">
        <v>782.29479022286694</v>
      </c>
      <c r="J683" s="2062">
        <v>782.29479022286694</v>
      </c>
      <c r="K683" s="2053">
        <v>12.04</v>
      </c>
      <c r="R683" s="303">
        <f t="shared" si="223"/>
        <v>9418.8292742833164</v>
      </c>
      <c r="S683" s="303">
        <f t="shared" si="233"/>
        <v>4414.6571358255414</v>
      </c>
      <c r="T683" s="303">
        <f t="shared" si="233"/>
        <v>72.641659092123362</v>
      </c>
      <c r="U683" s="303">
        <f t="shared" si="233"/>
        <v>3319.7238205100371</v>
      </c>
      <c r="V683" s="303">
        <f t="shared" si="233"/>
        <v>0</v>
      </c>
      <c r="W683" s="303">
        <f t="shared" si="233"/>
        <v>1020.8947012408412</v>
      </c>
      <c r="X683" s="303">
        <f t="shared" si="233"/>
        <v>20.954324738112501</v>
      </c>
      <c r="Y683" s="303">
        <f t="shared" si="233"/>
        <v>16.484068793981837</v>
      </c>
      <c r="Z683" s="303">
        <f t="shared" si="233"/>
        <v>15.645895804457339</v>
      </c>
      <c r="AA683" s="303">
        <f t="shared" si="233"/>
        <v>67.053839161960013</v>
      </c>
      <c r="AB683" s="303">
        <f t="shared" si="233"/>
        <v>79.905825001335685</v>
      </c>
      <c r="AC683" s="303">
        <f t="shared" si="233"/>
        <v>37.438393532094345</v>
      </c>
      <c r="AD683" s="303">
        <f t="shared" si="233"/>
        <v>94.992938812776686</v>
      </c>
      <c r="AE683" s="303">
        <f t="shared" si="233"/>
        <v>0.83817298952450026</v>
      </c>
      <c r="AF683" s="303">
        <f t="shared" si="233"/>
        <v>0</v>
      </c>
      <c r="AG683" s="303">
        <f t="shared" si="224"/>
        <v>108.68309764167688</v>
      </c>
      <c r="AH683" s="303">
        <f t="shared" si="224"/>
        <v>67.053839161960013</v>
      </c>
      <c r="AI683" s="303">
        <f t="shared" si="224"/>
        <v>53.084289336551691</v>
      </c>
      <c r="AJ683" s="303">
        <f t="shared" si="224"/>
        <v>28.777272640341177</v>
      </c>
      <c r="AK683" s="1409" t="s">
        <v>1402</v>
      </c>
      <c r="AL683" s="73" t="s">
        <v>1402</v>
      </c>
      <c r="AM683" s="1409" t="s">
        <v>1402</v>
      </c>
      <c r="AN683" s="303">
        <f t="shared" si="225"/>
        <v>9418.8292742833164</v>
      </c>
      <c r="AO683" s="303">
        <f t="shared" si="234"/>
        <v>4414.6571358255414</v>
      </c>
      <c r="AP683" s="303">
        <f t="shared" si="234"/>
        <v>72.641659092123362</v>
      </c>
      <c r="AQ683" s="303">
        <f t="shared" si="234"/>
        <v>3319.7238205100371</v>
      </c>
      <c r="AR683" s="303">
        <f t="shared" si="234"/>
        <v>0</v>
      </c>
      <c r="AS683" s="303">
        <f t="shared" si="234"/>
        <v>1020.8947012408412</v>
      </c>
      <c r="AT683" s="303">
        <f t="shared" si="234"/>
        <v>20.954324738112501</v>
      </c>
      <c r="AU683" s="303">
        <f t="shared" si="234"/>
        <v>16.484068793981837</v>
      </c>
      <c r="AV683" s="303">
        <f t="shared" si="234"/>
        <v>15.645895804457339</v>
      </c>
      <c r="AW683" s="303">
        <f t="shared" si="234"/>
        <v>67.053839161960013</v>
      </c>
      <c r="AX683" s="303">
        <f t="shared" si="234"/>
        <v>79.905825001335685</v>
      </c>
      <c r="AY683" s="303">
        <f t="shared" si="234"/>
        <v>37.438393532094345</v>
      </c>
      <c r="AZ683" s="303">
        <f t="shared" si="234"/>
        <v>94.992938812776686</v>
      </c>
      <c r="BA683" s="303">
        <f t="shared" si="234"/>
        <v>0.83817298952450026</v>
      </c>
      <c r="BB683" s="303">
        <f t="shared" si="234"/>
        <v>0</v>
      </c>
      <c r="BC683" s="303">
        <f t="shared" si="226"/>
        <v>108.68309764167688</v>
      </c>
      <c r="BD683" s="303">
        <f t="shared" si="226"/>
        <v>67.053839161960013</v>
      </c>
      <c r="BE683" s="303">
        <f t="shared" si="226"/>
        <v>53.084289336551691</v>
      </c>
      <c r="BF683" s="303">
        <f t="shared" si="226"/>
        <v>28.777272640341177</v>
      </c>
    </row>
    <row r="684" spans="1:58" ht="14.25" x14ac:dyDescent="0.2">
      <c r="B684" s="2042" t="s">
        <v>251</v>
      </c>
      <c r="C684" s="2036" t="s">
        <v>24</v>
      </c>
      <c r="D684" s="2043" t="s">
        <v>27</v>
      </c>
      <c r="E684" s="1" t="s">
        <v>25</v>
      </c>
      <c r="F684" s="2028" t="s">
        <v>26</v>
      </c>
      <c r="G684" s="2061">
        <v>17.010000000000002</v>
      </c>
      <c r="H684" s="2062">
        <v>2393.8976728266171</v>
      </c>
      <c r="I684" s="2062">
        <v>2393.8976728266171</v>
      </c>
      <c r="J684" s="2062">
        <v>2393.8976728266171</v>
      </c>
      <c r="K684" s="2053">
        <v>12.04</v>
      </c>
      <c r="L684" s="1799"/>
      <c r="R684" s="303">
        <f t="shared" si="223"/>
        <v>28822.527980832467</v>
      </c>
      <c r="S684" s="303">
        <f t="shared" si="233"/>
        <v>13509.277545833345</v>
      </c>
      <c r="T684" s="303">
        <f t="shared" si="233"/>
        <v>222.29049819104301</v>
      </c>
      <c r="U684" s="303">
        <f t="shared" si="233"/>
        <v>10158.675767330666</v>
      </c>
      <c r="V684" s="303">
        <f t="shared" si="233"/>
        <v>0</v>
      </c>
      <c r="W684" s="303">
        <f t="shared" si="233"/>
        <v>3124.0364630387348</v>
      </c>
      <c r="X684" s="303">
        <f t="shared" si="233"/>
        <v>64.122259093570094</v>
      </c>
      <c r="Y684" s="303">
        <f t="shared" si="233"/>
        <v>50.442843820275137</v>
      </c>
      <c r="Z684" s="303">
        <f t="shared" si="233"/>
        <v>47.877953456532346</v>
      </c>
      <c r="AA684" s="303">
        <f t="shared" si="233"/>
        <v>205.19122909942433</v>
      </c>
      <c r="AB684" s="303">
        <f t="shared" si="233"/>
        <v>244.5195480101473</v>
      </c>
      <c r="AC684" s="303">
        <f t="shared" si="233"/>
        <v>114.56510291384527</v>
      </c>
      <c r="AD684" s="303">
        <f t="shared" si="233"/>
        <v>290.68757455751773</v>
      </c>
      <c r="AE684" s="303">
        <f t="shared" si="233"/>
        <v>2.564890363742804</v>
      </c>
      <c r="AF684" s="303">
        <f t="shared" si="233"/>
        <v>0</v>
      </c>
      <c r="AG684" s="303">
        <f t="shared" si="224"/>
        <v>332.58078383198364</v>
      </c>
      <c r="AH684" s="303">
        <f t="shared" si="224"/>
        <v>205.19122909942433</v>
      </c>
      <c r="AI684" s="303">
        <f t="shared" si="224"/>
        <v>162.4430563703776</v>
      </c>
      <c r="AJ684" s="303">
        <f t="shared" si="224"/>
        <v>88.061235821836277</v>
      </c>
      <c r="AK684" s="1409" t="s">
        <v>1402</v>
      </c>
      <c r="AL684" s="73" t="s">
        <v>1402</v>
      </c>
      <c r="AM684" s="1409" t="s">
        <v>1402</v>
      </c>
      <c r="AN684" s="303">
        <f t="shared" si="225"/>
        <v>28822.527980832467</v>
      </c>
      <c r="AO684" s="303">
        <f t="shared" si="234"/>
        <v>13509.277545833345</v>
      </c>
      <c r="AP684" s="303">
        <f t="shared" si="234"/>
        <v>222.29049819104301</v>
      </c>
      <c r="AQ684" s="303">
        <f t="shared" si="234"/>
        <v>10158.675767330666</v>
      </c>
      <c r="AR684" s="303">
        <f t="shared" si="234"/>
        <v>0</v>
      </c>
      <c r="AS684" s="303">
        <f t="shared" si="234"/>
        <v>3124.0364630387348</v>
      </c>
      <c r="AT684" s="303">
        <f t="shared" si="234"/>
        <v>64.122259093570094</v>
      </c>
      <c r="AU684" s="303">
        <f t="shared" si="234"/>
        <v>50.442843820275137</v>
      </c>
      <c r="AV684" s="303">
        <f t="shared" si="234"/>
        <v>47.877953456532346</v>
      </c>
      <c r="AW684" s="303">
        <f t="shared" si="234"/>
        <v>205.19122909942433</v>
      </c>
      <c r="AX684" s="303">
        <f t="shared" si="234"/>
        <v>244.5195480101473</v>
      </c>
      <c r="AY684" s="303">
        <f t="shared" si="234"/>
        <v>114.56510291384527</v>
      </c>
      <c r="AZ684" s="303">
        <f t="shared" si="234"/>
        <v>290.68757455751773</v>
      </c>
      <c r="BA684" s="303">
        <f t="shared" si="234"/>
        <v>2.564890363742804</v>
      </c>
      <c r="BB684" s="303">
        <f t="shared" si="234"/>
        <v>0</v>
      </c>
      <c r="BC684" s="303">
        <f t="shared" si="226"/>
        <v>332.58078383198364</v>
      </c>
      <c r="BD684" s="303">
        <f t="shared" si="226"/>
        <v>205.19122909942433</v>
      </c>
      <c r="BE684" s="303">
        <f t="shared" si="226"/>
        <v>162.4430563703776</v>
      </c>
      <c r="BF684" s="303">
        <f t="shared" si="226"/>
        <v>88.061235821836277</v>
      </c>
    </row>
    <row r="685" spans="1:58" ht="14.25" x14ac:dyDescent="0.2">
      <c r="B685" s="2042" t="s">
        <v>251</v>
      </c>
      <c r="C685" s="2036" t="s">
        <v>24</v>
      </c>
      <c r="D685" s="2043" t="s">
        <v>28</v>
      </c>
      <c r="E685" s="1" t="s">
        <v>25</v>
      </c>
      <c r="F685" s="2028" t="s">
        <v>26</v>
      </c>
      <c r="G685" s="2061">
        <v>17.010000000000002</v>
      </c>
      <c r="H685" s="2062">
        <v>310.91519874180693</v>
      </c>
      <c r="I685" s="2062">
        <v>310.91519874180693</v>
      </c>
      <c r="J685" s="2062">
        <v>310.91519874180693</v>
      </c>
      <c r="K685" s="2053">
        <v>12.04</v>
      </c>
      <c r="L685" s="1799"/>
      <c r="R685" s="303">
        <f t="shared" si="223"/>
        <v>3743.4189928513551</v>
      </c>
      <c r="S685" s="303">
        <f t="shared" si="233"/>
        <v>1754.5610911854606</v>
      </c>
      <c r="T685" s="303">
        <f t="shared" si="233"/>
        <v>28.870697026024931</v>
      </c>
      <c r="U685" s="303">
        <f t="shared" si="233"/>
        <v>1319.3908540893392</v>
      </c>
      <c r="V685" s="303">
        <f t="shared" si="233"/>
        <v>0</v>
      </c>
      <c r="W685" s="303">
        <f t="shared" si="233"/>
        <v>405.74433435805804</v>
      </c>
      <c r="X685" s="303">
        <f t="shared" si="233"/>
        <v>8.3280856805841132</v>
      </c>
      <c r="Y685" s="303">
        <f t="shared" si="233"/>
        <v>6.5514274020595025</v>
      </c>
      <c r="Z685" s="303">
        <f t="shared" si="233"/>
        <v>6.2183039748361395</v>
      </c>
      <c r="AA685" s="303">
        <f t="shared" si="233"/>
        <v>26.649874177869165</v>
      </c>
      <c r="AB685" s="303">
        <f t="shared" si="233"/>
        <v>31.75776672862742</v>
      </c>
      <c r="AC685" s="303">
        <f t="shared" si="233"/>
        <v>14.879513082643619</v>
      </c>
      <c r="AD685" s="303">
        <f t="shared" si="233"/>
        <v>37.753988418647985</v>
      </c>
      <c r="AE685" s="303">
        <f t="shared" si="233"/>
        <v>0.33312342722336458</v>
      </c>
      <c r="AF685" s="303">
        <f t="shared" si="233"/>
        <v>0</v>
      </c>
      <c r="AG685" s="303">
        <f t="shared" si="224"/>
        <v>43.195004396629614</v>
      </c>
      <c r="AH685" s="303">
        <f t="shared" si="224"/>
        <v>26.649874177869165</v>
      </c>
      <c r="AI685" s="303">
        <f t="shared" si="224"/>
        <v>21.097817057479759</v>
      </c>
      <c r="AJ685" s="303">
        <f t="shared" si="224"/>
        <v>11.437237668002185</v>
      </c>
      <c r="AK685" s="1409" t="s">
        <v>1402</v>
      </c>
      <c r="AL685" s="73" t="s">
        <v>1402</v>
      </c>
      <c r="AM685" s="1409" t="s">
        <v>1402</v>
      </c>
      <c r="AN685" s="303">
        <f t="shared" si="225"/>
        <v>3743.4189928513551</v>
      </c>
      <c r="AO685" s="303">
        <f t="shared" si="234"/>
        <v>1754.5610911854606</v>
      </c>
      <c r="AP685" s="303">
        <f t="shared" si="234"/>
        <v>28.870697026024931</v>
      </c>
      <c r="AQ685" s="303">
        <f t="shared" si="234"/>
        <v>1319.3908540893392</v>
      </c>
      <c r="AR685" s="303">
        <f t="shared" si="234"/>
        <v>0</v>
      </c>
      <c r="AS685" s="303">
        <f t="shared" si="234"/>
        <v>405.74433435805804</v>
      </c>
      <c r="AT685" s="303">
        <f t="shared" si="234"/>
        <v>8.3280856805841132</v>
      </c>
      <c r="AU685" s="303">
        <f t="shared" si="234"/>
        <v>6.5514274020595025</v>
      </c>
      <c r="AV685" s="303">
        <f t="shared" si="234"/>
        <v>6.2183039748361395</v>
      </c>
      <c r="AW685" s="303">
        <f t="shared" si="234"/>
        <v>26.649874177869165</v>
      </c>
      <c r="AX685" s="303">
        <f t="shared" si="234"/>
        <v>31.75776672862742</v>
      </c>
      <c r="AY685" s="303">
        <f t="shared" si="234"/>
        <v>14.879513082643619</v>
      </c>
      <c r="AZ685" s="303">
        <f t="shared" si="234"/>
        <v>37.753988418647985</v>
      </c>
      <c r="BA685" s="303">
        <f t="shared" si="234"/>
        <v>0.33312342722336458</v>
      </c>
      <c r="BB685" s="303">
        <f t="shared" si="234"/>
        <v>0</v>
      </c>
      <c r="BC685" s="303">
        <f t="shared" si="226"/>
        <v>43.195004396629614</v>
      </c>
      <c r="BD685" s="303">
        <f t="shared" si="226"/>
        <v>26.649874177869165</v>
      </c>
      <c r="BE685" s="303">
        <f t="shared" si="226"/>
        <v>21.097817057479759</v>
      </c>
      <c r="BF685" s="303">
        <f t="shared" si="226"/>
        <v>11.437237668002185</v>
      </c>
    </row>
    <row r="686" spans="1:58" ht="14.25" x14ac:dyDescent="0.2">
      <c r="B686" s="2042" t="s">
        <v>251</v>
      </c>
      <c r="C686" s="2036" t="s">
        <v>24</v>
      </c>
      <c r="D686" s="2043" t="s">
        <v>29</v>
      </c>
      <c r="E686" s="1" t="s">
        <v>25</v>
      </c>
      <c r="F686" s="2028" t="s">
        <v>26</v>
      </c>
      <c r="G686" s="2061">
        <v>17.34</v>
      </c>
      <c r="H686" s="2062">
        <v>60.335764536798273</v>
      </c>
      <c r="I686" s="2062">
        <v>60.335764536798273</v>
      </c>
      <c r="J686" s="2062">
        <v>60.335764536798273</v>
      </c>
      <c r="K686" s="2053">
        <v>12.04</v>
      </c>
      <c r="L686" s="1799"/>
      <c r="R686" s="303">
        <f t="shared" si="223"/>
        <v>726.4426050230511</v>
      </c>
      <c r="S686" s="303">
        <f t="shared" si="233"/>
        <v>340.48764837355327</v>
      </c>
      <c r="T686" s="303">
        <f t="shared" si="233"/>
        <v>5.6026067069884107</v>
      </c>
      <c r="U686" s="303">
        <f t="shared" si="233"/>
        <v>256.03912650937036</v>
      </c>
      <c r="V686" s="303">
        <f t="shared" si="233"/>
        <v>0</v>
      </c>
      <c r="W686" s="303">
        <f t="shared" si="233"/>
        <v>78.738172720521732</v>
      </c>
      <c r="X686" s="303">
        <f t="shared" si="233"/>
        <v>1.6161365500928104</v>
      </c>
      <c r="Y686" s="303">
        <f t="shared" si="233"/>
        <v>1.2713607527396777</v>
      </c>
      <c r="Z686" s="303">
        <f t="shared" si="233"/>
        <v>1.2067152907359655</v>
      </c>
      <c r="AA686" s="303">
        <f t="shared" si="233"/>
        <v>5.1716369602969943</v>
      </c>
      <c r="AB686" s="303">
        <f t="shared" si="233"/>
        <v>6.1628673776872516</v>
      </c>
      <c r="AC686" s="303">
        <f t="shared" si="233"/>
        <v>2.8874973028324891</v>
      </c>
      <c r="AD686" s="303">
        <f t="shared" si="233"/>
        <v>7.3264856937540754</v>
      </c>
      <c r="AE686" s="303">
        <f t="shared" si="233"/>
        <v>6.4645462003712434E-2</v>
      </c>
      <c r="AF686" s="303">
        <f t="shared" si="233"/>
        <v>0</v>
      </c>
      <c r="AG686" s="303">
        <f t="shared" si="224"/>
        <v>8.3823615731480459</v>
      </c>
      <c r="AH686" s="303">
        <f t="shared" si="224"/>
        <v>5.1716369602969943</v>
      </c>
      <c r="AI686" s="303">
        <f t="shared" si="224"/>
        <v>4.0942125935684546</v>
      </c>
      <c r="AJ686" s="303">
        <f t="shared" si="224"/>
        <v>2.2194941954607939</v>
      </c>
      <c r="AK686" s="1409" t="s">
        <v>1402</v>
      </c>
      <c r="AL686" s="73" t="s">
        <v>1402</v>
      </c>
      <c r="AM686" s="1409" t="s">
        <v>1402</v>
      </c>
      <c r="AN686" s="303">
        <f t="shared" si="225"/>
        <v>726.4426050230511</v>
      </c>
      <c r="AO686" s="303">
        <f t="shared" si="234"/>
        <v>340.48764837355327</v>
      </c>
      <c r="AP686" s="303">
        <f t="shared" si="234"/>
        <v>5.6026067069884107</v>
      </c>
      <c r="AQ686" s="303">
        <f t="shared" si="234"/>
        <v>256.03912650937036</v>
      </c>
      <c r="AR686" s="303">
        <f t="shared" si="234"/>
        <v>0</v>
      </c>
      <c r="AS686" s="303">
        <f t="shared" si="234"/>
        <v>78.738172720521732</v>
      </c>
      <c r="AT686" s="303">
        <f t="shared" si="234"/>
        <v>1.6161365500928104</v>
      </c>
      <c r="AU686" s="303">
        <f t="shared" si="234"/>
        <v>1.2713607527396777</v>
      </c>
      <c r="AV686" s="303">
        <f t="shared" si="234"/>
        <v>1.2067152907359655</v>
      </c>
      <c r="AW686" s="303">
        <f t="shared" si="234"/>
        <v>5.1716369602969943</v>
      </c>
      <c r="AX686" s="303">
        <f t="shared" si="234"/>
        <v>6.1628673776872516</v>
      </c>
      <c r="AY686" s="303">
        <f t="shared" si="234"/>
        <v>2.8874973028324891</v>
      </c>
      <c r="AZ686" s="303">
        <f t="shared" si="234"/>
        <v>7.3264856937540754</v>
      </c>
      <c r="BA686" s="303">
        <f t="shared" si="234"/>
        <v>6.4645462003712434E-2</v>
      </c>
      <c r="BB686" s="303">
        <f t="shared" si="234"/>
        <v>0</v>
      </c>
      <c r="BC686" s="303">
        <f t="shared" si="226"/>
        <v>8.3823615731480459</v>
      </c>
      <c r="BD686" s="303">
        <f t="shared" si="226"/>
        <v>5.1716369602969943</v>
      </c>
      <c r="BE686" s="303">
        <f t="shared" si="226"/>
        <v>4.0942125935684546</v>
      </c>
      <c r="BF686" s="303">
        <f t="shared" si="226"/>
        <v>2.2194941954607939</v>
      </c>
    </row>
    <row r="687" spans="1:58" ht="14.25" x14ac:dyDescent="0.2">
      <c r="B687" s="2042" t="s">
        <v>251</v>
      </c>
      <c r="C687" s="2036" t="s">
        <v>24</v>
      </c>
      <c r="D687" s="2043" t="s">
        <v>30</v>
      </c>
      <c r="E687" s="1" t="s">
        <v>25</v>
      </c>
      <c r="F687" s="2028" t="s">
        <v>26</v>
      </c>
      <c r="G687" s="2061">
        <v>17.34</v>
      </c>
      <c r="H687" s="2062">
        <v>58.380653589043369</v>
      </c>
      <c r="I687" s="2062">
        <v>58.380653589043369</v>
      </c>
      <c r="J687" s="2062">
        <v>58.380653589043369</v>
      </c>
      <c r="K687" s="2053">
        <v>12.04</v>
      </c>
      <c r="L687" s="1799"/>
      <c r="R687" s="303">
        <f t="shared" si="223"/>
        <v>702.90306921208207</v>
      </c>
      <c r="S687" s="303">
        <f t="shared" si="233"/>
        <v>329.4545383430264</v>
      </c>
      <c r="T687" s="303">
        <f t="shared" si="233"/>
        <v>5.4210606904111698</v>
      </c>
      <c r="U687" s="303">
        <f t="shared" si="233"/>
        <v>247.74247355179045</v>
      </c>
      <c r="V687" s="303">
        <f t="shared" si="233"/>
        <v>0</v>
      </c>
      <c r="W687" s="303">
        <f t="shared" si="233"/>
        <v>76.186752933701584</v>
      </c>
      <c r="X687" s="303">
        <f t="shared" si="233"/>
        <v>1.5637675068493757</v>
      </c>
      <c r="Y687" s="303">
        <f t="shared" si="233"/>
        <v>1.2301637720548422</v>
      </c>
      <c r="Z687" s="303">
        <f t="shared" si="233"/>
        <v>1.1676130717808675</v>
      </c>
      <c r="AA687" s="303">
        <f t="shared" si="233"/>
        <v>5.0040560219180028</v>
      </c>
      <c r="AB687" s="303">
        <f t="shared" si="233"/>
        <v>5.9631667594522861</v>
      </c>
      <c r="AC687" s="303">
        <f t="shared" si="233"/>
        <v>2.7939312789042186</v>
      </c>
      <c r="AD687" s="303">
        <f t="shared" si="233"/>
        <v>7.0890793643838368</v>
      </c>
      <c r="AE687" s="303">
        <f t="shared" si="233"/>
        <v>6.2550700273975038E-2</v>
      </c>
      <c r="AF687" s="303">
        <f t="shared" si="233"/>
        <v>0</v>
      </c>
      <c r="AG687" s="303">
        <f t="shared" si="224"/>
        <v>8.1107408021920975</v>
      </c>
      <c r="AH687" s="303">
        <f t="shared" si="224"/>
        <v>5.0040560219180028</v>
      </c>
      <c r="AI687" s="303">
        <f t="shared" si="224"/>
        <v>3.9615443506850863</v>
      </c>
      <c r="AJ687" s="303">
        <f t="shared" si="224"/>
        <v>2.1475740427398096</v>
      </c>
      <c r="AK687" s="1409" t="s">
        <v>1402</v>
      </c>
      <c r="AL687" s="73" t="s">
        <v>1402</v>
      </c>
      <c r="AM687" s="1409" t="s">
        <v>1402</v>
      </c>
      <c r="AN687" s="303">
        <f t="shared" si="225"/>
        <v>702.90306921208207</v>
      </c>
      <c r="AO687" s="303">
        <f t="shared" si="234"/>
        <v>329.4545383430264</v>
      </c>
      <c r="AP687" s="303">
        <f t="shared" si="234"/>
        <v>5.4210606904111698</v>
      </c>
      <c r="AQ687" s="303">
        <f t="shared" si="234"/>
        <v>247.74247355179045</v>
      </c>
      <c r="AR687" s="303">
        <f t="shared" si="234"/>
        <v>0</v>
      </c>
      <c r="AS687" s="303">
        <f t="shared" si="234"/>
        <v>76.186752933701584</v>
      </c>
      <c r="AT687" s="303">
        <f t="shared" si="234"/>
        <v>1.5637675068493757</v>
      </c>
      <c r="AU687" s="303">
        <f t="shared" si="234"/>
        <v>1.2301637720548422</v>
      </c>
      <c r="AV687" s="303">
        <f t="shared" si="234"/>
        <v>1.1676130717808675</v>
      </c>
      <c r="AW687" s="303">
        <f t="shared" si="234"/>
        <v>5.0040560219180028</v>
      </c>
      <c r="AX687" s="303">
        <f t="shared" si="234"/>
        <v>5.9631667594522861</v>
      </c>
      <c r="AY687" s="303">
        <f t="shared" si="234"/>
        <v>2.7939312789042186</v>
      </c>
      <c r="AZ687" s="303">
        <f t="shared" si="234"/>
        <v>7.0890793643838368</v>
      </c>
      <c r="BA687" s="303">
        <f t="shared" si="234"/>
        <v>6.2550700273975038E-2</v>
      </c>
      <c r="BB687" s="303">
        <f t="shared" si="234"/>
        <v>0</v>
      </c>
      <c r="BC687" s="303">
        <f t="shared" si="226"/>
        <v>8.1107408021920975</v>
      </c>
      <c r="BD687" s="303">
        <f t="shared" si="226"/>
        <v>5.0040560219180028</v>
      </c>
      <c r="BE687" s="303">
        <f t="shared" si="226"/>
        <v>3.9615443506850863</v>
      </c>
      <c r="BF687" s="303">
        <f t="shared" si="226"/>
        <v>2.1475740427398096</v>
      </c>
    </row>
    <row r="688" spans="1:58" ht="14.25" x14ac:dyDescent="0.2">
      <c r="B688" s="2042" t="s">
        <v>251</v>
      </c>
      <c r="C688" s="2036" t="s">
        <v>24</v>
      </c>
      <c r="D688" s="2043" t="s">
        <v>31</v>
      </c>
      <c r="E688" s="1" t="s">
        <v>25</v>
      </c>
      <c r="F688" s="2028" t="s">
        <v>26</v>
      </c>
      <c r="G688" s="2061">
        <v>17.34</v>
      </c>
      <c r="H688" s="2062">
        <v>130.1651990323233</v>
      </c>
      <c r="I688" s="2062">
        <v>130.1651990323233</v>
      </c>
      <c r="J688" s="2062">
        <v>130.1651990323233</v>
      </c>
      <c r="K688" s="2053">
        <v>12.04</v>
      </c>
      <c r="L688" s="1799"/>
      <c r="R688" s="303">
        <f t="shared" si="223"/>
        <v>1567.1889963491724</v>
      </c>
      <c r="S688" s="303">
        <f t="shared" si="233"/>
        <v>734.55011068204999</v>
      </c>
      <c r="T688" s="303">
        <f t="shared" si="233"/>
        <v>12.086768481572879</v>
      </c>
      <c r="U688" s="303">
        <f t="shared" si="233"/>
        <v>552.36531960788045</v>
      </c>
      <c r="V688" s="303">
        <f t="shared" si="233"/>
        <v>0</v>
      </c>
      <c r="W688" s="303">
        <f t="shared" si="233"/>
        <v>169.8655847371819</v>
      </c>
      <c r="X688" s="303">
        <f t="shared" si="233"/>
        <v>3.4865678312229451</v>
      </c>
      <c r="Y688" s="303">
        <f t="shared" si="233"/>
        <v>2.7427666938953834</v>
      </c>
      <c r="Z688" s="303">
        <f t="shared" si="233"/>
        <v>2.6033039806464662</v>
      </c>
      <c r="AA688" s="303">
        <f t="shared" si="233"/>
        <v>11.157017059913425</v>
      </c>
      <c r="AB688" s="303">
        <f t="shared" si="233"/>
        <v>13.295445329730164</v>
      </c>
      <c r="AC688" s="303">
        <f t="shared" si="233"/>
        <v>6.2293345251183299</v>
      </c>
      <c r="AD688" s="303">
        <f t="shared" si="233"/>
        <v>15.805774168210686</v>
      </c>
      <c r="AE688" s="303">
        <f t="shared" si="233"/>
        <v>0.13946271324891782</v>
      </c>
      <c r="AF688" s="303">
        <f t="shared" si="233"/>
        <v>0</v>
      </c>
      <c r="AG688" s="303">
        <f t="shared" si="224"/>
        <v>18.083665151276346</v>
      </c>
      <c r="AH688" s="303">
        <f t="shared" si="224"/>
        <v>11.157017059913425</v>
      </c>
      <c r="AI688" s="303">
        <f t="shared" si="224"/>
        <v>8.8326385057647965</v>
      </c>
      <c r="AJ688" s="303">
        <f t="shared" si="224"/>
        <v>4.7882198215461784</v>
      </c>
      <c r="AK688" s="1409" t="s">
        <v>1402</v>
      </c>
      <c r="AL688" s="73" t="s">
        <v>1402</v>
      </c>
      <c r="AM688" s="1409" t="s">
        <v>1402</v>
      </c>
      <c r="AN688" s="303">
        <f t="shared" si="225"/>
        <v>1567.1889963491724</v>
      </c>
      <c r="AO688" s="303">
        <f t="shared" si="234"/>
        <v>734.55011068204999</v>
      </c>
      <c r="AP688" s="303">
        <f t="shared" si="234"/>
        <v>12.086768481572879</v>
      </c>
      <c r="AQ688" s="303">
        <f t="shared" si="234"/>
        <v>552.36531960788045</v>
      </c>
      <c r="AR688" s="303">
        <f t="shared" si="234"/>
        <v>0</v>
      </c>
      <c r="AS688" s="303">
        <f t="shared" si="234"/>
        <v>169.8655847371819</v>
      </c>
      <c r="AT688" s="303">
        <f t="shared" si="234"/>
        <v>3.4865678312229451</v>
      </c>
      <c r="AU688" s="303">
        <f t="shared" si="234"/>
        <v>2.7427666938953834</v>
      </c>
      <c r="AV688" s="303">
        <f t="shared" si="234"/>
        <v>2.6033039806464662</v>
      </c>
      <c r="AW688" s="303">
        <f t="shared" si="234"/>
        <v>11.157017059913425</v>
      </c>
      <c r="AX688" s="303">
        <f t="shared" si="234"/>
        <v>13.295445329730164</v>
      </c>
      <c r="AY688" s="303">
        <f t="shared" si="234"/>
        <v>6.2293345251183299</v>
      </c>
      <c r="AZ688" s="303">
        <f t="shared" si="234"/>
        <v>15.805774168210686</v>
      </c>
      <c r="BA688" s="303">
        <f t="shared" si="234"/>
        <v>0.13946271324891782</v>
      </c>
      <c r="BB688" s="303">
        <f t="shared" si="234"/>
        <v>0</v>
      </c>
      <c r="BC688" s="303">
        <f t="shared" si="226"/>
        <v>18.083665151276346</v>
      </c>
      <c r="BD688" s="303">
        <f t="shared" si="226"/>
        <v>11.157017059913425</v>
      </c>
      <c r="BE688" s="303">
        <f t="shared" si="226"/>
        <v>8.8326385057647965</v>
      </c>
      <c r="BF688" s="303">
        <f t="shared" si="226"/>
        <v>4.7882198215461784</v>
      </c>
    </row>
    <row r="689" spans="2:58" ht="14.25" x14ac:dyDescent="0.2">
      <c r="B689" s="2042" t="s">
        <v>251</v>
      </c>
      <c r="C689" s="2036" t="s">
        <v>24</v>
      </c>
      <c r="D689" s="2043" t="s">
        <v>32</v>
      </c>
      <c r="E689" s="1" t="s">
        <v>25</v>
      </c>
      <c r="F689" s="2028" t="s">
        <v>26</v>
      </c>
      <c r="G689" s="2061">
        <v>17.34</v>
      </c>
      <c r="H689" s="2062">
        <v>203.04669851015194</v>
      </c>
      <c r="I689" s="2062">
        <v>203.04669851015194</v>
      </c>
      <c r="J689" s="2062">
        <v>203.04669851015194</v>
      </c>
      <c r="K689" s="2053">
        <v>12.04</v>
      </c>
      <c r="L689" s="1799"/>
      <c r="R689" s="303">
        <f t="shared" si="223"/>
        <v>2444.6822500622293</v>
      </c>
      <c r="S689" s="303">
        <f t="shared" si="233"/>
        <v>1145.8360296996107</v>
      </c>
      <c r="T689" s="303">
        <f t="shared" si="233"/>
        <v>18.854336290228396</v>
      </c>
      <c r="U689" s="303">
        <f t="shared" si="233"/>
        <v>861.64316846343763</v>
      </c>
      <c r="V689" s="303">
        <f t="shared" si="233"/>
        <v>0</v>
      </c>
      <c r="W689" s="303">
        <f t="shared" si="233"/>
        <v>264.97594155574831</v>
      </c>
      <c r="X689" s="303">
        <f t="shared" si="233"/>
        <v>5.4387508529504975</v>
      </c>
      <c r="Y689" s="303">
        <f t="shared" si="233"/>
        <v>4.2784840043210588</v>
      </c>
      <c r="Z689" s="303">
        <f t="shared" si="233"/>
        <v>4.0609339702030391</v>
      </c>
      <c r="AA689" s="303">
        <f t="shared" si="233"/>
        <v>17.404002729441597</v>
      </c>
      <c r="AB689" s="303">
        <f t="shared" si="233"/>
        <v>20.739769919251234</v>
      </c>
      <c r="AC689" s="303">
        <f t="shared" si="233"/>
        <v>9.7172348572715599</v>
      </c>
      <c r="AD689" s="303">
        <f t="shared" si="233"/>
        <v>24.655670533375591</v>
      </c>
      <c r="AE689" s="303">
        <f t="shared" si="233"/>
        <v>0.21755003411801996</v>
      </c>
      <c r="AF689" s="303">
        <f t="shared" si="233"/>
        <v>0</v>
      </c>
      <c r="AG689" s="303">
        <f t="shared" si="224"/>
        <v>28.208987757303259</v>
      </c>
      <c r="AH689" s="303">
        <f t="shared" si="224"/>
        <v>17.404002729441597</v>
      </c>
      <c r="AI689" s="303">
        <f t="shared" si="224"/>
        <v>13.778168827474598</v>
      </c>
      <c r="AJ689" s="303">
        <f t="shared" si="224"/>
        <v>7.4692178380520184</v>
      </c>
      <c r="AK689" s="1409" t="s">
        <v>1402</v>
      </c>
      <c r="AL689" s="73" t="s">
        <v>1402</v>
      </c>
      <c r="AM689" s="1409" t="s">
        <v>1402</v>
      </c>
      <c r="AN689" s="303">
        <f t="shared" si="225"/>
        <v>2444.6822500622293</v>
      </c>
      <c r="AO689" s="303">
        <f t="shared" si="234"/>
        <v>1145.8360296996107</v>
      </c>
      <c r="AP689" s="303">
        <f t="shared" si="234"/>
        <v>18.854336290228396</v>
      </c>
      <c r="AQ689" s="303">
        <f t="shared" si="234"/>
        <v>861.64316846343763</v>
      </c>
      <c r="AR689" s="303">
        <f t="shared" si="234"/>
        <v>0</v>
      </c>
      <c r="AS689" s="303">
        <f t="shared" si="234"/>
        <v>264.97594155574831</v>
      </c>
      <c r="AT689" s="303">
        <f t="shared" si="234"/>
        <v>5.4387508529504975</v>
      </c>
      <c r="AU689" s="303">
        <f t="shared" si="234"/>
        <v>4.2784840043210588</v>
      </c>
      <c r="AV689" s="303">
        <f t="shared" si="234"/>
        <v>4.0609339702030391</v>
      </c>
      <c r="AW689" s="303">
        <f t="shared" si="234"/>
        <v>17.404002729441597</v>
      </c>
      <c r="AX689" s="303">
        <f t="shared" si="234"/>
        <v>20.739769919251234</v>
      </c>
      <c r="AY689" s="303">
        <f t="shared" si="234"/>
        <v>9.7172348572715599</v>
      </c>
      <c r="AZ689" s="303">
        <f t="shared" si="234"/>
        <v>24.655670533375591</v>
      </c>
      <c r="BA689" s="303">
        <f t="shared" si="234"/>
        <v>0.21755003411801996</v>
      </c>
      <c r="BB689" s="303">
        <f t="shared" si="234"/>
        <v>0</v>
      </c>
      <c r="BC689" s="303">
        <f t="shared" si="226"/>
        <v>28.208987757303259</v>
      </c>
      <c r="BD689" s="303">
        <f t="shared" si="226"/>
        <v>17.404002729441597</v>
      </c>
      <c r="BE689" s="303">
        <f t="shared" si="226"/>
        <v>13.778168827474598</v>
      </c>
      <c r="BF689" s="303">
        <f t="shared" si="226"/>
        <v>7.4692178380520184</v>
      </c>
    </row>
    <row r="690" spans="2:58" ht="14.25" x14ac:dyDescent="0.2">
      <c r="B690" s="2042" t="s">
        <v>251</v>
      </c>
      <c r="C690" s="2036" t="s">
        <v>24</v>
      </c>
      <c r="D690" s="2043" t="s">
        <v>33</v>
      </c>
      <c r="E690" s="1" t="s">
        <v>25</v>
      </c>
      <c r="F690" s="2028" t="s">
        <v>26</v>
      </c>
      <c r="G690" s="2061">
        <v>17.34</v>
      </c>
      <c r="H690" s="2062">
        <v>82.745138993364165</v>
      </c>
      <c r="I690" s="2062">
        <v>82.745138993364165</v>
      </c>
      <c r="J690" s="2062">
        <v>82.745138993364165</v>
      </c>
      <c r="K690" s="2053">
        <v>12.04</v>
      </c>
      <c r="L690" s="1799"/>
      <c r="R690" s="303">
        <f t="shared" si="223"/>
        <v>996.25147348010444</v>
      </c>
      <c r="S690" s="303">
        <f t="shared" si="233"/>
        <v>466.94855044076667</v>
      </c>
      <c r="T690" s="303">
        <f t="shared" si="233"/>
        <v>7.6834771922409582</v>
      </c>
      <c r="U690" s="303">
        <f t="shared" si="233"/>
        <v>351.13490768541175</v>
      </c>
      <c r="V690" s="303">
        <f t="shared" si="233"/>
        <v>0</v>
      </c>
      <c r="W690" s="303">
        <f t="shared" si="233"/>
        <v>107.98240638634023</v>
      </c>
      <c r="X690" s="303">
        <f t="shared" si="233"/>
        <v>2.2163876516079681</v>
      </c>
      <c r="Y690" s="303">
        <f t="shared" si="233"/>
        <v>1.7435582859316019</v>
      </c>
      <c r="Z690" s="303">
        <f t="shared" si="233"/>
        <v>1.6549027798672833</v>
      </c>
      <c r="AA690" s="303">
        <f t="shared" si="233"/>
        <v>7.0924404851454996</v>
      </c>
      <c r="AB690" s="303">
        <f t="shared" si="233"/>
        <v>8.451824911465053</v>
      </c>
      <c r="AC690" s="303">
        <f t="shared" si="233"/>
        <v>3.9599459375395711</v>
      </c>
      <c r="AD690" s="303">
        <f t="shared" si="233"/>
        <v>10.047624020622791</v>
      </c>
      <c r="AE690" s="303">
        <f t="shared" si="233"/>
        <v>8.8655506064318754E-2</v>
      </c>
      <c r="AF690" s="303">
        <f t="shared" si="233"/>
        <v>0</v>
      </c>
      <c r="AG690" s="303">
        <f t="shared" si="224"/>
        <v>11.495663953006666</v>
      </c>
      <c r="AH690" s="303">
        <f t="shared" si="224"/>
        <v>7.0924404851454996</v>
      </c>
      <c r="AI690" s="303">
        <f t="shared" si="224"/>
        <v>5.6148487174068551</v>
      </c>
      <c r="AJ690" s="303">
        <f t="shared" si="224"/>
        <v>3.0438390415416103</v>
      </c>
      <c r="AK690" s="1409" t="s">
        <v>1402</v>
      </c>
      <c r="AL690" s="73" t="s">
        <v>1402</v>
      </c>
      <c r="AM690" s="1409" t="s">
        <v>1402</v>
      </c>
      <c r="AN690" s="303">
        <f t="shared" si="225"/>
        <v>996.25147348010444</v>
      </c>
      <c r="AO690" s="303">
        <f t="shared" si="234"/>
        <v>466.94855044076667</v>
      </c>
      <c r="AP690" s="303">
        <f t="shared" si="234"/>
        <v>7.6834771922409582</v>
      </c>
      <c r="AQ690" s="303">
        <f t="shared" si="234"/>
        <v>351.13490768541175</v>
      </c>
      <c r="AR690" s="303">
        <f t="shared" si="234"/>
        <v>0</v>
      </c>
      <c r="AS690" s="303">
        <f t="shared" si="234"/>
        <v>107.98240638634023</v>
      </c>
      <c r="AT690" s="303">
        <f t="shared" si="234"/>
        <v>2.2163876516079681</v>
      </c>
      <c r="AU690" s="303">
        <f t="shared" si="234"/>
        <v>1.7435582859316019</v>
      </c>
      <c r="AV690" s="303">
        <f t="shared" si="234"/>
        <v>1.6549027798672833</v>
      </c>
      <c r="AW690" s="303">
        <f t="shared" si="234"/>
        <v>7.0924404851454996</v>
      </c>
      <c r="AX690" s="303">
        <f t="shared" si="234"/>
        <v>8.451824911465053</v>
      </c>
      <c r="AY690" s="303">
        <f t="shared" si="234"/>
        <v>3.9599459375395711</v>
      </c>
      <c r="AZ690" s="303">
        <f t="shared" si="234"/>
        <v>10.047624020622791</v>
      </c>
      <c r="BA690" s="303">
        <f t="shared" si="234"/>
        <v>8.8655506064318754E-2</v>
      </c>
      <c r="BB690" s="303">
        <f t="shared" si="234"/>
        <v>0</v>
      </c>
      <c r="BC690" s="303">
        <f t="shared" si="226"/>
        <v>11.495663953006666</v>
      </c>
      <c r="BD690" s="303">
        <f t="shared" si="226"/>
        <v>7.0924404851454996</v>
      </c>
      <c r="BE690" s="303">
        <f t="shared" si="226"/>
        <v>5.6148487174068551</v>
      </c>
      <c r="BF690" s="303">
        <f t="shared" si="226"/>
        <v>3.0438390415416103</v>
      </c>
    </row>
    <row r="691" spans="2:58" ht="14.25" x14ac:dyDescent="0.2">
      <c r="B691" s="2042" t="s">
        <v>251</v>
      </c>
      <c r="C691" s="2036" t="s">
        <v>24</v>
      </c>
      <c r="D691" s="2043" t="s">
        <v>34</v>
      </c>
      <c r="E691" s="1" t="s">
        <v>25</v>
      </c>
      <c r="F691" s="2028" t="s">
        <v>26</v>
      </c>
      <c r="G691" s="2061">
        <v>17.46</v>
      </c>
      <c r="H691" s="2062">
        <v>1.5236033619806451</v>
      </c>
      <c r="I691" s="2062">
        <v>1.5236033619806451</v>
      </c>
      <c r="J691" s="2062">
        <v>1.5236033619806451</v>
      </c>
      <c r="K691" s="2053">
        <v>12.04</v>
      </c>
      <c r="L691" s="1799"/>
      <c r="O691" s="1745"/>
      <c r="P691" s="1745"/>
      <c r="R691" s="303">
        <f t="shared" si="223"/>
        <v>18.344184478246966</v>
      </c>
      <c r="S691" s="303">
        <f t="shared" si="233"/>
        <v>8.5980202580914877</v>
      </c>
      <c r="T691" s="303">
        <f t="shared" si="233"/>
        <v>0.14147745504105991</v>
      </c>
      <c r="U691" s="303">
        <f t="shared" si="233"/>
        <v>6.4655196953764378</v>
      </c>
      <c r="V691" s="303">
        <f t="shared" si="233"/>
        <v>0</v>
      </c>
      <c r="W691" s="303">
        <f t="shared" si="233"/>
        <v>1.9883023873847419</v>
      </c>
      <c r="X691" s="303">
        <f t="shared" si="233"/>
        <v>4.081080433876727E-2</v>
      </c>
      <c r="Y691" s="303">
        <f t="shared" si="233"/>
        <v>3.2104499413163588E-2</v>
      </c>
      <c r="Z691" s="303">
        <f t="shared" si="233"/>
        <v>3.0472067239612904E-2</v>
      </c>
      <c r="AA691" s="303">
        <f t="shared" si="233"/>
        <v>0.13059457388405529</v>
      </c>
      <c r="AB691" s="303">
        <f t="shared" si="233"/>
        <v>0.15562520054516588</v>
      </c>
      <c r="AC691" s="303">
        <f t="shared" si="233"/>
        <v>7.2915303751930879E-2</v>
      </c>
      <c r="AD691" s="303">
        <f t="shared" si="233"/>
        <v>0.18500897966907834</v>
      </c>
      <c r="AE691" s="303">
        <f t="shared" si="233"/>
        <v>1.6324321735506912E-3</v>
      </c>
      <c r="AF691" s="303">
        <f t="shared" si="233"/>
        <v>0</v>
      </c>
      <c r="AG691" s="303">
        <f t="shared" si="224"/>
        <v>0.21167203850373967</v>
      </c>
      <c r="AH691" s="303">
        <f t="shared" si="224"/>
        <v>0.13059457388405529</v>
      </c>
      <c r="AI691" s="303">
        <f t="shared" si="224"/>
        <v>0.1033873709915438</v>
      </c>
      <c r="AJ691" s="303">
        <f t="shared" si="224"/>
        <v>5.6046837958573736E-2</v>
      </c>
      <c r="AK691" s="1409" t="s">
        <v>1402</v>
      </c>
      <c r="AL691" s="73" t="s">
        <v>1402</v>
      </c>
      <c r="AM691" s="1409" t="s">
        <v>1402</v>
      </c>
      <c r="AN691" s="303">
        <f t="shared" si="225"/>
        <v>18.344184478246966</v>
      </c>
      <c r="AO691" s="303">
        <f t="shared" si="234"/>
        <v>8.5980202580914877</v>
      </c>
      <c r="AP691" s="303">
        <f t="shared" si="234"/>
        <v>0.14147745504105991</v>
      </c>
      <c r="AQ691" s="303">
        <f t="shared" si="234"/>
        <v>6.4655196953764378</v>
      </c>
      <c r="AR691" s="303">
        <f t="shared" si="234"/>
        <v>0</v>
      </c>
      <c r="AS691" s="303">
        <f t="shared" si="234"/>
        <v>1.9883023873847419</v>
      </c>
      <c r="AT691" s="303">
        <f t="shared" si="234"/>
        <v>4.081080433876727E-2</v>
      </c>
      <c r="AU691" s="303">
        <f t="shared" si="234"/>
        <v>3.2104499413163588E-2</v>
      </c>
      <c r="AV691" s="303">
        <f t="shared" si="234"/>
        <v>3.0472067239612904E-2</v>
      </c>
      <c r="AW691" s="303">
        <f t="shared" si="234"/>
        <v>0.13059457388405529</v>
      </c>
      <c r="AX691" s="303">
        <f t="shared" si="234"/>
        <v>0.15562520054516588</v>
      </c>
      <c r="AY691" s="303">
        <f t="shared" si="234"/>
        <v>7.2915303751930879E-2</v>
      </c>
      <c r="AZ691" s="303">
        <f t="shared" si="234"/>
        <v>0.18500897966907834</v>
      </c>
      <c r="BA691" s="303">
        <f t="shared" si="234"/>
        <v>1.6324321735506912E-3</v>
      </c>
      <c r="BB691" s="303">
        <f t="shared" si="234"/>
        <v>0</v>
      </c>
      <c r="BC691" s="303">
        <f t="shared" si="226"/>
        <v>0.21167203850373967</v>
      </c>
      <c r="BD691" s="303">
        <f t="shared" si="226"/>
        <v>0.13059457388405529</v>
      </c>
      <c r="BE691" s="303">
        <f t="shared" si="226"/>
        <v>0.1033873709915438</v>
      </c>
      <c r="BF691" s="303">
        <f t="shared" si="226"/>
        <v>5.6046837958573736E-2</v>
      </c>
    </row>
    <row r="692" spans="2:58" s="1745" customFormat="1" ht="14.25" x14ac:dyDescent="0.2">
      <c r="B692" s="2046" t="s">
        <v>251</v>
      </c>
      <c r="C692" s="2047" t="s">
        <v>292</v>
      </c>
      <c r="D692" s="2297" t="s">
        <v>90</v>
      </c>
      <c r="E692" s="2315" t="s">
        <v>25</v>
      </c>
      <c r="F692" s="2057" t="s">
        <v>26</v>
      </c>
      <c r="G692" s="2324">
        <v>17.010000000000002</v>
      </c>
      <c r="H692" s="2350">
        <v>65.048638198659987</v>
      </c>
      <c r="I692" s="2350">
        <v>65.048638198659987</v>
      </c>
      <c r="J692" s="2350">
        <v>65.048638198659987</v>
      </c>
      <c r="K692" s="2060">
        <v>12.04</v>
      </c>
      <c r="L692" s="1799"/>
      <c r="M692" s="303"/>
      <c r="N692" s="303"/>
      <c r="O692"/>
      <c r="P692"/>
      <c r="R692" s="303">
        <f t="shared" si="223"/>
        <v>783.18560391186622</v>
      </c>
      <c r="S692" s="303">
        <f t="shared" si="233"/>
        <v>367.0834043489379</v>
      </c>
      <c r="T692" s="303">
        <f t="shared" si="233"/>
        <v>6.0402306898755711</v>
      </c>
      <c r="U692" s="303">
        <f t="shared" si="233"/>
        <v>276.03854252731355</v>
      </c>
      <c r="V692" s="303">
        <f t="shared" si="233"/>
        <v>0</v>
      </c>
      <c r="W692" s="303">
        <f t="shared" si="233"/>
        <v>84.888472849251286</v>
      </c>
      <c r="X692" s="303">
        <f t="shared" si="233"/>
        <v>1.7423742374641067</v>
      </c>
      <c r="Y692" s="303">
        <f t="shared" si="233"/>
        <v>1.3706677334717638</v>
      </c>
      <c r="Z692" s="303">
        <f t="shared" si="233"/>
        <v>1.3009727639731998</v>
      </c>
      <c r="AA692" s="303">
        <f t="shared" si="233"/>
        <v>5.5755975598851419</v>
      </c>
      <c r="AB692" s="303">
        <f t="shared" si="233"/>
        <v>6.644253758863127</v>
      </c>
      <c r="AC692" s="303">
        <f t="shared" si="233"/>
        <v>3.1130419709358712</v>
      </c>
      <c r="AD692" s="303">
        <f t="shared" si="233"/>
        <v>7.8987632098372842</v>
      </c>
      <c r="AE692" s="303">
        <f t="shared" si="233"/>
        <v>6.9694969498564283E-2</v>
      </c>
      <c r="AF692" s="303">
        <f t="shared" si="233"/>
        <v>0</v>
      </c>
      <c r="AG692" s="303">
        <f t="shared" si="224"/>
        <v>9.0371143783138361</v>
      </c>
      <c r="AH692" s="303">
        <f t="shared" si="224"/>
        <v>5.5755975598851419</v>
      </c>
      <c r="AI692" s="303">
        <f t="shared" si="224"/>
        <v>4.4140147349090713</v>
      </c>
      <c r="AJ692" s="303">
        <f t="shared" si="224"/>
        <v>2.3928606194507069</v>
      </c>
      <c r="AK692" s="1409" t="s">
        <v>1402</v>
      </c>
      <c r="AL692" s="73" t="s">
        <v>1402</v>
      </c>
      <c r="AM692" s="1409" t="s">
        <v>1402</v>
      </c>
      <c r="AN692" s="303">
        <f t="shared" si="225"/>
        <v>783.18560391186622</v>
      </c>
      <c r="AO692" s="303">
        <f t="shared" si="234"/>
        <v>367.0834043489379</v>
      </c>
      <c r="AP692" s="303">
        <f t="shared" si="234"/>
        <v>6.0402306898755711</v>
      </c>
      <c r="AQ692" s="303">
        <f t="shared" si="234"/>
        <v>276.03854252731355</v>
      </c>
      <c r="AR692" s="303">
        <f t="shared" si="234"/>
        <v>0</v>
      </c>
      <c r="AS692" s="303">
        <f t="shared" si="234"/>
        <v>84.888472849251286</v>
      </c>
      <c r="AT692" s="303">
        <f t="shared" si="234"/>
        <v>1.7423742374641067</v>
      </c>
      <c r="AU692" s="303">
        <f t="shared" si="234"/>
        <v>1.3706677334717638</v>
      </c>
      <c r="AV692" s="303">
        <f t="shared" si="234"/>
        <v>1.3009727639731998</v>
      </c>
      <c r="AW692" s="303">
        <f t="shared" si="234"/>
        <v>5.5755975598851419</v>
      </c>
      <c r="AX692" s="303">
        <f t="shared" si="234"/>
        <v>6.644253758863127</v>
      </c>
      <c r="AY692" s="303">
        <f t="shared" si="234"/>
        <v>3.1130419709358712</v>
      </c>
      <c r="AZ692" s="303">
        <f t="shared" si="234"/>
        <v>7.8987632098372842</v>
      </c>
      <c r="BA692" s="303">
        <f t="shared" si="234"/>
        <v>6.9694969498564283E-2</v>
      </c>
      <c r="BB692" s="303">
        <f t="shared" si="234"/>
        <v>0</v>
      </c>
      <c r="BC692" s="303">
        <f t="shared" si="226"/>
        <v>9.0371143783138361</v>
      </c>
      <c r="BD692" s="303">
        <f t="shared" si="226"/>
        <v>5.5755975598851419</v>
      </c>
      <c r="BE692" s="303">
        <f t="shared" si="226"/>
        <v>4.4140147349090713</v>
      </c>
      <c r="BF692" s="303">
        <f t="shared" si="226"/>
        <v>2.3928606194507069</v>
      </c>
    </row>
    <row r="693" spans="2:58" ht="14.25" x14ac:dyDescent="0.2">
      <c r="B693" s="2036" t="s">
        <v>262</v>
      </c>
      <c r="C693" s="2036" t="s">
        <v>263</v>
      </c>
      <c r="D693" s="2043" t="s">
        <v>23</v>
      </c>
      <c r="E693" s="1" t="s">
        <v>15</v>
      </c>
      <c r="F693" s="2028" t="s">
        <v>16</v>
      </c>
      <c r="G693" s="2340">
        <v>17.010000000000002</v>
      </c>
      <c r="H693" s="2062">
        <v>2050</v>
      </c>
      <c r="I693" s="2040">
        <v>2050</v>
      </c>
      <c r="J693" s="2041">
        <v>2050</v>
      </c>
      <c r="K693" s="2379">
        <v>14.86</v>
      </c>
      <c r="L693" s="1799"/>
      <c r="R693" s="303">
        <f t="shared" si="223"/>
        <v>30463</v>
      </c>
      <c r="S693" s="303">
        <f t="shared" si="233"/>
        <v>11564.196428571429</v>
      </c>
      <c r="T693" s="303">
        <f t="shared" si="233"/>
        <v>190.35714285714286</v>
      </c>
      <c r="U693" s="303">
        <f t="shared" si="233"/>
        <v>8699.3214285714275</v>
      </c>
      <c r="V693" s="303">
        <f t="shared" si="233"/>
        <v>0</v>
      </c>
      <c r="W693" s="303">
        <f t="shared" si="233"/>
        <v>8460.6428571428569</v>
      </c>
      <c r="X693" s="303">
        <f t="shared" si="233"/>
        <v>54.910714285714285</v>
      </c>
      <c r="Y693" s="303">
        <f t="shared" si="233"/>
        <v>43.196428571428569</v>
      </c>
      <c r="Z693" s="303">
        <f t="shared" si="233"/>
        <v>41</v>
      </c>
      <c r="AA693" s="303">
        <f t="shared" si="233"/>
        <v>175.71428571428572</v>
      </c>
      <c r="AB693" s="303">
        <f t="shared" si="233"/>
        <v>209.39285714285711</v>
      </c>
      <c r="AC693" s="303">
        <f t="shared" si="233"/>
        <v>98.107142857142875</v>
      </c>
      <c r="AD693" s="303">
        <f t="shared" si="233"/>
        <v>248.92857142857144</v>
      </c>
      <c r="AE693" s="303">
        <f t="shared" si="233"/>
        <v>2.1964285714285716</v>
      </c>
      <c r="AF693" s="303">
        <f t="shared" si="233"/>
        <v>0</v>
      </c>
      <c r="AG693" s="303">
        <f t="shared" si="224"/>
        <v>284.8035714285715</v>
      </c>
      <c r="AH693" s="303">
        <f t="shared" si="224"/>
        <v>175.71428571428572</v>
      </c>
      <c r="AI693" s="303">
        <f t="shared" si="224"/>
        <v>139.10714285714289</v>
      </c>
      <c r="AJ693" s="303">
        <f t="shared" si="224"/>
        <v>75.410714285714292</v>
      </c>
      <c r="AK693" s="1409" t="s">
        <v>1402</v>
      </c>
      <c r="AL693" s="73" t="s">
        <v>1402</v>
      </c>
      <c r="AM693" s="1409" t="s">
        <v>1402</v>
      </c>
      <c r="AN693" s="303">
        <f t="shared" si="225"/>
        <v>30463</v>
      </c>
      <c r="AO693" s="303">
        <f t="shared" si="234"/>
        <v>11564.196428571429</v>
      </c>
      <c r="AP693" s="303">
        <f t="shared" si="234"/>
        <v>190.35714285714286</v>
      </c>
      <c r="AQ693" s="303">
        <f t="shared" si="234"/>
        <v>8699.3214285714275</v>
      </c>
      <c r="AR693" s="303">
        <f t="shared" si="234"/>
        <v>0</v>
      </c>
      <c r="AS693" s="303">
        <f t="shared" si="234"/>
        <v>8460.6428571428569</v>
      </c>
      <c r="AT693" s="303">
        <f t="shared" si="234"/>
        <v>54.910714285714285</v>
      </c>
      <c r="AU693" s="303">
        <f t="shared" si="234"/>
        <v>43.196428571428569</v>
      </c>
      <c r="AV693" s="303">
        <f t="shared" si="234"/>
        <v>41</v>
      </c>
      <c r="AW693" s="303">
        <f t="shared" si="234"/>
        <v>175.71428571428572</v>
      </c>
      <c r="AX693" s="303">
        <f t="shared" si="234"/>
        <v>209.39285714285711</v>
      </c>
      <c r="AY693" s="303">
        <f t="shared" si="234"/>
        <v>98.107142857142875</v>
      </c>
      <c r="AZ693" s="303">
        <f t="shared" si="234"/>
        <v>248.92857142857144</v>
      </c>
      <c r="BA693" s="303">
        <f t="shared" si="234"/>
        <v>2.1964285714285716</v>
      </c>
      <c r="BB693" s="303">
        <f t="shared" si="234"/>
        <v>0</v>
      </c>
      <c r="BC693" s="303">
        <f t="shared" si="226"/>
        <v>284.8035714285715</v>
      </c>
      <c r="BD693" s="303">
        <f t="shared" si="226"/>
        <v>175.71428571428572</v>
      </c>
      <c r="BE693" s="303">
        <f t="shared" si="226"/>
        <v>139.10714285714289</v>
      </c>
      <c r="BF693" s="303">
        <f t="shared" si="226"/>
        <v>75.410714285714292</v>
      </c>
    </row>
    <row r="694" spans="2:58" ht="14.25" x14ac:dyDescent="0.2">
      <c r="B694" s="2042" t="s">
        <v>262</v>
      </c>
      <c r="C694" s="2043" t="s">
        <v>264</v>
      </c>
      <c r="D694" s="2037" t="s">
        <v>23</v>
      </c>
      <c r="E694" s="2065" t="s">
        <v>15</v>
      </c>
      <c r="F694" s="2028" t="s">
        <v>16</v>
      </c>
      <c r="G694" s="2340">
        <v>17.010000000000002</v>
      </c>
      <c r="H694" s="2062">
        <v>4518.807568704</v>
      </c>
      <c r="I694" s="2040">
        <v>4518.807568704</v>
      </c>
      <c r="J694" s="2041">
        <v>4518.807568704</v>
      </c>
      <c r="K694" s="2379">
        <v>14.86</v>
      </c>
      <c r="L694" s="1799"/>
      <c r="R694" s="303">
        <f t="shared" si="223"/>
        <v>67149.480470941431</v>
      </c>
      <c r="S694" s="303">
        <f t="shared" si="233"/>
        <v>25490.916267028457</v>
      </c>
      <c r="T694" s="303">
        <f t="shared" si="233"/>
        <v>419.60355995108569</v>
      </c>
      <c r="U694" s="303">
        <f t="shared" si="233"/>
        <v>19175.882689764614</v>
      </c>
      <c r="V694" s="303">
        <f t="shared" si="233"/>
        <v>0</v>
      </c>
      <c r="W694" s="303">
        <f t="shared" si="233"/>
        <v>18649.764379979792</v>
      </c>
      <c r="X694" s="303">
        <f t="shared" si="233"/>
        <v>121.03948844742855</v>
      </c>
      <c r="Y694" s="303">
        <f t="shared" si="233"/>
        <v>95.217730911977128</v>
      </c>
      <c r="Z694" s="303">
        <f t="shared" si="233"/>
        <v>90.376151374079996</v>
      </c>
      <c r="AA694" s="303">
        <f t="shared" si="233"/>
        <v>387.32636303177139</v>
      </c>
      <c r="AB694" s="303">
        <f t="shared" si="233"/>
        <v>461.56391594619419</v>
      </c>
      <c r="AC694" s="303">
        <f t="shared" si="233"/>
        <v>216.25721935940572</v>
      </c>
      <c r="AD694" s="303">
        <f t="shared" si="233"/>
        <v>548.71234762834285</v>
      </c>
      <c r="AE694" s="303">
        <f t="shared" si="233"/>
        <v>4.8415795378971422</v>
      </c>
      <c r="AF694" s="303">
        <f t="shared" si="233"/>
        <v>0</v>
      </c>
      <c r="AG694" s="303">
        <f t="shared" si="224"/>
        <v>627.79148008066295</v>
      </c>
      <c r="AH694" s="303">
        <f t="shared" si="224"/>
        <v>387.32636303177139</v>
      </c>
      <c r="AI694" s="303">
        <f t="shared" si="224"/>
        <v>306.63337073348572</v>
      </c>
      <c r="AJ694" s="303">
        <f t="shared" si="224"/>
        <v>166.22756413446857</v>
      </c>
      <c r="AK694" s="1409" t="s">
        <v>1402</v>
      </c>
      <c r="AL694" s="73" t="s">
        <v>1402</v>
      </c>
      <c r="AM694" s="1409" t="s">
        <v>1402</v>
      </c>
      <c r="AN694" s="303">
        <f t="shared" si="225"/>
        <v>67149.480470941431</v>
      </c>
      <c r="AO694" s="303">
        <f t="shared" si="234"/>
        <v>25490.916267028457</v>
      </c>
      <c r="AP694" s="303">
        <f t="shared" si="234"/>
        <v>419.60355995108569</v>
      </c>
      <c r="AQ694" s="303">
        <f t="shared" si="234"/>
        <v>19175.882689764614</v>
      </c>
      <c r="AR694" s="303">
        <f t="shared" si="234"/>
        <v>0</v>
      </c>
      <c r="AS694" s="303">
        <f t="shared" si="234"/>
        <v>18649.764379979792</v>
      </c>
      <c r="AT694" s="303">
        <f t="shared" si="234"/>
        <v>121.03948844742855</v>
      </c>
      <c r="AU694" s="303">
        <f t="shared" si="234"/>
        <v>95.217730911977128</v>
      </c>
      <c r="AV694" s="303">
        <f t="shared" si="234"/>
        <v>90.376151374079996</v>
      </c>
      <c r="AW694" s="303">
        <f t="shared" si="234"/>
        <v>387.32636303177139</v>
      </c>
      <c r="AX694" s="303">
        <f t="shared" si="234"/>
        <v>461.56391594619419</v>
      </c>
      <c r="AY694" s="303">
        <f t="shared" si="234"/>
        <v>216.25721935940572</v>
      </c>
      <c r="AZ694" s="303">
        <f t="shared" si="234"/>
        <v>548.71234762834285</v>
      </c>
      <c r="BA694" s="303">
        <f t="shared" si="234"/>
        <v>4.8415795378971422</v>
      </c>
      <c r="BB694" s="303">
        <f t="shared" si="234"/>
        <v>0</v>
      </c>
      <c r="BC694" s="303">
        <f t="shared" si="226"/>
        <v>627.79148008066295</v>
      </c>
      <c r="BD694" s="303">
        <f t="shared" si="226"/>
        <v>387.32636303177139</v>
      </c>
      <c r="BE694" s="303">
        <f t="shared" si="226"/>
        <v>306.63337073348572</v>
      </c>
      <c r="BF694" s="303">
        <f t="shared" si="226"/>
        <v>166.22756413446857</v>
      </c>
    </row>
    <row r="695" spans="2:58" ht="14.25" x14ac:dyDescent="0.2">
      <c r="B695" s="2042" t="s">
        <v>262</v>
      </c>
      <c r="C695" s="2043" t="s">
        <v>265</v>
      </c>
      <c r="D695" s="2037" t="s">
        <v>23</v>
      </c>
      <c r="E695" s="2065" t="s">
        <v>19</v>
      </c>
      <c r="F695" s="2028" t="s">
        <v>16</v>
      </c>
      <c r="G695" s="2340">
        <v>17.010000000000002</v>
      </c>
      <c r="H695" s="2062">
        <v>306</v>
      </c>
      <c r="I695" s="2040">
        <v>306</v>
      </c>
      <c r="J695" s="2041">
        <v>306</v>
      </c>
      <c r="K695" s="2045">
        <v>19.73</v>
      </c>
      <c r="L695" s="1799"/>
      <c r="R695" s="303">
        <f t="shared" si="223"/>
        <v>6037.38</v>
      </c>
      <c r="S695" s="303">
        <f t="shared" si="233"/>
        <v>1727.4792857142852</v>
      </c>
      <c r="T695" s="303">
        <f t="shared" si="233"/>
        <v>28.414285714285715</v>
      </c>
      <c r="U695" s="303">
        <f t="shared" si="233"/>
        <v>1298.532857142857</v>
      </c>
      <c r="V695" s="303">
        <f t="shared" si="233"/>
        <v>0</v>
      </c>
      <c r="W695" s="303">
        <f t="shared" si="233"/>
        <v>2751.8142857142861</v>
      </c>
      <c r="X695" s="303">
        <f t="shared" si="233"/>
        <v>8.1964285714285712</v>
      </c>
      <c r="Y695" s="303">
        <f t="shared" si="233"/>
        <v>6.4478571428571421</v>
      </c>
      <c r="Z695" s="303">
        <f t="shared" si="233"/>
        <v>6.12</v>
      </c>
      <c r="AA695" s="303">
        <f t="shared" si="233"/>
        <v>26.228571428571428</v>
      </c>
      <c r="AB695" s="303">
        <f t="shared" si="233"/>
        <v>31.25571428571428</v>
      </c>
      <c r="AC695" s="303">
        <f t="shared" si="233"/>
        <v>14.644285714285715</v>
      </c>
      <c r="AD695" s="303">
        <f t="shared" si="233"/>
        <v>37.157142857142858</v>
      </c>
      <c r="AE695" s="303">
        <f t="shared" si="233"/>
        <v>0.3278571428571429</v>
      </c>
      <c r="AF695" s="303">
        <f t="shared" si="233"/>
        <v>0</v>
      </c>
      <c r="AG695" s="303">
        <f t="shared" si="224"/>
        <v>42.512142857142869</v>
      </c>
      <c r="AH695" s="303">
        <f t="shared" si="224"/>
        <v>26.228571428571428</v>
      </c>
      <c r="AI695" s="303">
        <f t="shared" si="224"/>
        <v>20.764285714285716</v>
      </c>
      <c r="AJ695" s="303">
        <f t="shared" si="224"/>
        <v>11.256428571428573</v>
      </c>
      <c r="AK695" s="1409" t="s">
        <v>1402</v>
      </c>
      <c r="AL695" s="73" t="s">
        <v>1402</v>
      </c>
      <c r="AM695" s="1409" t="s">
        <v>1402</v>
      </c>
      <c r="AN695" s="303">
        <f t="shared" si="225"/>
        <v>6037.38</v>
      </c>
      <c r="AO695" s="303">
        <f t="shared" si="234"/>
        <v>1727.4792857142852</v>
      </c>
      <c r="AP695" s="303">
        <f t="shared" si="234"/>
        <v>28.414285714285715</v>
      </c>
      <c r="AQ695" s="303">
        <f t="shared" si="234"/>
        <v>1298.532857142857</v>
      </c>
      <c r="AR695" s="303">
        <f t="shared" si="234"/>
        <v>0</v>
      </c>
      <c r="AS695" s="303">
        <f t="shared" si="234"/>
        <v>2751.8142857142861</v>
      </c>
      <c r="AT695" s="303">
        <f t="shared" si="234"/>
        <v>8.1964285714285712</v>
      </c>
      <c r="AU695" s="303">
        <f t="shared" si="234"/>
        <v>6.4478571428571421</v>
      </c>
      <c r="AV695" s="303">
        <f t="shared" si="234"/>
        <v>6.12</v>
      </c>
      <c r="AW695" s="303">
        <f t="shared" si="234"/>
        <v>26.228571428571428</v>
      </c>
      <c r="AX695" s="303">
        <f t="shared" si="234"/>
        <v>31.25571428571428</v>
      </c>
      <c r="AY695" s="303">
        <f t="shared" si="234"/>
        <v>14.644285714285715</v>
      </c>
      <c r="AZ695" s="303">
        <f t="shared" si="234"/>
        <v>37.157142857142858</v>
      </c>
      <c r="BA695" s="303">
        <f t="shared" si="234"/>
        <v>0.3278571428571429</v>
      </c>
      <c r="BB695" s="303">
        <f t="shared" si="234"/>
        <v>0</v>
      </c>
      <c r="BC695" s="303">
        <f t="shared" si="226"/>
        <v>42.512142857142869</v>
      </c>
      <c r="BD695" s="303">
        <f t="shared" si="226"/>
        <v>26.228571428571428</v>
      </c>
      <c r="BE695" s="303">
        <f t="shared" si="226"/>
        <v>20.764285714285716</v>
      </c>
      <c r="BF695" s="303">
        <f t="shared" si="226"/>
        <v>11.256428571428573</v>
      </c>
    </row>
    <row r="696" spans="2:58" ht="14.25" x14ac:dyDescent="0.2">
      <c r="B696" s="2042" t="s">
        <v>262</v>
      </c>
      <c r="C696" s="2043" t="s">
        <v>266</v>
      </c>
      <c r="D696" s="2037" t="s">
        <v>124</v>
      </c>
      <c r="E696" s="2065" t="s">
        <v>15</v>
      </c>
      <c r="F696" s="2028" t="s">
        <v>16</v>
      </c>
      <c r="G696" s="2340">
        <v>17.010000000000002</v>
      </c>
      <c r="H696" s="2062">
        <v>5808</v>
      </c>
      <c r="I696" s="2040">
        <v>5808</v>
      </c>
      <c r="J696" s="2041">
        <v>5808</v>
      </c>
      <c r="K696" s="2379">
        <v>14.86</v>
      </c>
      <c r="L696" s="1799"/>
      <c r="R696" s="303">
        <f t="shared" si="223"/>
        <v>86306.87999999999</v>
      </c>
      <c r="S696" s="303">
        <f t="shared" si="233"/>
        <v>32763.342857142856</v>
      </c>
      <c r="T696" s="303">
        <f t="shared" si="233"/>
        <v>539.31428571428569</v>
      </c>
      <c r="U696" s="303">
        <f t="shared" si="233"/>
        <v>24646.662857142856</v>
      </c>
      <c r="V696" s="303">
        <f t="shared" si="233"/>
        <v>0</v>
      </c>
      <c r="W696" s="303">
        <f t="shared" si="233"/>
        <v>23970.445714285714</v>
      </c>
      <c r="X696" s="303">
        <f t="shared" si="233"/>
        <v>155.57142857142856</v>
      </c>
      <c r="Y696" s="303">
        <f t="shared" si="233"/>
        <v>122.38285714285713</v>
      </c>
      <c r="Z696" s="303">
        <f t="shared" si="233"/>
        <v>116.15999999999998</v>
      </c>
      <c r="AA696" s="303">
        <f t="shared" si="233"/>
        <v>497.82857142857137</v>
      </c>
      <c r="AB696" s="303">
        <f t="shared" si="233"/>
        <v>593.24571428571414</v>
      </c>
      <c r="AC696" s="303">
        <f t="shared" si="233"/>
        <v>277.95428571428573</v>
      </c>
      <c r="AD696" s="303">
        <f t="shared" si="233"/>
        <v>705.25714285714287</v>
      </c>
      <c r="AE696" s="303">
        <f t="shared" si="233"/>
        <v>6.2228571428571424</v>
      </c>
      <c r="AF696" s="303">
        <f t="shared" ref="S696:AF715" si="235">+$R696*VLOOKUP($E696,$P$5:$AF$7,AF$1+3,FALSE)</f>
        <v>0</v>
      </c>
      <c r="AG696" s="303">
        <f t="shared" si="224"/>
        <v>806.89714285714308</v>
      </c>
      <c r="AH696" s="303">
        <f t="shared" si="224"/>
        <v>497.82857142857137</v>
      </c>
      <c r="AI696" s="303">
        <f t="shared" si="224"/>
        <v>394.11428571428576</v>
      </c>
      <c r="AJ696" s="303">
        <f t="shared" si="224"/>
        <v>213.65142857142857</v>
      </c>
      <c r="AK696" s="1409" t="s">
        <v>1402</v>
      </c>
      <c r="AL696" s="73" t="s">
        <v>1402</v>
      </c>
      <c r="AM696" s="1409" t="s">
        <v>1402</v>
      </c>
      <c r="AN696" s="303">
        <f t="shared" si="225"/>
        <v>86306.87999999999</v>
      </c>
      <c r="AO696" s="303">
        <f t="shared" si="234"/>
        <v>32763.342857142856</v>
      </c>
      <c r="AP696" s="303">
        <f t="shared" si="234"/>
        <v>539.31428571428569</v>
      </c>
      <c r="AQ696" s="303">
        <f t="shared" si="234"/>
        <v>24646.662857142856</v>
      </c>
      <c r="AR696" s="303">
        <f t="shared" si="234"/>
        <v>0</v>
      </c>
      <c r="AS696" s="303">
        <f t="shared" si="234"/>
        <v>23970.445714285714</v>
      </c>
      <c r="AT696" s="303">
        <f t="shared" si="234"/>
        <v>155.57142857142856</v>
      </c>
      <c r="AU696" s="303">
        <f t="shared" si="234"/>
        <v>122.38285714285713</v>
      </c>
      <c r="AV696" s="303">
        <f t="shared" si="234"/>
        <v>116.15999999999998</v>
      </c>
      <c r="AW696" s="303">
        <f t="shared" si="234"/>
        <v>497.82857142857137</v>
      </c>
      <c r="AX696" s="303">
        <f t="shared" si="234"/>
        <v>593.24571428571414</v>
      </c>
      <c r="AY696" s="303">
        <f t="shared" si="234"/>
        <v>277.95428571428573</v>
      </c>
      <c r="AZ696" s="303">
        <f t="shared" si="234"/>
        <v>705.25714285714287</v>
      </c>
      <c r="BA696" s="303">
        <f t="shared" si="234"/>
        <v>6.2228571428571424</v>
      </c>
      <c r="BB696" s="303">
        <f t="shared" ref="AO696:BB715" si="236">+$AN696*VLOOKUP($E696,$AL$5:$BB$7,BB$1+3,FALSE)</f>
        <v>0</v>
      </c>
      <c r="BC696" s="303">
        <f t="shared" si="226"/>
        <v>806.89714285714308</v>
      </c>
      <c r="BD696" s="303">
        <f t="shared" si="226"/>
        <v>497.82857142857137</v>
      </c>
      <c r="BE696" s="303">
        <f t="shared" si="226"/>
        <v>394.11428571428576</v>
      </c>
      <c r="BF696" s="303">
        <f t="shared" si="226"/>
        <v>213.65142857142857</v>
      </c>
    </row>
    <row r="697" spans="2:58" ht="14.25" x14ac:dyDescent="0.2">
      <c r="B697" s="2042" t="s">
        <v>262</v>
      </c>
      <c r="C697" s="2043" t="s">
        <v>264</v>
      </c>
      <c r="D697" s="2037" t="s">
        <v>54</v>
      </c>
      <c r="E697" s="2065" t="s">
        <v>19</v>
      </c>
      <c r="F697" s="2028" t="s">
        <v>16</v>
      </c>
      <c r="G697" s="2340">
        <v>17.010000000000002</v>
      </c>
      <c r="H697" s="2062">
        <v>695</v>
      </c>
      <c r="I697" s="2040">
        <v>695</v>
      </c>
      <c r="J697" s="2041">
        <v>695</v>
      </c>
      <c r="K697" s="2045">
        <v>19.73</v>
      </c>
      <c r="L697" s="1799"/>
      <c r="R697" s="303">
        <f t="shared" si="223"/>
        <v>13712.35</v>
      </c>
      <c r="S697" s="303">
        <f t="shared" si="235"/>
        <v>3923.523214285713</v>
      </c>
      <c r="T697" s="303">
        <f t="shared" si="235"/>
        <v>64.535714285714292</v>
      </c>
      <c r="U697" s="303">
        <f t="shared" si="235"/>
        <v>2949.2821428571428</v>
      </c>
      <c r="V697" s="303">
        <f t="shared" si="235"/>
        <v>0</v>
      </c>
      <c r="W697" s="303">
        <f t="shared" si="235"/>
        <v>6250.0357142857147</v>
      </c>
      <c r="X697" s="303">
        <f t="shared" si="235"/>
        <v>18.616071428571427</v>
      </c>
      <c r="Y697" s="303">
        <f t="shared" si="235"/>
        <v>14.644642857142856</v>
      </c>
      <c r="Z697" s="303">
        <f t="shared" si="235"/>
        <v>13.9</v>
      </c>
      <c r="AA697" s="303">
        <f t="shared" si="235"/>
        <v>59.571428571428577</v>
      </c>
      <c r="AB697" s="303">
        <f t="shared" si="235"/>
        <v>70.9892857142857</v>
      </c>
      <c r="AC697" s="303">
        <f t="shared" si="235"/>
        <v>33.260714285714286</v>
      </c>
      <c r="AD697" s="303">
        <f t="shared" si="235"/>
        <v>84.392857142857153</v>
      </c>
      <c r="AE697" s="303">
        <f t="shared" si="235"/>
        <v>0.74464285714285727</v>
      </c>
      <c r="AF697" s="303">
        <f t="shared" si="235"/>
        <v>0</v>
      </c>
      <c r="AG697" s="303">
        <f t="shared" si="224"/>
        <v>96.555357142857162</v>
      </c>
      <c r="AH697" s="303">
        <f t="shared" si="224"/>
        <v>59.571428571428577</v>
      </c>
      <c r="AI697" s="303">
        <f t="shared" si="224"/>
        <v>47.160714285714292</v>
      </c>
      <c r="AJ697" s="303">
        <f t="shared" si="224"/>
        <v>25.566071428571433</v>
      </c>
      <c r="AK697" s="1409" t="s">
        <v>1402</v>
      </c>
      <c r="AL697" s="73" t="s">
        <v>1402</v>
      </c>
      <c r="AM697" s="1409" t="s">
        <v>1402</v>
      </c>
      <c r="AN697" s="303">
        <f t="shared" si="225"/>
        <v>13712.35</v>
      </c>
      <c r="AO697" s="303">
        <f t="shared" si="236"/>
        <v>3923.523214285713</v>
      </c>
      <c r="AP697" s="303">
        <f t="shared" si="236"/>
        <v>64.535714285714292</v>
      </c>
      <c r="AQ697" s="303">
        <f t="shared" si="236"/>
        <v>2949.2821428571428</v>
      </c>
      <c r="AR697" s="303">
        <f t="shared" si="236"/>
        <v>0</v>
      </c>
      <c r="AS697" s="303">
        <f t="shared" si="236"/>
        <v>6250.0357142857147</v>
      </c>
      <c r="AT697" s="303">
        <f t="shared" si="236"/>
        <v>18.616071428571427</v>
      </c>
      <c r="AU697" s="303">
        <f t="shared" si="236"/>
        <v>14.644642857142856</v>
      </c>
      <c r="AV697" s="303">
        <f t="shared" si="236"/>
        <v>13.9</v>
      </c>
      <c r="AW697" s="303">
        <f t="shared" si="236"/>
        <v>59.571428571428577</v>
      </c>
      <c r="AX697" s="303">
        <f t="shared" si="236"/>
        <v>70.9892857142857</v>
      </c>
      <c r="AY697" s="303">
        <f t="shared" si="236"/>
        <v>33.260714285714286</v>
      </c>
      <c r="AZ697" s="303">
        <f t="shared" si="236"/>
        <v>84.392857142857153</v>
      </c>
      <c r="BA697" s="303">
        <f t="shared" si="236"/>
        <v>0.74464285714285727</v>
      </c>
      <c r="BB697" s="303">
        <f t="shared" si="236"/>
        <v>0</v>
      </c>
      <c r="BC697" s="303">
        <f t="shared" si="226"/>
        <v>96.555357142857162</v>
      </c>
      <c r="BD697" s="303">
        <f t="shared" si="226"/>
        <v>59.571428571428577</v>
      </c>
      <c r="BE697" s="303">
        <f t="shared" si="226"/>
        <v>47.160714285714292</v>
      </c>
      <c r="BF697" s="303">
        <f t="shared" si="226"/>
        <v>25.566071428571433</v>
      </c>
    </row>
    <row r="698" spans="2:58" ht="14.25" x14ac:dyDescent="0.2">
      <c r="B698" s="2042" t="s">
        <v>262</v>
      </c>
      <c r="C698" s="2043" t="s">
        <v>267</v>
      </c>
      <c r="D698" s="2037" t="s">
        <v>268</v>
      </c>
      <c r="E698" s="2065" t="s">
        <v>15</v>
      </c>
      <c r="F698" s="2028" t="s">
        <v>16</v>
      </c>
      <c r="G698" s="2340">
        <v>17.010000000000002</v>
      </c>
      <c r="H698" s="2062">
        <v>3474</v>
      </c>
      <c r="I698" s="2040">
        <v>3474</v>
      </c>
      <c r="J698" s="2041">
        <v>3474</v>
      </c>
      <c r="K698" s="2379">
        <v>14.86</v>
      </c>
      <c r="L698" s="1799"/>
      <c r="R698" s="303">
        <f t="shared" si="223"/>
        <v>51623.64</v>
      </c>
      <c r="S698" s="303">
        <f t="shared" si="235"/>
        <v>19597.082142857143</v>
      </c>
      <c r="T698" s="303">
        <f t="shared" si="235"/>
        <v>322.58571428571429</v>
      </c>
      <c r="U698" s="303">
        <f t="shared" si="235"/>
        <v>14742.167142857143</v>
      </c>
      <c r="V698" s="303">
        <f t="shared" si="235"/>
        <v>0</v>
      </c>
      <c r="W698" s="303">
        <f t="shared" si="235"/>
        <v>14337.694285714286</v>
      </c>
      <c r="X698" s="303">
        <f t="shared" si="235"/>
        <v>93.053571428571431</v>
      </c>
      <c r="Y698" s="303">
        <f t="shared" si="235"/>
        <v>73.20214285714286</v>
      </c>
      <c r="Z698" s="303">
        <f t="shared" si="235"/>
        <v>69.48</v>
      </c>
      <c r="AA698" s="303">
        <f t="shared" si="235"/>
        <v>297.77142857142854</v>
      </c>
      <c r="AB698" s="303">
        <f t="shared" si="235"/>
        <v>354.84428571428566</v>
      </c>
      <c r="AC698" s="303">
        <f t="shared" si="235"/>
        <v>166.2557142857143</v>
      </c>
      <c r="AD698" s="303">
        <f t="shared" si="235"/>
        <v>421.84285714285716</v>
      </c>
      <c r="AE698" s="303">
        <f t="shared" si="235"/>
        <v>3.7221428571428574</v>
      </c>
      <c r="AF698" s="303">
        <f t="shared" si="235"/>
        <v>0</v>
      </c>
      <c r="AG698" s="303">
        <f t="shared" si="224"/>
        <v>482.63785714285729</v>
      </c>
      <c r="AH698" s="303">
        <f t="shared" si="224"/>
        <v>297.77142857142854</v>
      </c>
      <c r="AI698" s="303">
        <f t="shared" si="224"/>
        <v>235.73571428571432</v>
      </c>
      <c r="AJ698" s="303">
        <f t="shared" si="224"/>
        <v>127.79357142857144</v>
      </c>
      <c r="AK698" s="1409" t="s">
        <v>1402</v>
      </c>
      <c r="AL698" s="73" t="s">
        <v>1402</v>
      </c>
      <c r="AM698" s="1409" t="s">
        <v>1402</v>
      </c>
      <c r="AN698" s="303">
        <f t="shared" si="225"/>
        <v>51623.64</v>
      </c>
      <c r="AO698" s="303">
        <f t="shared" si="236"/>
        <v>19597.082142857143</v>
      </c>
      <c r="AP698" s="303">
        <f t="shared" si="236"/>
        <v>322.58571428571429</v>
      </c>
      <c r="AQ698" s="303">
        <f t="shared" si="236"/>
        <v>14742.167142857143</v>
      </c>
      <c r="AR698" s="303">
        <f t="shared" si="236"/>
        <v>0</v>
      </c>
      <c r="AS698" s="303">
        <f t="shared" si="236"/>
        <v>14337.694285714286</v>
      </c>
      <c r="AT698" s="303">
        <f t="shared" si="236"/>
        <v>93.053571428571431</v>
      </c>
      <c r="AU698" s="303">
        <f t="shared" si="236"/>
        <v>73.20214285714286</v>
      </c>
      <c r="AV698" s="303">
        <f t="shared" si="236"/>
        <v>69.48</v>
      </c>
      <c r="AW698" s="303">
        <f t="shared" si="236"/>
        <v>297.77142857142854</v>
      </c>
      <c r="AX698" s="303">
        <f t="shared" si="236"/>
        <v>354.84428571428566</v>
      </c>
      <c r="AY698" s="303">
        <f t="shared" si="236"/>
        <v>166.2557142857143</v>
      </c>
      <c r="AZ698" s="303">
        <f t="shared" si="236"/>
        <v>421.84285714285716</v>
      </c>
      <c r="BA698" s="303">
        <f t="shared" si="236"/>
        <v>3.7221428571428574</v>
      </c>
      <c r="BB698" s="303">
        <f t="shared" si="236"/>
        <v>0</v>
      </c>
      <c r="BC698" s="303">
        <f t="shared" si="226"/>
        <v>482.63785714285729</v>
      </c>
      <c r="BD698" s="303">
        <f t="shared" si="226"/>
        <v>297.77142857142854</v>
      </c>
      <c r="BE698" s="303">
        <f t="shared" si="226"/>
        <v>235.73571428571432</v>
      </c>
      <c r="BF698" s="303">
        <f t="shared" si="226"/>
        <v>127.79357142857144</v>
      </c>
    </row>
    <row r="699" spans="2:58" ht="14.25" x14ac:dyDescent="0.2">
      <c r="B699" s="2042" t="s">
        <v>262</v>
      </c>
      <c r="C699" s="2043" t="s">
        <v>269</v>
      </c>
      <c r="D699" s="2037" t="s">
        <v>28</v>
      </c>
      <c r="E699" s="2065" t="s">
        <v>19</v>
      </c>
      <c r="F699" s="2028" t="s">
        <v>16</v>
      </c>
      <c r="G699" s="2340">
        <v>17.010000000000002</v>
      </c>
      <c r="H699" s="2062">
        <v>11523</v>
      </c>
      <c r="I699" s="2040">
        <v>11523</v>
      </c>
      <c r="J699" s="2041">
        <v>11523</v>
      </c>
      <c r="K699" s="2045">
        <v>19.73</v>
      </c>
      <c r="L699" s="1799"/>
      <c r="R699" s="303">
        <f t="shared" si="223"/>
        <v>227348.79</v>
      </c>
      <c r="S699" s="303">
        <f t="shared" si="235"/>
        <v>65051.450357142836</v>
      </c>
      <c r="T699" s="303">
        <f t="shared" si="235"/>
        <v>1069.9928571428572</v>
      </c>
      <c r="U699" s="303">
        <f t="shared" si="235"/>
        <v>48898.673571428568</v>
      </c>
      <c r="V699" s="303">
        <f t="shared" si="235"/>
        <v>0</v>
      </c>
      <c r="W699" s="303">
        <f t="shared" si="235"/>
        <v>103624.69285714287</v>
      </c>
      <c r="X699" s="303">
        <f t="shared" si="235"/>
        <v>308.65178571428572</v>
      </c>
      <c r="Y699" s="303">
        <f t="shared" si="235"/>
        <v>242.80607142857141</v>
      </c>
      <c r="Z699" s="303">
        <f t="shared" si="235"/>
        <v>230.46</v>
      </c>
      <c r="AA699" s="303">
        <f t="shared" si="235"/>
        <v>987.68571428571431</v>
      </c>
      <c r="AB699" s="303">
        <f t="shared" si="235"/>
        <v>1176.9921428571427</v>
      </c>
      <c r="AC699" s="303">
        <f t="shared" si="235"/>
        <v>551.45785714285716</v>
      </c>
      <c r="AD699" s="303">
        <f t="shared" si="235"/>
        <v>1399.2214285714288</v>
      </c>
      <c r="AE699" s="303">
        <f t="shared" si="235"/>
        <v>12.346071428571429</v>
      </c>
      <c r="AF699" s="303">
        <f t="shared" si="235"/>
        <v>0</v>
      </c>
      <c r="AG699" s="303">
        <f t="shared" si="224"/>
        <v>1600.8739285714289</v>
      </c>
      <c r="AH699" s="303">
        <f t="shared" si="224"/>
        <v>987.68571428571431</v>
      </c>
      <c r="AI699" s="303">
        <f t="shared" si="224"/>
        <v>781.91785714285732</v>
      </c>
      <c r="AJ699" s="303">
        <f t="shared" si="224"/>
        <v>423.8817857142858</v>
      </c>
      <c r="AK699" s="1409" t="s">
        <v>1402</v>
      </c>
      <c r="AL699" s="73" t="s">
        <v>1402</v>
      </c>
      <c r="AM699" s="1409" t="s">
        <v>1402</v>
      </c>
      <c r="AN699" s="303">
        <f t="shared" si="225"/>
        <v>227348.79</v>
      </c>
      <c r="AO699" s="303">
        <f t="shared" si="236"/>
        <v>65051.450357142836</v>
      </c>
      <c r="AP699" s="303">
        <f t="shared" si="236"/>
        <v>1069.9928571428572</v>
      </c>
      <c r="AQ699" s="303">
        <f t="shared" si="236"/>
        <v>48898.673571428568</v>
      </c>
      <c r="AR699" s="303">
        <f t="shared" si="236"/>
        <v>0</v>
      </c>
      <c r="AS699" s="303">
        <f t="shared" si="236"/>
        <v>103624.69285714287</v>
      </c>
      <c r="AT699" s="303">
        <f t="shared" si="236"/>
        <v>308.65178571428572</v>
      </c>
      <c r="AU699" s="303">
        <f t="shared" si="236"/>
        <v>242.80607142857141</v>
      </c>
      <c r="AV699" s="303">
        <f t="shared" si="236"/>
        <v>230.46</v>
      </c>
      <c r="AW699" s="303">
        <f t="shared" si="236"/>
        <v>987.68571428571431</v>
      </c>
      <c r="AX699" s="303">
        <f t="shared" si="236"/>
        <v>1176.9921428571427</v>
      </c>
      <c r="AY699" s="303">
        <f t="shared" si="236"/>
        <v>551.45785714285716</v>
      </c>
      <c r="AZ699" s="303">
        <f t="shared" si="236"/>
        <v>1399.2214285714288</v>
      </c>
      <c r="BA699" s="303">
        <f t="shared" si="236"/>
        <v>12.346071428571429</v>
      </c>
      <c r="BB699" s="303">
        <f t="shared" si="236"/>
        <v>0</v>
      </c>
      <c r="BC699" s="303">
        <f t="shared" si="226"/>
        <v>1600.8739285714289</v>
      </c>
      <c r="BD699" s="303">
        <f t="shared" si="226"/>
        <v>987.68571428571431</v>
      </c>
      <c r="BE699" s="303">
        <f t="shared" si="226"/>
        <v>781.91785714285732</v>
      </c>
      <c r="BF699" s="303">
        <f t="shared" si="226"/>
        <v>423.8817857142858</v>
      </c>
    </row>
    <row r="700" spans="2:58" ht="14.25" x14ac:dyDescent="0.2">
      <c r="B700" s="2042" t="s">
        <v>262</v>
      </c>
      <c r="C700" s="2043" t="s">
        <v>270</v>
      </c>
      <c r="D700" s="2037" t="s">
        <v>36</v>
      </c>
      <c r="E700" s="2065" t="s">
        <v>19</v>
      </c>
      <c r="F700" s="2028" t="s">
        <v>16</v>
      </c>
      <c r="G700" s="2340">
        <v>17.010000000000002</v>
      </c>
      <c r="H700" s="2062">
        <v>9707</v>
      </c>
      <c r="I700" s="2040">
        <v>9707</v>
      </c>
      <c r="J700" s="2041">
        <v>9707</v>
      </c>
      <c r="K700" s="2045">
        <v>19.73</v>
      </c>
      <c r="L700" s="1799"/>
      <c r="R700" s="303">
        <f t="shared" si="223"/>
        <v>191519.11000000002</v>
      </c>
      <c r="S700" s="303">
        <f t="shared" si="235"/>
        <v>54799.48178571427</v>
      </c>
      <c r="T700" s="303">
        <f t="shared" si="235"/>
        <v>901.36428571428576</v>
      </c>
      <c r="U700" s="303">
        <f t="shared" si="235"/>
        <v>41192.347857142857</v>
      </c>
      <c r="V700" s="303">
        <f t="shared" si="235"/>
        <v>0</v>
      </c>
      <c r="W700" s="303">
        <f t="shared" si="235"/>
        <v>87293.664285714302</v>
      </c>
      <c r="X700" s="303">
        <f t="shared" si="235"/>
        <v>260.00892857142856</v>
      </c>
      <c r="Y700" s="303">
        <f t="shared" si="235"/>
        <v>204.54035714285712</v>
      </c>
      <c r="Z700" s="303">
        <f t="shared" si="235"/>
        <v>194.14000000000001</v>
      </c>
      <c r="AA700" s="303">
        <f t="shared" si="235"/>
        <v>832.02857142857147</v>
      </c>
      <c r="AB700" s="303">
        <f t="shared" si="235"/>
        <v>991.50071428571414</v>
      </c>
      <c r="AC700" s="303">
        <f t="shared" si="235"/>
        <v>464.54928571428582</v>
      </c>
      <c r="AD700" s="303">
        <f t="shared" si="235"/>
        <v>1178.707142857143</v>
      </c>
      <c r="AE700" s="303">
        <f t="shared" si="235"/>
        <v>10.400357142857144</v>
      </c>
      <c r="AF700" s="303">
        <f t="shared" si="235"/>
        <v>0</v>
      </c>
      <c r="AG700" s="303">
        <f t="shared" si="224"/>
        <v>1348.5796428571432</v>
      </c>
      <c r="AH700" s="303">
        <f t="shared" si="224"/>
        <v>832.02857142857147</v>
      </c>
      <c r="AI700" s="303">
        <f t="shared" si="224"/>
        <v>658.6892857142858</v>
      </c>
      <c r="AJ700" s="303">
        <f t="shared" si="224"/>
        <v>357.07892857142866</v>
      </c>
      <c r="AK700" s="1409" t="s">
        <v>1402</v>
      </c>
      <c r="AL700" s="73" t="s">
        <v>1402</v>
      </c>
      <c r="AM700" s="1409" t="s">
        <v>1402</v>
      </c>
      <c r="AN700" s="303">
        <f t="shared" si="225"/>
        <v>191519.11000000002</v>
      </c>
      <c r="AO700" s="303">
        <f t="shared" si="236"/>
        <v>54799.48178571427</v>
      </c>
      <c r="AP700" s="303">
        <f t="shared" si="236"/>
        <v>901.36428571428576</v>
      </c>
      <c r="AQ700" s="303">
        <f t="shared" si="236"/>
        <v>41192.347857142857</v>
      </c>
      <c r="AR700" s="303">
        <f t="shared" si="236"/>
        <v>0</v>
      </c>
      <c r="AS700" s="303">
        <f t="shared" si="236"/>
        <v>87293.664285714302</v>
      </c>
      <c r="AT700" s="303">
        <f t="shared" si="236"/>
        <v>260.00892857142856</v>
      </c>
      <c r="AU700" s="303">
        <f t="shared" si="236"/>
        <v>204.54035714285712</v>
      </c>
      <c r="AV700" s="303">
        <f t="shared" si="236"/>
        <v>194.14000000000001</v>
      </c>
      <c r="AW700" s="303">
        <f t="shared" si="236"/>
        <v>832.02857142857147</v>
      </c>
      <c r="AX700" s="303">
        <f t="shared" si="236"/>
        <v>991.50071428571414</v>
      </c>
      <c r="AY700" s="303">
        <f t="shared" si="236"/>
        <v>464.54928571428582</v>
      </c>
      <c r="AZ700" s="303">
        <f t="shared" si="236"/>
        <v>1178.707142857143</v>
      </c>
      <c r="BA700" s="303">
        <f t="shared" si="236"/>
        <v>10.400357142857144</v>
      </c>
      <c r="BB700" s="303">
        <f t="shared" si="236"/>
        <v>0</v>
      </c>
      <c r="BC700" s="303">
        <f t="shared" si="226"/>
        <v>1348.5796428571432</v>
      </c>
      <c r="BD700" s="303">
        <f t="shared" si="226"/>
        <v>832.02857142857147</v>
      </c>
      <c r="BE700" s="303">
        <f t="shared" si="226"/>
        <v>658.6892857142858</v>
      </c>
      <c r="BF700" s="303">
        <f t="shared" si="226"/>
        <v>357.07892857142866</v>
      </c>
    </row>
    <row r="701" spans="2:58" ht="14.25" x14ac:dyDescent="0.2">
      <c r="B701" s="2042" t="s">
        <v>262</v>
      </c>
      <c r="C701" s="2043" t="s">
        <v>271</v>
      </c>
      <c r="D701" s="2037" t="s">
        <v>235</v>
      </c>
      <c r="E701" s="2065" t="s">
        <v>19</v>
      </c>
      <c r="F701" s="2028" t="s">
        <v>16</v>
      </c>
      <c r="G701" s="2340">
        <v>17.010000000000002</v>
      </c>
      <c r="H701" s="2062">
        <v>4823.0303999665712</v>
      </c>
      <c r="I701" s="2040">
        <v>4823.0303999665712</v>
      </c>
      <c r="J701" s="2041">
        <v>4823.0303999665712</v>
      </c>
      <c r="K701" s="2045">
        <v>19.73</v>
      </c>
      <c r="L701" s="1799"/>
      <c r="R701" s="303">
        <f t="shared" si="223"/>
        <v>95158.389791340451</v>
      </c>
      <c r="S701" s="303">
        <f t="shared" si="235"/>
        <v>27227.729118668416</v>
      </c>
      <c r="T701" s="303">
        <f t="shared" si="235"/>
        <v>447.85282285403878</v>
      </c>
      <c r="U701" s="303">
        <f t="shared" si="235"/>
        <v>20466.87400442957</v>
      </c>
      <c r="V701" s="303">
        <f t="shared" si="235"/>
        <v>0</v>
      </c>
      <c r="W701" s="303">
        <f t="shared" si="235"/>
        <v>43372.823382556526</v>
      </c>
      <c r="X701" s="303">
        <f t="shared" si="235"/>
        <v>129.18831428481886</v>
      </c>
      <c r="Y701" s="303">
        <f t="shared" si="235"/>
        <v>101.62814057072417</v>
      </c>
      <c r="Z701" s="303">
        <f t="shared" si="235"/>
        <v>96.46060799933143</v>
      </c>
      <c r="AA701" s="303">
        <f t="shared" si="235"/>
        <v>413.40260571142039</v>
      </c>
      <c r="AB701" s="303">
        <f t="shared" si="235"/>
        <v>492.63810513944253</v>
      </c>
      <c r="AC701" s="303">
        <f t="shared" si="235"/>
        <v>230.81645485554307</v>
      </c>
      <c r="AD701" s="303">
        <f t="shared" si="235"/>
        <v>585.6536914245122</v>
      </c>
      <c r="AE701" s="303">
        <f t="shared" si="235"/>
        <v>5.1675325713927558</v>
      </c>
      <c r="AF701" s="303">
        <f t="shared" si="235"/>
        <v>0</v>
      </c>
      <c r="AG701" s="303">
        <f t="shared" si="224"/>
        <v>670.05672342392734</v>
      </c>
      <c r="AH701" s="303">
        <f t="shared" si="224"/>
        <v>413.40260571142039</v>
      </c>
      <c r="AI701" s="303">
        <f t="shared" si="224"/>
        <v>327.27706285487454</v>
      </c>
      <c r="AJ701" s="303">
        <f t="shared" si="224"/>
        <v>177.41861828448461</v>
      </c>
      <c r="AK701" s="1409" t="s">
        <v>1402</v>
      </c>
      <c r="AL701" s="73" t="s">
        <v>1402</v>
      </c>
      <c r="AM701" s="1409" t="s">
        <v>1402</v>
      </c>
      <c r="AN701" s="303">
        <f t="shared" si="225"/>
        <v>95158.389791340451</v>
      </c>
      <c r="AO701" s="303">
        <f t="shared" si="236"/>
        <v>27227.729118668416</v>
      </c>
      <c r="AP701" s="303">
        <f t="shared" si="236"/>
        <v>447.85282285403878</v>
      </c>
      <c r="AQ701" s="303">
        <f t="shared" si="236"/>
        <v>20466.87400442957</v>
      </c>
      <c r="AR701" s="303">
        <f t="shared" si="236"/>
        <v>0</v>
      </c>
      <c r="AS701" s="303">
        <f t="shared" si="236"/>
        <v>43372.823382556526</v>
      </c>
      <c r="AT701" s="303">
        <f t="shared" si="236"/>
        <v>129.18831428481886</v>
      </c>
      <c r="AU701" s="303">
        <f t="shared" si="236"/>
        <v>101.62814057072417</v>
      </c>
      <c r="AV701" s="303">
        <f t="shared" si="236"/>
        <v>96.46060799933143</v>
      </c>
      <c r="AW701" s="303">
        <f t="shared" si="236"/>
        <v>413.40260571142039</v>
      </c>
      <c r="AX701" s="303">
        <f t="shared" si="236"/>
        <v>492.63810513944253</v>
      </c>
      <c r="AY701" s="303">
        <f t="shared" si="236"/>
        <v>230.81645485554307</v>
      </c>
      <c r="AZ701" s="303">
        <f t="shared" si="236"/>
        <v>585.6536914245122</v>
      </c>
      <c r="BA701" s="303">
        <f t="shared" si="236"/>
        <v>5.1675325713927558</v>
      </c>
      <c r="BB701" s="303">
        <f t="shared" si="236"/>
        <v>0</v>
      </c>
      <c r="BC701" s="303">
        <f t="shared" si="226"/>
        <v>670.05672342392734</v>
      </c>
      <c r="BD701" s="303">
        <f t="shared" si="226"/>
        <v>413.40260571142039</v>
      </c>
      <c r="BE701" s="303">
        <f t="shared" si="226"/>
        <v>327.27706285487454</v>
      </c>
      <c r="BF701" s="303">
        <f t="shared" si="226"/>
        <v>177.41861828448461</v>
      </c>
    </row>
    <row r="702" spans="2:58" ht="14.25" x14ac:dyDescent="0.2">
      <c r="B702" s="2042" t="s">
        <v>262</v>
      </c>
      <c r="C702" s="2043" t="s">
        <v>272</v>
      </c>
      <c r="D702" s="2037" t="s">
        <v>54</v>
      </c>
      <c r="E702" s="2065" t="s">
        <v>15</v>
      </c>
      <c r="F702" s="2028" t="s">
        <v>16</v>
      </c>
      <c r="G702" s="2340">
        <v>17.010000000000002</v>
      </c>
      <c r="H702" s="2062">
        <v>0</v>
      </c>
      <c r="I702" s="2040">
        <v>0</v>
      </c>
      <c r="J702" s="2041">
        <v>0</v>
      </c>
      <c r="K702" s="2379">
        <v>14.86</v>
      </c>
      <c r="L702" s="1799"/>
      <c r="R702" s="303">
        <f t="shared" si="223"/>
        <v>0</v>
      </c>
      <c r="S702" s="303">
        <f t="shared" si="235"/>
        <v>0</v>
      </c>
      <c r="T702" s="303">
        <f t="shared" si="235"/>
        <v>0</v>
      </c>
      <c r="U702" s="303">
        <f t="shared" si="235"/>
        <v>0</v>
      </c>
      <c r="V702" s="303">
        <f t="shared" si="235"/>
        <v>0</v>
      </c>
      <c r="W702" s="303">
        <f t="shared" si="235"/>
        <v>0</v>
      </c>
      <c r="X702" s="303">
        <f t="shared" si="235"/>
        <v>0</v>
      </c>
      <c r="Y702" s="303">
        <f t="shared" si="235"/>
        <v>0</v>
      </c>
      <c r="Z702" s="303">
        <f t="shared" si="235"/>
        <v>0</v>
      </c>
      <c r="AA702" s="303">
        <f t="shared" si="235"/>
        <v>0</v>
      </c>
      <c r="AB702" s="303">
        <f t="shared" si="235"/>
        <v>0</v>
      </c>
      <c r="AC702" s="303">
        <f t="shared" si="235"/>
        <v>0</v>
      </c>
      <c r="AD702" s="303">
        <f t="shared" si="235"/>
        <v>0</v>
      </c>
      <c r="AE702" s="303">
        <f t="shared" si="235"/>
        <v>0</v>
      </c>
      <c r="AF702" s="303">
        <f t="shared" si="235"/>
        <v>0</v>
      </c>
      <c r="AG702" s="303">
        <f t="shared" si="224"/>
        <v>0</v>
      </c>
      <c r="AH702" s="303">
        <f t="shared" si="224"/>
        <v>0</v>
      </c>
      <c r="AI702" s="303">
        <f t="shared" si="224"/>
        <v>0</v>
      </c>
      <c r="AJ702" s="303">
        <f t="shared" si="224"/>
        <v>0</v>
      </c>
      <c r="AK702" s="1409" t="s">
        <v>1402</v>
      </c>
      <c r="AL702" s="73" t="s">
        <v>1402</v>
      </c>
      <c r="AM702" s="1409" t="s">
        <v>1402</v>
      </c>
      <c r="AN702" s="303">
        <f t="shared" si="225"/>
        <v>0</v>
      </c>
      <c r="AO702" s="303">
        <f t="shared" si="236"/>
        <v>0</v>
      </c>
      <c r="AP702" s="303">
        <f t="shared" si="236"/>
        <v>0</v>
      </c>
      <c r="AQ702" s="303">
        <f t="shared" si="236"/>
        <v>0</v>
      </c>
      <c r="AR702" s="303">
        <f t="shared" si="236"/>
        <v>0</v>
      </c>
      <c r="AS702" s="303">
        <f t="shared" si="236"/>
        <v>0</v>
      </c>
      <c r="AT702" s="303">
        <f t="shared" si="236"/>
        <v>0</v>
      </c>
      <c r="AU702" s="303">
        <f t="shared" si="236"/>
        <v>0</v>
      </c>
      <c r="AV702" s="303">
        <f t="shared" si="236"/>
        <v>0</v>
      </c>
      <c r="AW702" s="303">
        <f t="shared" si="236"/>
        <v>0</v>
      </c>
      <c r="AX702" s="303">
        <f t="shared" si="236"/>
        <v>0</v>
      </c>
      <c r="AY702" s="303">
        <f t="shared" si="236"/>
        <v>0</v>
      </c>
      <c r="AZ702" s="303">
        <f t="shared" si="236"/>
        <v>0</v>
      </c>
      <c r="BA702" s="303">
        <f t="shared" si="236"/>
        <v>0</v>
      </c>
      <c r="BB702" s="303">
        <f t="shared" si="236"/>
        <v>0</v>
      </c>
      <c r="BC702" s="303">
        <f t="shared" si="226"/>
        <v>0</v>
      </c>
      <c r="BD702" s="303">
        <f t="shared" si="226"/>
        <v>0</v>
      </c>
      <c r="BE702" s="303">
        <f t="shared" si="226"/>
        <v>0</v>
      </c>
      <c r="BF702" s="303">
        <f t="shared" si="226"/>
        <v>0</v>
      </c>
    </row>
    <row r="703" spans="2:58" ht="14.25" x14ac:dyDescent="0.2">
      <c r="B703" s="2042" t="s">
        <v>262</v>
      </c>
      <c r="C703" s="2043" t="s">
        <v>273</v>
      </c>
      <c r="D703" s="2037" t="s">
        <v>27</v>
      </c>
      <c r="E703" s="2065" t="s">
        <v>15</v>
      </c>
      <c r="F703" s="2028" t="s">
        <v>16</v>
      </c>
      <c r="G703" s="2340">
        <v>17.010000000000002</v>
      </c>
      <c r="H703" s="2062">
        <v>7784</v>
      </c>
      <c r="I703" s="2040">
        <v>7784</v>
      </c>
      <c r="J703" s="2041">
        <v>7784</v>
      </c>
      <c r="K703" s="2379">
        <v>14.86</v>
      </c>
      <c r="L703" s="1799"/>
      <c r="R703" s="303">
        <f t="shared" si="223"/>
        <v>115670.23999999999</v>
      </c>
      <c r="S703" s="303">
        <f t="shared" si="235"/>
        <v>43910.1</v>
      </c>
      <c r="T703" s="303">
        <f t="shared" si="235"/>
        <v>722.8</v>
      </c>
      <c r="U703" s="303">
        <f t="shared" si="235"/>
        <v>33031.96</v>
      </c>
      <c r="V703" s="303">
        <f t="shared" si="235"/>
        <v>0</v>
      </c>
      <c r="W703" s="303">
        <f t="shared" si="235"/>
        <v>32125.679999999997</v>
      </c>
      <c r="X703" s="303">
        <f t="shared" si="235"/>
        <v>208.49999999999997</v>
      </c>
      <c r="Y703" s="303">
        <f t="shared" si="235"/>
        <v>164.01999999999998</v>
      </c>
      <c r="Z703" s="303">
        <f t="shared" si="235"/>
        <v>155.67999999999998</v>
      </c>
      <c r="AA703" s="303">
        <f t="shared" si="235"/>
        <v>667.19999999999993</v>
      </c>
      <c r="AB703" s="303">
        <f t="shared" si="235"/>
        <v>795.07999999999981</v>
      </c>
      <c r="AC703" s="303">
        <f t="shared" si="235"/>
        <v>372.52000000000004</v>
      </c>
      <c r="AD703" s="303">
        <f t="shared" si="235"/>
        <v>945.2</v>
      </c>
      <c r="AE703" s="303">
        <f t="shared" si="235"/>
        <v>8.34</v>
      </c>
      <c r="AF703" s="303">
        <f t="shared" si="235"/>
        <v>0</v>
      </c>
      <c r="AG703" s="303">
        <f t="shared" si="224"/>
        <v>1081.4200000000003</v>
      </c>
      <c r="AH703" s="303">
        <f t="shared" si="224"/>
        <v>667.19999999999993</v>
      </c>
      <c r="AI703" s="303">
        <f t="shared" si="224"/>
        <v>528.20000000000005</v>
      </c>
      <c r="AJ703" s="303">
        <f t="shared" si="224"/>
        <v>286.34000000000003</v>
      </c>
      <c r="AK703" s="1409" t="s">
        <v>1402</v>
      </c>
      <c r="AL703" s="73" t="s">
        <v>1402</v>
      </c>
      <c r="AM703" s="1409" t="s">
        <v>1402</v>
      </c>
      <c r="AN703" s="303">
        <f t="shared" si="225"/>
        <v>115670.23999999999</v>
      </c>
      <c r="AO703" s="303">
        <f t="shared" si="236"/>
        <v>43910.1</v>
      </c>
      <c r="AP703" s="303">
        <f t="shared" si="236"/>
        <v>722.8</v>
      </c>
      <c r="AQ703" s="303">
        <f t="shared" si="236"/>
        <v>33031.96</v>
      </c>
      <c r="AR703" s="303">
        <f t="shared" si="236"/>
        <v>0</v>
      </c>
      <c r="AS703" s="303">
        <f t="shared" si="236"/>
        <v>32125.679999999997</v>
      </c>
      <c r="AT703" s="303">
        <f t="shared" si="236"/>
        <v>208.49999999999997</v>
      </c>
      <c r="AU703" s="303">
        <f t="shared" si="236"/>
        <v>164.01999999999998</v>
      </c>
      <c r="AV703" s="303">
        <f t="shared" si="236"/>
        <v>155.67999999999998</v>
      </c>
      <c r="AW703" s="303">
        <f t="shared" si="236"/>
        <v>667.19999999999993</v>
      </c>
      <c r="AX703" s="303">
        <f t="shared" si="236"/>
        <v>795.07999999999981</v>
      </c>
      <c r="AY703" s="303">
        <f t="shared" si="236"/>
        <v>372.52000000000004</v>
      </c>
      <c r="AZ703" s="303">
        <f t="shared" si="236"/>
        <v>945.2</v>
      </c>
      <c r="BA703" s="303">
        <f t="shared" si="236"/>
        <v>8.34</v>
      </c>
      <c r="BB703" s="303">
        <f t="shared" si="236"/>
        <v>0</v>
      </c>
      <c r="BC703" s="303">
        <f t="shared" si="226"/>
        <v>1081.4200000000003</v>
      </c>
      <c r="BD703" s="303">
        <f t="shared" si="226"/>
        <v>667.19999999999993</v>
      </c>
      <c r="BE703" s="303">
        <f t="shared" si="226"/>
        <v>528.20000000000005</v>
      </c>
      <c r="BF703" s="303">
        <f t="shared" si="226"/>
        <v>286.34000000000003</v>
      </c>
    </row>
    <row r="704" spans="2:58" ht="14.25" x14ac:dyDescent="0.2">
      <c r="B704" s="2042" t="s">
        <v>262</v>
      </c>
      <c r="C704" s="2043" t="s">
        <v>274</v>
      </c>
      <c r="D704" s="2037" t="s">
        <v>21</v>
      </c>
      <c r="E704" s="2065" t="s">
        <v>15</v>
      </c>
      <c r="F704" s="2028" t="s">
        <v>16</v>
      </c>
      <c r="G704" s="2340">
        <v>17.010000000000002</v>
      </c>
      <c r="H704" s="2062">
        <v>3962</v>
      </c>
      <c r="I704" s="2040">
        <v>3962</v>
      </c>
      <c r="J704" s="2041">
        <v>3962</v>
      </c>
      <c r="K704" s="2379">
        <v>14.86</v>
      </c>
      <c r="L704" s="1799"/>
      <c r="R704" s="303">
        <f t="shared" si="223"/>
        <v>58875.32</v>
      </c>
      <c r="S704" s="303">
        <f t="shared" si="235"/>
        <v>22349.925000000003</v>
      </c>
      <c r="T704" s="303">
        <f t="shared" si="235"/>
        <v>367.90000000000003</v>
      </c>
      <c r="U704" s="303">
        <f t="shared" si="235"/>
        <v>16813.03</v>
      </c>
      <c r="V704" s="303">
        <f t="shared" si="235"/>
        <v>0</v>
      </c>
      <c r="W704" s="303">
        <f t="shared" si="235"/>
        <v>16351.74</v>
      </c>
      <c r="X704" s="303">
        <f t="shared" si="235"/>
        <v>106.125</v>
      </c>
      <c r="Y704" s="303">
        <f t="shared" si="235"/>
        <v>83.484999999999999</v>
      </c>
      <c r="Z704" s="303">
        <f t="shared" si="235"/>
        <v>79.239999999999995</v>
      </c>
      <c r="AA704" s="303">
        <f t="shared" si="235"/>
        <v>339.59999999999997</v>
      </c>
      <c r="AB704" s="303">
        <f t="shared" si="235"/>
        <v>404.68999999999994</v>
      </c>
      <c r="AC704" s="303">
        <f t="shared" si="235"/>
        <v>189.61</v>
      </c>
      <c r="AD704" s="303">
        <f t="shared" si="235"/>
        <v>481.1</v>
      </c>
      <c r="AE704" s="303">
        <f t="shared" si="235"/>
        <v>4.2450000000000001</v>
      </c>
      <c r="AF704" s="303">
        <f t="shared" si="235"/>
        <v>0</v>
      </c>
      <c r="AG704" s="303">
        <f t="shared" si="224"/>
        <v>550.43500000000017</v>
      </c>
      <c r="AH704" s="303">
        <f t="shared" si="224"/>
        <v>339.59999999999997</v>
      </c>
      <c r="AI704" s="303">
        <f t="shared" si="224"/>
        <v>268.85000000000002</v>
      </c>
      <c r="AJ704" s="303">
        <f t="shared" si="224"/>
        <v>145.74500000000003</v>
      </c>
      <c r="AK704" s="1409" t="s">
        <v>1402</v>
      </c>
      <c r="AL704" s="73" t="s">
        <v>1402</v>
      </c>
      <c r="AM704" s="1409" t="s">
        <v>1402</v>
      </c>
      <c r="AN704" s="303">
        <f t="shared" si="225"/>
        <v>58875.32</v>
      </c>
      <c r="AO704" s="303">
        <f t="shared" si="236"/>
        <v>22349.925000000003</v>
      </c>
      <c r="AP704" s="303">
        <f t="shared" si="236"/>
        <v>367.90000000000003</v>
      </c>
      <c r="AQ704" s="303">
        <f t="shared" si="236"/>
        <v>16813.03</v>
      </c>
      <c r="AR704" s="303">
        <f t="shared" si="236"/>
        <v>0</v>
      </c>
      <c r="AS704" s="303">
        <f t="shared" si="236"/>
        <v>16351.74</v>
      </c>
      <c r="AT704" s="303">
        <f t="shared" si="236"/>
        <v>106.125</v>
      </c>
      <c r="AU704" s="303">
        <f t="shared" si="236"/>
        <v>83.484999999999999</v>
      </c>
      <c r="AV704" s="303">
        <f t="shared" si="236"/>
        <v>79.239999999999995</v>
      </c>
      <c r="AW704" s="303">
        <f t="shared" si="236"/>
        <v>339.59999999999997</v>
      </c>
      <c r="AX704" s="303">
        <f t="shared" si="236"/>
        <v>404.68999999999994</v>
      </c>
      <c r="AY704" s="303">
        <f t="shared" si="236"/>
        <v>189.61</v>
      </c>
      <c r="AZ704" s="303">
        <f t="shared" si="236"/>
        <v>481.1</v>
      </c>
      <c r="BA704" s="303">
        <f t="shared" si="236"/>
        <v>4.2450000000000001</v>
      </c>
      <c r="BB704" s="303">
        <f t="shared" si="236"/>
        <v>0</v>
      </c>
      <c r="BC704" s="303">
        <f t="shared" si="226"/>
        <v>550.43500000000017</v>
      </c>
      <c r="BD704" s="303">
        <f t="shared" si="226"/>
        <v>339.59999999999997</v>
      </c>
      <c r="BE704" s="303">
        <f t="shared" si="226"/>
        <v>268.85000000000002</v>
      </c>
      <c r="BF704" s="303">
        <f t="shared" si="226"/>
        <v>145.74500000000003</v>
      </c>
    </row>
    <row r="705" spans="2:58" ht="14.25" x14ac:dyDescent="0.2">
      <c r="B705" s="2042" t="s">
        <v>262</v>
      </c>
      <c r="C705" s="2043" t="s">
        <v>24</v>
      </c>
      <c r="D705" s="2037" t="s">
        <v>23</v>
      </c>
      <c r="E705" s="2065" t="s">
        <v>25</v>
      </c>
      <c r="F705" s="2028" t="s">
        <v>26</v>
      </c>
      <c r="G705" s="2340">
        <v>17.010000000000002</v>
      </c>
      <c r="H705" s="2062">
        <v>73907.475079288604</v>
      </c>
      <c r="I705" s="2040">
        <v>73907.475079288604</v>
      </c>
      <c r="J705" s="2041">
        <v>73907.475079288604</v>
      </c>
      <c r="K705" s="2379">
        <v>12.04</v>
      </c>
      <c r="L705" s="1799"/>
      <c r="R705" s="303">
        <f t="shared" si="223"/>
        <v>889845.9999546347</v>
      </c>
      <c r="S705" s="303">
        <f t="shared" si="235"/>
        <v>417075.71918851387</v>
      </c>
      <c r="T705" s="303">
        <f t="shared" si="235"/>
        <v>6862.8369716482275</v>
      </c>
      <c r="U705" s="303">
        <f t="shared" si="235"/>
        <v>313631.64960432396</v>
      </c>
      <c r="V705" s="303">
        <f t="shared" si="235"/>
        <v>0</v>
      </c>
      <c r="W705" s="303">
        <f t="shared" si="235"/>
        <v>96449.254978471625</v>
      </c>
      <c r="X705" s="303">
        <f t="shared" si="235"/>
        <v>1979.664511052373</v>
      </c>
      <c r="Y705" s="303">
        <f t="shared" si="235"/>
        <v>1557.3360820278667</v>
      </c>
      <c r="Z705" s="303">
        <f t="shared" si="235"/>
        <v>1478.1495015857722</v>
      </c>
      <c r="AA705" s="303">
        <f t="shared" si="235"/>
        <v>6334.9264353675944</v>
      </c>
      <c r="AB705" s="303">
        <f t="shared" si="235"/>
        <v>7549.1206688130496</v>
      </c>
      <c r="AC705" s="303">
        <f t="shared" si="235"/>
        <v>3537.0005930802408</v>
      </c>
      <c r="AD705" s="303">
        <f t="shared" si="235"/>
        <v>8974.479116770759</v>
      </c>
      <c r="AE705" s="303">
        <f t="shared" si="235"/>
        <v>79.186580442094936</v>
      </c>
      <c r="AF705" s="303">
        <f t="shared" si="235"/>
        <v>0</v>
      </c>
      <c r="AG705" s="303">
        <f t="shared" ref="AG705:AJ737" si="237">+$R705*VLOOKUP($E705,$P$5:$AJ$7,AG$1+3,FALSE)</f>
        <v>10267.859930658311</v>
      </c>
      <c r="AH705" s="303">
        <f t="shared" si="237"/>
        <v>6334.9264353675944</v>
      </c>
      <c r="AI705" s="303">
        <f t="shared" si="237"/>
        <v>5015.1500946660135</v>
      </c>
      <c r="AJ705" s="303">
        <f t="shared" si="237"/>
        <v>2718.7392618452595</v>
      </c>
      <c r="AK705" s="1409" t="s">
        <v>1402</v>
      </c>
      <c r="AL705" s="73" t="s">
        <v>1402</v>
      </c>
      <c r="AM705" s="1409" t="s">
        <v>1402</v>
      </c>
      <c r="AN705" s="303">
        <f t="shared" si="225"/>
        <v>889845.9999546347</v>
      </c>
      <c r="AO705" s="303">
        <f t="shared" si="236"/>
        <v>417075.71918851387</v>
      </c>
      <c r="AP705" s="303">
        <f t="shared" si="236"/>
        <v>6862.8369716482275</v>
      </c>
      <c r="AQ705" s="303">
        <f t="shared" si="236"/>
        <v>313631.64960432396</v>
      </c>
      <c r="AR705" s="303">
        <f t="shared" si="236"/>
        <v>0</v>
      </c>
      <c r="AS705" s="303">
        <f t="shared" si="236"/>
        <v>96449.254978471625</v>
      </c>
      <c r="AT705" s="303">
        <f t="shared" si="236"/>
        <v>1979.664511052373</v>
      </c>
      <c r="AU705" s="303">
        <f t="shared" si="236"/>
        <v>1557.3360820278667</v>
      </c>
      <c r="AV705" s="303">
        <f t="shared" si="236"/>
        <v>1478.1495015857722</v>
      </c>
      <c r="AW705" s="303">
        <f t="shared" si="236"/>
        <v>6334.9264353675944</v>
      </c>
      <c r="AX705" s="303">
        <f t="shared" si="236"/>
        <v>7549.1206688130496</v>
      </c>
      <c r="AY705" s="303">
        <f t="shared" si="236"/>
        <v>3537.0005930802408</v>
      </c>
      <c r="AZ705" s="303">
        <f t="shared" si="236"/>
        <v>8974.479116770759</v>
      </c>
      <c r="BA705" s="303">
        <f t="shared" si="236"/>
        <v>79.186580442094936</v>
      </c>
      <c r="BB705" s="303">
        <f t="shared" si="236"/>
        <v>0</v>
      </c>
      <c r="BC705" s="303">
        <f t="shared" ref="BC705:BF737" si="238">+$AN705*VLOOKUP($E705,$AL$5:$BF$7,BC$1+3,FALSE)</f>
        <v>10267.859930658311</v>
      </c>
      <c r="BD705" s="303">
        <f t="shared" si="238"/>
        <v>6334.9264353675944</v>
      </c>
      <c r="BE705" s="303">
        <f t="shared" si="238"/>
        <v>5015.1500946660135</v>
      </c>
      <c r="BF705" s="303">
        <f t="shared" si="238"/>
        <v>2718.7392618452595</v>
      </c>
    </row>
    <row r="706" spans="2:58" ht="14.25" x14ac:dyDescent="0.2">
      <c r="B706" s="2042" t="s">
        <v>262</v>
      </c>
      <c r="C706" s="2043" t="s">
        <v>24</v>
      </c>
      <c r="D706" s="2037" t="s">
        <v>27</v>
      </c>
      <c r="E706" s="2065" t="s">
        <v>25</v>
      </c>
      <c r="F706" s="2028" t="s">
        <v>26</v>
      </c>
      <c r="G706" s="2340">
        <v>17.010000000000002</v>
      </c>
      <c r="H706" s="2062">
        <v>265089.60314085544</v>
      </c>
      <c r="I706" s="2040">
        <v>265089.60314085544</v>
      </c>
      <c r="J706" s="2041">
        <v>265089.60314085544</v>
      </c>
      <c r="K706" s="2379">
        <v>12.04</v>
      </c>
      <c r="L706" s="1799"/>
      <c r="R706" s="303">
        <f t="shared" si="223"/>
        <v>3191678.8218158991</v>
      </c>
      <c r="S706" s="303">
        <f t="shared" si="235"/>
        <v>1495957.4354388055</v>
      </c>
      <c r="T706" s="303">
        <f t="shared" si="235"/>
        <v>24615.463148793719</v>
      </c>
      <c r="U706" s="303">
        <f t="shared" si="235"/>
        <v>1124926.665899873</v>
      </c>
      <c r="V706" s="303">
        <f t="shared" si="235"/>
        <v>0</v>
      </c>
      <c r="W706" s="303">
        <f t="shared" si="235"/>
        <v>345941.93209881632</v>
      </c>
      <c r="X706" s="303">
        <f t="shared" si="235"/>
        <v>7100.6143698443411</v>
      </c>
      <c r="Y706" s="303">
        <f t="shared" si="235"/>
        <v>5585.816637610882</v>
      </c>
      <c r="Z706" s="303">
        <f t="shared" si="235"/>
        <v>5301.7920628171087</v>
      </c>
      <c r="AA706" s="303">
        <f t="shared" si="235"/>
        <v>22721.965983501894</v>
      </c>
      <c r="AB706" s="303">
        <f t="shared" si="235"/>
        <v>27077.00946367309</v>
      </c>
      <c r="AC706" s="303">
        <f t="shared" si="235"/>
        <v>12686.431007455227</v>
      </c>
      <c r="AD706" s="303">
        <f t="shared" si="235"/>
        <v>32189.451809961014</v>
      </c>
      <c r="AE706" s="303">
        <f t="shared" si="235"/>
        <v>284.0245747937737</v>
      </c>
      <c r="AF706" s="303">
        <f t="shared" si="235"/>
        <v>0</v>
      </c>
      <c r="AG706" s="303">
        <f t="shared" si="237"/>
        <v>36828.519864925991</v>
      </c>
      <c r="AH706" s="303">
        <f t="shared" si="237"/>
        <v>22721.965983501894</v>
      </c>
      <c r="AI706" s="303">
        <f t="shared" si="237"/>
        <v>17988.223070272335</v>
      </c>
      <c r="AJ706" s="303">
        <f t="shared" si="237"/>
        <v>9751.5104012528973</v>
      </c>
      <c r="AK706" s="1409" t="s">
        <v>1402</v>
      </c>
      <c r="AL706" s="73" t="s">
        <v>1402</v>
      </c>
      <c r="AM706" s="1409" t="s">
        <v>1402</v>
      </c>
      <c r="AN706" s="303">
        <f t="shared" si="225"/>
        <v>3191678.8218158991</v>
      </c>
      <c r="AO706" s="303">
        <f t="shared" si="236"/>
        <v>1495957.4354388055</v>
      </c>
      <c r="AP706" s="303">
        <f t="shared" si="236"/>
        <v>24615.463148793719</v>
      </c>
      <c r="AQ706" s="303">
        <f t="shared" si="236"/>
        <v>1124926.665899873</v>
      </c>
      <c r="AR706" s="303">
        <f t="shared" si="236"/>
        <v>0</v>
      </c>
      <c r="AS706" s="303">
        <f t="shared" si="236"/>
        <v>345941.93209881632</v>
      </c>
      <c r="AT706" s="303">
        <f t="shared" si="236"/>
        <v>7100.6143698443411</v>
      </c>
      <c r="AU706" s="303">
        <f t="shared" si="236"/>
        <v>5585.816637610882</v>
      </c>
      <c r="AV706" s="303">
        <f t="shared" si="236"/>
        <v>5301.7920628171087</v>
      </c>
      <c r="AW706" s="303">
        <f t="shared" si="236"/>
        <v>22721.965983501894</v>
      </c>
      <c r="AX706" s="303">
        <f t="shared" si="236"/>
        <v>27077.00946367309</v>
      </c>
      <c r="AY706" s="303">
        <f t="shared" si="236"/>
        <v>12686.431007455227</v>
      </c>
      <c r="AZ706" s="303">
        <f t="shared" si="236"/>
        <v>32189.451809961014</v>
      </c>
      <c r="BA706" s="303">
        <f t="shared" si="236"/>
        <v>284.0245747937737</v>
      </c>
      <c r="BB706" s="303">
        <f t="shared" si="236"/>
        <v>0</v>
      </c>
      <c r="BC706" s="303">
        <f t="shared" si="238"/>
        <v>36828.519864925991</v>
      </c>
      <c r="BD706" s="303">
        <f t="shared" si="238"/>
        <v>22721.965983501894</v>
      </c>
      <c r="BE706" s="303">
        <f t="shared" si="238"/>
        <v>17988.223070272335</v>
      </c>
      <c r="BF706" s="303">
        <f t="shared" si="238"/>
        <v>9751.5104012528973</v>
      </c>
    </row>
    <row r="707" spans="2:58" ht="14.25" x14ac:dyDescent="0.2">
      <c r="B707" s="2042" t="s">
        <v>262</v>
      </c>
      <c r="C707" s="2043" t="s">
        <v>24</v>
      </c>
      <c r="D707" s="2037" t="s">
        <v>28</v>
      </c>
      <c r="E707" s="2065" t="s">
        <v>25</v>
      </c>
      <c r="F707" s="2028" t="s">
        <v>26</v>
      </c>
      <c r="G707" s="2340">
        <v>17.010000000000002</v>
      </c>
      <c r="H707" s="2062">
        <v>21054.956331873767</v>
      </c>
      <c r="I707" s="2040">
        <v>21054.956331873767</v>
      </c>
      <c r="J707" s="2041">
        <v>21054.956331873767</v>
      </c>
      <c r="K707" s="2379">
        <v>12.04</v>
      </c>
      <c r="L707" s="1799"/>
      <c r="R707" s="303">
        <f t="shared" si="223"/>
        <v>253501.67423576015</v>
      </c>
      <c r="S707" s="303">
        <f t="shared" si="235"/>
        <v>118817.63035712046</v>
      </c>
      <c r="T707" s="303">
        <f t="shared" si="235"/>
        <v>1955.1030879597072</v>
      </c>
      <c r="U707" s="303">
        <f t="shared" si="235"/>
        <v>89348.211119758605</v>
      </c>
      <c r="V707" s="303">
        <f t="shared" si="235"/>
        <v>0</v>
      </c>
      <c r="W707" s="303">
        <f t="shared" si="235"/>
        <v>27476.718013095266</v>
      </c>
      <c r="X707" s="303">
        <f t="shared" si="235"/>
        <v>563.97204460376156</v>
      </c>
      <c r="Y707" s="303">
        <f t="shared" si="235"/>
        <v>443.65800842162577</v>
      </c>
      <c r="Z707" s="303">
        <f t="shared" si="235"/>
        <v>421.09912663747536</v>
      </c>
      <c r="AA707" s="303">
        <f t="shared" si="235"/>
        <v>1804.7105427320373</v>
      </c>
      <c r="AB707" s="303">
        <f t="shared" si="235"/>
        <v>2150.6133967556775</v>
      </c>
      <c r="AC707" s="303">
        <f t="shared" si="235"/>
        <v>1007.6300530253876</v>
      </c>
      <c r="AD707" s="303">
        <f t="shared" si="235"/>
        <v>2556.673268870386</v>
      </c>
      <c r="AE707" s="303">
        <f t="shared" si="235"/>
        <v>22.558881784150469</v>
      </c>
      <c r="AF707" s="303">
        <f t="shared" si="235"/>
        <v>0</v>
      </c>
      <c r="AG707" s="303">
        <f t="shared" si="237"/>
        <v>2925.1350046781777</v>
      </c>
      <c r="AH707" s="303">
        <f t="shared" si="237"/>
        <v>1804.7105427320373</v>
      </c>
      <c r="AI707" s="303">
        <f t="shared" si="237"/>
        <v>1428.7291796628631</v>
      </c>
      <c r="AJ707" s="303">
        <f t="shared" si="237"/>
        <v>774.52160792249936</v>
      </c>
      <c r="AK707" s="1409" t="s">
        <v>1402</v>
      </c>
      <c r="AL707" s="73" t="s">
        <v>1402</v>
      </c>
      <c r="AM707" s="1409" t="s">
        <v>1402</v>
      </c>
      <c r="AN707" s="303">
        <f t="shared" si="225"/>
        <v>253501.67423576015</v>
      </c>
      <c r="AO707" s="303">
        <f t="shared" si="236"/>
        <v>118817.63035712046</v>
      </c>
      <c r="AP707" s="303">
        <f t="shared" si="236"/>
        <v>1955.1030879597072</v>
      </c>
      <c r="AQ707" s="303">
        <f t="shared" si="236"/>
        <v>89348.211119758605</v>
      </c>
      <c r="AR707" s="303">
        <f t="shared" si="236"/>
        <v>0</v>
      </c>
      <c r="AS707" s="303">
        <f t="shared" si="236"/>
        <v>27476.718013095266</v>
      </c>
      <c r="AT707" s="303">
        <f t="shared" si="236"/>
        <v>563.97204460376156</v>
      </c>
      <c r="AU707" s="303">
        <f t="shared" si="236"/>
        <v>443.65800842162577</v>
      </c>
      <c r="AV707" s="303">
        <f t="shared" si="236"/>
        <v>421.09912663747536</v>
      </c>
      <c r="AW707" s="303">
        <f t="shared" si="236"/>
        <v>1804.7105427320373</v>
      </c>
      <c r="AX707" s="303">
        <f t="shared" si="236"/>
        <v>2150.6133967556775</v>
      </c>
      <c r="AY707" s="303">
        <f t="shared" si="236"/>
        <v>1007.6300530253876</v>
      </c>
      <c r="AZ707" s="303">
        <f t="shared" si="236"/>
        <v>2556.673268870386</v>
      </c>
      <c r="BA707" s="303">
        <f t="shared" si="236"/>
        <v>22.558881784150469</v>
      </c>
      <c r="BB707" s="303">
        <f t="shared" si="236"/>
        <v>0</v>
      </c>
      <c r="BC707" s="303">
        <f t="shared" si="238"/>
        <v>2925.1350046781777</v>
      </c>
      <c r="BD707" s="303">
        <f t="shared" si="238"/>
        <v>1804.7105427320373</v>
      </c>
      <c r="BE707" s="303">
        <f t="shared" si="238"/>
        <v>1428.7291796628631</v>
      </c>
      <c r="BF707" s="303">
        <f t="shared" si="238"/>
        <v>774.52160792249936</v>
      </c>
    </row>
    <row r="708" spans="2:58" ht="14.25" x14ac:dyDescent="0.2">
      <c r="B708" s="2042" t="s">
        <v>262</v>
      </c>
      <c r="C708" s="2043" t="s">
        <v>24</v>
      </c>
      <c r="D708" s="2037" t="s">
        <v>29</v>
      </c>
      <c r="E708" s="2065" t="s">
        <v>25</v>
      </c>
      <c r="F708" s="2028" t="s">
        <v>26</v>
      </c>
      <c r="G708" s="2340">
        <v>17.34</v>
      </c>
      <c r="H708" s="2062">
        <v>1348.6115795235855</v>
      </c>
      <c r="I708" s="2040">
        <v>1348.6115795235855</v>
      </c>
      <c r="J708" s="2041">
        <v>1348.6115795235855</v>
      </c>
      <c r="K708" s="2379">
        <v>12.04</v>
      </c>
      <c r="L708" s="1799"/>
      <c r="R708" s="303">
        <f t="shared" si="223"/>
        <v>16237.283417463968</v>
      </c>
      <c r="S708" s="303">
        <f t="shared" si="235"/>
        <v>7610.5041314472028</v>
      </c>
      <c r="T708" s="303">
        <f t="shared" si="235"/>
        <v>125.22821809861867</v>
      </c>
      <c r="U708" s="303">
        <f t="shared" si="235"/>
        <v>5722.9295671068721</v>
      </c>
      <c r="V708" s="303">
        <f t="shared" si="235"/>
        <v>0</v>
      </c>
      <c r="W708" s="303">
        <f t="shared" si="235"/>
        <v>1759.9381112782789</v>
      </c>
      <c r="X708" s="303">
        <f t="shared" si="235"/>
        <v>36.123524451524609</v>
      </c>
      <c r="Y708" s="303">
        <f t="shared" si="235"/>
        <v>28.417172568532692</v>
      </c>
      <c r="Z708" s="303">
        <f t="shared" si="235"/>
        <v>26.972231590471711</v>
      </c>
      <c r="AA708" s="303">
        <f t="shared" si="235"/>
        <v>115.59527824487876</v>
      </c>
      <c r="AB708" s="303">
        <f t="shared" si="235"/>
        <v>137.75103990848052</v>
      </c>
      <c r="AC708" s="303">
        <f t="shared" si="235"/>
        <v>64.540697020057323</v>
      </c>
      <c r="AD708" s="303">
        <f t="shared" si="235"/>
        <v>163.75997751357824</v>
      </c>
      <c r="AE708" s="303">
        <f t="shared" si="235"/>
        <v>1.4449409780609845</v>
      </c>
      <c r="AF708" s="303">
        <f t="shared" si="235"/>
        <v>0</v>
      </c>
      <c r="AG708" s="303">
        <f t="shared" si="237"/>
        <v>187.36068015524103</v>
      </c>
      <c r="AH708" s="303">
        <f t="shared" si="237"/>
        <v>115.59527824487876</v>
      </c>
      <c r="AI708" s="303">
        <f t="shared" si="237"/>
        <v>91.51292861052903</v>
      </c>
      <c r="AJ708" s="303">
        <f t="shared" si="237"/>
        <v>49.60964024676047</v>
      </c>
      <c r="AK708" s="1409" t="s">
        <v>1402</v>
      </c>
      <c r="AL708" s="73" t="s">
        <v>1402</v>
      </c>
      <c r="AM708" s="1409" t="s">
        <v>1402</v>
      </c>
      <c r="AN708" s="303">
        <f t="shared" si="225"/>
        <v>16237.283417463968</v>
      </c>
      <c r="AO708" s="303">
        <f t="shared" si="236"/>
        <v>7610.5041314472028</v>
      </c>
      <c r="AP708" s="303">
        <f t="shared" si="236"/>
        <v>125.22821809861867</v>
      </c>
      <c r="AQ708" s="303">
        <f t="shared" si="236"/>
        <v>5722.9295671068721</v>
      </c>
      <c r="AR708" s="303">
        <f t="shared" si="236"/>
        <v>0</v>
      </c>
      <c r="AS708" s="303">
        <f t="shared" si="236"/>
        <v>1759.9381112782789</v>
      </c>
      <c r="AT708" s="303">
        <f t="shared" si="236"/>
        <v>36.123524451524609</v>
      </c>
      <c r="AU708" s="303">
        <f t="shared" si="236"/>
        <v>28.417172568532692</v>
      </c>
      <c r="AV708" s="303">
        <f t="shared" si="236"/>
        <v>26.972231590471711</v>
      </c>
      <c r="AW708" s="303">
        <f t="shared" si="236"/>
        <v>115.59527824487876</v>
      </c>
      <c r="AX708" s="303">
        <f t="shared" si="236"/>
        <v>137.75103990848052</v>
      </c>
      <c r="AY708" s="303">
        <f t="shared" si="236"/>
        <v>64.540697020057323</v>
      </c>
      <c r="AZ708" s="303">
        <f t="shared" si="236"/>
        <v>163.75997751357824</v>
      </c>
      <c r="BA708" s="303">
        <f t="shared" si="236"/>
        <v>1.4449409780609845</v>
      </c>
      <c r="BB708" s="303">
        <f t="shared" si="236"/>
        <v>0</v>
      </c>
      <c r="BC708" s="303">
        <f t="shared" si="238"/>
        <v>187.36068015524103</v>
      </c>
      <c r="BD708" s="303">
        <f t="shared" si="238"/>
        <v>115.59527824487876</v>
      </c>
      <c r="BE708" s="303">
        <f t="shared" si="238"/>
        <v>91.51292861052903</v>
      </c>
      <c r="BF708" s="303">
        <f t="shared" si="238"/>
        <v>49.60964024676047</v>
      </c>
    </row>
    <row r="709" spans="2:58" ht="14.25" x14ac:dyDescent="0.2">
      <c r="B709" s="2042" t="s">
        <v>262</v>
      </c>
      <c r="C709" s="2043" t="s">
        <v>24</v>
      </c>
      <c r="D709" s="2037" t="s">
        <v>30</v>
      </c>
      <c r="E709" s="2065" t="s">
        <v>25</v>
      </c>
      <c r="F709" s="2028" t="s">
        <v>26</v>
      </c>
      <c r="G709" s="2340">
        <v>17.34</v>
      </c>
      <c r="H709" s="2062">
        <v>1304.9113747837005</v>
      </c>
      <c r="I709" s="2040">
        <v>1304.9113747837005</v>
      </c>
      <c r="J709" s="2041">
        <v>1304.9113747837005</v>
      </c>
      <c r="K709" s="2379">
        <v>12.04</v>
      </c>
      <c r="L709" s="1799"/>
      <c r="R709" s="303">
        <f t="shared" si="223"/>
        <v>15711.132952395752</v>
      </c>
      <c r="S709" s="303">
        <f t="shared" si="235"/>
        <v>7363.8945117704443</v>
      </c>
      <c r="T709" s="303">
        <f t="shared" si="235"/>
        <v>121.17034194420076</v>
      </c>
      <c r="U709" s="303">
        <f t="shared" si="235"/>
        <v>5537.4846268499741</v>
      </c>
      <c r="V709" s="303">
        <f t="shared" si="235"/>
        <v>0</v>
      </c>
      <c r="W709" s="303">
        <f t="shared" si="235"/>
        <v>1702.909344092729</v>
      </c>
      <c r="X709" s="303">
        <f t="shared" si="235"/>
        <v>34.952983253134825</v>
      </c>
      <c r="Y709" s="303">
        <f t="shared" si="235"/>
        <v>27.496346825799399</v>
      </c>
      <c r="Z709" s="303">
        <f t="shared" si="235"/>
        <v>26.09822749567401</v>
      </c>
      <c r="AA709" s="303">
        <f t="shared" si="235"/>
        <v>111.84954641003146</v>
      </c>
      <c r="AB709" s="303">
        <f t="shared" si="235"/>
        <v>133.28737613862083</v>
      </c>
      <c r="AC709" s="303">
        <f t="shared" si="235"/>
        <v>62.449330078934246</v>
      </c>
      <c r="AD709" s="303">
        <f t="shared" si="235"/>
        <v>158.45352408087791</v>
      </c>
      <c r="AE709" s="303">
        <f t="shared" si="235"/>
        <v>1.3981193301253934</v>
      </c>
      <c r="AF709" s="303">
        <f t="shared" si="235"/>
        <v>0</v>
      </c>
      <c r="AG709" s="303">
        <f t="shared" si="237"/>
        <v>181.2894731395927</v>
      </c>
      <c r="AH709" s="303">
        <f t="shared" si="237"/>
        <v>111.84954641003146</v>
      </c>
      <c r="AI709" s="303">
        <f t="shared" si="237"/>
        <v>88.547557574608263</v>
      </c>
      <c r="AJ709" s="303">
        <f t="shared" si="237"/>
        <v>48.002097000971844</v>
      </c>
      <c r="AK709" s="1409" t="s">
        <v>1402</v>
      </c>
      <c r="AL709" s="73" t="s">
        <v>1402</v>
      </c>
      <c r="AM709" s="1409" t="s">
        <v>1402</v>
      </c>
      <c r="AN709" s="303">
        <f t="shared" si="225"/>
        <v>15711.132952395752</v>
      </c>
      <c r="AO709" s="303">
        <f t="shared" si="236"/>
        <v>7363.8945117704443</v>
      </c>
      <c r="AP709" s="303">
        <f t="shared" si="236"/>
        <v>121.17034194420076</v>
      </c>
      <c r="AQ709" s="303">
        <f t="shared" si="236"/>
        <v>5537.4846268499741</v>
      </c>
      <c r="AR709" s="303">
        <f t="shared" si="236"/>
        <v>0</v>
      </c>
      <c r="AS709" s="303">
        <f t="shared" si="236"/>
        <v>1702.909344092729</v>
      </c>
      <c r="AT709" s="303">
        <f t="shared" si="236"/>
        <v>34.952983253134825</v>
      </c>
      <c r="AU709" s="303">
        <f t="shared" si="236"/>
        <v>27.496346825799399</v>
      </c>
      <c r="AV709" s="303">
        <f t="shared" si="236"/>
        <v>26.09822749567401</v>
      </c>
      <c r="AW709" s="303">
        <f t="shared" si="236"/>
        <v>111.84954641003146</v>
      </c>
      <c r="AX709" s="303">
        <f t="shared" si="236"/>
        <v>133.28737613862083</v>
      </c>
      <c r="AY709" s="303">
        <f t="shared" si="236"/>
        <v>62.449330078934246</v>
      </c>
      <c r="AZ709" s="303">
        <f t="shared" si="236"/>
        <v>158.45352408087791</v>
      </c>
      <c r="BA709" s="303">
        <f t="shared" si="236"/>
        <v>1.3981193301253934</v>
      </c>
      <c r="BB709" s="303">
        <f t="shared" si="236"/>
        <v>0</v>
      </c>
      <c r="BC709" s="303">
        <f t="shared" si="238"/>
        <v>181.2894731395927</v>
      </c>
      <c r="BD709" s="303">
        <f t="shared" si="238"/>
        <v>111.84954641003146</v>
      </c>
      <c r="BE709" s="303">
        <f t="shared" si="238"/>
        <v>88.547557574608263</v>
      </c>
      <c r="BF709" s="303">
        <f t="shared" si="238"/>
        <v>48.002097000971844</v>
      </c>
    </row>
    <row r="710" spans="2:58" ht="14.25" x14ac:dyDescent="0.2">
      <c r="B710" s="2042" t="s">
        <v>262</v>
      </c>
      <c r="C710" s="2043" t="s">
        <v>24</v>
      </c>
      <c r="D710" s="2037" t="s">
        <v>31</v>
      </c>
      <c r="E710" s="2065" t="s">
        <v>25</v>
      </c>
      <c r="F710" s="2028" t="s">
        <v>26</v>
      </c>
      <c r="G710" s="2340">
        <v>17.34</v>
      </c>
      <c r="H710" s="2062">
        <v>2909.4235568842701</v>
      </c>
      <c r="I710" s="2040">
        <v>2909.4235568842701</v>
      </c>
      <c r="J710" s="2041">
        <v>2909.4235568842701</v>
      </c>
      <c r="K710" s="2379">
        <v>12.04</v>
      </c>
      <c r="L710" s="1799"/>
      <c r="R710" s="303">
        <f t="shared" si="223"/>
        <v>35029.459624886607</v>
      </c>
      <c r="S710" s="303">
        <f t="shared" si="235"/>
        <v>16418.500579402978</v>
      </c>
      <c r="T710" s="303">
        <f t="shared" si="235"/>
        <v>270.16075885353939</v>
      </c>
      <c r="U710" s="303">
        <f t="shared" si="235"/>
        <v>12346.346679606748</v>
      </c>
      <c r="V710" s="303">
        <f t="shared" si="235"/>
        <v>0</v>
      </c>
      <c r="W710" s="303">
        <f t="shared" si="235"/>
        <v>3796.7977417339721</v>
      </c>
      <c r="X710" s="303">
        <f t="shared" si="235"/>
        <v>77.930988130828652</v>
      </c>
      <c r="Y710" s="303">
        <f t="shared" si="235"/>
        <v>61.305710662918543</v>
      </c>
      <c r="Z710" s="303">
        <f t="shared" si="235"/>
        <v>58.188471137685404</v>
      </c>
      <c r="AA710" s="303">
        <f t="shared" si="235"/>
        <v>249.37916201865173</v>
      </c>
      <c r="AB710" s="303">
        <f t="shared" si="235"/>
        <v>297.17683473889326</v>
      </c>
      <c r="AC710" s="303">
        <f t="shared" si="235"/>
        <v>139.23669879374722</v>
      </c>
      <c r="AD710" s="303">
        <f t="shared" si="235"/>
        <v>353.28714619308988</v>
      </c>
      <c r="AE710" s="303">
        <f t="shared" si="235"/>
        <v>3.1172395252331464</v>
      </c>
      <c r="AF710" s="303">
        <f t="shared" si="235"/>
        <v>0</v>
      </c>
      <c r="AG710" s="303">
        <f t="shared" si="237"/>
        <v>404.20205843856473</v>
      </c>
      <c r="AH710" s="303">
        <f t="shared" si="237"/>
        <v>249.37916201865173</v>
      </c>
      <c r="AI710" s="303">
        <f t="shared" si="237"/>
        <v>197.42516993143263</v>
      </c>
      <c r="AJ710" s="303">
        <f t="shared" si="237"/>
        <v>107.02522369967137</v>
      </c>
      <c r="AK710" s="1409" t="s">
        <v>1402</v>
      </c>
      <c r="AL710" s="73" t="s">
        <v>1402</v>
      </c>
      <c r="AM710" s="1409" t="s">
        <v>1402</v>
      </c>
      <c r="AN710" s="303">
        <f t="shared" si="225"/>
        <v>35029.459624886607</v>
      </c>
      <c r="AO710" s="303">
        <f t="shared" si="236"/>
        <v>16418.500579402978</v>
      </c>
      <c r="AP710" s="303">
        <f t="shared" si="236"/>
        <v>270.16075885353939</v>
      </c>
      <c r="AQ710" s="303">
        <f t="shared" si="236"/>
        <v>12346.346679606748</v>
      </c>
      <c r="AR710" s="303">
        <f t="shared" si="236"/>
        <v>0</v>
      </c>
      <c r="AS710" s="303">
        <f t="shared" si="236"/>
        <v>3796.7977417339721</v>
      </c>
      <c r="AT710" s="303">
        <f t="shared" si="236"/>
        <v>77.930988130828652</v>
      </c>
      <c r="AU710" s="303">
        <f t="shared" si="236"/>
        <v>61.305710662918543</v>
      </c>
      <c r="AV710" s="303">
        <f t="shared" si="236"/>
        <v>58.188471137685404</v>
      </c>
      <c r="AW710" s="303">
        <f t="shared" si="236"/>
        <v>249.37916201865173</v>
      </c>
      <c r="AX710" s="303">
        <f t="shared" si="236"/>
        <v>297.17683473889326</v>
      </c>
      <c r="AY710" s="303">
        <f t="shared" si="236"/>
        <v>139.23669879374722</v>
      </c>
      <c r="AZ710" s="303">
        <f t="shared" si="236"/>
        <v>353.28714619308988</v>
      </c>
      <c r="BA710" s="303">
        <f t="shared" si="236"/>
        <v>3.1172395252331464</v>
      </c>
      <c r="BB710" s="303">
        <f t="shared" si="236"/>
        <v>0</v>
      </c>
      <c r="BC710" s="303">
        <f t="shared" si="238"/>
        <v>404.20205843856473</v>
      </c>
      <c r="BD710" s="303">
        <f t="shared" si="238"/>
        <v>249.37916201865173</v>
      </c>
      <c r="BE710" s="303">
        <f t="shared" si="238"/>
        <v>197.42516993143263</v>
      </c>
      <c r="BF710" s="303">
        <f t="shared" si="238"/>
        <v>107.02522369967137</v>
      </c>
    </row>
    <row r="711" spans="2:58" ht="14.25" x14ac:dyDescent="0.2">
      <c r="B711" s="2042" t="s">
        <v>262</v>
      </c>
      <c r="C711" s="2043" t="s">
        <v>24</v>
      </c>
      <c r="D711" s="2037" t="s">
        <v>32</v>
      </c>
      <c r="E711" s="2065" t="s">
        <v>25</v>
      </c>
      <c r="F711" s="2028" t="s">
        <v>26</v>
      </c>
      <c r="G711" s="2340">
        <v>17.34</v>
      </c>
      <c r="H711" s="2062">
        <v>4538.4546114074346</v>
      </c>
      <c r="I711" s="2040">
        <v>4538.4546114074346</v>
      </c>
      <c r="J711" s="2041">
        <v>4538.4546114074346</v>
      </c>
      <c r="K711" s="2379">
        <v>12.04</v>
      </c>
      <c r="L711" s="1799"/>
      <c r="R711" s="303">
        <f t="shared" si="223"/>
        <v>54642.99352134551</v>
      </c>
      <c r="S711" s="303">
        <f t="shared" si="235"/>
        <v>25611.471898160307</v>
      </c>
      <c r="T711" s="303">
        <f t="shared" si="235"/>
        <v>421.42792820211895</v>
      </c>
      <c r="U711" s="303">
        <f t="shared" si="235"/>
        <v>19259.256318836837</v>
      </c>
      <c r="V711" s="303">
        <f t="shared" si="235"/>
        <v>0</v>
      </c>
      <c r="W711" s="303">
        <f t="shared" si="235"/>
        <v>5922.6832678867022</v>
      </c>
      <c r="X711" s="303">
        <f t="shared" si="235"/>
        <v>121.56574851984199</v>
      </c>
      <c r="Y711" s="303">
        <f t="shared" si="235"/>
        <v>95.63172216894236</v>
      </c>
      <c r="Z711" s="303">
        <f t="shared" si="235"/>
        <v>90.769092228148708</v>
      </c>
      <c r="AA711" s="303">
        <f t="shared" si="235"/>
        <v>389.01039526349439</v>
      </c>
      <c r="AB711" s="303">
        <f t="shared" si="235"/>
        <v>463.57072102233082</v>
      </c>
      <c r="AC711" s="303">
        <f t="shared" si="235"/>
        <v>217.19747068878442</v>
      </c>
      <c r="AD711" s="303">
        <f t="shared" si="235"/>
        <v>551.09805995661702</v>
      </c>
      <c r="AE711" s="303">
        <f t="shared" si="235"/>
        <v>4.8626299407936804</v>
      </c>
      <c r="AF711" s="303">
        <f t="shared" si="235"/>
        <v>0</v>
      </c>
      <c r="AG711" s="303">
        <f t="shared" si="237"/>
        <v>630.5210156562473</v>
      </c>
      <c r="AH711" s="303">
        <f t="shared" si="237"/>
        <v>389.01039526349439</v>
      </c>
      <c r="AI711" s="303">
        <f t="shared" si="237"/>
        <v>307.96656291693313</v>
      </c>
      <c r="AJ711" s="303">
        <f t="shared" si="237"/>
        <v>166.95029463391637</v>
      </c>
      <c r="AK711" s="1409" t="s">
        <v>1402</v>
      </c>
      <c r="AL711" s="73" t="s">
        <v>1402</v>
      </c>
      <c r="AM711" s="1409" t="s">
        <v>1402</v>
      </c>
      <c r="AN711" s="303">
        <f t="shared" si="225"/>
        <v>54642.99352134551</v>
      </c>
      <c r="AO711" s="303">
        <f t="shared" si="236"/>
        <v>25611.471898160307</v>
      </c>
      <c r="AP711" s="303">
        <f t="shared" si="236"/>
        <v>421.42792820211895</v>
      </c>
      <c r="AQ711" s="303">
        <f t="shared" si="236"/>
        <v>19259.256318836837</v>
      </c>
      <c r="AR711" s="303">
        <f t="shared" si="236"/>
        <v>0</v>
      </c>
      <c r="AS711" s="303">
        <f t="shared" si="236"/>
        <v>5922.6832678867022</v>
      </c>
      <c r="AT711" s="303">
        <f t="shared" si="236"/>
        <v>121.56574851984199</v>
      </c>
      <c r="AU711" s="303">
        <f t="shared" si="236"/>
        <v>95.63172216894236</v>
      </c>
      <c r="AV711" s="303">
        <f t="shared" si="236"/>
        <v>90.769092228148708</v>
      </c>
      <c r="AW711" s="303">
        <f t="shared" si="236"/>
        <v>389.01039526349439</v>
      </c>
      <c r="AX711" s="303">
        <f t="shared" si="236"/>
        <v>463.57072102233082</v>
      </c>
      <c r="AY711" s="303">
        <f t="shared" si="236"/>
        <v>217.19747068878442</v>
      </c>
      <c r="AZ711" s="303">
        <f t="shared" si="236"/>
        <v>551.09805995661702</v>
      </c>
      <c r="BA711" s="303">
        <f t="shared" si="236"/>
        <v>4.8626299407936804</v>
      </c>
      <c r="BB711" s="303">
        <f t="shared" si="236"/>
        <v>0</v>
      </c>
      <c r="BC711" s="303">
        <f t="shared" si="238"/>
        <v>630.5210156562473</v>
      </c>
      <c r="BD711" s="303">
        <f t="shared" si="238"/>
        <v>389.01039526349439</v>
      </c>
      <c r="BE711" s="303">
        <f t="shared" si="238"/>
        <v>307.96656291693313</v>
      </c>
      <c r="BF711" s="303">
        <f t="shared" si="238"/>
        <v>166.95029463391637</v>
      </c>
    </row>
    <row r="712" spans="2:58" ht="14.25" x14ac:dyDescent="0.2">
      <c r="B712" s="2042" t="s">
        <v>262</v>
      </c>
      <c r="C712" s="2043" t="s">
        <v>24</v>
      </c>
      <c r="D712" s="2037" t="s">
        <v>33</v>
      </c>
      <c r="E712" s="2065" t="s">
        <v>25</v>
      </c>
      <c r="F712" s="2028" t="s">
        <v>26</v>
      </c>
      <c r="G712" s="2340">
        <v>17.34</v>
      </c>
      <c r="H712" s="2062">
        <v>1849.5009295470363</v>
      </c>
      <c r="I712" s="2040">
        <v>1849.5009295470363</v>
      </c>
      <c r="J712" s="2041">
        <v>1849.5009295470363</v>
      </c>
      <c r="K712" s="2379">
        <v>12.04</v>
      </c>
      <c r="L712" s="1799"/>
      <c r="R712" s="303">
        <f t="shared" si="223"/>
        <v>22267.991191746314</v>
      </c>
      <c r="S712" s="303">
        <f t="shared" si="235"/>
        <v>10437.130067061682</v>
      </c>
      <c r="T712" s="303">
        <f t="shared" si="235"/>
        <v>171.73937202936767</v>
      </c>
      <c r="U712" s="303">
        <f t="shared" si="235"/>
        <v>7848.4893017421009</v>
      </c>
      <c r="V712" s="303">
        <f t="shared" si="235"/>
        <v>0</v>
      </c>
      <c r="W712" s="303">
        <f t="shared" si="235"/>
        <v>2413.5987130588819</v>
      </c>
      <c r="X712" s="303">
        <f t="shared" si="235"/>
        <v>49.540203470009892</v>
      </c>
      <c r="Y712" s="303">
        <f t="shared" si="235"/>
        <v>38.971626729741118</v>
      </c>
      <c r="Z712" s="303">
        <f t="shared" si="235"/>
        <v>36.990018590940728</v>
      </c>
      <c r="AA712" s="303">
        <f t="shared" si="235"/>
        <v>158.52865110403167</v>
      </c>
      <c r="AB712" s="303">
        <f t="shared" si="235"/>
        <v>188.91330923230439</v>
      </c>
      <c r="AC712" s="303">
        <f t="shared" si="235"/>
        <v>88.511830199751032</v>
      </c>
      <c r="AD712" s="303">
        <f t="shared" si="235"/>
        <v>224.58225573071152</v>
      </c>
      <c r="AE712" s="303">
        <f t="shared" si="235"/>
        <v>1.9816081388003961</v>
      </c>
      <c r="AF712" s="303">
        <f t="shared" si="235"/>
        <v>0</v>
      </c>
      <c r="AG712" s="303">
        <f t="shared" si="237"/>
        <v>256.94852199778472</v>
      </c>
      <c r="AH712" s="303">
        <f t="shared" si="237"/>
        <v>158.52865110403167</v>
      </c>
      <c r="AI712" s="303">
        <f t="shared" si="237"/>
        <v>125.50184879069177</v>
      </c>
      <c r="AJ712" s="303">
        <f t="shared" si="237"/>
        <v>68.035212765480267</v>
      </c>
      <c r="AK712" s="1409" t="s">
        <v>1402</v>
      </c>
      <c r="AL712" s="73" t="s">
        <v>1402</v>
      </c>
      <c r="AM712" s="1409" t="s">
        <v>1402</v>
      </c>
      <c r="AN712" s="303">
        <f t="shared" si="225"/>
        <v>22267.991191746314</v>
      </c>
      <c r="AO712" s="303">
        <f t="shared" si="236"/>
        <v>10437.130067061682</v>
      </c>
      <c r="AP712" s="303">
        <f t="shared" si="236"/>
        <v>171.73937202936767</v>
      </c>
      <c r="AQ712" s="303">
        <f t="shared" si="236"/>
        <v>7848.4893017421009</v>
      </c>
      <c r="AR712" s="303">
        <f t="shared" si="236"/>
        <v>0</v>
      </c>
      <c r="AS712" s="303">
        <f t="shared" si="236"/>
        <v>2413.5987130588819</v>
      </c>
      <c r="AT712" s="303">
        <f t="shared" si="236"/>
        <v>49.540203470009892</v>
      </c>
      <c r="AU712" s="303">
        <f t="shared" si="236"/>
        <v>38.971626729741118</v>
      </c>
      <c r="AV712" s="303">
        <f t="shared" si="236"/>
        <v>36.990018590940728</v>
      </c>
      <c r="AW712" s="303">
        <f t="shared" si="236"/>
        <v>158.52865110403167</v>
      </c>
      <c r="AX712" s="303">
        <f t="shared" si="236"/>
        <v>188.91330923230439</v>
      </c>
      <c r="AY712" s="303">
        <f t="shared" si="236"/>
        <v>88.511830199751032</v>
      </c>
      <c r="AZ712" s="303">
        <f t="shared" si="236"/>
        <v>224.58225573071152</v>
      </c>
      <c r="BA712" s="303">
        <f t="shared" si="236"/>
        <v>1.9816081388003961</v>
      </c>
      <c r="BB712" s="303">
        <f t="shared" si="236"/>
        <v>0</v>
      </c>
      <c r="BC712" s="303">
        <f t="shared" si="238"/>
        <v>256.94852199778472</v>
      </c>
      <c r="BD712" s="303">
        <f t="shared" si="238"/>
        <v>158.52865110403167</v>
      </c>
      <c r="BE712" s="303">
        <f t="shared" si="238"/>
        <v>125.50184879069177</v>
      </c>
      <c r="BF712" s="303">
        <f t="shared" si="238"/>
        <v>68.035212765480267</v>
      </c>
    </row>
    <row r="713" spans="2:58" ht="14.25" x14ac:dyDescent="0.2">
      <c r="B713" s="2042" t="s">
        <v>262</v>
      </c>
      <c r="C713" s="2043" t="s">
        <v>24</v>
      </c>
      <c r="D713" s="2037" t="s">
        <v>34</v>
      </c>
      <c r="E713" s="2065" t="s">
        <v>25</v>
      </c>
      <c r="F713" s="2028" t="s">
        <v>26</v>
      </c>
      <c r="G713" s="2340">
        <v>17.47</v>
      </c>
      <c r="H713" s="2062">
        <v>34.055243226676758</v>
      </c>
      <c r="I713" s="2040">
        <v>34.055243226676758</v>
      </c>
      <c r="J713" s="2041">
        <v>34.055243226676758</v>
      </c>
      <c r="K713" s="2379">
        <v>12.04</v>
      </c>
      <c r="L713" s="1799"/>
      <c r="R713" s="303">
        <f t="shared" si="223"/>
        <v>410.02512844918812</v>
      </c>
      <c r="S713" s="303">
        <f t="shared" si="235"/>
        <v>192.18103508025689</v>
      </c>
      <c r="T713" s="303">
        <f t="shared" si="235"/>
        <v>3.1622725853342706</v>
      </c>
      <c r="U713" s="303">
        <f t="shared" si="235"/>
        <v>144.51585714977614</v>
      </c>
      <c r="V713" s="303">
        <f t="shared" si="235"/>
        <v>0</v>
      </c>
      <c r="W713" s="303">
        <f t="shared" si="235"/>
        <v>44.442092410813167</v>
      </c>
      <c r="X713" s="303">
        <f t="shared" si="235"/>
        <v>0.91219401500027009</v>
      </c>
      <c r="Y713" s="303">
        <f t="shared" si="235"/>
        <v>0.71759262513354583</v>
      </c>
      <c r="Z713" s="303">
        <f t="shared" si="235"/>
        <v>0.68110486453353514</v>
      </c>
      <c r="AA713" s="303">
        <f t="shared" si="235"/>
        <v>2.9190208480008648</v>
      </c>
      <c r="AB713" s="303">
        <f t="shared" si="235"/>
        <v>3.4784998438676968</v>
      </c>
      <c r="AC713" s="303">
        <f t="shared" si="235"/>
        <v>1.6297866401338164</v>
      </c>
      <c r="AD713" s="303">
        <f t="shared" si="235"/>
        <v>4.1352795346678919</v>
      </c>
      <c r="AE713" s="303">
        <f t="shared" si="235"/>
        <v>3.6487760600010813E-2</v>
      </c>
      <c r="AF713" s="303">
        <f t="shared" si="235"/>
        <v>0</v>
      </c>
      <c r="AG713" s="303">
        <f t="shared" si="237"/>
        <v>4.7312462911347355</v>
      </c>
      <c r="AH713" s="303">
        <f t="shared" si="237"/>
        <v>2.9190208480008648</v>
      </c>
      <c r="AI713" s="303">
        <f t="shared" si="237"/>
        <v>2.3108915046673517</v>
      </c>
      <c r="AJ713" s="303">
        <f t="shared" si="237"/>
        <v>1.252746447267038</v>
      </c>
      <c r="AK713" s="1409" t="s">
        <v>1402</v>
      </c>
      <c r="AL713" s="73" t="s">
        <v>1402</v>
      </c>
      <c r="AM713" s="1409" t="s">
        <v>1402</v>
      </c>
      <c r="AN713" s="303">
        <f t="shared" si="225"/>
        <v>410.02512844918812</v>
      </c>
      <c r="AO713" s="303">
        <f t="shared" si="236"/>
        <v>192.18103508025689</v>
      </c>
      <c r="AP713" s="303">
        <f t="shared" si="236"/>
        <v>3.1622725853342706</v>
      </c>
      <c r="AQ713" s="303">
        <f t="shared" si="236"/>
        <v>144.51585714977614</v>
      </c>
      <c r="AR713" s="303">
        <f t="shared" si="236"/>
        <v>0</v>
      </c>
      <c r="AS713" s="303">
        <f t="shared" si="236"/>
        <v>44.442092410813167</v>
      </c>
      <c r="AT713" s="303">
        <f t="shared" si="236"/>
        <v>0.91219401500027009</v>
      </c>
      <c r="AU713" s="303">
        <f t="shared" si="236"/>
        <v>0.71759262513354583</v>
      </c>
      <c r="AV713" s="303">
        <f t="shared" si="236"/>
        <v>0.68110486453353514</v>
      </c>
      <c r="AW713" s="303">
        <f t="shared" si="236"/>
        <v>2.9190208480008648</v>
      </c>
      <c r="AX713" s="303">
        <f t="shared" si="236"/>
        <v>3.4784998438676968</v>
      </c>
      <c r="AY713" s="303">
        <f t="shared" si="236"/>
        <v>1.6297866401338164</v>
      </c>
      <c r="AZ713" s="303">
        <f t="shared" si="236"/>
        <v>4.1352795346678919</v>
      </c>
      <c r="BA713" s="303">
        <f t="shared" si="236"/>
        <v>3.6487760600010813E-2</v>
      </c>
      <c r="BB713" s="303">
        <f t="shared" si="236"/>
        <v>0</v>
      </c>
      <c r="BC713" s="303">
        <f t="shared" si="238"/>
        <v>4.7312462911347355</v>
      </c>
      <c r="BD713" s="303">
        <f t="shared" si="238"/>
        <v>2.9190208480008648</v>
      </c>
      <c r="BE713" s="303">
        <f t="shared" si="238"/>
        <v>2.3108915046673517</v>
      </c>
      <c r="BF713" s="303">
        <f t="shared" si="238"/>
        <v>1.252746447267038</v>
      </c>
    </row>
    <row r="714" spans="2:58" ht="14.25" x14ac:dyDescent="0.2">
      <c r="B714" s="2042" t="s">
        <v>262</v>
      </c>
      <c r="C714" s="2043" t="s">
        <v>292</v>
      </c>
      <c r="D714" s="2037" t="s">
        <v>90</v>
      </c>
      <c r="E714" s="2065" t="s">
        <v>25</v>
      </c>
      <c r="F714" s="2028" t="s">
        <v>26</v>
      </c>
      <c r="G714" s="2340">
        <v>17.010000000000002</v>
      </c>
      <c r="H714" s="2062">
        <v>3883.4046739061996</v>
      </c>
      <c r="I714" s="2040">
        <v>3883.4046739061996</v>
      </c>
      <c r="J714" s="2041">
        <v>3883.4046739061996</v>
      </c>
      <c r="K714" s="2379">
        <v>12.04</v>
      </c>
      <c r="L714" s="1799"/>
      <c r="R714" s="303">
        <f t="shared" si="223"/>
        <v>46756.192273830638</v>
      </c>
      <c r="S714" s="303">
        <f t="shared" si="235"/>
        <v>21914.884732997085</v>
      </c>
      <c r="T714" s="303">
        <f t="shared" si="235"/>
        <v>360.60186257700428</v>
      </c>
      <c r="U714" s="303">
        <f t="shared" si="235"/>
        <v>16479.505119769092</v>
      </c>
      <c r="V714" s="303">
        <f t="shared" si="235"/>
        <v>0</v>
      </c>
      <c r="W714" s="303">
        <f t="shared" si="235"/>
        <v>5067.8430994475902</v>
      </c>
      <c r="X714" s="303">
        <f t="shared" si="235"/>
        <v>104.0197680510589</v>
      </c>
      <c r="Y714" s="303">
        <f t="shared" si="235"/>
        <v>81.828884200166343</v>
      </c>
      <c r="Z714" s="303">
        <f t="shared" si="235"/>
        <v>77.668093478123993</v>
      </c>
      <c r="AA714" s="303">
        <f t="shared" si="235"/>
        <v>332.86325776338856</v>
      </c>
      <c r="AB714" s="303">
        <f t="shared" si="235"/>
        <v>396.66204883470465</v>
      </c>
      <c r="AC714" s="303">
        <f t="shared" si="235"/>
        <v>185.8486522512253</v>
      </c>
      <c r="AD714" s="303">
        <f t="shared" si="235"/>
        <v>471.55628183146706</v>
      </c>
      <c r="AE714" s="303">
        <f t="shared" si="235"/>
        <v>4.160790722042357</v>
      </c>
      <c r="AF714" s="303">
        <f t="shared" si="235"/>
        <v>0</v>
      </c>
      <c r="AG714" s="303">
        <f t="shared" si="237"/>
        <v>539.51586362482567</v>
      </c>
      <c r="AH714" s="303">
        <f t="shared" si="237"/>
        <v>332.86325776338856</v>
      </c>
      <c r="AI714" s="303">
        <f t="shared" si="237"/>
        <v>263.51674572934928</v>
      </c>
      <c r="AJ714" s="303">
        <f t="shared" si="237"/>
        <v>142.85381479012094</v>
      </c>
      <c r="AK714" s="1409" t="s">
        <v>1402</v>
      </c>
      <c r="AL714" s="73" t="s">
        <v>1402</v>
      </c>
      <c r="AM714" s="1409" t="s">
        <v>1402</v>
      </c>
      <c r="AN714" s="303">
        <f t="shared" si="225"/>
        <v>46756.192273830638</v>
      </c>
      <c r="AO714" s="303">
        <f t="shared" si="236"/>
        <v>21914.884732997085</v>
      </c>
      <c r="AP714" s="303">
        <f t="shared" si="236"/>
        <v>360.60186257700428</v>
      </c>
      <c r="AQ714" s="303">
        <f t="shared" si="236"/>
        <v>16479.505119769092</v>
      </c>
      <c r="AR714" s="303">
        <f t="shared" si="236"/>
        <v>0</v>
      </c>
      <c r="AS714" s="303">
        <f t="shared" si="236"/>
        <v>5067.8430994475902</v>
      </c>
      <c r="AT714" s="303">
        <f t="shared" si="236"/>
        <v>104.0197680510589</v>
      </c>
      <c r="AU714" s="303">
        <f t="shared" si="236"/>
        <v>81.828884200166343</v>
      </c>
      <c r="AV714" s="303">
        <f t="shared" si="236"/>
        <v>77.668093478123993</v>
      </c>
      <c r="AW714" s="303">
        <f t="shared" si="236"/>
        <v>332.86325776338856</v>
      </c>
      <c r="AX714" s="303">
        <f t="shared" si="236"/>
        <v>396.66204883470465</v>
      </c>
      <c r="AY714" s="303">
        <f t="shared" si="236"/>
        <v>185.8486522512253</v>
      </c>
      <c r="AZ714" s="303">
        <f t="shared" si="236"/>
        <v>471.55628183146706</v>
      </c>
      <c r="BA714" s="303">
        <f t="shared" si="236"/>
        <v>4.160790722042357</v>
      </c>
      <c r="BB714" s="303">
        <f t="shared" si="236"/>
        <v>0</v>
      </c>
      <c r="BC714" s="303">
        <f t="shared" si="238"/>
        <v>539.51586362482567</v>
      </c>
      <c r="BD714" s="303">
        <f t="shared" si="238"/>
        <v>332.86325776338856</v>
      </c>
      <c r="BE714" s="303">
        <f t="shared" si="238"/>
        <v>263.51674572934928</v>
      </c>
      <c r="BF714" s="303">
        <f t="shared" si="238"/>
        <v>142.85381479012094</v>
      </c>
    </row>
    <row r="715" spans="2:58" ht="14.25" x14ac:dyDescent="0.2">
      <c r="B715" s="2042" t="s">
        <v>262</v>
      </c>
      <c r="C715" s="2043" t="s">
        <v>59</v>
      </c>
      <c r="D715" s="2037" t="s">
        <v>60</v>
      </c>
      <c r="E715" s="2065" t="s">
        <v>25</v>
      </c>
      <c r="F715" s="2028" t="s">
        <v>16</v>
      </c>
      <c r="G715" s="2340">
        <v>17.010000000000002</v>
      </c>
      <c r="H715" s="2062">
        <v>5258.1379190666948</v>
      </c>
      <c r="I715" s="2040">
        <v>5258.1379190666948</v>
      </c>
      <c r="J715" s="2041">
        <v>5258.1379190666948</v>
      </c>
      <c r="K715" s="2379">
        <v>12.04</v>
      </c>
      <c r="L715" s="1799"/>
      <c r="R715" s="303">
        <f t="shared" si="223"/>
        <v>63307.980545563005</v>
      </c>
      <c r="S715" s="303">
        <f t="shared" si="235"/>
        <v>29672.799021133153</v>
      </c>
      <c r="T715" s="303">
        <f t="shared" si="235"/>
        <v>488.25566391333604</v>
      </c>
      <c r="U715" s="303">
        <f t="shared" ref="S715:AF733" si="239">+$R715*VLOOKUP($E715,$P$5:$AF$7,U$1+3,FALSE)</f>
        <v>22313.283840839453</v>
      </c>
      <c r="V715" s="303">
        <f t="shared" si="239"/>
        <v>0</v>
      </c>
      <c r="W715" s="303">
        <f t="shared" si="239"/>
        <v>6861.8699843820368</v>
      </c>
      <c r="X715" s="303">
        <f t="shared" si="239"/>
        <v>140.84297997500073</v>
      </c>
      <c r="Y715" s="303">
        <f t="shared" si="239"/>
        <v>110.79647758033393</v>
      </c>
      <c r="Z715" s="303">
        <f t="shared" si="239"/>
        <v>105.16275838133392</v>
      </c>
      <c r="AA715" s="303">
        <f t="shared" si="239"/>
        <v>450.69753592000245</v>
      </c>
      <c r="AB715" s="303">
        <f t="shared" si="239"/>
        <v>537.08123030466959</v>
      </c>
      <c r="AC715" s="303">
        <f t="shared" si="239"/>
        <v>251.63945755533473</v>
      </c>
      <c r="AD715" s="303">
        <f t="shared" si="239"/>
        <v>638.48817588667009</v>
      </c>
      <c r="AE715" s="303">
        <f t="shared" si="239"/>
        <v>5.6337191990000308</v>
      </c>
      <c r="AF715" s="303">
        <f t="shared" si="239"/>
        <v>0</v>
      </c>
      <c r="AG715" s="303">
        <f t="shared" si="237"/>
        <v>730.50558947033744</v>
      </c>
      <c r="AH715" s="303">
        <f t="shared" si="237"/>
        <v>450.69753592000245</v>
      </c>
      <c r="AI715" s="303">
        <f t="shared" si="237"/>
        <v>356.80221593666863</v>
      </c>
      <c r="AJ715" s="303">
        <f t="shared" si="237"/>
        <v>193.42435916566774</v>
      </c>
      <c r="AK715" s="1409" t="s">
        <v>1402</v>
      </c>
      <c r="AL715" s="73" t="s">
        <v>1402</v>
      </c>
      <c r="AM715" s="1409" t="s">
        <v>1402</v>
      </c>
      <c r="AN715" s="303">
        <f t="shared" si="225"/>
        <v>63307.980545563005</v>
      </c>
      <c r="AO715" s="303">
        <f t="shared" si="236"/>
        <v>29672.799021133153</v>
      </c>
      <c r="AP715" s="303">
        <f t="shared" si="236"/>
        <v>488.25566391333604</v>
      </c>
      <c r="AQ715" s="303">
        <f t="shared" ref="AO715:BB733" si="240">+$AN715*VLOOKUP($E715,$AL$5:$BB$7,AQ$1+3,FALSE)</f>
        <v>22313.283840839453</v>
      </c>
      <c r="AR715" s="303">
        <f t="shared" si="240"/>
        <v>0</v>
      </c>
      <c r="AS715" s="303">
        <f t="shared" si="240"/>
        <v>6861.8699843820368</v>
      </c>
      <c r="AT715" s="303">
        <f t="shared" si="240"/>
        <v>140.84297997500073</v>
      </c>
      <c r="AU715" s="303">
        <f t="shared" si="240"/>
        <v>110.79647758033393</v>
      </c>
      <c r="AV715" s="303">
        <f t="shared" si="240"/>
        <v>105.16275838133392</v>
      </c>
      <c r="AW715" s="303">
        <f t="shared" si="240"/>
        <v>450.69753592000245</v>
      </c>
      <c r="AX715" s="303">
        <f t="shared" si="240"/>
        <v>537.08123030466959</v>
      </c>
      <c r="AY715" s="303">
        <f t="shared" si="240"/>
        <v>251.63945755533473</v>
      </c>
      <c r="AZ715" s="303">
        <f t="shared" si="240"/>
        <v>638.48817588667009</v>
      </c>
      <c r="BA715" s="303">
        <f t="shared" si="240"/>
        <v>5.6337191990000308</v>
      </c>
      <c r="BB715" s="303">
        <f t="shared" si="240"/>
        <v>0</v>
      </c>
      <c r="BC715" s="303">
        <f t="shared" si="238"/>
        <v>730.50558947033744</v>
      </c>
      <c r="BD715" s="303">
        <f t="shared" si="238"/>
        <v>450.69753592000245</v>
      </c>
      <c r="BE715" s="303">
        <f t="shared" si="238"/>
        <v>356.80221593666863</v>
      </c>
      <c r="BF715" s="303">
        <f t="shared" si="238"/>
        <v>193.42435916566774</v>
      </c>
    </row>
    <row r="716" spans="2:58" ht="14.25" x14ac:dyDescent="0.2">
      <c r="B716" s="2042" t="s">
        <v>262</v>
      </c>
      <c r="C716" s="2043" t="s">
        <v>59</v>
      </c>
      <c r="D716" s="2037" t="s">
        <v>210</v>
      </c>
      <c r="E716" s="2065" t="s">
        <v>25</v>
      </c>
      <c r="F716" s="2028" t="s">
        <v>16</v>
      </c>
      <c r="G716" s="2340">
        <v>17.09</v>
      </c>
      <c r="H716" s="2062">
        <v>1497.8009802246797</v>
      </c>
      <c r="I716" s="2040">
        <v>1497.8009802246797</v>
      </c>
      <c r="J716" s="2041">
        <v>1497.8009802246797</v>
      </c>
      <c r="K716" s="2379">
        <v>12.04</v>
      </c>
      <c r="L716" s="1799"/>
      <c r="R716" s="303">
        <f t="shared" si="223"/>
        <v>18033.523801905143</v>
      </c>
      <c r="S716" s="303">
        <f t="shared" si="239"/>
        <v>8452.411888760771</v>
      </c>
      <c r="T716" s="303">
        <f t="shared" si="239"/>
        <v>139.0815195922917</v>
      </c>
      <c r="U716" s="303">
        <f t="shared" si="239"/>
        <v>6356.0254453677298</v>
      </c>
      <c r="V716" s="303">
        <f t="shared" si="239"/>
        <v>0</v>
      </c>
      <c r="W716" s="303">
        <f t="shared" si="239"/>
        <v>1954.6302791932069</v>
      </c>
      <c r="X716" s="303">
        <f t="shared" si="239"/>
        <v>40.119669113161059</v>
      </c>
      <c r="Y716" s="303">
        <f t="shared" si="239"/>
        <v>31.560806369020035</v>
      </c>
      <c r="Z716" s="303">
        <f t="shared" si="239"/>
        <v>29.956019604493598</v>
      </c>
      <c r="AA716" s="303">
        <f t="shared" si="239"/>
        <v>128.3829411621154</v>
      </c>
      <c r="AB716" s="303">
        <f t="shared" si="239"/>
        <v>152.98967155152084</v>
      </c>
      <c r="AC716" s="303">
        <f t="shared" si="239"/>
        <v>71.680475482181109</v>
      </c>
      <c r="AD716" s="303">
        <f t="shared" si="239"/>
        <v>181.8758333129968</v>
      </c>
      <c r="AE716" s="303">
        <f t="shared" si="239"/>
        <v>1.6047867645264426</v>
      </c>
      <c r="AF716" s="303">
        <f t="shared" si="239"/>
        <v>0</v>
      </c>
      <c r="AG716" s="303">
        <f t="shared" si="237"/>
        <v>208.08735046692877</v>
      </c>
      <c r="AH716" s="303">
        <f t="shared" si="237"/>
        <v>128.3829411621154</v>
      </c>
      <c r="AI716" s="303">
        <f t="shared" si="237"/>
        <v>101.63649508667471</v>
      </c>
      <c r="AJ716" s="303">
        <f t="shared" si="237"/>
        <v>55.097678915407869</v>
      </c>
      <c r="AK716" s="1409" t="s">
        <v>1402</v>
      </c>
      <c r="AL716" s="73" t="s">
        <v>1402</v>
      </c>
      <c r="AM716" s="1409" t="s">
        <v>1402</v>
      </c>
      <c r="AN716" s="303">
        <f t="shared" si="225"/>
        <v>18033.523801905143</v>
      </c>
      <c r="AO716" s="303">
        <f t="shared" si="240"/>
        <v>8452.411888760771</v>
      </c>
      <c r="AP716" s="303">
        <f t="shared" si="240"/>
        <v>139.0815195922917</v>
      </c>
      <c r="AQ716" s="303">
        <f t="shared" si="240"/>
        <v>6356.0254453677298</v>
      </c>
      <c r="AR716" s="303">
        <f t="shared" si="240"/>
        <v>0</v>
      </c>
      <c r="AS716" s="303">
        <f t="shared" si="240"/>
        <v>1954.6302791932069</v>
      </c>
      <c r="AT716" s="303">
        <f t="shared" si="240"/>
        <v>40.119669113161059</v>
      </c>
      <c r="AU716" s="303">
        <f t="shared" si="240"/>
        <v>31.560806369020035</v>
      </c>
      <c r="AV716" s="303">
        <f t="shared" si="240"/>
        <v>29.956019604493598</v>
      </c>
      <c r="AW716" s="303">
        <f t="shared" si="240"/>
        <v>128.3829411621154</v>
      </c>
      <c r="AX716" s="303">
        <f t="shared" si="240"/>
        <v>152.98967155152084</v>
      </c>
      <c r="AY716" s="303">
        <f t="shared" si="240"/>
        <v>71.680475482181109</v>
      </c>
      <c r="AZ716" s="303">
        <f t="shared" si="240"/>
        <v>181.8758333129968</v>
      </c>
      <c r="BA716" s="303">
        <f t="shared" si="240"/>
        <v>1.6047867645264426</v>
      </c>
      <c r="BB716" s="303">
        <f t="shared" si="240"/>
        <v>0</v>
      </c>
      <c r="BC716" s="303">
        <f t="shared" si="238"/>
        <v>208.08735046692877</v>
      </c>
      <c r="BD716" s="303">
        <f t="shared" si="238"/>
        <v>128.3829411621154</v>
      </c>
      <c r="BE716" s="303">
        <f t="shared" si="238"/>
        <v>101.63649508667471</v>
      </c>
      <c r="BF716" s="303">
        <f t="shared" si="238"/>
        <v>55.097678915407869</v>
      </c>
    </row>
    <row r="717" spans="2:58" ht="14.25" x14ac:dyDescent="0.2">
      <c r="B717" s="2042" t="s">
        <v>262</v>
      </c>
      <c r="C717" s="2043" t="s">
        <v>59</v>
      </c>
      <c r="D717" s="2037" t="s">
        <v>207</v>
      </c>
      <c r="E717" s="2065" t="s">
        <v>25</v>
      </c>
      <c r="F717" s="2028" t="s">
        <v>16</v>
      </c>
      <c r="G717" s="2340">
        <v>17.010000000000002</v>
      </c>
      <c r="H717" s="2062">
        <v>9128.7909668026678</v>
      </c>
      <c r="I717" s="2040">
        <v>9128.7909668026678</v>
      </c>
      <c r="J717" s="2041">
        <v>9128.7909668026678</v>
      </c>
      <c r="K717" s="2379">
        <v>12.04</v>
      </c>
      <c r="L717" s="1799"/>
      <c r="R717" s="303">
        <f t="shared" si="223"/>
        <v>109910.64324030411</v>
      </c>
      <c r="S717" s="303">
        <f t="shared" si="239"/>
        <v>51515.723595160322</v>
      </c>
      <c r="T717" s="303">
        <f t="shared" si="239"/>
        <v>847.67344691739061</v>
      </c>
      <c r="U717" s="303">
        <f t="shared" si="239"/>
        <v>38738.676524124749</v>
      </c>
      <c r="V717" s="303">
        <f t="shared" si="239"/>
        <v>0</v>
      </c>
      <c r="W717" s="303">
        <f t="shared" si="239"/>
        <v>11913.072211677481</v>
      </c>
      <c r="X717" s="303">
        <f t="shared" si="239"/>
        <v>244.52118661078569</v>
      </c>
      <c r="Y717" s="303">
        <f t="shared" si="239"/>
        <v>192.35666680048476</v>
      </c>
      <c r="Z717" s="303">
        <f t="shared" si="239"/>
        <v>182.57581933605337</v>
      </c>
      <c r="AA717" s="303">
        <f t="shared" si="239"/>
        <v>782.46779715451441</v>
      </c>
      <c r="AB717" s="303">
        <f t="shared" si="239"/>
        <v>932.44079160912952</v>
      </c>
      <c r="AC717" s="303">
        <f t="shared" si="239"/>
        <v>436.87785341127056</v>
      </c>
      <c r="AD717" s="303">
        <f t="shared" si="239"/>
        <v>1108.4960459688953</v>
      </c>
      <c r="AE717" s="303">
        <f t="shared" si="239"/>
        <v>9.7808474644314298</v>
      </c>
      <c r="AF717" s="303">
        <f t="shared" si="239"/>
        <v>0</v>
      </c>
      <c r="AG717" s="303">
        <f t="shared" si="237"/>
        <v>1268.2498878879424</v>
      </c>
      <c r="AH717" s="303">
        <f t="shared" si="237"/>
        <v>782.46779715451441</v>
      </c>
      <c r="AI717" s="303">
        <f t="shared" si="237"/>
        <v>619.45367274732394</v>
      </c>
      <c r="AJ717" s="303">
        <f t="shared" si="237"/>
        <v>335.80909627881243</v>
      </c>
      <c r="AK717" s="1409" t="s">
        <v>1402</v>
      </c>
      <c r="AL717" s="73" t="s">
        <v>1402</v>
      </c>
      <c r="AM717" s="1409" t="s">
        <v>1402</v>
      </c>
      <c r="AN717" s="303">
        <f t="shared" si="225"/>
        <v>109910.64324030411</v>
      </c>
      <c r="AO717" s="303">
        <f t="shared" si="240"/>
        <v>51515.723595160322</v>
      </c>
      <c r="AP717" s="303">
        <f t="shared" si="240"/>
        <v>847.67344691739061</v>
      </c>
      <c r="AQ717" s="303">
        <f t="shared" si="240"/>
        <v>38738.676524124749</v>
      </c>
      <c r="AR717" s="303">
        <f t="shared" si="240"/>
        <v>0</v>
      </c>
      <c r="AS717" s="303">
        <f t="shared" si="240"/>
        <v>11913.072211677481</v>
      </c>
      <c r="AT717" s="303">
        <f t="shared" si="240"/>
        <v>244.52118661078569</v>
      </c>
      <c r="AU717" s="303">
        <f t="shared" si="240"/>
        <v>192.35666680048476</v>
      </c>
      <c r="AV717" s="303">
        <f t="shared" si="240"/>
        <v>182.57581933605337</v>
      </c>
      <c r="AW717" s="303">
        <f t="shared" si="240"/>
        <v>782.46779715451441</v>
      </c>
      <c r="AX717" s="303">
        <f t="shared" si="240"/>
        <v>932.44079160912952</v>
      </c>
      <c r="AY717" s="303">
        <f t="shared" si="240"/>
        <v>436.87785341127056</v>
      </c>
      <c r="AZ717" s="303">
        <f t="shared" si="240"/>
        <v>1108.4960459688953</v>
      </c>
      <c r="BA717" s="303">
        <f t="shared" si="240"/>
        <v>9.7808474644314298</v>
      </c>
      <c r="BB717" s="303">
        <f t="shared" si="240"/>
        <v>0</v>
      </c>
      <c r="BC717" s="303">
        <f t="shared" si="238"/>
        <v>1268.2498878879424</v>
      </c>
      <c r="BD717" s="303">
        <f t="shared" si="238"/>
        <v>782.46779715451441</v>
      </c>
      <c r="BE717" s="303">
        <f t="shared" si="238"/>
        <v>619.45367274732394</v>
      </c>
      <c r="BF717" s="303">
        <f t="shared" si="238"/>
        <v>335.80909627881243</v>
      </c>
    </row>
    <row r="718" spans="2:58" ht="14.25" x14ac:dyDescent="0.2">
      <c r="B718" s="2042" t="s">
        <v>262</v>
      </c>
      <c r="C718" s="2043" t="s">
        <v>59</v>
      </c>
      <c r="D718" s="2037" t="s">
        <v>105</v>
      </c>
      <c r="E718" s="2065" t="s">
        <v>25</v>
      </c>
      <c r="F718" s="2028" t="s">
        <v>16</v>
      </c>
      <c r="G718" s="2340">
        <v>17.399999999999999</v>
      </c>
      <c r="H718" s="2062">
        <v>69.223476259113824</v>
      </c>
      <c r="I718" s="2040">
        <v>69.223476259113824</v>
      </c>
      <c r="J718" s="2041">
        <v>69.223476259113824</v>
      </c>
      <c r="K718" s="2379">
        <v>12.04</v>
      </c>
      <c r="L718" s="1799"/>
      <c r="R718" s="303">
        <f t="shared" si="223"/>
        <v>833.45065415973033</v>
      </c>
      <c r="S718" s="303">
        <f t="shared" si="239"/>
        <v>390.6429101322347</v>
      </c>
      <c r="T718" s="303">
        <f t="shared" si="239"/>
        <v>6.4278942240605694</v>
      </c>
      <c r="U718" s="303">
        <f t="shared" si="239"/>
        <v>293.75476603956798</v>
      </c>
      <c r="V718" s="303">
        <f t="shared" si="239"/>
        <v>0</v>
      </c>
      <c r="W718" s="303">
        <f t="shared" si="239"/>
        <v>90.336636518143536</v>
      </c>
      <c r="X718" s="303">
        <f t="shared" si="239"/>
        <v>1.8542002569405485</v>
      </c>
      <c r="Y718" s="303">
        <f t="shared" si="239"/>
        <v>1.4586375354598982</v>
      </c>
      <c r="Z718" s="303">
        <f t="shared" si="239"/>
        <v>1.3844695251822765</v>
      </c>
      <c r="AA718" s="303">
        <f t="shared" si="239"/>
        <v>5.9334408222097563</v>
      </c>
      <c r="AB718" s="303">
        <f t="shared" si="239"/>
        <v>7.0706836464666258</v>
      </c>
      <c r="AC718" s="303">
        <f t="shared" si="239"/>
        <v>3.3128377924004475</v>
      </c>
      <c r="AD718" s="303">
        <f t="shared" si="239"/>
        <v>8.4057078314638201</v>
      </c>
      <c r="AE718" s="303">
        <f t="shared" si="239"/>
        <v>7.416801027762196E-2</v>
      </c>
      <c r="AF718" s="303">
        <f t="shared" si="239"/>
        <v>0</v>
      </c>
      <c r="AG718" s="303">
        <f t="shared" si="237"/>
        <v>9.6171186659983139</v>
      </c>
      <c r="AH718" s="303">
        <f t="shared" si="237"/>
        <v>5.9334408222097563</v>
      </c>
      <c r="AI718" s="303">
        <f t="shared" si="237"/>
        <v>4.697307317582724</v>
      </c>
      <c r="AJ718" s="303">
        <f t="shared" si="237"/>
        <v>2.5464350195316872</v>
      </c>
      <c r="AK718" s="1409" t="s">
        <v>1402</v>
      </c>
      <c r="AL718" s="73" t="s">
        <v>1402</v>
      </c>
      <c r="AM718" s="1409" t="s">
        <v>1402</v>
      </c>
      <c r="AN718" s="303">
        <f t="shared" si="225"/>
        <v>833.45065415973033</v>
      </c>
      <c r="AO718" s="303">
        <f t="shared" si="240"/>
        <v>390.6429101322347</v>
      </c>
      <c r="AP718" s="303">
        <f t="shared" si="240"/>
        <v>6.4278942240605694</v>
      </c>
      <c r="AQ718" s="303">
        <f t="shared" si="240"/>
        <v>293.75476603956798</v>
      </c>
      <c r="AR718" s="303">
        <f t="shared" si="240"/>
        <v>0</v>
      </c>
      <c r="AS718" s="303">
        <f t="shared" si="240"/>
        <v>90.336636518143536</v>
      </c>
      <c r="AT718" s="303">
        <f t="shared" si="240"/>
        <v>1.8542002569405485</v>
      </c>
      <c r="AU718" s="303">
        <f t="shared" si="240"/>
        <v>1.4586375354598982</v>
      </c>
      <c r="AV718" s="303">
        <f t="shared" si="240"/>
        <v>1.3844695251822765</v>
      </c>
      <c r="AW718" s="303">
        <f t="shared" si="240"/>
        <v>5.9334408222097563</v>
      </c>
      <c r="AX718" s="303">
        <f t="shared" si="240"/>
        <v>7.0706836464666258</v>
      </c>
      <c r="AY718" s="303">
        <f t="shared" si="240"/>
        <v>3.3128377924004475</v>
      </c>
      <c r="AZ718" s="303">
        <f t="shared" si="240"/>
        <v>8.4057078314638201</v>
      </c>
      <c r="BA718" s="303">
        <f t="shared" si="240"/>
        <v>7.416801027762196E-2</v>
      </c>
      <c r="BB718" s="303">
        <f t="shared" si="240"/>
        <v>0</v>
      </c>
      <c r="BC718" s="303">
        <f t="shared" si="238"/>
        <v>9.6171186659983139</v>
      </c>
      <c r="BD718" s="303">
        <f t="shared" si="238"/>
        <v>5.9334408222097563</v>
      </c>
      <c r="BE718" s="303">
        <f t="shared" si="238"/>
        <v>4.697307317582724</v>
      </c>
      <c r="BF718" s="303">
        <f t="shared" si="238"/>
        <v>2.5464350195316872</v>
      </c>
    </row>
    <row r="719" spans="2:58" ht="14.25" x14ac:dyDescent="0.2">
      <c r="B719" s="2042" t="s">
        <v>262</v>
      </c>
      <c r="C719" s="2043" t="s">
        <v>59</v>
      </c>
      <c r="D719" s="2037" t="s">
        <v>208</v>
      </c>
      <c r="E719" s="2065" t="s">
        <v>25</v>
      </c>
      <c r="F719" s="2028" t="s">
        <v>16</v>
      </c>
      <c r="G719" s="2340">
        <v>17.079999999999998</v>
      </c>
      <c r="H719" s="2062">
        <v>541.89787481397389</v>
      </c>
      <c r="I719" s="2040">
        <v>541.89787481397389</v>
      </c>
      <c r="J719" s="2041">
        <v>541.89787481397389</v>
      </c>
      <c r="K719" s="2379">
        <v>12.04</v>
      </c>
      <c r="L719" s="1799"/>
      <c r="R719" s="303">
        <f t="shared" si="223"/>
        <v>6524.4504127602449</v>
      </c>
      <c r="S719" s="303">
        <f t="shared" si="239"/>
        <v>3058.0458285484283</v>
      </c>
      <c r="T719" s="303">
        <f t="shared" si="239"/>
        <v>50.319088375583291</v>
      </c>
      <c r="U719" s="303">
        <f t="shared" si="239"/>
        <v>2299.5823387641562</v>
      </c>
      <c r="V719" s="303">
        <f t="shared" si="239"/>
        <v>0</v>
      </c>
      <c r="W719" s="303">
        <f t="shared" si="239"/>
        <v>707.17672663223584</v>
      </c>
      <c r="X719" s="303">
        <f t="shared" si="239"/>
        <v>14.51512164680287</v>
      </c>
      <c r="Y719" s="303">
        <f t="shared" si="239"/>
        <v>11.418562362151592</v>
      </c>
      <c r="Z719" s="303">
        <f t="shared" si="239"/>
        <v>10.837957496279479</v>
      </c>
      <c r="AA719" s="303">
        <f t="shared" si="239"/>
        <v>46.448389269769187</v>
      </c>
      <c r="AB719" s="303">
        <f t="shared" si="239"/>
        <v>55.350997213141611</v>
      </c>
      <c r="AC719" s="303">
        <f t="shared" si="239"/>
        <v>25.933684008954469</v>
      </c>
      <c r="AD719" s="303">
        <f t="shared" si="239"/>
        <v>65.80188479883968</v>
      </c>
      <c r="AE719" s="303">
        <f t="shared" si="239"/>
        <v>0.58060486587211491</v>
      </c>
      <c r="AF719" s="303">
        <f t="shared" si="239"/>
        <v>0</v>
      </c>
      <c r="AG719" s="303">
        <f t="shared" si="237"/>
        <v>75.285097608084243</v>
      </c>
      <c r="AH719" s="303">
        <f t="shared" si="237"/>
        <v>46.448389269769187</v>
      </c>
      <c r="AI719" s="303">
        <f t="shared" si="237"/>
        <v>36.771641505233944</v>
      </c>
      <c r="AJ719" s="303">
        <f t="shared" si="237"/>
        <v>19.934100394942611</v>
      </c>
      <c r="AK719" s="1409" t="s">
        <v>1402</v>
      </c>
      <c r="AL719" s="73" t="s">
        <v>1402</v>
      </c>
      <c r="AM719" s="1409" t="s">
        <v>1402</v>
      </c>
      <c r="AN719" s="303">
        <f t="shared" si="225"/>
        <v>6524.4504127602449</v>
      </c>
      <c r="AO719" s="303">
        <f t="shared" si="240"/>
        <v>3058.0458285484283</v>
      </c>
      <c r="AP719" s="303">
        <f t="shared" si="240"/>
        <v>50.319088375583291</v>
      </c>
      <c r="AQ719" s="303">
        <f t="shared" si="240"/>
        <v>2299.5823387641562</v>
      </c>
      <c r="AR719" s="303">
        <f t="shared" si="240"/>
        <v>0</v>
      </c>
      <c r="AS719" s="303">
        <f t="shared" si="240"/>
        <v>707.17672663223584</v>
      </c>
      <c r="AT719" s="303">
        <f t="shared" si="240"/>
        <v>14.51512164680287</v>
      </c>
      <c r="AU719" s="303">
        <f t="shared" si="240"/>
        <v>11.418562362151592</v>
      </c>
      <c r="AV719" s="303">
        <f t="shared" si="240"/>
        <v>10.837957496279479</v>
      </c>
      <c r="AW719" s="303">
        <f t="shared" si="240"/>
        <v>46.448389269769187</v>
      </c>
      <c r="AX719" s="303">
        <f t="shared" si="240"/>
        <v>55.350997213141611</v>
      </c>
      <c r="AY719" s="303">
        <f t="shared" si="240"/>
        <v>25.933684008954469</v>
      </c>
      <c r="AZ719" s="303">
        <f t="shared" si="240"/>
        <v>65.80188479883968</v>
      </c>
      <c r="BA719" s="303">
        <f t="shared" si="240"/>
        <v>0.58060486587211491</v>
      </c>
      <c r="BB719" s="303">
        <f t="shared" si="240"/>
        <v>0</v>
      </c>
      <c r="BC719" s="303">
        <f t="shared" si="238"/>
        <v>75.285097608084243</v>
      </c>
      <c r="BD719" s="303">
        <f t="shared" si="238"/>
        <v>46.448389269769187</v>
      </c>
      <c r="BE719" s="303">
        <f t="shared" si="238"/>
        <v>36.771641505233944</v>
      </c>
      <c r="BF719" s="303">
        <f t="shared" si="238"/>
        <v>19.934100394942611</v>
      </c>
    </row>
    <row r="720" spans="2:58" ht="14.25" x14ac:dyDescent="0.2">
      <c r="B720" s="2042" t="s">
        <v>262</v>
      </c>
      <c r="C720" s="2043" t="s">
        <v>59</v>
      </c>
      <c r="D720" s="2037" t="s">
        <v>107</v>
      </c>
      <c r="E720" s="2065" t="s">
        <v>25</v>
      </c>
      <c r="F720" s="2028" t="s">
        <v>16</v>
      </c>
      <c r="G720" s="2340">
        <v>17.010000000000002</v>
      </c>
      <c r="H720" s="2062">
        <v>1082.1742516668689</v>
      </c>
      <c r="I720" s="2040">
        <v>1082.1742516668689</v>
      </c>
      <c r="J720" s="2041">
        <v>1082.1742516668689</v>
      </c>
      <c r="K720" s="2379">
        <v>12.04</v>
      </c>
      <c r="L720" s="1799"/>
      <c r="R720" s="303">
        <f t="shared" si="223"/>
        <v>13029.377990069101</v>
      </c>
      <c r="S720" s="303">
        <f t="shared" si="239"/>
        <v>6106.9411966386397</v>
      </c>
      <c r="T720" s="303">
        <f t="shared" si="239"/>
        <v>100.48760908335213</v>
      </c>
      <c r="U720" s="303">
        <f t="shared" si="239"/>
        <v>4592.2837351091912</v>
      </c>
      <c r="V720" s="303">
        <f t="shared" si="239"/>
        <v>0</v>
      </c>
      <c r="W720" s="303">
        <f t="shared" si="239"/>
        <v>1412.2373984252638</v>
      </c>
      <c r="X720" s="303">
        <f t="shared" si="239"/>
        <v>28.986810312505412</v>
      </c>
      <c r="Y720" s="303">
        <f t="shared" si="239"/>
        <v>22.802957445837592</v>
      </c>
      <c r="Z720" s="303">
        <f t="shared" si="239"/>
        <v>21.643485033337381</v>
      </c>
      <c r="AA720" s="303">
        <f t="shared" si="239"/>
        <v>92.75779300001733</v>
      </c>
      <c r="AB720" s="303">
        <f t="shared" si="239"/>
        <v>110.53636999168732</v>
      </c>
      <c r="AC720" s="303">
        <f t="shared" si="239"/>
        <v>51.789767758343018</v>
      </c>
      <c r="AD720" s="303">
        <f t="shared" si="239"/>
        <v>131.40687341669121</v>
      </c>
      <c r="AE720" s="303">
        <f t="shared" si="239"/>
        <v>1.1594724125002167</v>
      </c>
      <c r="AF720" s="303">
        <f t="shared" si="239"/>
        <v>0</v>
      </c>
      <c r="AG720" s="303">
        <f t="shared" si="237"/>
        <v>150.34492282086146</v>
      </c>
      <c r="AH720" s="303">
        <f t="shared" si="237"/>
        <v>92.75779300001733</v>
      </c>
      <c r="AI720" s="303">
        <f t="shared" si="237"/>
        <v>73.433252791680403</v>
      </c>
      <c r="AJ720" s="303">
        <f t="shared" si="237"/>
        <v>39.808552829174111</v>
      </c>
      <c r="AK720" s="1409" t="s">
        <v>1402</v>
      </c>
      <c r="AL720" s="73" t="s">
        <v>1402</v>
      </c>
      <c r="AM720" s="1409" t="s">
        <v>1402</v>
      </c>
      <c r="AN720" s="303">
        <f t="shared" si="225"/>
        <v>13029.377990069101</v>
      </c>
      <c r="AO720" s="303">
        <f t="shared" si="240"/>
        <v>6106.9411966386397</v>
      </c>
      <c r="AP720" s="303">
        <f t="shared" si="240"/>
        <v>100.48760908335213</v>
      </c>
      <c r="AQ720" s="303">
        <f t="shared" si="240"/>
        <v>4592.2837351091912</v>
      </c>
      <c r="AR720" s="303">
        <f t="shared" si="240"/>
        <v>0</v>
      </c>
      <c r="AS720" s="303">
        <f t="shared" si="240"/>
        <v>1412.2373984252638</v>
      </c>
      <c r="AT720" s="303">
        <f t="shared" si="240"/>
        <v>28.986810312505412</v>
      </c>
      <c r="AU720" s="303">
        <f t="shared" si="240"/>
        <v>22.802957445837592</v>
      </c>
      <c r="AV720" s="303">
        <f t="shared" si="240"/>
        <v>21.643485033337381</v>
      </c>
      <c r="AW720" s="303">
        <f t="shared" si="240"/>
        <v>92.75779300001733</v>
      </c>
      <c r="AX720" s="303">
        <f t="shared" si="240"/>
        <v>110.53636999168732</v>
      </c>
      <c r="AY720" s="303">
        <f t="shared" si="240"/>
        <v>51.789767758343018</v>
      </c>
      <c r="AZ720" s="303">
        <f t="shared" si="240"/>
        <v>131.40687341669121</v>
      </c>
      <c r="BA720" s="303">
        <f t="shared" si="240"/>
        <v>1.1594724125002167</v>
      </c>
      <c r="BB720" s="303">
        <f t="shared" si="240"/>
        <v>0</v>
      </c>
      <c r="BC720" s="303">
        <f t="shared" si="238"/>
        <v>150.34492282086146</v>
      </c>
      <c r="BD720" s="303">
        <f t="shared" si="238"/>
        <v>92.75779300001733</v>
      </c>
      <c r="BE720" s="303">
        <f t="shared" si="238"/>
        <v>73.433252791680403</v>
      </c>
      <c r="BF720" s="303">
        <f t="shared" si="238"/>
        <v>39.808552829174111</v>
      </c>
    </row>
    <row r="721" spans="2:58" ht="14.25" x14ac:dyDescent="0.2">
      <c r="B721" s="2042" t="s">
        <v>262</v>
      </c>
      <c r="C721" s="2043" t="s">
        <v>59</v>
      </c>
      <c r="D721" s="2037" t="s">
        <v>106</v>
      </c>
      <c r="E721" s="2065" t="s">
        <v>25</v>
      </c>
      <c r="F721" s="2028" t="s">
        <v>16</v>
      </c>
      <c r="G721" s="2340">
        <v>17.32</v>
      </c>
      <c r="H721" s="2062">
        <v>4577.7169078596125</v>
      </c>
      <c r="I721" s="2040">
        <v>4577.7169078596125</v>
      </c>
      <c r="J721" s="2041">
        <v>4577.7169078596125</v>
      </c>
      <c r="K721" s="2045">
        <v>12.04</v>
      </c>
      <c r="L721" s="1799"/>
      <c r="R721" s="303">
        <f t="shared" si="223"/>
        <v>55115.711570629734</v>
      </c>
      <c r="S721" s="303">
        <f t="shared" si="239"/>
        <v>25833.037450389187</v>
      </c>
      <c r="T721" s="303">
        <f t="shared" si="239"/>
        <v>425.07371287267836</v>
      </c>
      <c r="U721" s="303">
        <f t="shared" si="239"/>
        <v>19425.8686782814</v>
      </c>
      <c r="V721" s="303">
        <f t="shared" si="239"/>
        <v>0</v>
      </c>
      <c r="W721" s="303">
        <f t="shared" si="239"/>
        <v>5973.9205647567942</v>
      </c>
      <c r="X721" s="303">
        <f t="shared" si="239"/>
        <v>122.61741717481104</v>
      </c>
      <c r="Y721" s="303">
        <f t="shared" si="239"/>
        <v>96.459034844184686</v>
      </c>
      <c r="Z721" s="303">
        <f t="shared" si="239"/>
        <v>91.554338157192262</v>
      </c>
      <c r="AA721" s="303">
        <f t="shared" si="239"/>
        <v>392.3757349593954</v>
      </c>
      <c r="AB721" s="303">
        <f t="shared" si="239"/>
        <v>467.5810841599461</v>
      </c>
      <c r="AC721" s="303">
        <f t="shared" si="239"/>
        <v>219.07645201899578</v>
      </c>
      <c r="AD721" s="303">
        <f t="shared" si="239"/>
        <v>555.86562452581006</v>
      </c>
      <c r="AE721" s="303">
        <f t="shared" si="239"/>
        <v>4.9046966869924429</v>
      </c>
      <c r="AF721" s="303">
        <f t="shared" si="239"/>
        <v>0</v>
      </c>
      <c r="AG721" s="303">
        <f t="shared" si="237"/>
        <v>635.97567041335344</v>
      </c>
      <c r="AH721" s="303">
        <f t="shared" si="237"/>
        <v>392.3757349593954</v>
      </c>
      <c r="AI721" s="303">
        <f t="shared" si="237"/>
        <v>310.63079017618804</v>
      </c>
      <c r="AJ721" s="303">
        <f t="shared" si="237"/>
        <v>168.3945862534072</v>
      </c>
      <c r="AK721" s="1409" t="s">
        <v>1402</v>
      </c>
      <c r="AL721" s="73" t="s">
        <v>1402</v>
      </c>
      <c r="AM721" s="1409" t="s">
        <v>1402</v>
      </c>
      <c r="AN721" s="303">
        <f t="shared" si="225"/>
        <v>55115.711570629734</v>
      </c>
      <c r="AO721" s="303">
        <f t="shared" si="240"/>
        <v>25833.037450389187</v>
      </c>
      <c r="AP721" s="303">
        <f t="shared" si="240"/>
        <v>425.07371287267836</v>
      </c>
      <c r="AQ721" s="303">
        <f t="shared" si="240"/>
        <v>19425.8686782814</v>
      </c>
      <c r="AR721" s="303">
        <f t="shared" si="240"/>
        <v>0</v>
      </c>
      <c r="AS721" s="303">
        <f t="shared" si="240"/>
        <v>5973.9205647567942</v>
      </c>
      <c r="AT721" s="303">
        <f t="shared" si="240"/>
        <v>122.61741717481104</v>
      </c>
      <c r="AU721" s="303">
        <f t="shared" si="240"/>
        <v>96.459034844184686</v>
      </c>
      <c r="AV721" s="303">
        <f t="shared" si="240"/>
        <v>91.554338157192262</v>
      </c>
      <c r="AW721" s="303">
        <f t="shared" si="240"/>
        <v>392.3757349593954</v>
      </c>
      <c r="AX721" s="303">
        <f t="shared" si="240"/>
        <v>467.5810841599461</v>
      </c>
      <c r="AY721" s="303">
        <f t="shared" si="240"/>
        <v>219.07645201899578</v>
      </c>
      <c r="AZ721" s="303">
        <f t="shared" si="240"/>
        <v>555.86562452581006</v>
      </c>
      <c r="BA721" s="303">
        <f t="shared" si="240"/>
        <v>4.9046966869924429</v>
      </c>
      <c r="BB721" s="303">
        <f t="shared" si="240"/>
        <v>0</v>
      </c>
      <c r="BC721" s="303">
        <f t="shared" si="238"/>
        <v>635.97567041335344</v>
      </c>
      <c r="BD721" s="303">
        <f t="shared" si="238"/>
        <v>392.3757349593954</v>
      </c>
      <c r="BE721" s="303">
        <f t="shared" si="238"/>
        <v>310.63079017618804</v>
      </c>
      <c r="BF721" s="303">
        <f t="shared" si="238"/>
        <v>168.3945862534072</v>
      </c>
    </row>
    <row r="722" spans="2:58" ht="14.25" x14ac:dyDescent="0.2">
      <c r="B722" s="2042" t="s">
        <v>262</v>
      </c>
      <c r="C722" s="2043" t="s">
        <v>59</v>
      </c>
      <c r="D722" s="2037" t="s">
        <v>106</v>
      </c>
      <c r="E722" s="2065" t="s">
        <v>25</v>
      </c>
      <c r="F722" s="2028" t="s">
        <v>16</v>
      </c>
      <c r="G722" s="2340">
        <v>17.32</v>
      </c>
      <c r="H722" s="2062">
        <v>0</v>
      </c>
      <c r="I722" s="2040">
        <v>0</v>
      </c>
      <c r="J722" s="2041">
        <v>0</v>
      </c>
      <c r="K722" s="2045">
        <v>12.04</v>
      </c>
      <c r="L722" s="1799"/>
      <c r="R722" s="303">
        <f t="shared" si="223"/>
        <v>0</v>
      </c>
      <c r="S722" s="303">
        <f t="shared" si="239"/>
        <v>0</v>
      </c>
      <c r="T722" s="303">
        <f t="shared" si="239"/>
        <v>0</v>
      </c>
      <c r="U722" s="303">
        <f t="shared" si="239"/>
        <v>0</v>
      </c>
      <c r="V722" s="303">
        <f t="shared" si="239"/>
        <v>0</v>
      </c>
      <c r="W722" s="303">
        <f t="shared" si="239"/>
        <v>0</v>
      </c>
      <c r="X722" s="303">
        <f t="shared" si="239"/>
        <v>0</v>
      </c>
      <c r="Y722" s="303">
        <f t="shared" si="239"/>
        <v>0</v>
      </c>
      <c r="Z722" s="303">
        <f t="shared" si="239"/>
        <v>0</v>
      </c>
      <c r="AA722" s="303">
        <f t="shared" si="239"/>
        <v>0</v>
      </c>
      <c r="AB722" s="303">
        <f t="shared" si="239"/>
        <v>0</v>
      </c>
      <c r="AC722" s="303">
        <f t="shared" si="239"/>
        <v>0</v>
      </c>
      <c r="AD722" s="303">
        <f t="shared" si="239"/>
        <v>0</v>
      </c>
      <c r="AE722" s="303">
        <f t="shared" si="239"/>
        <v>0</v>
      </c>
      <c r="AF722" s="303">
        <f t="shared" si="239"/>
        <v>0</v>
      </c>
      <c r="AG722" s="303">
        <f t="shared" si="237"/>
        <v>0</v>
      </c>
      <c r="AH722" s="303">
        <f t="shared" si="237"/>
        <v>0</v>
      </c>
      <c r="AI722" s="303">
        <f t="shared" si="237"/>
        <v>0</v>
      </c>
      <c r="AJ722" s="303">
        <f t="shared" si="237"/>
        <v>0</v>
      </c>
      <c r="AK722" s="1409" t="s">
        <v>1402</v>
      </c>
      <c r="AL722" s="73" t="s">
        <v>1402</v>
      </c>
      <c r="AM722" s="1409" t="s">
        <v>1402</v>
      </c>
      <c r="AN722" s="303">
        <f t="shared" si="225"/>
        <v>0</v>
      </c>
      <c r="AO722" s="303">
        <f t="shared" si="240"/>
        <v>0</v>
      </c>
      <c r="AP722" s="303">
        <f t="shared" si="240"/>
        <v>0</v>
      </c>
      <c r="AQ722" s="303">
        <f t="shared" si="240"/>
        <v>0</v>
      </c>
      <c r="AR722" s="303">
        <f t="shared" si="240"/>
        <v>0</v>
      </c>
      <c r="AS722" s="303">
        <f t="shared" si="240"/>
        <v>0</v>
      </c>
      <c r="AT722" s="303">
        <f t="shared" si="240"/>
        <v>0</v>
      </c>
      <c r="AU722" s="303">
        <f t="shared" si="240"/>
        <v>0</v>
      </c>
      <c r="AV722" s="303">
        <f t="shared" si="240"/>
        <v>0</v>
      </c>
      <c r="AW722" s="303">
        <f t="shared" si="240"/>
        <v>0</v>
      </c>
      <c r="AX722" s="303">
        <f t="shared" si="240"/>
        <v>0</v>
      </c>
      <c r="AY722" s="303">
        <f t="shared" si="240"/>
        <v>0</v>
      </c>
      <c r="AZ722" s="303">
        <f t="shared" si="240"/>
        <v>0</v>
      </c>
      <c r="BA722" s="303">
        <f t="shared" si="240"/>
        <v>0</v>
      </c>
      <c r="BB722" s="303">
        <f t="shared" si="240"/>
        <v>0</v>
      </c>
      <c r="BC722" s="303">
        <f t="shared" si="238"/>
        <v>0</v>
      </c>
      <c r="BD722" s="303">
        <f t="shared" si="238"/>
        <v>0</v>
      </c>
      <c r="BE722" s="303">
        <f t="shared" si="238"/>
        <v>0</v>
      </c>
      <c r="BF722" s="303">
        <f t="shared" si="238"/>
        <v>0</v>
      </c>
    </row>
    <row r="723" spans="2:58" ht="14.25" x14ac:dyDescent="0.2">
      <c r="B723" s="2042" t="s">
        <v>262</v>
      </c>
      <c r="C723" s="2043" t="s">
        <v>59</v>
      </c>
      <c r="D723" s="2037" t="s">
        <v>209</v>
      </c>
      <c r="E723" s="2065" t="s">
        <v>25</v>
      </c>
      <c r="F723" s="2028" t="s">
        <v>16</v>
      </c>
      <c r="G723" s="2340">
        <v>17.399999999999999</v>
      </c>
      <c r="H723" s="2062">
        <v>87.896778680588469</v>
      </c>
      <c r="I723" s="2040">
        <v>87.896778680588469</v>
      </c>
      <c r="J723" s="2041">
        <v>87.896778680588469</v>
      </c>
      <c r="K723" s="2045">
        <v>12.04</v>
      </c>
      <c r="L723" s="1799"/>
      <c r="R723" s="303">
        <f t="shared" si="223"/>
        <v>1058.2772153142851</v>
      </c>
      <c r="S723" s="303">
        <f t="shared" si="239"/>
        <v>496.02035711856354</v>
      </c>
      <c r="T723" s="303">
        <f t="shared" si="239"/>
        <v>8.161843734626073</v>
      </c>
      <c r="U723" s="303">
        <f t="shared" si="239"/>
        <v>372.9962586724115</v>
      </c>
      <c r="V723" s="303">
        <f t="shared" si="239"/>
        <v>0</v>
      </c>
      <c r="W723" s="303">
        <f t="shared" si="239"/>
        <v>114.70529617816794</v>
      </c>
      <c r="X723" s="303">
        <f t="shared" si="239"/>
        <v>2.3543780003729049</v>
      </c>
      <c r="Y723" s="303">
        <f t="shared" si="239"/>
        <v>1.8521106936266853</v>
      </c>
      <c r="Z723" s="303">
        <f t="shared" si="239"/>
        <v>1.7579355736117694</v>
      </c>
      <c r="AA723" s="303">
        <f t="shared" si="239"/>
        <v>7.5340096011932971</v>
      </c>
      <c r="AB723" s="303">
        <f t="shared" si="239"/>
        <v>8.9780281080886777</v>
      </c>
      <c r="AC723" s="303">
        <f t="shared" si="239"/>
        <v>4.2064886939995914</v>
      </c>
      <c r="AD723" s="303">
        <f t="shared" si="239"/>
        <v>10.67318026835717</v>
      </c>
      <c r="AE723" s="303">
        <f t="shared" si="239"/>
        <v>9.4175120014916222E-2</v>
      </c>
      <c r="AF723" s="303">
        <f t="shared" si="239"/>
        <v>0</v>
      </c>
      <c r="AG723" s="303">
        <f t="shared" si="237"/>
        <v>12.211373895267471</v>
      </c>
      <c r="AH723" s="303">
        <f t="shared" si="237"/>
        <v>7.5340096011932971</v>
      </c>
      <c r="AI723" s="303">
        <f t="shared" si="237"/>
        <v>5.9644242676113608</v>
      </c>
      <c r="AJ723" s="303">
        <f t="shared" si="237"/>
        <v>3.2333457871787905</v>
      </c>
      <c r="AK723" s="1409" t="s">
        <v>1402</v>
      </c>
      <c r="AL723" s="73" t="s">
        <v>1402</v>
      </c>
      <c r="AM723" s="1409" t="s">
        <v>1402</v>
      </c>
      <c r="AN723" s="303">
        <f t="shared" si="225"/>
        <v>1058.2772153142851</v>
      </c>
      <c r="AO723" s="303">
        <f t="shared" si="240"/>
        <v>496.02035711856354</v>
      </c>
      <c r="AP723" s="303">
        <f t="shared" si="240"/>
        <v>8.161843734626073</v>
      </c>
      <c r="AQ723" s="303">
        <f t="shared" si="240"/>
        <v>372.9962586724115</v>
      </c>
      <c r="AR723" s="303">
        <f t="shared" si="240"/>
        <v>0</v>
      </c>
      <c r="AS723" s="303">
        <f t="shared" si="240"/>
        <v>114.70529617816794</v>
      </c>
      <c r="AT723" s="303">
        <f t="shared" si="240"/>
        <v>2.3543780003729049</v>
      </c>
      <c r="AU723" s="303">
        <f t="shared" si="240"/>
        <v>1.8521106936266853</v>
      </c>
      <c r="AV723" s="303">
        <f t="shared" si="240"/>
        <v>1.7579355736117694</v>
      </c>
      <c r="AW723" s="303">
        <f t="shared" si="240"/>
        <v>7.5340096011932971</v>
      </c>
      <c r="AX723" s="303">
        <f t="shared" si="240"/>
        <v>8.9780281080886777</v>
      </c>
      <c r="AY723" s="303">
        <f t="shared" si="240"/>
        <v>4.2064886939995914</v>
      </c>
      <c r="AZ723" s="303">
        <f t="shared" si="240"/>
        <v>10.67318026835717</v>
      </c>
      <c r="BA723" s="303">
        <f t="shared" si="240"/>
        <v>9.4175120014916222E-2</v>
      </c>
      <c r="BB723" s="303">
        <f t="shared" si="240"/>
        <v>0</v>
      </c>
      <c r="BC723" s="303">
        <f t="shared" si="238"/>
        <v>12.211373895267471</v>
      </c>
      <c r="BD723" s="303">
        <f t="shared" si="238"/>
        <v>7.5340096011932971</v>
      </c>
      <c r="BE723" s="303">
        <f t="shared" si="238"/>
        <v>5.9644242676113608</v>
      </c>
      <c r="BF723" s="303">
        <f t="shared" si="238"/>
        <v>3.2333457871787905</v>
      </c>
    </row>
    <row r="724" spans="2:58" ht="14.25" x14ac:dyDescent="0.2">
      <c r="B724" s="2042" t="s">
        <v>262</v>
      </c>
      <c r="C724" s="2043" t="s">
        <v>59</v>
      </c>
      <c r="D724" s="2037" t="s">
        <v>102</v>
      </c>
      <c r="E724" s="2065" t="s">
        <v>25</v>
      </c>
      <c r="F724" s="2028" t="s">
        <v>16</v>
      </c>
      <c r="G724" s="2340">
        <v>17.079999999999998</v>
      </c>
      <c r="H724" s="2062">
        <v>18405.88278350078</v>
      </c>
      <c r="I724" s="2040">
        <v>18405.88278350078</v>
      </c>
      <c r="J724" s="2041">
        <v>18405.88278350078</v>
      </c>
      <c r="K724" s="2379">
        <v>12.04</v>
      </c>
      <c r="L724" s="1799"/>
      <c r="R724" s="303">
        <f t="shared" si="223"/>
        <v>221606.82871334936</v>
      </c>
      <c r="S724" s="303">
        <f t="shared" si="239"/>
        <v>103868.34066503418</v>
      </c>
      <c r="T724" s="303">
        <f t="shared" si="239"/>
        <v>1709.1176870393581</v>
      </c>
      <c r="U724" s="303">
        <f t="shared" si="239"/>
        <v>78106.678297698658</v>
      </c>
      <c r="V724" s="303">
        <f t="shared" si="239"/>
        <v>0</v>
      </c>
      <c r="W724" s="303">
        <f t="shared" si="239"/>
        <v>24019.677032468513</v>
      </c>
      <c r="X724" s="303">
        <f t="shared" si="239"/>
        <v>493.01471741519936</v>
      </c>
      <c r="Y724" s="303">
        <f t="shared" si="239"/>
        <v>387.83824436662354</v>
      </c>
      <c r="Z724" s="303">
        <f t="shared" si="239"/>
        <v>368.11765567001561</v>
      </c>
      <c r="AA724" s="303">
        <f t="shared" si="239"/>
        <v>1577.6470957286383</v>
      </c>
      <c r="AB724" s="303">
        <f t="shared" si="239"/>
        <v>1880.0294557432937</v>
      </c>
      <c r="AC724" s="303">
        <f t="shared" si="239"/>
        <v>880.85296178182307</v>
      </c>
      <c r="AD724" s="303">
        <f t="shared" si="239"/>
        <v>2235.0000522822374</v>
      </c>
      <c r="AE724" s="303">
        <f t="shared" si="239"/>
        <v>19.72058869660798</v>
      </c>
      <c r="AF724" s="303">
        <f t="shared" si="239"/>
        <v>0</v>
      </c>
      <c r="AG724" s="303">
        <f t="shared" si="237"/>
        <v>2557.1030009935016</v>
      </c>
      <c r="AH724" s="303">
        <f t="shared" si="237"/>
        <v>1577.6470957286383</v>
      </c>
      <c r="AI724" s="303">
        <f t="shared" si="237"/>
        <v>1248.9706174518387</v>
      </c>
      <c r="AJ724" s="303">
        <f t="shared" si="237"/>
        <v>677.0735452502073</v>
      </c>
      <c r="AK724" s="1409" t="s">
        <v>1402</v>
      </c>
      <c r="AL724" s="73" t="s">
        <v>1402</v>
      </c>
      <c r="AM724" s="1409" t="s">
        <v>1402</v>
      </c>
      <c r="AN724" s="303">
        <f t="shared" si="225"/>
        <v>221606.82871334936</v>
      </c>
      <c r="AO724" s="303">
        <f t="shared" si="240"/>
        <v>103868.34066503418</v>
      </c>
      <c r="AP724" s="303">
        <f t="shared" si="240"/>
        <v>1709.1176870393581</v>
      </c>
      <c r="AQ724" s="303">
        <f t="shared" si="240"/>
        <v>78106.678297698658</v>
      </c>
      <c r="AR724" s="303">
        <f t="shared" si="240"/>
        <v>0</v>
      </c>
      <c r="AS724" s="303">
        <f t="shared" si="240"/>
        <v>24019.677032468513</v>
      </c>
      <c r="AT724" s="303">
        <f t="shared" si="240"/>
        <v>493.01471741519936</v>
      </c>
      <c r="AU724" s="303">
        <f t="shared" si="240"/>
        <v>387.83824436662354</v>
      </c>
      <c r="AV724" s="303">
        <f t="shared" si="240"/>
        <v>368.11765567001561</v>
      </c>
      <c r="AW724" s="303">
        <f t="shared" si="240"/>
        <v>1577.6470957286383</v>
      </c>
      <c r="AX724" s="303">
        <f t="shared" si="240"/>
        <v>1880.0294557432937</v>
      </c>
      <c r="AY724" s="303">
        <f t="shared" si="240"/>
        <v>880.85296178182307</v>
      </c>
      <c r="AZ724" s="303">
        <f t="shared" si="240"/>
        <v>2235.0000522822374</v>
      </c>
      <c r="BA724" s="303">
        <f t="shared" si="240"/>
        <v>19.72058869660798</v>
      </c>
      <c r="BB724" s="303">
        <f t="shared" si="240"/>
        <v>0</v>
      </c>
      <c r="BC724" s="303">
        <f t="shared" si="238"/>
        <v>2557.1030009935016</v>
      </c>
      <c r="BD724" s="303">
        <f t="shared" si="238"/>
        <v>1577.6470957286383</v>
      </c>
      <c r="BE724" s="303">
        <f t="shared" si="238"/>
        <v>1248.9706174518387</v>
      </c>
      <c r="BF724" s="303">
        <f t="shared" si="238"/>
        <v>677.0735452502073</v>
      </c>
    </row>
    <row r="725" spans="2:58" ht="14.25" x14ac:dyDescent="0.2">
      <c r="B725" s="2042" t="s">
        <v>262</v>
      </c>
      <c r="C725" s="2043" t="s">
        <v>59</v>
      </c>
      <c r="D725" s="2037" t="s">
        <v>103</v>
      </c>
      <c r="E725" s="2065" t="s">
        <v>25</v>
      </c>
      <c r="F725" s="2028" t="s">
        <v>16</v>
      </c>
      <c r="G725" s="2340">
        <v>17.399999999999999</v>
      </c>
      <c r="H725" s="2062">
        <v>2775.8616328999187</v>
      </c>
      <c r="I725" s="2040">
        <v>2775.8616328999187</v>
      </c>
      <c r="J725" s="2041">
        <v>2775.8616328999187</v>
      </c>
      <c r="K725" s="2379">
        <v>12.04</v>
      </c>
      <c r="L725" s="1799"/>
      <c r="R725" s="303">
        <f t="shared" si="223"/>
        <v>33421.37406011502</v>
      </c>
      <c r="S725" s="303">
        <f t="shared" si="239"/>
        <v>15664.782021947001</v>
      </c>
      <c r="T725" s="303">
        <f t="shared" si="239"/>
        <v>257.7585801978496</v>
      </c>
      <c r="U725" s="303">
        <f t="shared" si="239"/>
        <v>11779.567115041727</v>
      </c>
      <c r="V725" s="303">
        <f t="shared" si="239"/>
        <v>0</v>
      </c>
      <c r="W725" s="303">
        <f t="shared" si="239"/>
        <v>3622.4994309343938</v>
      </c>
      <c r="X725" s="303">
        <f t="shared" si="239"/>
        <v>74.353436595533523</v>
      </c>
      <c r="Y725" s="303">
        <f t="shared" si="239"/>
        <v>58.491370121819713</v>
      </c>
      <c r="Z725" s="303">
        <f t="shared" si="239"/>
        <v>55.517232657998385</v>
      </c>
      <c r="AA725" s="303">
        <f t="shared" si="239"/>
        <v>237.93099710570732</v>
      </c>
      <c r="AB725" s="303">
        <f t="shared" si="239"/>
        <v>283.53443821763454</v>
      </c>
      <c r="AC725" s="303">
        <f t="shared" si="239"/>
        <v>132.84480671735326</v>
      </c>
      <c r="AD725" s="303">
        <f t="shared" si="239"/>
        <v>337.0689125664187</v>
      </c>
      <c r="AE725" s="303">
        <f t="shared" si="239"/>
        <v>2.974137463821342</v>
      </c>
      <c r="AF725" s="303">
        <f t="shared" si="239"/>
        <v>0</v>
      </c>
      <c r="AG725" s="303">
        <f t="shared" si="237"/>
        <v>385.64649114216735</v>
      </c>
      <c r="AH725" s="303">
        <f t="shared" si="237"/>
        <v>237.93099710570732</v>
      </c>
      <c r="AI725" s="303">
        <f t="shared" si="237"/>
        <v>188.36203937535166</v>
      </c>
      <c r="AJ725" s="303">
        <f t="shared" si="237"/>
        <v>102.11205292453273</v>
      </c>
      <c r="AK725" s="1409" t="s">
        <v>1402</v>
      </c>
      <c r="AL725" s="73" t="s">
        <v>1402</v>
      </c>
      <c r="AM725" s="1409" t="s">
        <v>1402</v>
      </c>
      <c r="AN725" s="303">
        <f t="shared" si="225"/>
        <v>33421.37406011502</v>
      </c>
      <c r="AO725" s="303">
        <f t="shared" si="240"/>
        <v>15664.782021947001</v>
      </c>
      <c r="AP725" s="303">
        <f t="shared" si="240"/>
        <v>257.7585801978496</v>
      </c>
      <c r="AQ725" s="303">
        <f t="shared" si="240"/>
        <v>11779.567115041727</v>
      </c>
      <c r="AR725" s="303">
        <f t="shared" si="240"/>
        <v>0</v>
      </c>
      <c r="AS725" s="303">
        <f t="shared" si="240"/>
        <v>3622.4994309343938</v>
      </c>
      <c r="AT725" s="303">
        <f t="shared" si="240"/>
        <v>74.353436595533523</v>
      </c>
      <c r="AU725" s="303">
        <f t="shared" si="240"/>
        <v>58.491370121819713</v>
      </c>
      <c r="AV725" s="303">
        <f t="shared" si="240"/>
        <v>55.517232657998385</v>
      </c>
      <c r="AW725" s="303">
        <f t="shared" si="240"/>
        <v>237.93099710570732</v>
      </c>
      <c r="AX725" s="303">
        <f t="shared" si="240"/>
        <v>283.53443821763454</v>
      </c>
      <c r="AY725" s="303">
        <f t="shared" si="240"/>
        <v>132.84480671735326</v>
      </c>
      <c r="AZ725" s="303">
        <f t="shared" si="240"/>
        <v>337.0689125664187</v>
      </c>
      <c r="BA725" s="303">
        <f t="shared" si="240"/>
        <v>2.974137463821342</v>
      </c>
      <c r="BB725" s="303">
        <f t="shared" si="240"/>
        <v>0</v>
      </c>
      <c r="BC725" s="303">
        <f t="shared" si="238"/>
        <v>385.64649114216735</v>
      </c>
      <c r="BD725" s="303">
        <f t="shared" si="238"/>
        <v>237.93099710570732</v>
      </c>
      <c r="BE725" s="303">
        <f t="shared" si="238"/>
        <v>188.36203937535166</v>
      </c>
      <c r="BF725" s="303">
        <f t="shared" si="238"/>
        <v>102.11205292453273</v>
      </c>
    </row>
    <row r="726" spans="2:58" ht="14.25" x14ac:dyDescent="0.2">
      <c r="B726" s="2042" t="s">
        <v>262</v>
      </c>
      <c r="C726" s="2043" t="s">
        <v>59</v>
      </c>
      <c r="D726" s="2037" t="s">
        <v>104</v>
      </c>
      <c r="E726" s="2065" t="s">
        <v>25</v>
      </c>
      <c r="F726" s="2028" t="s">
        <v>16</v>
      </c>
      <c r="G726" s="2340">
        <v>17.260000000000002</v>
      </c>
      <c r="H726" s="2062">
        <v>433.33205902500322</v>
      </c>
      <c r="I726" s="2040">
        <v>433.33205902500322</v>
      </c>
      <c r="J726" s="2041">
        <v>433.33205902500322</v>
      </c>
      <c r="K726" s="2045">
        <v>12.04</v>
      </c>
      <c r="L726" s="1799"/>
      <c r="R726" s="303">
        <f t="shared" si="223"/>
        <v>5217.3179906610385</v>
      </c>
      <c r="S726" s="303">
        <f t="shared" si="239"/>
        <v>2445.3856659478838</v>
      </c>
      <c r="T726" s="303">
        <f t="shared" si="239"/>
        <v>40.237976909464585</v>
      </c>
      <c r="U726" s="303">
        <f t="shared" si="239"/>
        <v>1838.8755447625315</v>
      </c>
      <c r="V726" s="303">
        <f t="shared" si="239"/>
        <v>0</v>
      </c>
      <c r="W726" s="303">
        <f t="shared" si="239"/>
        <v>565.49833702762919</v>
      </c>
      <c r="X726" s="303">
        <f t="shared" si="239"/>
        <v>11.607108723884012</v>
      </c>
      <c r="Y726" s="303">
        <f t="shared" si="239"/>
        <v>9.1309255294554248</v>
      </c>
      <c r="Z726" s="303">
        <f t="shared" si="239"/>
        <v>8.6666411805000649</v>
      </c>
      <c r="AA726" s="303">
        <f t="shared" si="239"/>
        <v>37.142747916428846</v>
      </c>
      <c r="AB726" s="303">
        <f t="shared" si="239"/>
        <v>44.261774600411044</v>
      </c>
      <c r="AC726" s="303">
        <f t="shared" si="239"/>
        <v>20.738034253339443</v>
      </c>
      <c r="AD726" s="303">
        <f t="shared" si="239"/>
        <v>52.618892881607529</v>
      </c>
      <c r="AE726" s="303">
        <f t="shared" si="239"/>
        <v>0.46428434895536064</v>
      </c>
      <c r="AF726" s="303">
        <f t="shared" si="239"/>
        <v>0</v>
      </c>
      <c r="AG726" s="303">
        <f t="shared" si="237"/>
        <v>60.202203914545102</v>
      </c>
      <c r="AH726" s="303">
        <f t="shared" si="237"/>
        <v>37.142747916428846</v>
      </c>
      <c r="AI726" s="303">
        <f t="shared" si="237"/>
        <v>29.404675433839511</v>
      </c>
      <c r="AJ726" s="303">
        <f t="shared" si="237"/>
        <v>15.940429314134049</v>
      </c>
      <c r="AK726" s="1409" t="s">
        <v>1402</v>
      </c>
      <c r="AL726" s="73" t="s">
        <v>1402</v>
      </c>
      <c r="AM726" s="1409" t="s">
        <v>1402</v>
      </c>
      <c r="AN726" s="303">
        <f t="shared" si="225"/>
        <v>5217.3179906610385</v>
      </c>
      <c r="AO726" s="303">
        <f t="shared" si="240"/>
        <v>2445.3856659478838</v>
      </c>
      <c r="AP726" s="303">
        <f t="shared" si="240"/>
        <v>40.237976909464585</v>
      </c>
      <c r="AQ726" s="303">
        <f t="shared" si="240"/>
        <v>1838.8755447625315</v>
      </c>
      <c r="AR726" s="303">
        <f t="shared" si="240"/>
        <v>0</v>
      </c>
      <c r="AS726" s="303">
        <f t="shared" si="240"/>
        <v>565.49833702762919</v>
      </c>
      <c r="AT726" s="303">
        <f t="shared" si="240"/>
        <v>11.607108723884012</v>
      </c>
      <c r="AU726" s="303">
        <f t="shared" si="240"/>
        <v>9.1309255294554248</v>
      </c>
      <c r="AV726" s="303">
        <f t="shared" si="240"/>
        <v>8.6666411805000649</v>
      </c>
      <c r="AW726" s="303">
        <f t="shared" si="240"/>
        <v>37.142747916428846</v>
      </c>
      <c r="AX726" s="303">
        <f t="shared" si="240"/>
        <v>44.261774600411044</v>
      </c>
      <c r="AY726" s="303">
        <f t="shared" si="240"/>
        <v>20.738034253339443</v>
      </c>
      <c r="AZ726" s="303">
        <f t="shared" si="240"/>
        <v>52.618892881607529</v>
      </c>
      <c r="BA726" s="303">
        <f t="shared" si="240"/>
        <v>0.46428434895536064</v>
      </c>
      <c r="BB726" s="303">
        <f t="shared" si="240"/>
        <v>0</v>
      </c>
      <c r="BC726" s="303">
        <f t="shared" si="238"/>
        <v>60.202203914545102</v>
      </c>
      <c r="BD726" s="303">
        <f t="shared" si="238"/>
        <v>37.142747916428846</v>
      </c>
      <c r="BE726" s="303">
        <f t="shared" si="238"/>
        <v>29.404675433839511</v>
      </c>
      <c r="BF726" s="303">
        <f t="shared" si="238"/>
        <v>15.940429314134049</v>
      </c>
    </row>
    <row r="727" spans="2:58" ht="14.25" x14ac:dyDescent="0.2">
      <c r="B727" s="2042" t="s">
        <v>262</v>
      </c>
      <c r="C727" s="2043" t="s">
        <v>59</v>
      </c>
      <c r="D727" s="2037" t="s">
        <v>211</v>
      </c>
      <c r="E727" s="2065" t="s">
        <v>25</v>
      </c>
      <c r="F727" s="2028" t="s">
        <v>16</v>
      </c>
      <c r="G727" s="2340">
        <v>17.399999999999999</v>
      </c>
      <c r="H727" s="2062">
        <v>145.96425987024389</v>
      </c>
      <c r="I727" s="2040">
        <v>145.96425987024389</v>
      </c>
      <c r="J727" s="2041">
        <v>145.96425987024389</v>
      </c>
      <c r="K727" s="2379">
        <v>12.04</v>
      </c>
      <c r="L727" s="1799"/>
      <c r="R727" s="303">
        <f t="shared" si="223"/>
        <v>1757.4096888377364</v>
      </c>
      <c r="S727" s="303">
        <f t="shared" si="239"/>
        <v>823.70759650347259</v>
      </c>
      <c r="T727" s="303">
        <f t="shared" si="239"/>
        <v>13.553824130808364</v>
      </c>
      <c r="U727" s="303">
        <f t="shared" si="239"/>
        <v>619.40976277794209</v>
      </c>
      <c r="V727" s="303">
        <f t="shared" si="239"/>
        <v>0</v>
      </c>
      <c r="W727" s="303">
        <f t="shared" si="239"/>
        <v>190.48335913066828</v>
      </c>
      <c r="X727" s="303">
        <f t="shared" si="239"/>
        <v>3.9097569608101037</v>
      </c>
      <c r="Y727" s="303">
        <f t="shared" si="239"/>
        <v>3.075675475837282</v>
      </c>
      <c r="Z727" s="303">
        <f t="shared" si="239"/>
        <v>2.9192851974048781</v>
      </c>
      <c r="AA727" s="303">
        <f t="shared" si="239"/>
        <v>12.511222274592335</v>
      </c>
      <c r="AB727" s="303">
        <f t="shared" si="239"/>
        <v>14.909206543889198</v>
      </c>
      <c r="AC727" s="303">
        <f t="shared" si="239"/>
        <v>6.9854324366473879</v>
      </c>
      <c r="AD727" s="303">
        <f t="shared" si="239"/>
        <v>17.724231555672471</v>
      </c>
      <c r="AE727" s="303">
        <f t="shared" si="239"/>
        <v>0.15639027843240419</v>
      </c>
      <c r="AF727" s="303">
        <f t="shared" si="239"/>
        <v>0</v>
      </c>
      <c r="AG727" s="303">
        <f t="shared" si="237"/>
        <v>20.278606103401746</v>
      </c>
      <c r="AH727" s="303">
        <f t="shared" si="237"/>
        <v>12.511222274592335</v>
      </c>
      <c r="AI727" s="303">
        <f t="shared" si="237"/>
        <v>9.9047176340522665</v>
      </c>
      <c r="AJ727" s="303">
        <f t="shared" si="237"/>
        <v>5.3693995595125443</v>
      </c>
      <c r="AK727" s="1409" t="s">
        <v>1402</v>
      </c>
      <c r="AL727" s="73" t="s">
        <v>1402</v>
      </c>
      <c r="AM727" s="1409" t="s">
        <v>1402</v>
      </c>
      <c r="AN727" s="303">
        <f t="shared" si="225"/>
        <v>1757.4096888377364</v>
      </c>
      <c r="AO727" s="303">
        <f t="shared" si="240"/>
        <v>823.70759650347259</v>
      </c>
      <c r="AP727" s="303">
        <f t="shared" si="240"/>
        <v>13.553824130808364</v>
      </c>
      <c r="AQ727" s="303">
        <f t="shared" si="240"/>
        <v>619.40976277794209</v>
      </c>
      <c r="AR727" s="303">
        <f t="shared" si="240"/>
        <v>0</v>
      </c>
      <c r="AS727" s="303">
        <f t="shared" si="240"/>
        <v>190.48335913066828</v>
      </c>
      <c r="AT727" s="303">
        <f t="shared" si="240"/>
        <v>3.9097569608101037</v>
      </c>
      <c r="AU727" s="303">
        <f t="shared" si="240"/>
        <v>3.075675475837282</v>
      </c>
      <c r="AV727" s="303">
        <f t="shared" si="240"/>
        <v>2.9192851974048781</v>
      </c>
      <c r="AW727" s="303">
        <f t="shared" si="240"/>
        <v>12.511222274592335</v>
      </c>
      <c r="AX727" s="303">
        <f t="shared" si="240"/>
        <v>14.909206543889198</v>
      </c>
      <c r="AY727" s="303">
        <f t="shared" si="240"/>
        <v>6.9854324366473879</v>
      </c>
      <c r="AZ727" s="303">
        <f t="shared" si="240"/>
        <v>17.724231555672471</v>
      </c>
      <c r="BA727" s="303">
        <f t="shared" si="240"/>
        <v>0.15639027843240419</v>
      </c>
      <c r="BB727" s="303">
        <f t="shared" si="240"/>
        <v>0</v>
      </c>
      <c r="BC727" s="303">
        <f t="shared" si="238"/>
        <v>20.278606103401746</v>
      </c>
      <c r="BD727" s="303">
        <f t="shared" si="238"/>
        <v>12.511222274592335</v>
      </c>
      <c r="BE727" s="303">
        <f t="shared" si="238"/>
        <v>9.9047176340522665</v>
      </c>
      <c r="BF727" s="303">
        <f t="shared" si="238"/>
        <v>5.3693995595125443</v>
      </c>
    </row>
    <row r="728" spans="2:58" ht="14.25" x14ac:dyDescent="0.2">
      <c r="B728" s="2042" t="s">
        <v>262</v>
      </c>
      <c r="C728" s="2043" t="s">
        <v>59</v>
      </c>
      <c r="D728" s="2037" t="s">
        <v>212</v>
      </c>
      <c r="E728" s="2065" t="s">
        <v>25</v>
      </c>
      <c r="F728" s="2028" t="s">
        <v>16</v>
      </c>
      <c r="G728" s="2340">
        <v>17.399999999999999</v>
      </c>
      <c r="H728" s="2062">
        <v>1.3435871022399488</v>
      </c>
      <c r="I728" s="2040">
        <v>1.3435871022399488</v>
      </c>
      <c r="J728" s="2041">
        <v>1.3435871022399488</v>
      </c>
      <c r="K728" s="2379">
        <v>12.04</v>
      </c>
      <c r="L728" s="1799"/>
      <c r="R728" s="303">
        <f t="shared" si="223"/>
        <v>16.176788710968982</v>
      </c>
      <c r="S728" s="303">
        <f t="shared" si="239"/>
        <v>7.582149929461937</v>
      </c>
      <c r="T728" s="303">
        <f t="shared" si="239"/>
        <v>0.12476165949370953</v>
      </c>
      <c r="U728" s="303">
        <f t="shared" si="239"/>
        <v>5.7016078388625253</v>
      </c>
      <c r="V728" s="303">
        <f t="shared" si="239"/>
        <v>0</v>
      </c>
      <c r="W728" s="303">
        <f t="shared" si="239"/>
        <v>1.7533811684231331</v>
      </c>
      <c r="X728" s="303">
        <f t="shared" si="239"/>
        <v>3.598894023857005E-2</v>
      </c>
      <c r="Y728" s="303">
        <f t="shared" si="239"/>
        <v>2.8311299654341773E-2</v>
      </c>
      <c r="Z728" s="303">
        <f t="shared" si="239"/>
        <v>2.6871742044798978E-2</v>
      </c>
      <c r="AA728" s="303">
        <f t="shared" si="239"/>
        <v>0.11516460876342419</v>
      </c>
      <c r="AB728" s="303">
        <f t="shared" si="239"/>
        <v>0.13723782544308047</v>
      </c>
      <c r="AC728" s="303">
        <f t="shared" si="239"/>
        <v>6.4300239892911837E-2</v>
      </c>
      <c r="AD728" s="303">
        <f t="shared" si="239"/>
        <v>0.16314986241485091</v>
      </c>
      <c r="AE728" s="303">
        <f t="shared" si="239"/>
        <v>1.4395576095428022E-3</v>
      </c>
      <c r="AF728" s="303">
        <f t="shared" si="239"/>
        <v>0</v>
      </c>
      <c r="AG728" s="303">
        <f t="shared" si="237"/>
        <v>0.18666263670405006</v>
      </c>
      <c r="AH728" s="303">
        <f t="shared" si="237"/>
        <v>0.11516460876342419</v>
      </c>
      <c r="AI728" s="303">
        <f t="shared" si="237"/>
        <v>9.1171981937710825E-2</v>
      </c>
      <c r="AJ728" s="303">
        <f t="shared" si="237"/>
        <v>4.9424811260969551E-2</v>
      </c>
      <c r="AK728" s="1409" t="s">
        <v>1402</v>
      </c>
      <c r="AL728" s="73" t="s">
        <v>1402</v>
      </c>
      <c r="AM728" s="1409" t="s">
        <v>1402</v>
      </c>
      <c r="AN728" s="303">
        <f t="shared" si="225"/>
        <v>16.176788710968982</v>
      </c>
      <c r="AO728" s="303">
        <f t="shared" si="240"/>
        <v>7.582149929461937</v>
      </c>
      <c r="AP728" s="303">
        <f t="shared" si="240"/>
        <v>0.12476165949370953</v>
      </c>
      <c r="AQ728" s="303">
        <f t="shared" si="240"/>
        <v>5.7016078388625253</v>
      </c>
      <c r="AR728" s="303">
        <f t="shared" si="240"/>
        <v>0</v>
      </c>
      <c r="AS728" s="303">
        <f t="shared" si="240"/>
        <v>1.7533811684231331</v>
      </c>
      <c r="AT728" s="303">
        <f t="shared" si="240"/>
        <v>3.598894023857005E-2</v>
      </c>
      <c r="AU728" s="303">
        <f t="shared" si="240"/>
        <v>2.8311299654341773E-2</v>
      </c>
      <c r="AV728" s="303">
        <f t="shared" si="240"/>
        <v>2.6871742044798978E-2</v>
      </c>
      <c r="AW728" s="303">
        <f t="shared" si="240"/>
        <v>0.11516460876342419</v>
      </c>
      <c r="AX728" s="303">
        <f t="shared" si="240"/>
        <v>0.13723782544308047</v>
      </c>
      <c r="AY728" s="303">
        <f t="shared" si="240"/>
        <v>6.4300239892911837E-2</v>
      </c>
      <c r="AZ728" s="303">
        <f t="shared" si="240"/>
        <v>0.16314986241485091</v>
      </c>
      <c r="BA728" s="303">
        <f t="shared" si="240"/>
        <v>1.4395576095428022E-3</v>
      </c>
      <c r="BB728" s="303">
        <f t="shared" si="240"/>
        <v>0</v>
      </c>
      <c r="BC728" s="303">
        <f t="shared" si="238"/>
        <v>0.18666263670405006</v>
      </c>
      <c r="BD728" s="303">
        <f t="shared" si="238"/>
        <v>0.11516460876342419</v>
      </c>
      <c r="BE728" s="303">
        <f t="shared" si="238"/>
        <v>9.1171981937710825E-2</v>
      </c>
      <c r="BF728" s="303">
        <f t="shared" si="238"/>
        <v>4.9424811260969551E-2</v>
      </c>
    </row>
    <row r="729" spans="2:58" ht="14.25" x14ac:dyDescent="0.2">
      <c r="B729" s="2042" t="s">
        <v>262</v>
      </c>
      <c r="C729" s="2043" t="s">
        <v>59</v>
      </c>
      <c r="D729" s="2037" t="s">
        <v>247</v>
      </c>
      <c r="E729" s="2065" t="s">
        <v>25</v>
      </c>
      <c r="F729" s="2028" t="s">
        <v>16</v>
      </c>
      <c r="G729" s="2340">
        <v>17.32</v>
      </c>
      <c r="H729" s="2062">
        <v>2696.8808826350514</v>
      </c>
      <c r="I729" s="2040">
        <v>2696.8808826350514</v>
      </c>
      <c r="J729" s="2041">
        <v>2696.8808826350514</v>
      </c>
      <c r="K729" s="2379">
        <v>12.04</v>
      </c>
      <c r="L729" s="1799"/>
      <c r="R729" s="303">
        <f t="shared" si="223"/>
        <v>32470.445826926018</v>
      </c>
      <c r="S729" s="303">
        <f t="shared" si="239"/>
        <v>15219.07672375587</v>
      </c>
      <c r="T729" s="303">
        <f t="shared" si="239"/>
        <v>250.4246533875405</v>
      </c>
      <c r="U729" s="303">
        <f t="shared" si="239"/>
        <v>11444.4066598106</v>
      </c>
      <c r="V729" s="303">
        <f t="shared" si="239"/>
        <v>0</v>
      </c>
      <c r="W729" s="303">
        <f t="shared" si="239"/>
        <v>3519.4295518387421</v>
      </c>
      <c r="X729" s="303">
        <f t="shared" si="239"/>
        <v>72.237880784867443</v>
      </c>
      <c r="Y729" s="303">
        <f t="shared" si="239"/>
        <v>56.827132884095725</v>
      </c>
      <c r="Z729" s="303">
        <f t="shared" si="239"/>
        <v>53.937617652701036</v>
      </c>
      <c r="AA729" s="303">
        <f t="shared" si="239"/>
        <v>231.16121851157584</v>
      </c>
      <c r="AB729" s="303">
        <f t="shared" si="239"/>
        <v>275.46711872629453</v>
      </c>
      <c r="AC729" s="303">
        <f t="shared" si="239"/>
        <v>129.06501366896319</v>
      </c>
      <c r="AD729" s="303">
        <f t="shared" si="239"/>
        <v>327.4783928913991</v>
      </c>
      <c r="AE729" s="303">
        <f t="shared" si="239"/>
        <v>2.8895152313946983</v>
      </c>
      <c r="AF729" s="303">
        <f t="shared" si="239"/>
        <v>0</v>
      </c>
      <c r="AG729" s="303">
        <f t="shared" si="237"/>
        <v>374.67380833751258</v>
      </c>
      <c r="AH729" s="303">
        <f t="shared" si="237"/>
        <v>231.16121851157584</v>
      </c>
      <c r="AI729" s="303">
        <f t="shared" si="237"/>
        <v>183.00263132166424</v>
      </c>
      <c r="AJ729" s="303">
        <f t="shared" si="237"/>
        <v>99.206689611217968</v>
      </c>
      <c r="AK729" s="1409" t="s">
        <v>1402</v>
      </c>
      <c r="AL729" s="73" t="s">
        <v>1402</v>
      </c>
      <c r="AM729" s="1409" t="s">
        <v>1402</v>
      </c>
      <c r="AN729" s="303">
        <f t="shared" si="225"/>
        <v>32470.445826926018</v>
      </c>
      <c r="AO729" s="303">
        <f t="shared" si="240"/>
        <v>15219.07672375587</v>
      </c>
      <c r="AP729" s="303">
        <f t="shared" si="240"/>
        <v>250.4246533875405</v>
      </c>
      <c r="AQ729" s="303">
        <f t="shared" si="240"/>
        <v>11444.4066598106</v>
      </c>
      <c r="AR729" s="303">
        <f t="shared" si="240"/>
        <v>0</v>
      </c>
      <c r="AS729" s="303">
        <f t="shared" si="240"/>
        <v>3519.4295518387421</v>
      </c>
      <c r="AT729" s="303">
        <f t="shared" si="240"/>
        <v>72.237880784867443</v>
      </c>
      <c r="AU729" s="303">
        <f t="shared" si="240"/>
        <v>56.827132884095725</v>
      </c>
      <c r="AV729" s="303">
        <f t="shared" si="240"/>
        <v>53.937617652701036</v>
      </c>
      <c r="AW729" s="303">
        <f t="shared" si="240"/>
        <v>231.16121851157584</v>
      </c>
      <c r="AX729" s="303">
        <f t="shared" si="240"/>
        <v>275.46711872629453</v>
      </c>
      <c r="AY729" s="303">
        <f t="shared" si="240"/>
        <v>129.06501366896319</v>
      </c>
      <c r="AZ729" s="303">
        <f t="shared" si="240"/>
        <v>327.4783928913991</v>
      </c>
      <c r="BA729" s="303">
        <f t="shared" si="240"/>
        <v>2.8895152313946983</v>
      </c>
      <c r="BB729" s="303">
        <f t="shared" si="240"/>
        <v>0</v>
      </c>
      <c r="BC729" s="303">
        <f t="shared" si="238"/>
        <v>374.67380833751258</v>
      </c>
      <c r="BD729" s="303">
        <f t="shared" si="238"/>
        <v>231.16121851157584</v>
      </c>
      <c r="BE729" s="303">
        <f t="shared" si="238"/>
        <v>183.00263132166424</v>
      </c>
      <c r="BF729" s="303">
        <f t="shared" si="238"/>
        <v>99.206689611217968</v>
      </c>
    </row>
    <row r="730" spans="2:58" ht="14.25" x14ac:dyDescent="0.2">
      <c r="B730" s="2042" t="s">
        <v>262</v>
      </c>
      <c r="C730" s="2043" t="s">
        <v>35</v>
      </c>
      <c r="D730" s="2037" t="s">
        <v>36</v>
      </c>
      <c r="E730" s="2065" t="s">
        <v>25</v>
      </c>
      <c r="F730" s="2028" t="s">
        <v>26</v>
      </c>
      <c r="G730" s="2052">
        <v>17.010000000000002</v>
      </c>
      <c r="H730" s="2055">
        <v>73108.895677294742</v>
      </c>
      <c r="I730" s="2040">
        <v>73108.895677294742</v>
      </c>
      <c r="J730" s="2041">
        <v>73108.895677294742</v>
      </c>
      <c r="K730" s="2379">
        <v>12.04</v>
      </c>
      <c r="L730" s="1799"/>
      <c r="R730" s="303">
        <f t="shared" si="223"/>
        <v>880231.10395462858</v>
      </c>
      <c r="S730" s="303">
        <f t="shared" si="239"/>
        <v>412569.16449890495</v>
      </c>
      <c r="T730" s="303">
        <f t="shared" si="239"/>
        <v>6788.6831700345119</v>
      </c>
      <c r="U730" s="303">
        <f t="shared" si="239"/>
        <v>310242.82087057718</v>
      </c>
      <c r="V730" s="303">
        <f t="shared" si="239"/>
        <v>0</v>
      </c>
      <c r="W730" s="303">
        <f t="shared" si="239"/>
        <v>95407.108858869629</v>
      </c>
      <c r="X730" s="303">
        <f t="shared" si="239"/>
        <v>1958.2739913561088</v>
      </c>
      <c r="Y730" s="303">
        <f t="shared" si="239"/>
        <v>1540.5088732001391</v>
      </c>
      <c r="Z730" s="303">
        <f t="shared" si="239"/>
        <v>1462.1779135458949</v>
      </c>
      <c r="AA730" s="303">
        <f t="shared" si="239"/>
        <v>6266.4767723395489</v>
      </c>
      <c r="AB730" s="303">
        <f t="shared" si="239"/>
        <v>7467.551487037962</v>
      </c>
      <c r="AC730" s="303">
        <f t="shared" si="239"/>
        <v>3498.7828645562486</v>
      </c>
      <c r="AD730" s="303">
        <f t="shared" si="239"/>
        <v>8877.5087608143604</v>
      </c>
      <c r="AE730" s="303">
        <f t="shared" si="239"/>
        <v>78.330959654244367</v>
      </c>
      <c r="AF730" s="303">
        <f t="shared" si="239"/>
        <v>0</v>
      </c>
      <c r="AG730" s="303">
        <f t="shared" si="237"/>
        <v>10156.91443516702</v>
      </c>
      <c r="AH730" s="303">
        <f t="shared" si="237"/>
        <v>6266.4767723395489</v>
      </c>
      <c r="AI730" s="303">
        <f t="shared" si="237"/>
        <v>4960.9607781021441</v>
      </c>
      <c r="AJ730" s="303">
        <f t="shared" si="237"/>
        <v>2689.3629481290568</v>
      </c>
      <c r="AK730" s="1409" t="s">
        <v>1402</v>
      </c>
      <c r="AL730" s="73" t="s">
        <v>1402</v>
      </c>
      <c r="AM730" s="1409" t="s">
        <v>1402</v>
      </c>
      <c r="AN730" s="303">
        <f t="shared" si="225"/>
        <v>880231.10395462858</v>
      </c>
      <c r="AO730" s="303">
        <f t="shared" si="240"/>
        <v>412569.16449890495</v>
      </c>
      <c r="AP730" s="303">
        <f t="shared" si="240"/>
        <v>6788.6831700345119</v>
      </c>
      <c r="AQ730" s="303">
        <f t="shared" si="240"/>
        <v>310242.82087057718</v>
      </c>
      <c r="AR730" s="303">
        <f t="shared" si="240"/>
        <v>0</v>
      </c>
      <c r="AS730" s="303">
        <f t="shared" si="240"/>
        <v>95407.108858869629</v>
      </c>
      <c r="AT730" s="303">
        <f t="shared" si="240"/>
        <v>1958.2739913561088</v>
      </c>
      <c r="AU730" s="303">
        <f t="shared" si="240"/>
        <v>1540.5088732001391</v>
      </c>
      <c r="AV730" s="303">
        <f t="shared" si="240"/>
        <v>1462.1779135458949</v>
      </c>
      <c r="AW730" s="303">
        <f t="shared" si="240"/>
        <v>6266.4767723395489</v>
      </c>
      <c r="AX730" s="303">
        <f t="shared" si="240"/>
        <v>7467.551487037962</v>
      </c>
      <c r="AY730" s="303">
        <f t="shared" si="240"/>
        <v>3498.7828645562486</v>
      </c>
      <c r="AZ730" s="303">
        <f t="shared" si="240"/>
        <v>8877.5087608143604</v>
      </c>
      <c r="BA730" s="303">
        <f t="shared" si="240"/>
        <v>78.330959654244367</v>
      </c>
      <c r="BB730" s="303">
        <f t="shared" si="240"/>
        <v>0</v>
      </c>
      <c r="BC730" s="303">
        <f t="shared" si="238"/>
        <v>10156.91443516702</v>
      </c>
      <c r="BD730" s="303">
        <f t="shared" si="238"/>
        <v>6266.4767723395489</v>
      </c>
      <c r="BE730" s="303">
        <f t="shared" si="238"/>
        <v>4960.9607781021441</v>
      </c>
      <c r="BF730" s="303">
        <f t="shared" si="238"/>
        <v>2689.3629481290568</v>
      </c>
    </row>
    <row r="731" spans="2:58" ht="14.25" x14ac:dyDescent="0.2">
      <c r="B731" s="2042" t="s">
        <v>262</v>
      </c>
      <c r="C731" s="2043" t="s">
        <v>35</v>
      </c>
      <c r="D731" s="2037" t="s">
        <v>23</v>
      </c>
      <c r="E731" s="2065" t="s">
        <v>25</v>
      </c>
      <c r="F731" s="2028" t="s">
        <v>26</v>
      </c>
      <c r="G731" s="2052">
        <v>17.010000000000002</v>
      </c>
      <c r="H731" s="2055">
        <v>26255.330026685097</v>
      </c>
      <c r="I731" s="2040">
        <v>26255.330026685097</v>
      </c>
      <c r="J731" s="2041">
        <v>26255.330026685097</v>
      </c>
      <c r="K731" s="2379">
        <v>12.04</v>
      </c>
      <c r="L731" s="1799"/>
      <c r="R731" s="303">
        <f t="shared" si="223"/>
        <v>316114.17352128855</v>
      </c>
      <c r="S731" s="303">
        <f t="shared" si="239"/>
        <v>148164.45348273253</v>
      </c>
      <c r="T731" s="303">
        <f t="shared" si="239"/>
        <v>2437.9949310493307</v>
      </c>
      <c r="U731" s="303">
        <f t="shared" si="239"/>
        <v>111416.36834895441</v>
      </c>
      <c r="V731" s="303">
        <f t="shared" si="239"/>
        <v>0</v>
      </c>
      <c r="W731" s="303">
        <f t="shared" si="239"/>
        <v>34263.205684824054</v>
      </c>
      <c r="X731" s="303">
        <f t="shared" si="239"/>
        <v>703.26776857192215</v>
      </c>
      <c r="Y731" s="303">
        <f t="shared" si="239"/>
        <v>553.23731127657879</v>
      </c>
      <c r="Z731" s="303">
        <f t="shared" si="239"/>
        <v>525.10660053370202</v>
      </c>
      <c r="AA731" s="303">
        <f t="shared" si="239"/>
        <v>2250.4568594301513</v>
      </c>
      <c r="AB731" s="303">
        <f t="shared" si="239"/>
        <v>2681.7944241542632</v>
      </c>
      <c r="AC731" s="303">
        <f t="shared" si="239"/>
        <v>1256.5050798485013</v>
      </c>
      <c r="AD731" s="303">
        <f t="shared" si="239"/>
        <v>3188.1472175260474</v>
      </c>
      <c r="AE731" s="303">
        <f t="shared" si="239"/>
        <v>28.130710742876893</v>
      </c>
      <c r="AF731" s="303">
        <f t="shared" si="239"/>
        <v>0</v>
      </c>
      <c r="AG731" s="303">
        <f t="shared" si="237"/>
        <v>3647.6154929930376</v>
      </c>
      <c r="AH731" s="303">
        <f t="shared" si="237"/>
        <v>2250.4568594301513</v>
      </c>
      <c r="AI731" s="303">
        <f t="shared" si="237"/>
        <v>1781.6116803822033</v>
      </c>
      <c r="AJ731" s="303">
        <f t="shared" si="237"/>
        <v>965.82106883877327</v>
      </c>
      <c r="AK731" s="1409" t="s">
        <v>1402</v>
      </c>
      <c r="AL731" s="73" t="s">
        <v>1402</v>
      </c>
      <c r="AM731" s="1409" t="s">
        <v>1402</v>
      </c>
      <c r="AN731" s="303">
        <f t="shared" si="225"/>
        <v>316114.17352128855</v>
      </c>
      <c r="AO731" s="303">
        <f t="shared" si="240"/>
        <v>148164.45348273253</v>
      </c>
      <c r="AP731" s="303">
        <f t="shared" si="240"/>
        <v>2437.9949310493307</v>
      </c>
      <c r="AQ731" s="303">
        <f t="shared" si="240"/>
        <v>111416.36834895441</v>
      </c>
      <c r="AR731" s="303">
        <f t="shared" si="240"/>
        <v>0</v>
      </c>
      <c r="AS731" s="303">
        <f t="shared" si="240"/>
        <v>34263.205684824054</v>
      </c>
      <c r="AT731" s="303">
        <f t="shared" si="240"/>
        <v>703.26776857192215</v>
      </c>
      <c r="AU731" s="303">
        <f t="shared" si="240"/>
        <v>553.23731127657879</v>
      </c>
      <c r="AV731" s="303">
        <f t="shared" si="240"/>
        <v>525.10660053370202</v>
      </c>
      <c r="AW731" s="303">
        <f t="shared" si="240"/>
        <v>2250.4568594301513</v>
      </c>
      <c r="AX731" s="303">
        <f t="shared" si="240"/>
        <v>2681.7944241542632</v>
      </c>
      <c r="AY731" s="303">
        <f t="shared" si="240"/>
        <v>1256.5050798485013</v>
      </c>
      <c r="AZ731" s="303">
        <f t="shared" si="240"/>
        <v>3188.1472175260474</v>
      </c>
      <c r="BA731" s="303">
        <f t="shared" si="240"/>
        <v>28.130710742876893</v>
      </c>
      <c r="BB731" s="303">
        <f t="shared" si="240"/>
        <v>0</v>
      </c>
      <c r="BC731" s="303">
        <f t="shared" si="238"/>
        <v>3647.6154929930376</v>
      </c>
      <c r="BD731" s="303">
        <f t="shared" si="238"/>
        <v>2250.4568594301513</v>
      </c>
      <c r="BE731" s="303">
        <f t="shared" si="238"/>
        <v>1781.6116803822033</v>
      </c>
      <c r="BF731" s="303">
        <f t="shared" si="238"/>
        <v>965.82106883877327</v>
      </c>
    </row>
    <row r="732" spans="2:58" ht="14.25" x14ac:dyDescent="0.2">
      <c r="B732" s="2042" t="s">
        <v>262</v>
      </c>
      <c r="C732" s="2043" t="s">
        <v>35</v>
      </c>
      <c r="D732" s="2037" t="s">
        <v>37</v>
      </c>
      <c r="E732" s="2036" t="s">
        <v>25</v>
      </c>
      <c r="F732" s="2028" t="s">
        <v>26</v>
      </c>
      <c r="G732" s="2052">
        <v>17.260000000000002</v>
      </c>
      <c r="H732" s="2376">
        <v>3182.9359278659704</v>
      </c>
      <c r="I732" s="2040">
        <v>3182.9359278659704</v>
      </c>
      <c r="J732" s="2041">
        <v>3182.9359278659704</v>
      </c>
      <c r="K732" s="2045">
        <v>12.04</v>
      </c>
      <c r="L732" s="1799"/>
      <c r="R732" s="303">
        <f t="shared" si="223"/>
        <v>38322.548571506282</v>
      </c>
      <c r="S732" s="303">
        <f t="shared" si="239"/>
        <v>17961.989498646493</v>
      </c>
      <c r="T732" s="303">
        <f t="shared" si="239"/>
        <v>295.55833615898302</v>
      </c>
      <c r="U732" s="303">
        <f t="shared" si="239"/>
        <v>13507.015962465523</v>
      </c>
      <c r="V732" s="303">
        <f t="shared" si="239"/>
        <v>0</v>
      </c>
      <c r="W732" s="303">
        <f t="shared" si="239"/>
        <v>4153.7313858650914</v>
      </c>
      <c r="X732" s="303">
        <f t="shared" si="239"/>
        <v>85.257212353552774</v>
      </c>
      <c r="Y732" s="303">
        <f t="shared" si="239"/>
        <v>67.069007051461512</v>
      </c>
      <c r="Z732" s="303">
        <f t="shared" si="239"/>
        <v>63.658718557319418</v>
      </c>
      <c r="AA732" s="303">
        <f t="shared" si="239"/>
        <v>272.82307953136893</v>
      </c>
      <c r="AB732" s="303">
        <f t="shared" si="239"/>
        <v>325.11416977488125</v>
      </c>
      <c r="AC732" s="303">
        <f t="shared" si="239"/>
        <v>152.32621940501431</v>
      </c>
      <c r="AD732" s="303">
        <f t="shared" si="239"/>
        <v>386.49936266943928</v>
      </c>
      <c r="AE732" s="303">
        <f t="shared" si="239"/>
        <v>3.4102884941421117</v>
      </c>
      <c r="AF732" s="303">
        <f t="shared" si="239"/>
        <v>0</v>
      </c>
      <c r="AG732" s="303">
        <f t="shared" si="237"/>
        <v>442.20074140709386</v>
      </c>
      <c r="AH732" s="303">
        <f t="shared" si="237"/>
        <v>272.82307953136893</v>
      </c>
      <c r="AI732" s="303">
        <f t="shared" si="237"/>
        <v>215.98493796233376</v>
      </c>
      <c r="AJ732" s="303">
        <f t="shared" si="237"/>
        <v>117.0865716322125</v>
      </c>
      <c r="AK732" s="1409" t="s">
        <v>1402</v>
      </c>
      <c r="AL732" s="73" t="s">
        <v>1402</v>
      </c>
      <c r="AM732" s="1409" t="s">
        <v>1402</v>
      </c>
      <c r="AN732" s="303">
        <f t="shared" si="225"/>
        <v>38322.548571506282</v>
      </c>
      <c r="AO732" s="303">
        <f t="shared" si="240"/>
        <v>17961.989498646493</v>
      </c>
      <c r="AP732" s="303">
        <f t="shared" si="240"/>
        <v>295.55833615898302</v>
      </c>
      <c r="AQ732" s="303">
        <f t="shared" si="240"/>
        <v>13507.015962465523</v>
      </c>
      <c r="AR732" s="303">
        <f t="shared" si="240"/>
        <v>0</v>
      </c>
      <c r="AS732" s="303">
        <f t="shared" si="240"/>
        <v>4153.7313858650914</v>
      </c>
      <c r="AT732" s="303">
        <f t="shared" si="240"/>
        <v>85.257212353552774</v>
      </c>
      <c r="AU732" s="303">
        <f t="shared" si="240"/>
        <v>67.069007051461512</v>
      </c>
      <c r="AV732" s="303">
        <f t="shared" si="240"/>
        <v>63.658718557319418</v>
      </c>
      <c r="AW732" s="303">
        <f t="shared" si="240"/>
        <v>272.82307953136893</v>
      </c>
      <c r="AX732" s="303">
        <f t="shared" si="240"/>
        <v>325.11416977488125</v>
      </c>
      <c r="AY732" s="303">
        <f t="shared" si="240"/>
        <v>152.32621940501431</v>
      </c>
      <c r="AZ732" s="303">
        <f t="shared" si="240"/>
        <v>386.49936266943928</v>
      </c>
      <c r="BA732" s="303">
        <f t="shared" si="240"/>
        <v>3.4102884941421117</v>
      </c>
      <c r="BB732" s="303">
        <f t="shared" si="240"/>
        <v>0</v>
      </c>
      <c r="BC732" s="303">
        <f t="shared" si="238"/>
        <v>442.20074140709386</v>
      </c>
      <c r="BD732" s="303">
        <f t="shared" si="238"/>
        <v>272.82307953136893</v>
      </c>
      <c r="BE732" s="303">
        <f t="shared" si="238"/>
        <v>215.98493796233376</v>
      </c>
      <c r="BF732" s="303">
        <f t="shared" si="238"/>
        <v>117.0865716322125</v>
      </c>
    </row>
    <row r="733" spans="2:58" ht="14.25" x14ac:dyDescent="0.2">
      <c r="B733" s="2042" t="s">
        <v>262</v>
      </c>
      <c r="C733" s="2043" t="s">
        <v>35</v>
      </c>
      <c r="D733" s="2037" t="s">
        <v>38</v>
      </c>
      <c r="E733" s="2036" t="s">
        <v>25</v>
      </c>
      <c r="F733" s="2028" t="s">
        <v>26</v>
      </c>
      <c r="G733" s="2052">
        <v>17.010000000000002</v>
      </c>
      <c r="H733" s="2376">
        <v>16967.633891301255</v>
      </c>
      <c r="I733" s="2040">
        <v>16967.633891301255</v>
      </c>
      <c r="J733" s="2041">
        <v>16967.633891301255</v>
      </c>
      <c r="K733" s="2045">
        <v>12.04</v>
      </c>
      <c r="L733" s="1799"/>
      <c r="R733" s="303">
        <f t="shared" si="223"/>
        <v>204290.3120512671</v>
      </c>
      <c r="S733" s="303">
        <f t="shared" si="239"/>
        <v>95751.9939701611</v>
      </c>
      <c r="T733" s="303">
        <f t="shared" si="239"/>
        <v>1575.5660041922595</v>
      </c>
      <c r="U733" s="303">
        <f t="shared" si="239"/>
        <v>72003.366391586256</v>
      </c>
      <c r="V733" s="303">
        <f t="shared" si="239"/>
        <v>0</v>
      </c>
      <c r="W733" s="303">
        <f t="shared" si="239"/>
        <v>22142.762228148138</v>
      </c>
      <c r="X733" s="303">
        <f t="shared" ref="S733:AF750" si="241">+$R733*VLOOKUP($E733,$P$5:$AF$7,X$1+3,FALSE)</f>
        <v>454.49019351699786</v>
      </c>
      <c r="Y733" s="303">
        <f t="shared" si="241"/>
        <v>357.53228556670501</v>
      </c>
      <c r="Z733" s="303">
        <f t="shared" si="241"/>
        <v>339.35267782602511</v>
      </c>
      <c r="AA733" s="303">
        <f t="shared" si="241"/>
        <v>1454.3686192543933</v>
      </c>
      <c r="AB733" s="303">
        <f t="shared" si="241"/>
        <v>1733.1226046114853</v>
      </c>
      <c r="AC733" s="303">
        <f t="shared" si="241"/>
        <v>812.02247908370305</v>
      </c>
      <c r="AD733" s="303">
        <f t="shared" si="241"/>
        <v>2060.3555439437237</v>
      </c>
      <c r="AE733" s="303">
        <f t="shared" si="241"/>
        <v>18.179607740679916</v>
      </c>
      <c r="AF733" s="303">
        <f t="shared" si="241"/>
        <v>0</v>
      </c>
      <c r="AG733" s="303">
        <f t="shared" si="237"/>
        <v>2357.2891370414964</v>
      </c>
      <c r="AH733" s="303">
        <f t="shared" si="237"/>
        <v>1454.3686192543933</v>
      </c>
      <c r="AI733" s="303">
        <f t="shared" si="237"/>
        <v>1151.3751569097283</v>
      </c>
      <c r="AJ733" s="303">
        <f t="shared" si="237"/>
        <v>624.16653243001053</v>
      </c>
      <c r="AK733" s="1409" t="s">
        <v>1402</v>
      </c>
      <c r="AL733" s="73" t="s">
        <v>1402</v>
      </c>
      <c r="AM733" s="1409" t="s">
        <v>1402</v>
      </c>
      <c r="AN733" s="303">
        <f t="shared" si="225"/>
        <v>204290.3120512671</v>
      </c>
      <c r="AO733" s="303">
        <f t="shared" si="240"/>
        <v>95751.9939701611</v>
      </c>
      <c r="AP733" s="303">
        <f t="shared" si="240"/>
        <v>1575.5660041922595</v>
      </c>
      <c r="AQ733" s="303">
        <f t="shared" si="240"/>
        <v>72003.366391586256</v>
      </c>
      <c r="AR733" s="303">
        <f t="shared" si="240"/>
        <v>0</v>
      </c>
      <c r="AS733" s="303">
        <f t="shared" si="240"/>
        <v>22142.762228148138</v>
      </c>
      <c r="AT733" s="303">
        <f t="shared" ref="AO733:BB750" si="242">+$AN733*VLOOKUP($E733,$AL$5:$BB$7,AT$1+3,FALSE)</f>
        <v>454.49019351699786</v>
      </c>
      <c r="AU733" s="303">
        <f t="shared" si="242"/>
        <v>357.53228556670501</v>
      </c>
      <c r="AV733" s="303">
        <f t="shared" si="242"/>
        <v>339.35267782602511</v>
      </c>
      <c r="AW733" s="303">
        <f t="shared" si="242"/>
        <v>1454.3686192543933</v>
      </c>
      <c r="AX733" s="303">
        <f t="shared" si="242"/>
        <v>1733.1226046114853</v>
      </c>
      <c r="AY733" s="303">
        <f t="shared" si="242"/>
        <v>812.02247908370305</v>
      </c>
      <c r="AZ733" s="303">
        <f t="shared" si="242"/>
        <v>2060.3555439437237</v>
      </c>
      <c r="BA733" s="303">
        <f t="shared" si="242"/>
        <v>18.179607740679916</v>
      </c>
      <c r="BB733" s="303">
        <f t="shared" si="242"/>
        <v>0</v>
      </c>
      <c r="BC733" s="303">
        <f t="shared" si="238"/>
        <v>2357.2891370414964</v>
      </c>
      <c r="BD733" s="303">
        <f t="shared" si="238"/>
        <v>1454.3686192543933</v>
      </c>
      <c r="BE733" s="303">
        <f t="shared" si="238"/>
        <v>1151.3751569097283</v>
      </c>
      <c r="BF733" s="303">
        <f t="shared" si="238"/>
        <v>624.16653243001053</v>
      </c>
    </row>
    <row r="734" spans="2:58" s="1745" customFormat="1" ht="14.25" x14ac:dyDescent="0.2">
      <c r="B734" s="2042" t="s">
        <v>262</v>
      </c>
      <c r="C734" s="2043" t="s">
        <v>35</v>
      </c>
      <c r="D734" s="2037" t="s">
        <v>1977</v>
      </c>
      <c r="E734" s="2036" t="s">
        <v>25</v>
      </c>
      <c r="F734" s="2028" t="s">
        <v>26</v>
      </c>
      <c r="G734" s="2052">
        <v>17.010000000000002</v>
      </c>
      <c r="H734" s="2376">
        <v>8430.9178085087788</v>
      </c>
      <c r="I734" s="2040">
        <v>8430.9178085087788</v>
      </c>
      <c r="J734" s="2041">
        <v>8430.9178085087788</v>
      </c>
      <c r="K734" s="2045">
        <v>12.04</v>
      </c>
      <c r="L734" s="1799"/>
      <c r="M734" s="303"/>
      <c r="N734" s="303"/>
      <c r="R734" s="303">
        <f t="shared" ref="R734" si="243">+I734*VLOOKUP($E734,$P$5:$R$7,3,FALSE)</f>
        <v>101508.25041444569</v>
      </c>
      <c r="S734" s="303">
        <f t="shared" ref="S734:W734" si="244">+$R734*VLOOKUP($E734,$P$5:$AF$7,S$1+3,FALSE)</f>
        <v>47577.475818659703</v>
      </c>
      <c r="T734" s="303">
        <f t="shared" si="244"/>
        <v>782.87093936152951</v>
      </c>
      <c r="U734" s="303">
        <f t="shared" si="244"/>
        <v>35777.201928821894</v>
      </c>
      <c r="V734" s="303">
        <f t="shared" si="244"/>
        <v>0</v>
      </c>
      <c r="W734" s="303">
        <f t="shared" si="244"/>
        <v>11002.347740103956</v>
      </c>
      <c r="X734" s="303">
        <f t="shared" si="241"/>
        <v>225.82815558505655</v>
      </c>
      <c r="Y734" s="303">
        <f t="shared" si="241"/>
        <v>177.65148239357782</v>
      </c>
      <c r="Z734" s="303">
        <f t="shared" si="241"/>
        <v>168.61835617017559</v>
      </c>
      <c r="AA734" s="303">
        <f t="shared" si="241"/>
        <v>722.65009787218105</v>
      </c>
      <c r="AB734" s="303">
        <f t="shared" si="241"/>
        <v>861.15803329768232</v>
      </c>
      <c r="AC734" s="303">
        <f t="shared" si="241"/>
        <v>403.47963797863446</v>
      </c>
      <c r="AD734" s="303">
        <f t="shared" si="241"/>
        <v>1023.7543053189231</v>
      </c>
      <c r="AE734" s="303">
        <f t="shared" si="241"/>
        <v>9.0331262234022631</v>
      </c>
      <c r="AF734" s="303">
        <f t="shared" si="241"/>
        <v>0</v>
      </c>
      <c r="AG734" s="303">
        <f t="shared" si="237"/>
        <v>1171.295366967827</v>
      </c>
      <c r="AH734" s="303">
        <f t="shared" si="237"/>
        <v>722.65009787218105</v>
      </c>
      <c r="AI734" s="303">
        <f t="shared" si="237"/>
        <v>572.09799414881013</v>
      </c>
      <c r="AJ734" s="303">
        <f t="shared" si="237"/>
        <v>310.13733367014441</v>
      </c>
      <c r="AK734" s="1409" t="s">
        <v>1402</v>
      </c>
      <c r="AL734" s="73" t="s">
        <v>1402</v>
      </c>
      <c r="AM734" s="1409" t="s">
        <v>1402</v>
      </c>
      <c r="AN734" s="303">
        <f t="shared" ref="AN734" si="245">+J734*K734</f>
        <v>101508.25041444569</v>
      </c>
      <c r="AO734" s="303">
        <f t="shared" ref="AO734:AS734" si="246">+$AN734*VLOOKUP($E734,$AL$5:$BB$7,AO$1+3,FALSE)</f>
        <v>47577.475818659703</v>
      </c>
      <c r="AP734" s="303">
        <f t="shared" si="246"/>
        <v>782.87093936152951</v>
      </c>
      <c r="AQ734" s="303">
        <f t="shared" si="246"/>
        <v>35777.201928821894</v>
      </c>
      <c r="AR734" s="303">
        <f t="shared" si="246"/>
        <v>0</v>
      </c>
      <c r="AS734" s="303">
        <f t="shared" si="246"/>
        <v>11002.347740103956</v>
      </c>
      <c r="AT734" s="303">
        <f t="shared" si="242"/>
        <v>225.82815558505655</v>
      </c>
      <c r="AU734" s="303">
        <f t="shared" si="242"/>
        <v>177.65148239357782</v>
      </c>
      <c r="AV734" s="303">
        <f t="shared" si="242"/>
        <v>168.61835617017559</v>
      </c>
      <c r="AW734" s="303">
        <f t="shared" si="242"/>
        <v>722.65009787218105</v>
      </c>
      <c r="AX734" s="303">
        <f t="shared" si="242"/>
        <v>861.15803329768232</v>
      </c>
      <c r="AY734" s="303">
        <f t="shared" si="242"/>
        <v>403.47963797863446</v>
      </c>
      <c r="AZ734" s="303">
        <f t="shared" si="242"/>
        <v>1023.7543053189231</v>
      </c>
      <c r="BA734" s="303">
        <f t="shared" si="242"/>
        <v>9.0331262234022631</v>
      </c>
      <c r="BB734" s="303">
        <f t="shared" si="242"/>
        <v>0</v>
      </c>
      <c r="BC734" s="303">
        <f t="shared" si="238"/>
        <v>1171.295366967827</v>
      </c>
      <c r="BD734" s="303">
        <f t="shared" si="238"/>
        <v>722.65009787218105</v>
      </c>
      <c r="BE734" s="303">
        <f t="shared" si="238"/>
        <v>572.09799414881013</v>
      </c>
      <c r="BF734" s="303">
        <f t="shared" si="238"/>
        <v>310.13733367014441</v>
      </c>
    </row>
    <row r="735" spans="2:58" ht="14.25" x14ac:dyDescent="0.2">
      <c r="B735" s="2042" t="s">
        <v>262</v>
      </c>
      <c r="C735" s="2043" t="s">
        <v>275</v>
      </c>
      <c r="D735" s="2037" t="s">
        <v>23</v>
      </c>
      <c r="E735" s="2036" t="s">
        <v>15</v>
      </c>
      <c r="F735" s="2028" t="s">
        <v>16</v>
      </c>
      <c r="G735" s="2052">
        <v>17.010000000000002</v>
      </c>
      <c r="H735" s="2376">
        <v>4088</v>
      </c>
      <c r="I735" s="2040">
        <v>4088</v>
      </c>
      <c r="J735" s="2041">
        <v>4088</v>
      </c>
      <c r="K735" s="2045">
        <v>14.86</v>
      </c>
      <c r="L735" s="1799"/>
      <c r="R735" s="303">
        <f t="shared" si="223"/>
        <v>60747.68</v>
      </c>
      <c r="S735" s="303">
        <f t="shared" si="241"/>
        <v>23060.7</v>
      </c>
      <c r="T735" s="303">
        <f t="shared" si="241"/>
        <v>379.6</v>
      </c>
      <c r="U735" s="303">
        <f t="shared" si="241"/>
        <v>17347.72</v>
      </c>
      <c r="V735" s="303">
        <f t="shared" si="241"/>
        <v>0</v>
      </c>
      <c r="W735" s="303">
        <f t="shared" si="241"/>
        <v>16871.760000000002</v>
      </c>
      <c r="X735" s="303">
        <f t="shared" si="241"/>
        <v>109.5</v>
      </c>
      <c r="Y735" s="303">
        <f t="shared" si="241"/>
        <v>86.14</v>
      </c>
      <c r="Z735" s="303">
        <f t="shared" si="241"/>
        <v>81.760000000000005</v>
      </c>
      <c r="AA735" s="303">
        <f t="shared" si="241"/>
        <v>350.4</v>
      </c>
      <c r="AB735" s="303">
        <f t="shared" si="241"/>
        <v>417.55999999999995</v>
      </c>
      <c r="AC735" s="303">
        <f t="shared" si="241"/>
        <v>195.64000000000001</v>
      </c>
      <c r="AD735" s="303">
        <f t="shared" si="241"/>
        <v>496.40000000000003</v>
      </c>
      <c r="AE735" s="303">
        <f t="shared" si="241"/>
        <v>4.38</v>
      </c>
      <c r="AF735" s="303">
        <f t="shared" si="241"/>
        <v>0</v>
      </c>
      <c r="AG735" s="303">
        <f t="shared" si="237"/>
        <v>567.94000000000017</v>
      </c>
      <c r="AH735" s="303">
        <f t="shared" si="237"/>
        <v>350.4</v>
      </c>
      <c r="AI735" s="303">
        <f t="shared" si="237"/>
        <v>277.40000000000003</v>
      </c>
      <c r="AJ735" s="303">
        <f t="shared" si="237"/>
        <v>150.38000000000002</v>
      </c>
      <c r="AK735" s="1409" t="s">
        <v>1402</v>
      </c>
      <c r="AL735" s="73" t="s">
        <v>1402</v>
      </c>
      <c r="AM735" s="1409" t="s">
        <v>1402</v>
      </c>
      <c r="AN735" s="303">
        <f t="shared" si="225"/>
        <v>60747.68</v>
      </c>
      <c r="AO735" s="303">
        <f t="shared" si="242"/>
        <v>23060.7</v>
      </c>
      <c r="AP735" s="303">
        <f t="shared" si="242"/>
        <v>379.6</v>
      </c>
      <c r="AQ735" s="303">
        <f t="shared" si="242"/>
        <v>17347.72</v>
      </c>
      <c r="AR735" s="303">
        <f t="shared" si="242"/>
        <v>0</v>
      </c>
      <c r="AS735" s="303">
        <f t="shared" si="242"/>
        <v>16871.760000000002</v>
      </c>
      <c r="AT735" s="303">
        <f t="shared" si="242"/>
        <v>109.5</v>
      </c>
      <c r="AU735" s="303">
        <f t="shared" si="242"/>
        <v>86.14</v>
      </c>
      <c r="AV735" s="303">
        <f t="shared" si="242"/>
        <v>81.760000000000005</v>
      </c>
      <c r="AW735" s="303">
        <f t="shared" si="242"/>
        <v>350.4</v>
      </c>
      <c r="AX735" s="303">
        <f t="shared" si="242"/>
        <v>417.55999999999995</v>
      </c>
      <c r="AY735" s="303">
        <f t="shared" si="242"/>
        <v>195.64000000000001</v>
      </c>
      <c r="AZ735" s="303">
        <f t="shared" si="242"/>
        <v>496.40000000000003</v>
      </c>
      <c r="BA735" s="303">
        <f t="shared" si="242"/>
        <v>4.38</v>
      </c>
      <c r="BB735" s="303">
        <f t="shared" si="242"/>
        <v>0</v>
      </c>
      <c r="BC735" s="303">
        <f t="shared" si="238"/>
        <v>567.94000000000017</v>
      </c>
      <c r="BD735" s="303">
        <f t="shared" si="238"/>
        <v>350.4</v>
      </c>
      <c r="BE735" s="303">
        <f t="shared" si="238"/>
        <v>277.40000000000003</v>
      </c>
      <c r="BF735" s="303">
        <f t="shared" si="238"/>
        <v>150.38000000000002</v>
      </c>
    </row>
    <row r="736" spans="2:58" ht="14.25" x14ac:dyDescent="0.2">
      <c r="B736" s="2042" t="s">
        <v>262</v>
      </c>
      <c r="C736" s="2043" t="s">
        <v>276</v>
      </c>
      <c r="D736" s="2037" t="s">
        <v>277</v>
      </c>
      <c r="E736" s="2036" t="s">
        <v>19</v>
      </c>
      <c r="F736" s="2028" t="s">
        <v>16</v>
      </c>
      <c r="G736" s="2052">
        <v>17.010000000000002</v>
      </c>
      <c r="H736" s="2376">
        <v>16797.93880264982</v>
      </c>
      <c r="I736" s="2376">
        <v>16797.93880264982</v>
      </c>
      <c r="J736" s="2376">
        <v>16797.93880264982</v>
      </c>
      <c r="K736" s="2345">
        <v>19.73</v>
      </c>
      <c r="L736" s="1799"/>
      <c r="R736" s="303">
        <f t="shared" si="223"/>
        <v>331423.33257628098</v>
      </c>
      <c r="S736" s="303">
        <f t="shared" si="241"/>
        <v>94830.363804816297</v>
      </c>
      <c r="T736" s="303">
        <f t="shared" si="241"/>
        <v>1559.8086031031978</v>
      </c>
      <c r="U736" s="303">
        <f t="shared" si="241"/>
        <v>71283.25316181613</v>
      </c>
      <c r="V736" s="303">
        <f t="shared" si="241"/>
        <v>0</v>
      </c>
      <c r="W736" s="303">
        <f t="shared" si="241"/>
        <v>151061.46394668662</v>
      </c>
      <c r="X736" s="303">
        <f t="shared" si="241"/>
        <v>449.94478935669162</v>
      </c>
      <c r="Y736" s="303">
        <f t="shared" si="241"/>
        <v>353.95656762726406</v>
      </c>
      <c r="Z736" s="303">
        <f t="shared" si="241"/>
        <v>335.95877605299643</v>
      </c>
      <c r="AA736" s="303">
        <f t="shared" si="241"/>
        <v>1439.8233259414133</v>
      </c>
      <c r="AB736" s="303">
        <f t="shared" si="241"/>
        <v>1715.7894634135173</v>
      </c>
      <c r="AC736" s="303">
        <f t="shared" si="241"/>
        <v>803.90135698395579</v>
      </c>
      <c r="AD736" s="303">
        <f t="shared" si="241"/>
        <v>2039.7497117503356</v>
      </c>
      <c r="AE736" s="303">
        <f t="shared" si="241"/>
        <v>17.997791574267669</v>
      </c>
      <c r="AF736" s="303">
        <f t="shared" si="241"/>
        <v>0</v>
      </c>
      <c r="AG736" s="303">
        <f t="shared" si="237"/>
        <v>2333.7136407967078</v>
      </c>
      <c r="AH736" s="303">
        <f t="shared" si="237"/>
        <v>1439.8233259414133</v>
      </c>
      <c r="AI736" s="303">
        <f t="shared" si="237"/>
        <v>1139.8601330369522</v>
      </c>
      <c r="AJ736" s="303">
        <f t="shared" si="237"/>
        <v>617.92417738319</v>
      </c>
      <c r="AK736" s="1409" t="s">
        <v>1402</v>
      </c>
      <c r="AL736" s="73" t="s">
        <v>1402</v>
      </c>
      <c r="AM736" s="1409" t="s">
        <v>1402</v>
      </c>
      <c r="AN736" s="303">
        <f t="shared" si="225"/>
        <v>331423.33257628098</v>
      </c>
      <c r="AO736" s="303">
        <f t="shared" si="242"/>
        <v>94830.363804816297</v>
      </c>
      <c r="AP736" s="303">
        <f t="shared" si="242"/>
        <v>1559.8086031031978</v>
      </c>
      <c r="AQ736" s="303">
        <f t="shared" si="242"/>
        <v>71283.25316181613</v>
      </c>
      <c r="AR736" s="303">
        <f t="shared" si="242"/>
        <v>0</v>
      </c>
      <c r="AS736" s="303">
        <f t="shared" si="242"/>
        <v>151061.46394668662</v>
      </c>
      <c r="AT736" s="303">
        <f t="shared" si="242"/>
        <v>449.94478935669162</v>
      </c>
      <c r="AU736" s="303">
        <f t="shared" si="242"/>
        <v>353.95656762726406</v>
      </c>
      <c r="AV736" s="303">
        <f t="shared" si="242"/>
        <v>335.95877605299643</v>
      </c>
      <c r="AW736" s="303">
        <f t="shared" si="242"/>
        <v>1439.8233259414133</v>
      </c>
      <c r="AX736" s="303">
        <f t="shared" si="242"/>
        <v>1715.7894634135173</v>
      </c>
      <c r="AY736" s="303">
        <f t="shared" si="242"/>
        <v>803.90135698395579</v>
      </c>
      <c r="AZ736" s="303">
        <f t="shared" si="242"/>
        <v>2039.7497117503356</v>
      </c>
      <c r="BA736" s="303">
        <f t="shared" si="242"/>
        <v>17.997791574267669</v>
      </c>
      <c r="BB736" s="303">
        <f t="shared" si="242"/>
        <v>0</v>
      </c>
      <c r="BC736" s="303">
        <f t="shared" si="238"/>
        <v>2333.7136407967078</v>
      </c>
      <c r="BD736" s="303">
        <f t="shared" si="238"/>
        <v>1439.8233259414133</v>
      </c>
      <c r="BE736" s="303">
        <f t="shared" si="238"/>
        <v>1139.8601330369522</v>
      </c>
      <c r="BF736" s="303">
        <f t="shared" si="238"/>
        <v>617.92417738319</v>
      </c>
    </row>
    <row r="737" spans="2:58" ht="14.25" x14ac:dyDescent="0.2">
      <c r="B737" s="2042" t="s">
        <v>262</v>
      </c>
      <c r="C737" s="2043" t="s">
        <v>278</v>
      </c>
      <c r="D737" s="2037" t="s">
        <v>195</v>
      </c>
      <c r="E737" s="2036" t="s">
        <v>19</v>
      </c>
      <c r="F737" s="2028" t="s">
        <v>16</v>
      </c>
      <c r="G737" s="2052">
        <v>17.010000000000002</v>
      </c>
      <c r="H737" s="2376">
        <v>9259.7326164000006</v>
      </c>
      <c r="I737" s="2376">
        <v>9259.7326164000006</v>
      </c>
      <c r="J737" s="2376">
        <v>9259.7326164000006</v>
      </c>
      <c r="K737" s="2345">
        <v>19.73</v>
      </c>
      <c r="L737" s="1799"/>
      <c r="R737" s="303">
        <f t="shared" si="223"/>
        <v>182694.52452157202</v>
      </c>
      <c r="S737" s="303">
        <f t="shared" si="241"/>
        <v>52274.497666940988</v>
      </c>
      <c r="T737" s="303">
        <f t="shared" si="241"/>
        <v>859.83231438000007</v>
      </c>
      <c r="U737" s="303">
        <f t="shared" si="241"/>
        <v>39294.336767166002</v>
      </c>
      <c r="V737" s="303">
        <f t="shared" si="241"/>
        <v>0</v>
      </c>
      <c r="W737" s="303">
        <f t="shared" si="241"/>
        <v>83271.45260034001</v>
      </c>
      <c r="X737" s="303">
        <f t="shared" si="241"/>
        <v>248.028552225</v>
      </c>
      <c r="Y737" s="303">
        <f t="shared" si="241"/>
        <v>195.11579441699999</v>
      </c>
      <c r="Z737" s="303">
        <f t="shared" si="241"/>
        <v>185.19465232800002</v>
      </c>
      <c r="AA737" s="303">
        <f t="shared" si="241"/>
        <v>793.69136712000011</v>
      </c>
      <c r="AB737" s="303">
        <f t="shared" si="241"/>
        <v>945.81554581799992</v>
      </c>
      <c r="AC737" s="303">
        <f t="shared" si="241"/>
        <v>443.14434664200007</v>
      </c>
      <c r="AD737" s="303">
        <f t="shared" si="241"/>
        <v>1124.3961034200001</v>
      </c>
      <c r="AE737" s="303">
        <f t="shared" si="241"/>
        <v>9.9211420890000017</v>
      </c>
      <c r="AF737" s="303">
        <f t="shared" si="241"/>
        <v>0</v>
      </c>
      <c r="AG737" s="303">
        <f t="shared" si="237"/>
        <v>1286.4414242070004</v>
      </c>
      <c r="AH737" s="303">
        <f t="shared" si="237"/>
        <v>793.69136712000011</v>
      </c>
      <c r="AI737" s="303">
        <f t="shared" si="237"/>
        <v>628.33899897000015</v>
      </c>
      <c r="AJ737" s="303">
        <f t="shared" si="237"/>
        <v>340.62587838900009</v>
      </c>
      <c r="AK737" s="1409" t="s">
        <v>1402</v>
      </c>
      <c r="AL737" s="73" t="s">
        <v>1402</v>
      </c>
      <c r="AM737" s="1409" t="s">
        <v>1402</v>
      </c>
      <c r="AN737" s="303">
        <f t="shared" si="225"/>
        <v>182694.52452157202</v>
      </c>
      <c r="AO737" s="303">
        <f t="shared" si="242"/>
        <v>52274.497666940988</v>
      </c>
      <c r="AP737" s="303">
        <f t="shared" si="242"/>
        <v>859.83231438000007</v>
      </c>
      <c r="AQ737" s="303">
        <f t="shared" si="242"/>
        <v>39294.336767166002</v>
      </c>
      <c r="AR737" s="303">
        <f t="shared" si="242"/>
        <v>0</v>
      </c>
      <c r="AS737" s="303">
        <f t="shared" si="242"/>
        <v>83271.45260034001</v>
      </c>
      <c r="AT737" s="303">
        <f t="shared" si="242"/>
        <v>248.028552225</v>
      </c>
      <c r="AU737" s="303">
        <f t="shared" si="242"/>
        <v>195.11579441699999</v>
      </c>
      <c r="AV737" s="303">
        <f t="shared" si="242"/>
        <v>185.19465232800002</v>
      </c>
      <c r="AW737" s="303">
        <f t="shared" si="242"/>
        <v>793.69136712000011</v>
      </c>
      <c r="AX737" s="303">
        <f t="shared" si="242"/>
        <v>945.81554581799992</v>
      </c>
      <c r="AY737" s="303">
        <f t="shared" si="242"/>
        <v>443.14434664200007</v>
      </c>
      <c r="AZ737" s="303">
        <f t="shared" si="242"/>
        <v>1124.3961034200001</v>
      </c>
      <c r="BA737" s="303">
        <f t="shared" si="242"/>
        <v>9.9211420890000017</v>
      </c>
      <c r="BB737" s="303">
        <f t="shared" si="242"/>
        <v>0</v>
      </c>
      <c r="BC737" s="303">
        <f t="shared" si="238"/>
        <v>1286.4414242070004</v>
      </c>
      <c r="BD737" s="303">
        <f t="shared" si="238"/>
        <v>793.69136712000011</v>
      </c>
      <c r="BE737" s="303">
        <f t="shared" si="238"/>
        <v>628.33899897000015</v>
      </c>
      <c r="BF737" s="303">
        <f t="shared" si="238"/>
        <v>340.62587838900009</v>
      </c>
    </row>
    <row r="738" spans="2:58" ht="14.25" x14ac:dyDescent="0.2">
      <c r="B738" s="2042" t="s">
        <v>262</v>
      </c>
      <c r="C738" s="2043" t="s">
        <v>278</v>
      </c>
      <c r="D738" s="2037" t="s">
        <v>174</v>
      </c>
      <c r="E738" s="2036" t="s">
        <v>19</v>
      </c>
      <c r="F738" s="2028" t="s">
        <v>16</v>
      </c>
      <c r="G738" s="2052">
        <v>17.46</v>
      </c>
      <c r="H738" s="2376">
        <v>0</v>
      </c>
      <c r="I738" s="2376">
        <v>0</v>
      </c>
      <c r="J738" s="2376">
        <v>0</v>
      </c>
      <c r="K738" s="2345">
        <v>19.73</v>
      </c>
      <c r="L738" s="1799"/>
      <c r="R738" s="303">
        <f t="shared" ref="R738:R840" si="247">+I738*VLOOKUP($E738,$P$5:$R$7,3,FALSE)</f>
        <v>0</v>
      </c>
      <c r="S738" s="303">
        <f t="shared" si="241"/>
        <v>0</v>
      </c>
      <c r="T738" s="303">
        <f t="shared" si="241"/>
        <v>0</v>
      </c>
      <c r="U738" s="303">
        <f t="shared" si="241"/>
        <v>0</v>
      </c>
      <c r="V738" s="303">
        <f t="shared" si="241"/>
        <v>0</v>
      </c>
      <c r="W738" s="303">
        <f t="shared" si="241"/>
        <v>0</v>
      </c>
      <c r="X738" s="303">
        <f t="shared" si="241"/>
        <v>0</v>
      </c>
      <c r="Y738" s="303">
        <f t="shared" si="241"/>
        <v>0</v>
      </c>
      <c r="Z738" s="303">
        <f t="shared" si="241"/>
        <v>0</v>
      </c>
      <c r="AA738" s="303">
        <f t="shared" si="241"/>
        <v>0</v>
      </c>
      <c r="AB738" s="303">
        <f t="shared" si="241"/>
        <v>0</v>
      </c>
      <c r="AC738" s="303">
        <f t="shared" si="241"/>
        <v>0</v>
      </c>
      <c r="AD738" s="303">
        <f t="shared" si="241"/>
        <v>0</v>
      </c>
      <c r="AE738" s="303">
        <f t="shared" si="241"/>
        <v>0</v>
      </c>
      <c r="AF738" s="303">
        <f t="shared" si="241"/>
        <v>0</v>
      </c>
      <c r="AG738" s="303">
        <f t="shared" ref="AG738:AJ806" si="248">+$R738*VLOOKUP($E738,$P$5:$AJ$7,AG$1+3,FALSE)</f>
        <v>0</v>
      </c>
      <c r="AH738" s="303">
        <f t="shared" si="248"/>
        <v>0</v>
      </c>
      <c r="AI738" s="303">
        <f t="shared" si="248"/>
        <v>0</v>
      </c>
      <c r="AJ738" s="303">
        <f t="shared" si="248"/>
        <v>0</v>
      </c>
      <c r="AK738" s="1409" t="s">
        <v>1402</v>
      </c>
      <c r="AL738" s="73" t="s">
        <v>1402</v>
      </c>
      <c r="AM738" s="1409" t="s">
        <v>1402</v>
      </c>
      <c r="AN738" s="303">
        <f t="shared" ref="AN738:AN840" si="249">+J738*K738</f>
        <v>0</v>
      </c>
      <c r="AO738" s="303">
        <f t="shared" si="242"/>
        <v>0</v>
      </c>
      <c r="AP738" s="303">
        <f t="shared" si="242"/>
        <v>0</v>
      </c>
      <c r="AQ738" s="303">
        <f t="shared" si="242"/>
        <v>0</v>
      </c>
      <c r="AR738" s="303">
        <f t="shared" si="242"/>
        <v>0</v>
      </c>
      <c r="AS738" s="303">
        <f t="shared" si="242"/>
        <v>0</v>
      </c>
      <c r="AT738" s="303">
        <f t="shared" si="242"/>
        <v>0</v>
      </c>
      <c r="AU738" s="303">
        <f t="shared" si="242"/>
        <v>0</v>
      </c>
      <c r="AV738" s="303">
        <f t="shared" si="242"/>
        <v>0</v>
      </c>
      <c r="AW738" s="303">
        <f t="shared" si="242"/>
        <v>0</v>
      </c>
      <c r="AX738" s="303">
        <f t="shared" si="242"/>
        <v>0</v>
      </c>
      <c r="AY738" s="303">
        <f t="shared" si="242"/>
        <v>0</v>
      </c>
      <c r="AZ738" s="303">
        <f t="shared" si="242"/>
        <v>0</v>
      </c>
      <c r="BA738" s="303">
        <f t="shared" si="242"/>
        <v>0</v>
      </c>
      <c r="BB738" s="303">
        <f t="shared" si="242"/>
        <v>0</v>
      </c>
      <c r="BC738" s="303">
        <f t="shared" ref="BC738:BF806" si="250">+$AN738*VLOOKUP($E738,$AL$5:$BF$7,BC$1+3,FALSE)</f>
        <v>0</v>
      </c>
      <c r="BD738" s="303">
        <f t="shared" si="250"/>
        <v>0</v>
      </c>
      <c r="BE738" s="303">
        <f t="shared" si="250"/>
        <v>0</v>
      </c>
      <c r="BF738" s="303">
        <f t="shared" si="250"/>
        <v>0</v>
      </c>
    </row>
    <row r="739" spans="2:58" ht="14.25" x14ac:dyDescent="0.2">
      <c r="B739" s="2042" t="s">
        <v>262</v>
      </c>
      <c r="C739" s="2043" t="s">
        <v>279</v>
      </c>
      <c r="D739" s="2037" t="s">
        <v>23</v>
      </c>
      <c r="E739" s="2036" t="s">
        <v>15</v>
      </c>
      <c r="F739" s="2028" t="s">
        <v>16</v>
      </c>
      <c r="G739" s="2052">
        <v>17.010000000000002</v>
      </c>
      <c r="H739" s="2376">
        <v>178.31937505510163</v>
      </c>
      <c r="I739" s="2376">
        <v>178.31937505510163</v>
      </c>
      <c r="J739" s="2376">
        <v>178.31937505510163</v>
      </c>
      <c r="K739" s="2345">
        <v>14.86</v>
      </c>
      <c r="L739" s="1799"/>
      <c r="R739" s="303">
        <f t="shared" si="247"/>
        <v>2649.8259133188103</v>
      </c>
      <c r="S739" s="303">
        <f t="shared" si="241"/>
        <v>1005.9123317840466</v>
      </c>
      <c r="T739" s="303">
        <f t="shared" si="241"/>
        <v>16.55822768368801</v>
      </c>
      <c r="U739" s="303">
        <f t="shared" si="241"/>
        <v>756.71100514454201</v>
      </c>
      <c r="V739" s="303">
        <f t="shared" si="241"/>
        <v>0</v>
      </c>
      <c r="W739" s="303">
        <f t="shared" si="241"/>
        <v>735.94953504884097</v>
      </c>
      <c r="X739" s="303">
        <f t="shared" si="241"/>
        <v>4.7764118318330793</v>
      </c>
      <c r="Y739" s="303">
        <f t="shared" si="241"/>
        <v>3.7574439743753558</v>
      </c>
      <c r="Z739" s="303">
        <f t="shared" si="241"/>
        <v>3.566387501102033</v>
      </c>
      <c r="AA739" s="303">
        <f t="shared" si="241"/>
        <v>15.284517861865854</v>
      </c>
      <c r="AB739" s="303">
        <f t="shared" si="241"/>
        <v>18.214050452056807</v>
      </c>
      <c r="AC739" s="303">
        <f t="shared" si="241"/>
        <v>8.533855806208436</v>
      </c>
      <c r="AD739" s="303">
        <f t="shared" si="241"/>
        <v>21.653066970976628</v>
      </c>
      <c r="AE739" s="303">
        <f t="shared" si="241"/>
        <v>0.1910564732733232</v>
      </c>
      <c r="AF739" s="303">
        <f t="shared" si="241"/>
        <v>0</v>
      </c>
      <c r="AG739" s="303">
        <f t="shared" si="248"/>
        <v>24.773656034440915</v>
      </c>
      <c r="AH739" s="303">
        <f t="shared" si="248"/>
        <v>15.284517861865854</v>
      </c>
      <c r="AI739" s="303">
        <f t="shared" si="248"/>
        <v>12.100243307310471</v>
      </c>
      <c r="AJ739" s="303">
        <f t="shared" si="248"/>
        <v>6.5596055823840969</v>
      </c>
      <c r="AK739" s="1409" t="s">
        <v>1402</v>
      </c>
      <c r="AL739" s="73" t="s">
        <v>1402</v>
      </c>
      <c r="AM739" s="1409" t="s">
        <v>1402</v>
      </c>
      <c r="AN739" s="303">
        <f t="shared" si="249"/>
        <v>2649.8259133188103</v>
      </c>
      <c r="AO739" s="303">
        <f t="shared" si="242"/>
        <v>1005.9123317840466</v>
      </c>
      <c r="AP739" s="303">
        <f t="shared" si="242"/>
        <v>16.55822768368801</v>
      </c>
      <c r="AQ739" s="303">
        <f t="shared" si="242"/>
        <v>756.71100514454201</v>
      </c>
      <c r="AR739" s="303">
        <f t="shared" si="242"/>
        <v>0</v>
      </c>
      <c r="AS739" s="303">
        <f t="shared" si="242"/>
        <v>735.94953504884097</v>
      </c>
      <c r="AT739" s="303">
        <f t="shared" si="242"/>
        <v>4.7764118318330793</v>
      </c>
      <c r="AU739" s="303">
        <f t="shared" si="242"/>
        <v>3.7574439743753558</v>
      </c>
      <c r="AV739" s="303">
        <f t="shared" si="242"/>
        <v>3.566387501102033</v>
      </c>
      <c r="AW739" s="303">
        <f t="shared" si="242"/>
        <v>15.284517861865854</v>
      </c>
      <c r="AX739" s="303">
        <f t="shared" si="242"/>
        <v>18.214050452056807</v>
      </c>
      <c r="AY739" s="303">
        <f t="shared" si="242"/>
        <v>8.533855806208436</v>
      </c>
      <c r="AZ739" s="303">
        <f t="shared" si="242"/>
        <v>21.653066970976628</v>
      </c>
      <c r="BA739" s="303">
        <f t="shared" si="242"/>
        <v>0.1910564732733232</v>
      </c>
      <c r="BB739" s="303">
        <f t="shared" si="242"/>
        <v>0</v>
      </c>
      <c r="BC739" s="303">
        <f t="shared" si="250"/>
        <v>24.773656034440915</v>
      </c>
      <c r="BD739" s="303">
        <f t="shared" si="250"/>
        <v>15.284517861865854</v>
      </c>
      <c r="BE739" s="303">
        <f t="shared" si="250"/>
        <v>12.100243307310471</v>
      </c>
      <c r="BF739" s="303">
        <f t="shared" si="250"/>
        <v>6.5596055823840969</v>
      </c>
    </row>
    <row r="740" spans="2:58" ht="14.25" x14ac:dyDescent="0.2">
      <c r="B740" s="2042" t="s">
        <v>262</v>
      </c>
      <c r="C740" s="2043" t="s">
        <v>280</v>
      </c>
      <c r="D740" s="2037" t="s">
        <v>281</v>
      </c>
      <c r="E740" s="2036" t="s">
        <v>15</v>
      </c>
      <c r="F740" s="2028" t="s">
        <v>16</v>
      </c>
      <c r="G740" s="2052">
        <v>17.010000000000002</v>
      </c>
      <c r="H740" s="2376">
        <v>3025</v>
      </c>
      <c r="I740" s="2376">
        <v>3025</v>
      </c>
      <c r="J740" s="2376">
        <v>3025</v>
      </c>
      <c r="K740" s="2345">
        <v>14.86</v>
      </c>
      <c r="L740" s="1799"/>
      <c r="R740" s="303">
        <f t="shared" si="247"/>
        <v>44951.5</v>
      </c>
      <c r="S740" s="303">
        <f t="shared" si="241"/>
        <v>17064.241071428572</v>
      </c>
      <c r="T740" s="303">
        <f t="shared" si="241"/>
        <v>280.89285714285717</v>
      </c>
      <c r="U740" s="303">
        <f t="shared" si="241"/>
        <v>12836.803571428571</v>
      </c>
      <c r="V740" s="303">
        <f t="shared" si="241"/>
        <v>0</v>
      </c>
      <c r="W740" s="303">
        <f t="shared" si="241"/>
        <v>12484.607142857143</v>
      </c>
      <c r="X740" s="303">
        <f t="shared" si="241"/>
        <v>81.026785714285708</v>
      </c>
      <c r="Y740" s="303">
        <f t="shared" si="241"/>
        <v>63.741071428571431</v>
      </c>
      <c r="Z740" s="303">
        <f t="shared" si="241"/>
        <v>60.5</v>
      </c>
      <c r="AA740" s="303">
        <f t="shared" si="241"/>
        <v>259.28571428571428</v>
      </c>
      <c r="AB740" s="303">
        <f t="shared" si="241"/>
        <v>308.98214285714283</v>
      </c>
      <c r="AC740" s="303">
        <f t="shared" si="241"/>
        <v>144.76785714285717</v>
      </c>
      <c r="AD740" s="303">
        <f t="shared" si="241"/>
        <v>367.32142857142861</v>
      </c>
      <c r="AE740" s="303">
        <f t="shared" si="241"/>
        <v>3.2410714285714288</v>
      </c>
      <c r="AF740" s="303">
        <f t="shared" si="241"/>
        <v>0</v>
      </c>
      <c r="AG740" s="303">
        <f t="shared" si="248"/>
        <v>420.25892857142873</v>
      </c>
      <c r="AH740" s="303">
        <f t="shared" si="248"/>
        <v>259.28571428571428</v>
      </c>
      <c r="AI740" s="303">
        <f t="shared" si="248"/>
        <v>205.26785714285717</v>
      </c>
      <c r="AJ740" s="303">
        <f t="shared" si="248"/>
        <v>111.27678571428574</v>
      </c>
      <c r="AK740" s="1409" t="s">
        <v>1402</v>
      </c>
      <c r="AL740" s="73" t="s">
        <v>1402</v>
      </c>
      <c r="AM740" s="1409" t="s">
        <v>1402</v>
      </c>
      <c r="AN740" s="303">
        <f t="shared" si="249"/>
        <v>44951.5</v>
      </c>
      <c r="AO740" s="303">
        <f t="shared" si="242"/>
        <v>17064.241071428572</v>
      </c>
      <c r="AP740" s="303">
        <f t="shared" si="242"/>
        <v>280.89285714285717</v>
      </c>
      <c r="AQ740" s="303">
        <f t="shared" si="242"/>
        <v>12836.803571428571</v>
      </c>
      <c r="AR740" s="303">
        <f t="shared" si="242"/>
        <v>0</v>
      </c>
      <c r="AS740" s="303">
        <f t="shared" si="242"/>
        <v>12484.607142857143</v>
      </c>
      <c r="AT740" s="303">
        <f t="shared" si="242"/>
        <v>81.026785714285708</v>
      </c>
      <c r="AU740" s="303">
        <f t="shared" si="242"/>
        <v>63.741071428571431</v>
      </c>
      <c r="AV740" s="303">
        <f t="shared" si="242"/>
        <v>60.5</v>
      </c>
      <c r="AW740" s="303">
        <f t="shared" si="242"/>
        <v>259.28571428571428</v>
      </c>
      <c r="AX740" s="303">
        <f t="shared" si="242"/>
        <v>308.98214285714283</v>
      </c>
      <c r="AY740" s="303">
        <f t="shared" si="242"/>
        <v>144.76785714285717</v>
      </c>
      <c r="AZ740" s="303">
        <f t="shared" si="242"/>
        <v>367.32142857142861</v>
      </c>
      <c r="BA740" s="303">
        <f t="shared" si="242"/>
        <v>3.2410714285714288</v>
      </c>
      <c r="BB740" s="303">
        <f t="shared" si="242"/>
        <v>0</v>
      </c>
      <c r="BC740" s="303">
        <f t="shared" si="250"/>
        <v>420.25892857142873</v>
      </c>
      <c r="BD740" s="303">
        <f t="shared" si="250"/>
        <v>259.28571428571428</v>
      </c>
      <c r="BE740" s="303">
        <f t="shared" si="250"/>
        <v>205.26785714285717</v>
      </c>
      <c r="BF740" s="303">
        <f t="shared" si="250"/>
        <v>111.27678571428574</v>
      </c>
    </row>
    <row r="741" spans="2:58" ht="14.25" x14ac:dyDescent="0.2">
      <c r="B741" s="2042" t="s">
        <v>262</v>
      </c>
      <c r="C741" s="2043" t="s">
        <v>282</v>
      </c>
      <c r="D741" s="2037" t="s">
        <v>283</v>
      </c>
      <c r="E741" s="2036" t="s">
        <v>15</v>
      </c>
      <c r="F741" s="2028" t="s">
        <v>16</v>
      </c>
      <c r="G741" s="2052">
        <v>17.010000000000002</v>
      </c>
      <c r="H741" s="2376">
        <v>3275</v>
      </c>
      <c r="I741" s="2376">
        <v>3275</v>
      </c>
      <c r="J741" s="2376">
        <v>3275</v>
      </c>
      <c r="K741" s="2345">
        <v>14.86</v>
      </c>
      <c r="L741" s="1799"/>
      <c r="R741" s="303">
        <f t="shared" si="247"/>
        <v>48666.5</v>
      </c>
      <c r="S741" s="303">
        <f t="shared" si="241"/>
        <v>18474.508928571431</v>
      </c>
      <c r="T741" s="303">
        <f t="shared" si="241"/>
        <v>304.10714285714289</v>
      </c>
      <c r="U741" s="303">
        <f t="shared" si="241"/>
        <v>13897.696428571428</v>
      </c>
      <c r="V741" s="303">
        <f t="shared" si="241"/>
        <v>0</v>
      </c>
      <c r="W741" s="303">
        <f t="shared" si="241"/>
        <v>13516.392857142857</v>
      </c>
      <c r="X741" s="303">
        <f t="shared" si="241"/>
        <v>87.723214285714278</v>
      </c>
      <c r="Y741" s="303">
        <f t="shared" si="241"/>
        <v>69.008928571428569</v>
      </c>
      <c r="Z741" s="303">
        <f t="shared" si="241"/>
        <v>65.5</v>
      </c>
      <c r="AA741" s="303">
        <f t="shared" si="241"/>
        <v>280.71428571428572</v>
      </c>
      <c r="AB741" s="303">
        <f t="shared" si="241"/>
        <v>334.51785714285711</v>
      </c>
      <c r="AC741" s="303">
        <f t="shared" si="241"/>
        <v>156.73214285714289</v>
      </c>
      <c r="AD741" s="303">
        <f t="shared" si="241"/>
        <v>397.67857142857144</v>
      </c>
      <c r="AE741" s="303">
        <f t="shared" si="241"/>
        <v>3.5089285714285716</v>
      </c>
      <c r="AF741" s="303">
        <f t="shared" si="241"/>
        <v>0</v>
      </c>
      <c r="AG741" s="303">
        <f t="shared" si="248"/>
        <v>454.99107142857156</v>
      </c>
      <c r="AH741" s="303">
        <f t="shared" si="248"/>
        <v>280.71428571428572</v>
      </c>
      <c r="AI741" s="303">
        <f t="shared" si="248"/>
        <v>222.23214285714289</v>
      </c>
      <c r="AJ741" s="303">
        <f t="shared" si="248"/>
        <v>120.47321428571431</v>
      </c>
      <c r="AK741" s="1409" t="s">
        <v>1402</v>
      </c>
      <c r="AL741" s="73" t="s">
        <v>1402</v>
      </c>
      <c r="AM741" s="1409" t="s">
        <v>1402</v>
      </c>
      <c r="AN741" s="303">
        <f t="shared" si="249"/>
        <v>48666.5</v>
      </c>
      <c r="AO741" s="303">
        <f t="shared" si="242"/>
        <v>18474.508928571431</v>
      </c>
      <c r="AP741" s="303">
        <f t="shared" si="242"/>
        <v>304.10714285714289</v>
      </c>
      <c r="AQ741" s="303">
        <f t="shared" si="242"/>
        <v>13897.696428571428</v>
      </c>
      <c r="AR741" s="303">
        <f t="shared" si="242"/>
        <v>0</v>
      </c>
      <c r="AS741" s="303">
        <f t="shared" si="242"/>
        <v>13516.392857142857</v>
      </c>
      <c r="AT741" s="303">
        <f t="shared" si="242"/>
        <v>87.723214285714278</v>
      </c>
      <c r="AU741" s="303">
        <f t="shared" si="242"/>
        <v>69.008928571428569</v>
      </c>
      <c r="AV741" s="303">
        <f t="shared" si="242"/>
        <v>65.5</v>
      </c>
      <c r="AW741" s="303">
        <f t="shared" si="242"/>
        <v>280.71428571428572</v>
      </c>
      <c r="AX741" s="303">
        <f t="shared" si="242"/>
        <v>334.51785714285711</v>
      </c>
      <c r="AY741" s="303">
        <f t="shared" si="242"/>
        <v>156.73214285714289</v>
      </c>
      <c r="AZ741" s="303">
        <f t="shared" si="242"/>
        <v>397.67857142857144</v>
      </c>
      <c r="BA741" s="303">
        <f t="shared" si="242"/>
        <v>3.5089285714285716</v>
      </c>
      <c r="BB741" s="303">
        <f t="shared" si="242"/>
        <v>0</v>
      </c>
      <c r="BC741" s="303">
        <f t="shared" si="250"/>
        <v>454.99107142857156</v>
      </c>
      <c r="BD741" s="303">
        <f t="shared" si="250"/>
        <v>280.71428571428572</v>
      </c>
      <c r="BE741" s="303">
        <f t="shared" si="250"/>
        <v>222.23214285714289</v>
      </c>
      <c r="BF741" s="303">
        <f t="shared" si="250"/>
        <v>120.47321428571431</v>
      </c>
    </row>
    <row r="742" spans="2:58" ht="14.25" x14ac:dyDescent="0.2">
      <c r="B742" s="2042" t="s">
        <v>262</v>
      </c>
      <c r="C742" s="2043" t="s">
        <v>284</v>
      </c>
      <c r="D742" s="2037" t="s">
        <v>122</v>
      </c>
      <c r="E742" s="2036" t="s">
        <v>15</v>
      </c>
      <c r="F742" s="2028" t="s">
        <v>16</v>
      </c>
      <c r="G742" s="2052">
        <v>17.010000000000002</v>
      </c>
      <c r="H742" s="2376">
        <v>2551</v>
      </c>
      <c r="I742" s="2376">
        <v>2551</v>
      </c>
      <c r="J742" s="2376">
        <v>2551</v>
      </c>
      <c r="K742" s="2345">
        <v>14.86</v>
      </c>
      <c r="L742" s="1799"/>
      <c r="R742" s="303">
        <f t="shared" si="247"/>
        <v>37907.86</v>
      </c>
      <c r="S742" s="303">
        <f t="shared" si="241"/>
        <v>14390.373214285715</v>
      </c>
      <c r="T742" s="303">
        <f t="shared" si="241"/>
        <v>236.87857142857146</v>
      </c>
      <c r="U742" s="303">
        <f t="shared" si="241"/>
        <v>10825.350714285714</v>
      </c>
      <c r="V742" s="303">
        <f t="shared" si="241"/>
        <v>0</v>
      </c>
      <c r="W742" s="303">
        <f t="shared" si="241"/>
        <v>10528.34142857143</v>
      </c>
      <c r="X742" s="303">
        <f t="shared" si="241"/>
        <v>68.330357142857139</v>
      </c>
      <c r="Y742" s="303">
        <f t="shared" si="241"/>
        <v>53.753214285714286</v>
      </c>
      <c r="Z742" s="303">
        <f t="shared" si="241"/>
        <v>51.02</v>
      </c>
      <c r="AA742" s="303">
        <f t="shared" si="241"/>
        <v>218.65714285714284</v>
      </c>
      <c r="AB742" s="303">
        <f t="shared" si="241"/>
        <v>260.56642857142856</v>
      </c>
      <c r="AC742" s="303">
        <f t="shared" si="241"/>
        <v>122.08357142857145</v>
      </c>
      <c r="AD742" s="303">
        <f t="shared" si="241"/>
        <v>309.76428571428573</v>
      </c>
      <c r="AE742" s="303">
        <f t="shared" si="241"/>
        <v>2.7332142857142858</v>
      </c>
      <c r="AF742" s="303">
        <f t="shared" si="241"/>
        <v>0</v>
      </c>
      <c r="AG742" s="303">
        <f t="shared" si="248"/>
        <v>354.40678571428583</v>
      </c>
      <c r="AH742" s="303">
        <f t="shared" si="248"/>
        <v>218.65714285714284</v>
      </c>
      <c r="AI742" s="303">
        <f t="shared" si="248"/>
        <v>173.10357142857146</v>
      </c>
      <c r="AJ742" s="303">
        <f t="shared" si="248"/>
        <v>93.840357142857158</v>
      </c>
      <c r="AK742" s="1409" t="s">
        <v>1402</v>
      </c>
      <c r="AL742" s="73" t="s">
        <v>1402</v>
      </c>
      <c r="AM742" s="1409" t="s">
        <v>1402</v>
      </c>
      <c r="AN742" s="303">
        <f t="shared" si="249"/>
        <v>37907.86</v>
      </c>
      <c r="AO742" s="303">
        <f t="shared" si="242"/>
        <v>14390.373214285715</v>
      </c>
      <c r="AP742" s="303">
        <f t="shared" si="242"/>
        <v>236.87857142857146</v>
      </c>
      <c r="AQ742" s="303">
        <f t="shared" si="242"/>
        <v>10825.350714285714</v>
      </c>
      <c r="AR742" s="303">
        <f t="shared" si="242"/>
        <v>0</v>
      </c>
      <c r="AS742" s="303">
        <f t="shared" si="242"/>
        <v>10528.34142857143</v>
      </c>
      <c r="AT742" s="303">
        <f t="shared" si="242"/>
        <v>68.330357142857139</v>
      </c>
      <c r="AU742" s="303">
        <f t="shared" si="242"/>
        <v>53.753214285714286</v>
      </c>
      <c r="AV742" s="303">
        <f t="shared" si="242"/>
        <v>51.02</v>
      </c>
      <c r="AW742" s="303">
        <f t="shared" si="242"/>
        <v>218.65714285714284</v>
      </c>
      <c r="AX742" s="303">
        <f t="shared" si="242"/>
        <v>260.56642857142856</v>
      </c>
      <c r="AY742" s="303">
        <f t="shared" si="242"/>
        <v>122.08357142857145</v>
      </c>
      <c r="AZ742" s="303">
        <f t="shared" si="242"/>
        <v>309.76428571428573</v>
      </c>
      <c r="BA742" s="303">
        <f t="shared" si="242"/>
        <v>2.7332142857142858</v>
      </c>
      <c r="BB742" s="303">
        <f t="shared" si="242"/>
        <v>0</v>
      </c>
      <c r="BC742" s="303">
        <f t="shared" si="250"/>
        <v>354.40678571428583</v>
      </c>
      <c r="BD742" s="303">
        <f t="shared" si="250"/>
        <v>218.65714285714284</v>
      </c>
      <c r="BE742" s="303">
        <f t="shared" si="250"/>
        <v>173.10357142857146</v>
      </c>
      <c r="BF742" s="303">
        <f t="shared" si="250"/>
        <v>93.840357142857158</v>
      </c>
    </row>
    <row r="743" spans="2:58" ht="14.25" x14ac:dyDescent="0.2">
      <c r="B743" s="2042" t="s">
        <v>262</v>
      </c>
      <c r="C743" s="2043" t="s">
        <v>285</v>
      </c>
      <c r="D743" s="2037" t="s">
        <v>23</v>
      </c>
      <c r="E743" s="2036" t="s">
        <v>15</v>
      </c>
      <c r="F743" s="2028" t="s">
        <v>16</v>
      </c>
      <c r="G743" s="2052">
        <v>17.010000000000002</v>
      </c>
      <c r="H743" s="2376">
        <v>2668</v>
      </c>
      <c r="I743" s="2376">
        <v>2668</v>
      </c>
      <c r="J743" s="2376">
        <v>2668</v>
      </c>
      <c r="K743" s="2345">
        <v>14.86</v>
      </c>
      <c r="L743" s="1799"/>
      <c r="R743" s="303">
        <f t="shared" si="247"/>
        <v>39646.479999999996</v>
      </c>
      <c r="S743" s="303">
        <f t="shared" si="241"/>
        <v>15050.378571428571</v>
      </c>
      <c r="T743" s="303">
        <f t="shared" si="241"/>
        <v>247.74285714285713</v>
      </c>
      <c r="U743" s="303">
        <f t="shared" si="241"/>
        <v>11321.848571428571</v>
      </c>
      <c r="V743" s="303">
        <f t="shared" si="241"/>
        <v>0</v>
      </c>
      <c r="W743" s="303">
        <f t="shared" si="241"/>
        <v>11011.217142857142</v>
      </c>
      <c r="X743" s="303">
        <f t="shared" si="241"/>
        <v>71.464285714285708</v>
      </c>
      <c r="Y743" s="303">
        <f t="shared" si="241"/>
        <v>56.218571428571423</v>
      </c>
      <c r="Z743" s="303">
        <f t="shared" si="241"/>
        <v>53.359999999999992</v>
      </c>
      <c r="AA743" s="303">
        <f t="shared" si="241"/>
        <v>228.68571428571425</v>
      </c>
      <c r="AB743" s="303">
        <f t="shared" si="241"/>
        <v>272.5171428571428</v>
      </c>
      <c r="AC743" s="303">
        <f t="shared" si="241"/>
        <v>127.68285714285715</v>
      </c>
      <c r="AD743" s="303">
        <f t="shared" si="241"/>
        <v>323.97142857142859</v>
      </c>
      <c r="AE743" s="303">
        <f t="shared" si="241"/>
        <v>2.8585714285714285</v>
      </c>
      <c r="AF743" s="303">
        <f t="shared" si="241"/>
        <v>0</v>
      </c>
      <c r="AG743" s="303">
        <f t="shared" si="248"/>
        <v>370.66142857142864</v>
      </c>
      <c r="AH743" s="303">
        <f t="shared" si="248"/>
        <v>228.68571428571425</v>
      </c>
      <c r="AI743" s="303">
        <f t="shared" si="248"/>
        <v>181.04285714285714</v>
      </c>
      <c r="AJ743" s="303">
        <f t="shared" si="248"/>
        <v>98.144285714285715</v>
      </c>
      <c r="AK743" s="1409" t="s">
        <v>1402</v>
      </c>
      <c r="AL743" s="73" t="s">
        <v>1402</v>
      </c>
      <c r="AM743" s="1409" t="s">
        <v>1402</v>
      </c>
      <c r="AN743" s="303">
        <f t="shared" si="249"/>
        <v>39646.479999999996</v>
      </c>
      <c r="AO743" s="303">
        <f t="shared" si="242"/>
        <v>15050.378571428571</v>
      </c>
      <c r="AP743" s="303">
        <f t="shared" si="242"/>
        <v>247.74285714285713</v>
      </c>
      <c r="AQ743" s="303">
        <f t="shared" si="242"/>
        <v>11321.848571428571</v>
      </c>
      <c r="AR743" s="303">
        <f t="shared" si="242"/>
        <v>0</v>
      </c>
      <c r="AS743" s="303">
        <f t="shared" si="242"/>
        <v>11011.217142857142</v>
      </c>
      <c r="AT743" s="303">
        <f t="shared" si="242"/>
        <v>71.464285714285708</v>
      </c>
      <c r="AU743" s="303">
        <f t="shared" si="242"/>
        <v>56.218571428571423</v>
      </c>
      <c r="AV743" s="303">
        <f t="shared" si="242"/>
        <v>53.359999999999992</v>
      </c>
      <c r="AW743" s="303">
        <f t="shared" si="242"/>
        <v>228.68571428571425</v>
      </c>
      <c r="AX743" s="303">
        <f t="shared" si="242"/>
        <v>272.5171428571428</v>
      </c>
      <c r="AY743" s="303">
        <f t="shared" si="242"/>
        <v>127.68285714285715</v>
      </c>
      <c r="AZ743" s="303">
        <f t="shared" si="242"/>
        <v>323.97142857142859</v>
      </c>
      <c r="BA743" s="303">
        <f t="shared" si="242"/>
        <v>2.8585714285714285</v>
      </c>
      <c r="BB743" s="303">
        <f t="shared" si="242"/>
        <v>0</v>
      </c>
      <c r="BC743" s="303">
        <f t="shared" si="250"/>
        <v>370.66142857142864</v>
      </c>
      <c r="BD743" s="303">
        <f t="shared" si="250"/>
        <v>228.68571428571425</v>
      </c>
      <c r="BE743" s="303">
        <f t="shared" si="250"/>
        <v>181.04285714285714</v>
      </c>
      <c r="BF743" s="303">
        <f t="shared" si="250"/>
        <v>98.144285714285715</v>
      </c>
    </row>
    <row r="744" spans="2:58" ht="14.25" x14ac:dyDescent="0.2">
      <c r="B744" s="2042" t="s">
        <v>262</v>
      </c>
      <c r="C744" s="2043" t="s">
        <v>286</v>
      </c>
      <c r="D744" s="2037" t="s">
        <v>27</v>
      </c>
      <c r="E744" s="2036" t="s">
        <v>15</v>
      </c>
      <c r="F744" s="2028" t="s">
        <v>16</v>
      </c>
      <c r="G744" s="2052">
        <v>17.010000000000002</v>
      </c>
      <c r="H744" s="2376">
        <v>6071</v>
      </c>
      <c r="I744" s="2376">
        <v>6071</v>
      </c>
      <c r="J744" s="2376">
        <v>6071</v>
      </c>
      <c r="K744" s="2345">
        <v>14.86</v>
      </c>
      <c r="L744" s="1799"/>
      <c r="R744" s="303">
        <f t="shared" si="247"/>
        <v>90215.06</v>
      </c>
      <c r="S744" s="303">
        <f t="shared" si="241"/>
        <v>34246.944642857146</v>
      </c>
      <c r="T744" s="303">
        <f t="shared" si="241"/>
        <v>563.73571428571427</v>
      </c>
      <c r="U744" s="303">
        <f t="shared" si="241"/>
        <v>25762.722142857143</v>
      </c>
      <c r="V744" s="303">
        <f t="shared" si="241"/>
        <v>0</v>
      </c>
      <c r="W744" s="303">
        <f t="shared" si="241"/>
        <v>25055.884285714284</v>
      </c>
      <c r="X744" s="303">
        <f t="shared" si="241"/>
        <v>162.61607142857142</v>
      </c>
      <c r="Y744" s="303">
        <f t="shared" si="241"/>
        <v>127.92464285714286</v>
      </c>
      <c r="Z744" s="303">
        <f t="shared" si="241"/>
        <v>121.42</v>
      </c>
      <c r="AA744" s="303">
        <f t="shared" si="241"/>
        <v>520.37142857142851</v>
      </c>
      <c r="AB744" s="303">
        <f t="shared" si="241"/>
        <v>620.10928571428565</v>
      </c>
      <c r="AC744" s="303">
        <f t="shared" si="241"/>
        <v>290.54071428571433</v>
      </c>
      <c r="AD744" s="303">
        <f t="shared" si="241"/>
        <v>737.19285714285718</v>
      </c>
      <c r="AE744" s="303">
        <f t="shared" si="241"/>
        <v>6.5046428571428576</v>
      </c>
      <c r="AF744" s="303">
        <f t="shared" si="241"/>
        <v>0</v>
      </c>
      <c r="AG744" s="303">
        <f t="shared" si="248"/>
        <v>843.43535714285736</v>
      </c>
      <c r="AH744" s="303">
        <f t="shared" si="248"/>
        <v>520.37142857142851</v>
      </c>
      <c r="AI744" s="303">
        <f t="shared" si="248"/>
        <v>411.96071428571435</v>
      </c>
      <c r="AJ744" s="303">
        <f t="shared" si="248"/>
        <v>223.32607142857145</v>
      </c>
      <c r="AK744" s="1409" t="s">
        <v>1402</v>
      </c>
      <c r="AL744" s="73" t="s">
        <v>1402</v>
      </c>
      <c r="AM744" s="1409" t="s">
        <v>1402</v>
      </c>
      <c r="AN744" s="303">
        <f t="shared" si="249"/>
        <v>90215.06</v>
      </c>
      <c r="AO744" s="303">
        <f t="shared" si="242"/>
        <v>34246.944642857146</v>
      </c>
      <c r="AP744" s="303">
        <f t="shared" si="242"/>
        <v>563.73571428571427</v>
      </c>
      <c r="AQ744" s="303">
        <f t="shared" si="242"/>
        <v>25762.722142857143</v>
      </c>
      <c r="AR744" s="303">
        <f t="shared" si="242"/>
        <v>0</v>
      </c>
      <c r="AS744" s="303">
        <f t="shared" si="242"/>
        <v>25055.884285714284</v>
      </c>
      <c r="AT744" s="303">
        <f t="shared" si="242"/>
        <v>162.61607142857142</v>
      </c>
      <c r="AU744" s="303">
        <f t="shared" si="242"/>
        <v>127.92464285714286</v>
      </c>
      <c r="AV744" s="303">
        <f t="shared" si="242"/>
        <v>121.42</v>
      </c>
      <c r="AW744" s="303">
        <f t="shared" si="242"/>
        <v>520.37142857142851</v>
      </c>
      <c r="AX744" s="303">
        <f t="shared" si="242"/>
        <v>620.10928571428565</v>
      </c>
      <c r="AY744" s="303">
        <f t="shared" si="242"/>
        <v>290.54071428571433</v>
      </c>
      <c r="AZ744" s="303">
        <f t="shared" si="242"/>
        <v>737.19285714285718</v>
      </c>
      <c r="BA744" s="303">
        <f t="shared" si="242"/>
        <v>6.5046428571428576</v>
      </c>
      <c r="BB744" s="303">
        <f t="shared" si="242"/>
        <v>0</v>
      </c>
      <c r="BC744" s="303">
        <f t="shared" si="250"/>
        <v>843.43535714285736</v>
      </c>
      <c r="BD744" s="303">
        <f t="shared" si="250"/>
        <v>520.37142857142851</v>
      </c>
      <c r="BE744" s="303">
        <f t="shared" si="250"/>
        <v>411.96071428571435</v>
      </c>
      <c r="BF744" s="303">
        <f t="shared" si="250"/>
        <v>223.32607142857145</v>
      </c>
    </row>
    <row r="745" spans="2:58" ht="14.25" x14ac:dyDescent="0.2">
      <c r="B745" s="2042" t="s">
        <v>262</v>
      </c>
      <c r="C745" s="2043" t="s">
        <v>287</v>
      </c>
      <c r="D745" s="2037" t="s">
        <v>23</v>
      </c>
      <c r="E745" s="2036" t="s">
        <v>15</v>
      </c>
      <c r="F745" s="2028" t="s">
        <v>16</v>
      </c>
      <c r="G745" s="2052">
        <v>17.010000000000002</v>
      </c>
      <c r="H745" s="2376">
        <v>2747</v>
      </c>
      <c r="I745" s="2376">
        <v>2747</v>
      </c>
      <c r="J745" s="2376">
        <v>2747</v>
      </c>
      <c r="K745" s="2345">
        <v>14.86</v>
      </c>
      <c r="L745" s="1799"/>
      <c r="R745" s="303">
        <f t="shared" si="247"/>
        <v>40820.42</v>
      </c>
      <c r="S745" s="303">
        <f t="shared" si="241"/>
        <v>15496.023214285715</v>
      </c>
      <c r="T745" s="303">
        <f t="shared" si="241"/>
        <v>255.07857142857142</v>
      </c>
      <c r="U745" s="303">
        <f t="shared" si="241"/>
        <v>11657.090714285714</v>
      </c>
      <c r="V745" s="303">
        <f t="shared" si="241"/>
        <v>0</v>
      </c>
      <c r="W745" s="303">
        <f t="shared" si="241"/>
        <v>11337.261428571428</v>
      </c>
      <c r="X745" s="303">
        <f t="shared" si="241"/>
        <v>73.580357142857139</v>
      </c>
      <c r="Y745" s="303">
        <f t="shared" si="241"/>
        <v>57.883214285714288</v>
      </c>
      <c r="Z745" s="303">
        <f t="shared" si="241"/>
        <v>54.94</v>
      </c>
      <c r="AA745" s="303">
        <f t="shared" si="241"/>
        <v>235.45714285714286</v>
      </c>
      <c r="AB745" s="303">
        <f t="shared" si="241"/>
        <v>280.58642857142854</v>
      </c>
      <c r="AC745" s="303">
        <f t="shared" si="241"/>
        <v>131.46357142857144</v>
      </c>
      <c r="AD745" s="303">
        <f t="shared" si="241"/>
        <v>333.56428571428575</v>
      </c>
      <c r="AE745" s="303">
        <f t="shared" si="241"/>
        <v>2.9432142857142858</v>
      </c>
      <c r="AF745" s="303">
        <f t="shared" si="241"/>
        <v>0</v>
      </c>
      <c r="AG745" s="303">
        <f t="shared" si="248"/>
        <v>381.63678571428585</v>
      </c>
      <c r="AH745" s="303">
        <f t="shared" si="248"/>
        <v>235.45714285714286</v>
      </c>
      <c r="AI745" s="303">
        <f t="shared" si="248"/>
        <v>186.40357142857147</v>
      </c>
      <c r="AJ745" s="303">
        <f t="shared" si="248"/>
        <v>101.05035714285715</v>
      </c>
      <c r="AK745" s="1409" t="s">
        <v>1402</v>
      </c>
      <c r="AL745" s="73" t="s">
        <v>1402</v>
      </c>
      <c r="AM745" s="1409" t="s">
        <v>1402</v>
      </c>
      <c r="AN745" s="303">
        <f t="shared" si="249"/>
        <v>40820.42</v>
      </c>
      <c r="AO745" s="303">
        <f t="shared" si="242"/>
        <v>15496.023214285715</v>
      </c>
      <c r="AP745" s="303">
        <f t="shared" si="242"/>
        <v>255.07857142857142</v>
      </c>
      <c r="AQ745" s="303">
        <f t="shared" si="242"/>
        <v>11657.090714285714</v>
      </c>
      <c r="AR745" s="303">
        <f t="shared" si="242"/>
        <v>0</v>
      </c>
      <c r="AS745" s="303">
        <f t="shared" si="242"/>
        <v>11337.261428571428</v>
      </c>
      <c r="AT745" s="303">
        <f t="shared" si="242"/>
        <v>73.580357142857139</v>
      </c>
      <c r="AU745" s="303">
        <f t="shared" si="242"/>
        <v>57.883214285714288</v>
      </c>
      <c r="AV745" s="303">
        <f t="shared" si="242"/>
        <v>54.94</v>
      </c>
      <c r="AW745" s="303">
        <f t="shared" si="242"/>
        <v>235.45714285714286</v>
      </c>
      <c r="AX745" s="303">
        <f t="shared" si="242"/>
        <v>280.58642857142854</v>
      </c>
      <c r="AY745" s="303">
        <f t="shared" si="242"/>
        <v>131.46357142857144</v>
      </c>
      <c r="AZ745" s="303">
        <f t="shared" si="242"/>
        <v>333.56428571428575</v>
      </c>
      <c r="BA745" s="303">
        <f t="shared" si="242"/>
        <v>2.9432142857142858</v>
      </c>
      <c r="BB745" s="303">
        <f t="shared" si="242"/>
        <v>0</v>
      </c>
      <c r="BC745" s="303">
        <f t="shared" si="250"/>
        <v>381.63678571428585</v>
      </c>
      <c r="BD745" s="303">
        <f t="shared" si="250"/>
        <v>235.45714285714286</v>
      </c>
      <c r="BE745" s="303">
        <f t="shared" si="250"/>
        <v>186.40357142857147</v>
      </c>
      <c r="BF745" s="303">
        <f t="shared" si="250"/>
        <v>101.05035714285715</v>
      </c>
    </row>
    <row r="746" spans="2:58" ht="14.25" x14ac:dyDescent="0.2">
      <c r="B746" s="2042" t="s">
        <v>262</v>
      </c>
      <c r="C746" s="2043" t="s">
        <v>288</v>
      </c>
      <c r="D746" s="2037" t="s">
        <v>289</v>
      </c>
      <c r="E746" s="2036" t="s">
        <v>19</v>
      </c>
      <c r="F746" s="2028" t="s">
        <v>16</v>
      </c>
      <c r="G746" s="2052">
        <v>17.010000000000002</v>
      </c>
      <c r="H746" s="2376">
        <v>10637</v>
      </c>
      <c r="I746" s="2376">
        <v>10637</v>
      </c>
      <c r="J746" s="2376">
        <v>10637</v>
      </c>
      <c r="K746" s="2345">
        <v>19.73</v>
      </c>
      <c r="L746" s="1799"/>
      <c r="R746" s="303">
        <f t="shared" si="247"/>
        <v>209868.01</v>
      </c>
      <c r="S746" s="303">
        <f t="shared" si="241"/>
        <v>60049.663928571412</v>
      </c>
      <c r="T746" s="303">
        <f t="shared" si="241"/>
        <v>987.72142857142865</v>
      </c>
      <c r="U746" s="303">
        <f t="shared" si="241"/>
        <v>45138.869285714281</v>
      </c>
      <c r="V746" s="303">
        <f t="shared" si="241"/>
        <v>0</v>
      </c>
      <c r="W746" s="303">
        <f t="shared" si="241"/>
        <v>95657.021428571446</v>
      </c>
      <c r="X746" s="303">
        <f t="shared" si="241"/>
        <v>284.91964285714283</v>
      </c>
      <c r="Y746" s="303">
        <f t="shared" si="241"/>
        <v>224.13678571428568</v>
      </c>
      <c r="Z746" s="303">
        <f t="shared" si="241"/>
        <v>212.74</v>
      </c>
      <c r="AA746" s="303">
        <f t="shared" si="241"/>
        <v>911.74285714285725</v>
      </c>
      <c r="AB746" s="303">
        <f t="shared" si="241"/>
        <v>1086.4935714285714</v>
      </c>
      <c r="AC746" s="303">
        <f t="shared" si="241"/>
        <v>509.05642857142863</v>
      </c>
      <c r="AD746" s="303">
        <f t="shared" si="241"/>
        <v>1291.6357142857144</v>
      </c>
      <c r="AE746" s="303">
        <f t="shared" si="241"/>
        <v>11.396785714285716</v>
      </c>
      <c r="AF746" s="303">
        <f t="shared" si="241"/>
        <v>0</v>
      </c>
      <c r="AG746" s="303">
        <f t="shared" si="248"/>
        <v>1477.7832142857146</v>
      </c>
      <c r="AH746" s="303">
        <f t="shared" si="248"/>
        <v>911.74285714285725</v>
      </c>
      <c r="AI746" s="303">
        <f t="shared" si="248"/>
        <v>721.79642857142869</v>
      </c>
      <c r="AJ746" s="303">
        <f t="shared" si="248"/>
        <v>391.28964285714295</v>
      </c>
      <c r="AK746" s="1409" t="s">
        <v>1402</v>
      </c>
      <c r="AL746" s="73" t="s">
        <v>1402</v>
      </c>
      <c r="AM746" s="1409" t="s">
        <v>1402</v>
      </c>
      <c r="AN746" s="303">
        <f t="shared" si="249"/>
        <v>209868.01</v>
      </c>
      <c r="AO746" s="303">
        <f t="shared" si="242"/>
        <v>60049.663928571412</v>
      </c>
      <c r="AP746" s="303">
        <f t="shared" si="242"/>
        <v>987.72142857142865</v>
      </c>
      <c r="AQ746" s="303">
        <f t="shared" si="242"/>
        <v>45138.869285714281</v>
      </c>
      <c r="AR746" s="303">
        <f t="shared" si="242"/>
        <v>0</v>
      </c>
      <c r="AS746" s="303">
        <f t="shared" si="242"/>
        <v>95657.021428571446</v>
      </c>
      <c r="AT746" s="303">
        <f t="shared" si="242"/>
        <v>284.91964285714283</v>
      </c>
      <c r="AU746" s="303">
        <f t="shared" si="242"/>
        <v>224.13678571428568</v>
      </c>
      <c r="AV746" s="303">
        <f t="shared" si="242"/>
        <v>212.74</v>
      </c>
      <c r="AW746" s="303">
        <f t="shared" si="242"/>
        <v>911.74285714285725</v>
      </c>
      <c r="AX746" s="303">
        <f t="shared" si="242"/>
        <v>1086.4935714285714</v>
      </c>
      <c r="AY746" s="303">
        <f t="shared" si="242"/>
        <v>509.05642857142863</v>
      </c>
      <c r="AZ746" s="303">
        <f t="shared" si="242"/>
        <v>1291.6357142857144</v>
      </c>
      <c r="BA746" s="303">
        <f t="shared" si="242"/>
        <v>11.396785714285716</v>
      </c>
      <c r="BB746" s="303">
        <f t="shared" si="242"/>
        <v>0</v>
      </c>
      <c r="BC746" s="303">
        <f t="shared" si="250"/>
        <v>1477.7832142857146</v>
      </c>
      <c r="BD746" s="303">
        <f t="shared" si="250"/>
        <v>911.74285714285725</v>
      </c>
      <c r="BE746" s="303">
        <f t="shared" si="250"/>
        <v>721.79642857142869</v>
      </c>
      <c r="BF746" s="303">
        <f t="shared" si="250"/>
        <v>391.28964285714295</v>
      </c>
    </row>
    <row r="747" spans="2:58" ht="14.25" x14ac:dyDescent="0.2">
      <c r="B747" s="2042" t="s">
        <v>262</v>
      </c>
      <c r="C747" s="2043" t="s">
        <v>290</v>
      </c>
      <c r="D747" s="2037" t="s">
        <v>57</v>
      </c>
      <c r="E747" s="2036" t="s">
        <v>19</v>
      </c>
      <c r="F747" s="2028" t="s">
        <v>16</v>
      </c>
      <c r="G747" s="2052">
        <v>17.010000000000002</v>
      </c>
      <c r="H747" s="2376">
        <v>124586</v>
      </c>
      <c r="I747" s="2376">
        <v>124586</v>
      </c>
      <c r="J747" s="2376">
        <v>124586</v>
      </c>
      <c r="K747" s="2345">
        <v>19.73</v>
      </c>
      <c r="L747" s="1799"/>
      <c r="R747" s="303">
        <f t="shared" si="247"/>
        <v>2458081.7800000003</v>
      </c>
      <c r="S747" s="303">
        <f t="shared" si="241"/>
        <v>703332.46499999985</v>
      </c>
      <c r="T747" s="303">
        <f t="shared" si="241"/>
        <v>11568.7</v>
      </c>
      <c r="U747" s="303">
        <f t="shared" si="241"/>
        <v>528689.59</v>
      </c>
      <c r="V747" s="303">
        <f t="shared" si="241"/>
        <v>0</v>
      </c>
      <c r="W747" s="303">
        <f t="shared" si="241"/>
        <v>1120384.1000000001</v>
      </c>
      <c r="X747" s="303">
        <f t="shared" si="241"/>
        <v>3337.125</v>
      </c>
      <c r="Y747" s="303">
        <f t="shared" si="241"/>
        <v>2625.2049999999999</v>
      </c>
      <c r="Z747" s="303">
        <f t="shared" si="241"/>
        <v>2491.7200000000003</v>
      </c>
      <c r="AA747" s="303">
        <f t="shared" si="241"/>
        <v>10678.800000000001</v>
      </c>
      <c r="AB747" s="303">
        <f t="shared" si="241"/>
        <v>12725.57</v>
      </c>
      <c r="AC747" s="303">
        <f t="shared" si="241"/>
        <v>5962.3300000000008</v>
      </c>
      <c r="AD747" s="303">
        <f t="shared" si="241"/>
        <v>15128.300000000003</v>
      </c>
      <c r="AE747" s="303">
        <f t="shared" si="241"/>
        <v>133.48500000000001</v>
      </c>
      <c r="AF747" s="303">
        <f t="shared" si="241"/>
        <v>0</v>
      </c>
      <c r="AG747" s="303">
        <f t="shared" si="248"/>
        <v>17308.555000000004</v>
      </c>
      <c r="AH747" s="303">
        <f t="shared" si="248"/>
        <v>10678.800000000001</v>
      </c>
      <c r="AI747" s="303">
        <f t="shared" si="248"/>
        <v>8454.0500000000011</v>
      </c>
      <c r="AJ747" s="303">
        <f t="shared" si="248"/>
        <v>4582.9850000000015</v>
      </c>
      <c r="AK747" s="1409" t="s">
        <v>1402</v>
      </c>
      <c r="AL747" s="73" t="s">
        <v>1402</v>
      </c>
      <c r="AM747" s="1409" t="s">
        <v>1402</v>
      </c>
      <c r="AN747" s="303">
        <f t="shared" si="249"/>
        <v>2458081.7800000003</v>
      </c>
      <c r="AO747" s="303">
        <f t="shared" si="242"/>
        <v>703332.46499999985</v>
      </c>
      <c r="AP747" s="303">
        <f t="shared" si="242"/>
        <v>11568.7</v>
      </c>
      <c r="AQ747" s="303">
        <f t="shared" si="242"/>
        <v>528689.59</v>
      </c>
      <c r="AR747" s="303">
        <f t="shared" si="242"/>
        <v>0</v>
      </c>
      <c r="AS747" s="303">
        <f t="shared" si="242"/>
        <v>1120384.1000000001</v>
      </c>
      <c r="AT747" s="303">
        <f t="shared" si="242"/>
        <v>3337.125</v>
      </c>
      <c r="AU747" s="303">
        <f t="shared" si="242"/>
        <v>2625.2049999999999</v>
      </c>
      <c r="AV747" s="303">
        <f t="shared" si="242"/>
        <v>2491.7200000000003</v>
      </c>
      <c r="AW747" s="303">
        <f t="shared" si="242"/>
        <v>10678.800000000001</v>
      </c>
      <c r="AX747" s="303">
        <f t="shared" si="242"/>
        <v>12725.57</v>
      </c>
      <c r="AY747" s="303">
        <f t="shared" si="242"/>
        <v>5962.3300000000008</v>
      </c>
      <c r="AZ747" s="303">
        <f t="shared" si="242"/>
        <v>15128.300000000003</v>
      </c>
      <c r="BA747" s="303">
        <f t="shared" si="242"/>
        <v>133.48500000000001</v>
      </c>
      <c r="BB747" s="303">
        <f t="shared" si="242"/>
        <v>0</v>
      </c>
      <c r="BC747" s="303">
        <f t="shared" si="250"/>
        <v>17308.555000000004</v>
      </c>
      <c r="BD747" s="303">
        <f t="shared" si="250"/>
        <v>10678.800000000001</v>
      </c>
      <c r="BE747" s="303">
        <f t="shared" si="250"/>
        <v>8454.0500000000011</v>
      </c>
      <c r="BF747" s="303">
        <f t="shared" si="250"/>
        <v>4582.9850000000015</v>
      </c>
    </row>
    <row r="748" spans="2:58" ht="14.25" x14ac:dyDescent="0.2">
      <c r="B748" s="2046" t="s">
        <v>262</v>
      </c>
      <c r="C748" s="2297" t="s">
        <v>291</v>
      </c>
      <c r="D748" s="2031" t="s">
        <v>192</v>
      </c>
      <c r="E748" s="2047" t="s">
        <v>19</v>
      </c>
      <c r="F748" s="2057" t="s">
        <v>16</v>
      </c>
      <c r="G748" s="2327">
        <v>17.010000000000002</v>
      </c>
      <c r="H748" s="2377">
        <v>71874.372371459482</v>
      </c>
      <c r="I748" s="2369">
        <v>71874.372371459482</v>
      </c>
      <c r="J748" s="2362">
        <v>71874.372371459482</v>
      </c>
      <c r="K748" s="2378">
        <v>19.73</v>
      </c>
      <c r="L748" s="1799"/>
      <c r="R748" s="303">
        <f t="shared" si="247"/>
        <v>1418081.3668888956</v>
      </c>
      <c r="S748" s="303">
        <f t="shared" si="241"/>
        <v>405756.50145559275</v>
      </c>
      <c r="T748" s="303">
        <f t="shared" si="241"/>
        <v>6674.0488630640948</v>
      </c>
      <c r="U748" s="303">
        <f t="shared" si="241"/>
        <v>305004.03304202913</v>
      </c>
      <c r="V748" s="303">
        <f t="shared" si="241"/>
        <v>0</v>
      </c>
      <c r="W748" s="303">
        <f t="shared" si="241"/>
        <v>646355.96296905354</v>
      </c>
      <c r="X748" s="303">
        <f t="shared" si="241"/>
        <v>1925.2064028069503</v>
      </c>
      <c r="Y748" s="303">
        <f t="shared" si="241"/>
        <v>1514.4957035414675</v>
      </c>
      <c r="Z748" s="303">
        <f t="shared" si="241"/>
        <v>1437.4874474291896</v>
      </c>
      <c r="AA748" s="303">
        <f t="shared" si="241"/>
        <v>6160.660488982242</v>
      </c>
      <c r="AB748" s="303">
        <f t="shared" si="241"/>
        <v>7341.4537493705029</v>
      </c>
      <c r="AC748" s="303">
        <f t="shared" si="241"/>
        <v>3439.7021063484185</v>
      </c>
      <c r="AD748" s="303">
        <f t="shared" si="241"/>
        <v>8727.6023593915088</v>
      </c>
      <c r="AE748" s="303">
        <f t="shared" si="241"/>
        <v>77.008256112278019</v>
      </c>
      <c r="AF748" s="303">
        <f t="shared" si="241"/>
        <v>0</v>
      </c>
      <c r="AG748" s="303">
        <f t="shared" si="248"/>
        <v>9985.4038758920524</v>
      </c>
      <c r="AH748" s="303">
        <f t="shared" si="248"/>
        <v>6160.660488982242</v>
      </c>
      <c r="AI748" s="303">
        <f t="shared" si="248"/>
        <v>4877.1895537776081</v>
      </c>
      <c r="AJ748" s="303">
        <f t="shared" si="248"/>
        <v>2643.9501265215458</v>
      </c>
      <c r="AK748" s="1409" t="s">
        <v>1402</v>
      </c>
      <c r="AL748" s="73" t="s">
        <v>1402</v>
      </c>
      <c r="AM748" s="1409" t="s">
        <v>1402</v>
      </c>
      <c r="AN748" s="303">
        <f t="shared" si="249"/>
        <v>1418081.3668888956</v>
      </c>
      <c r="AO748" s="303">
        <f t="shared" si="242"/>
        <v>405756.50145559275</v>
      </c>
      <c r="AP748" s="303">
        <f t="shared" si="242"/>
        <v>6674.0488630640948</v>
      </c>
      <c r="AQ748" s="303">
        <f t="shared" si="242"/>
        <v>305004.03304202913</v>
      </c>
      <c r="AR748" s="303">
        <f t="shared" si="242"/>
        <v>0</v>
      </c>
      <c r="AS748" s="303">
        <f t="shared" si="242"/>
        <v>646355.96296905354</v>
      </c>
      <c r="AT748" s="303">
        <f t="shared" si="242"/>
        <v>1925.2064028069503</v>
      </c>
      <c r="AU748" s="303">
        <f t="shared" si="242"/>
        <v>1514.4957035414675</v>
      </c>
      <c r="AV748" s="303">
        <f t="shared" si="242"/>
        <v>1437.4874474291896</v>
      </c>
      <c r="AW748" s="303">
        <f t="shared" si="242"/>
        <v>6160.660488982242</v>
      </c>
      <c r="AX748" s="303">
        <f t="shared" si="242"/>
        <v>7341.4537493705029</v>
      </c>
      <c r="AY748" s="303">
        <f t="shared" si="242"/>
        <v>3439.7021063484185</v>
      </c>
      <c r="AZ748" s="303">
        <f t="shared" si="242"/>
        <v>8727.6023593915088</v>
      </c>
      <c r="BA748" s="303">
        <f t="shared" si="242"/>
        <v>77.008256112278019</v>
      </c>
      <c r="BB748" s="303">
        <f t="shared" si="242"/>
        <v>0</v>
      </c>
      <c r="BC748" s="303">
        <f t="shared" si="250"/>
        <v>9985.4038758920524</v>
      </c>
      <c r="BD748" s="303">
        <f t="shared" si="250"/>
        <v>6160.660488982242</v>
      </c>
      <c r="BE748" s="303">
        <f t="shared" si="250"/>
        <v>4877.1895537776081</v>
      </c>
      <c r="BF748" s="303">
        <f t="shared" si="250"/>
        <v>2643.9501265215458</v>
      </c>
    </row>
    <row r="749" spans="2:58" ht="14.25" x14ac:dyDescent="0.2">
      <c r="B749" s="2036" t="s">
        <v>137</v>
      </c>
      <c r="C749" s="2036" t="s">
        <v>138</v>
      </c>
      <c r="D749" s="2037" t="s">
        <v>139</v>
      </c>
      <c r="E749" s="2036" t="s">
        <v>19</v>
      </c>
      <c r="F749" s="2028" t="s">
        <v>16</v>
      </c>
      <c r="G749" s="2341">
        <v>17.02</v>
      </c>
      <c r="H749" s="2358">
        <v>15000</v>
      </c>
      <c r="I749" s="2040">
        <v>15000</v>
      </c>
      <c r="J749" s="2041">
        <v>15000</v>
      </c>
      <c r="K749" s="2045">
        <v>19.73</v>
      </c>
      <c r="R749" s="303">
        <f t="shared" si="247"/>
        <v>295950</v>
      </c>
      <c r="S749" s="303">
        <f t="shared" si="241"/>
        <v>84680.357142857116</v>
      </c>
      <c r="T749" s="303">
        <f t="shared" si="241"/>
        <v>1392.8571428571429</v>
      </c>
      <c r="U749" s="303">
        <f t="shared" si="241"/>
        <v>63653.571428571428</v>
      </c>
      <c r="V749" s="303">
        <f t="shared" si="241"/>
        <v>0</v>
      </c>
      <c r="W749" s="303">
        <f t="shared" si="241"/>
        <v>134892.85714285716</v>
      </c>
      <c r="X749" s="303">
        <f t="shared" si="241"/>
        <v>401.78571428571428</v>
      </c>
      <c r="Y749" s="303">
        <f t="shared" si="241"/>
        <v>316.0714285714285</v>
      </c>
      <c r="Z749" s="303">
        <f t="shared" si="241"/>
        <v>300</v>
      </c>
      <c r="AA749" s="303">
        <f t="shared" si="241"/>
        <v>1285.7142857142858</v>
      </c>
      <c r="AB749" s="303">
        <f t="shared" si="241"/>
        <v>1532.1428571428569</v>
      </c>
      <c r="AC749" s="303">
        <f t="shared" si="241"/>
        <v>717.85714285714289</v>
      </c>
      <c r="AD749" s="303">
        <f t="shared" si="241"/>
        <v>1821.4285714285716</v>
      </c>
      <c r="AE749" s="303">
        <f t="shared" si="241"/>
        <v>16.071428571428573</v>
      </c>
      <c r="AF749" s="303">
        <f t="shared" si="241"/>
        <v>0</v>
      </c>
      <c r="AG749" s="303">
        <f t="shared" si="248"/>
        <v>2083.928571428572</v>
      </c>
      <c r="AH749" s="303">
        <f t="shared" si="248"/>
        <v>1285.7142857142858</v>
      </c>
      <c r="AI749" s="303">
        <f t="shared" si="248"/>
        <v>1017.857142857143</v>
      </c>
      <c r="AJ749" s="303">
        <f t="shared" si="248"/>
        <v>551.78571428571433</v>
      </c>
      <c r="AK749" s="1409" t="s">
        <v>1402</v>
      </c>
      <c r="AL749" s="73" t="s">
        <v>1402</v>
      </c>
      <c r="AM749" s="1409" t="s">
        <v>1402</v>
      </c>
      <c r="AN749" s="303">
        <f t="shared" si="249"/>
        <v>295950</v>
      </c>
      <c r="AO749" s="303">
        <f t="shared" si="242"/>
        <v>84680.357142857116</v>
      </c>
      <c r="AP749" s="303">
        <f t="shared" si="242"/>
        <v>1392.8571428571429</v>
      </c>
      <c r="AQ749" s="303">
        <f t="shared" si="242"/>
        <v>63653.571428571428</v>
      </c>
      <c r="AR749" s="303">
        <f t="shared" si="242"/>
        <v>0</v>
      </c>
      <c r="AS749" s="303">
        <f t="shared" si="242"/>
        <v>134892.85714285716</v>
      </c>
      <c r="AT749" s="303">
        <f t="shared" si="242"/>
        <v>401.78571428571428</v>
      </c>
      <c r="AU749" s="303">
        <f t="shared" si="242"/>
        <v>316.0714285714285</v>
      </c>
      <c r="AV749" s="303">
        <f t="shared" si="242"/>
        <v>300</v>
      </c>
      <c r="AW749" s="303">
        <f t="shared" si="242"/>
        <v>1285.7142857142858</v>
      </c>
      <c r="AX749" s="303">
        <f t="shared" si="242"/>
        <v>1532.1428571428569</v>
      </c>
      <c r="AY749" s="303">
        <f t="shared" si="242"/>
        <v>717.85714285714289</v>
      </c>
      <c r="AZ749" s="303">
        <f t="shared" si="242"/>
        <v>1821.4285714285716</v>
      </c>
      <c r="BA749" s="303">
        <f t="shared" si="242"/>
        <v>16.071428571428573</v>
      </c>
      <c r="BB749" s="303">
        <f t="shared" si="242"/>
        <v>0</v>
      </c>
      <c r="BC749" s="303">
        <f t="shared" si="250"/>
        <v>2083.928571428572</v>
      </c>
      <c r="BD749" s="303">
        <f t="shared" si="250"/>
        <v>1285.7142857142858</v>
      </c>
      <c r="BE749" s="303">
        <f t="shared" si="250"/>
        <v>1017.857142857143</v>
      </c>
      <c r="BF749" s="303">
        <f t="shared" si="250"/>
        <v>551.78571428571433</v>
      </c>
    </row>
    <row r="750" spans="2:58" ht="14.25" x14ac:dyDescent="0.2">
      <c r="B750" s="2042" t="s">
        <v>137</v>
      </c>
      <c r="C750" s="2036" t="s">
        <v>140</v>
      </c>
      <c r="D750" s="2037" t="s">
        <v>36</v>
      </c>
      <c r="E750" s="2036" t="s">
        <v>15</v>
      </c>
      <c r="F750" s="2028" t="s">
        <v>16</v>
      </c>
      <c r="G750" s="2341">
        <v>17.02</v>
      </c>
      <c r="H750" s="2358">
        <v>543</v>
      </c>
      <c r="I750" s="2040">
        <v>543</v>
      </c>
      <c r="J750" s="2041">
        <v>543</v>
      </c>
      <c r="K750" s="2045">
        <v>14.86</v>
      </c>
      <c r="L750" s="1799"/>
      <c r="R750" s="303">
        <f t="shared" si="247"/>
        <v>8068.98</v>
      </c>
      <c r="S750" s="303">
        <f t="shared" si="241"/>
        <v>3063.1017857142856</v>
      </c>
      <c r="T750" s="303">
        <f t="shared" si="241"/>
        <v>50.421428571428571</v>
      </c>
      <c r="U750" s="303">
        <f t="shared" si="241"/>
        <v>2304.2592857142854</v>
      </c>
      <c r="V750" s="303">
        <f t="shared" si="241"/>
        <v>0</v>
      </c>
      <c r="W750" s="303">
        <f t="shared" si="241"/>
        <v>2241.0385714285712</v>
      </c>
      <c r="X750" s="303">
        <f t="shared" si="241"/>
        <v>14.544642857142856</v>
      </c>
      <c r="Y750" s="303">
        <f t="shared" si="241"/>
        <v>11.441785714285714</v>
      </c>
      <c r="Z750" s="303">
        <f t="shared" si="241"/>
        <v>10.86</v>
      </c>
      <c r="AA750" s="303">
        <f t="shared" si="241"/>
        <v>46.542857142857137</v>
      </c>
      <c r="AB750" s="303">
        <f t="shared" si="241"/>
        <v>55.46357142857142</v>
      </c>
      <c r="AC750" s="303">
        <f t="shared" si="241"/>
        <v>25.986428571428572</v>
      </c>
      <c r="AD750" s="303">
        <f t="shared" si="241"/>
        <v>65.935714285714283</v>
      </c>
      <c r="AE750" s="303">
        <f t="shared" si="241"/>
        <v>0.58178571428571424</v>
      </c>
      <c r="AF750" s="303">
        <f t="shared" si="241"/>
        <v>0</v>
      </c>
      <c r="AG750" s="303">
        <f t="shared" si="248"/>
        <v>75.438214285714309</v>
      </c>
      <c r="AH750" s="303">
        <f t="shared" si="248"/>
        <v>46.542857142857137</v>
      </c>
      <c r="AI750" s="303">
        <f t="shared" si="248"/>
        <v>36.846428571428575</v>
      </c>
      <c r="AJ750" s="303">
        <f t="shared" si="248"/>
        <v>19.974642857142857</v>
      </c>
      <c r="AK750" s="1409" t="s">
        <v>1402</v>
      </c>
      <c r="AL750" s="73" t="s">
        <v>1402</v>
      </c>
      <c r="AM750" s="1409" t="s">
        <v>1402</v>
      </c>
      <c r="AN750" s="303">
        <f t="shared" si="249"/>
        <v>8068.98</v>
      </c>
      <c r="AO750" s="303">
        <f t="shared" si="242"/>
        <v>3063.1017857142856</v>
      </c>
      <c r="AP750" s="303">
        <f t="shared" si="242"/>
        <v>50.421428571428571</v>
      </c>
      <c r="AQ750" s="303">
        <f t="shared" si="242"/>
        <v>2304.2592857142854</v>
      </c>
      <c r="AR750" s="303">
        <f t="shared" si="242"/>
        <v>0</v>
      </c>
      <c r="AS750" s="303">
        <f t="shared" si="242"/>
        <v>2241.0385714285712</v>
      </c>
      <c r="AT750" s="303">
        <f t="shared" si="242"/>
        <v>14.544642857142856</v>
      </c>
      <c r="AU750" s="303">
        <f t="shared" si="242"/>
        <v>11.441785714285714</v>
      </c>
      <c r="AV750" s="303">
        <f t="shared" si="242"/>
        <v>10.86</v>
      </c>
      <c r="AW750" s="303">
        <f t="shared" si="242"/>
        <v>46.542857142857137</v>
      </c>
      <c r="AX750" s="303">
        <f t="shared" si="242"/>
        <v>55.46357142857142</v>
      </c>
      <c r="AY750" s="303">
        <f t="shared" si="242"/>
        <v>25.986428571428572</v>
      </c>
      <c r="AZ750" s="303">
        <f t="shared" si="242"/>
        <v>65.935714285714283</v>
      </c>
      <c r="BA750" s="303">
        <f t="shared" si="242"/>
        <v>0.58178571428571424</v>
      </c>
      <c r="BB750" s="303">
        <f t="shared" si="242"/>
        <v>0</v>
      </c>
      <c r="BC750" s="303">
        <f t="shared" si="250"/>
        <v>75.438214285714309</v>
      </c>
      <c r="BD750" s="303">
        <f t="shared" si="250"/>
        <v>46.542857142857137</v>
      </c>
      <c r="BE750" s="303">
        <f t="shared" si="250"/>
        <v>36.846428571428575</v>
      </c>
      <c r="BF750" s="303">
        <f t="shared" si="250"/>
        <v>19.974642857142857</v>
      </c>
    </row>
    <row r="751" spans="2:58" ht="14.25" x14ac:dyDescent="0.2">
      <c r="B751" s="2042" t="s">
        <v>137</v>
      </c>
      <c r="C751" s="2036" t="s">
        <v>141</v>
      </c>
      <c r="D751" s="2037" t="s">
        <v>36</v>
      </c>
      <c r="E751" s="2036" t="s">
        <v>15</v>
      </c>
      <c r="F751" s="2028" t="s">
        <v>16</v>
      </c>
      <c r="G751" s="2341">
        <v>17.02</v>
      </c>
      <c r="H751" s="2358">
        <v>0</v>
      </c>
      <c r="I751" s="2040">
        <v>0</v>
      </c>
      <c r="J751" s="2041">
        <v>0</v>
      </c>
      <c r="K751" s="2045">
        <v>14.86</v>
      </c>
      <c r="L751" s="1799"/>
      <c r="R751" s="303">
        <f t="shared" ref="R751:R790" si="251">+I751*VLOOKUP($E751,$P$5:$R$7,3,FALSE)</f>
        <v>0</v>
      </c>
      <c r="S751" s="303">
        <f t="shared" ref="S751:AF769" si="252">+$R751*VLOOKUP($E751,$P$5:$AF$7,S$1+3,FALSE)</f>
        <v>0</v>
      </c>
      <c r="T751" s="303">
        <f t="shared" si="252"/>
        <v>0</v>
      </c>
      <c r="U751" s="303">
        <f t="shared" si="252"/>
        <v>0</v>
      </c>
      <c r="V751" s="303">
        <f t="shared" si="252"/>
        <v>0</v>
      </c>
      <c r="W751" s="303">
        <f t="shared" si="252"/>
        <v>0</v>
      </c>
      <c r="X751" s="303">
        <f t="shared" si="252"/>
        <v>0</v>
      </c>
      <c r="Y751" s="303">
        <f t="shared" si="252"/>
        <v>0</v>
      </c>
      <c r="Z751" s="303">
        <f t="shared" si="252"/>
        <v>0</v>
      </c>
      <c r="AA751" s="303">
        <f t="shared" si="252"/>
        <v>0</v>
      </c>
      <c r="AB751" s="303">
        <f t="shared" si="252"/>
        <v>0</v>
      </c>
      <c r="AC751" s="303">
        <f t="shared" si="252"/>
        <v>0</v>
      </c>
      <c r="AD751" s="303">
        <f t="shared" si="252"/>
        <v>0</v>
      </c>
      <c r="AE751" s="303">
        <f t="shared" si="252"/>
        <v>0</v>
      </c>
      <c r="AF751" s="303">
        <f t="shared" si="252"/>
        <v>0</v>
      </c>
      <c r="AG751" s="303">
        <f t="shared" si="248"/>
        <v>0</v>
      </c>
      <c r="AH751" s="303">
        <f t="shared" si="248"/>
        <v>0</v>
      </c>
      <c r="AI751" s="303">
        <f t="shared" si="248"/>
        <v>0</v>
      </c>
      <c r="AJ751" s="303">
        <f t="shared" si="248"/>
        <v>0</v>
      </c>
      <c r="AK751" s="1409" t="s">
        <v>1402</v>
      </c>
      <c r="AL751" s="73" t="s">
        <v>1402</v>
      </c>
      <c r="AM751" s="1409" t="s">
        <v>1402</v>
      </c>
      <c r="AN751" s="303">
        <f t="shared" ref="AN751:AN790" si="253">+J751*K751</f>
        <v>0</v>
      </c>
      <c r="AO751" s="303">
        <f t="shared" ref="AO751:BB769" si="254">+$AN751*VLOOKUP($E751,$AL$5:$BB$7,AO$1+3,FALSE)</f>
        <v>0</v>
      </c>
      <c r="AP751" s="303">
        <f t="shared" si="254"/>
        <v>0</v>
      </c>
      <c r="AQ751" s="303">
        <f t="shared" si="254"/>
        <v>0</v>
      </c>
      <c r="AR751" s="303">
        <f t="shared" si="254"/>
        <v>0</v>
      </c>
      <c r="AS751" s="303">
        <f t="shared" si="254"/>
        <v>0</v>
      </c>
      <c r="AT751" s="303">
        <f t="shared" si="254"/>
        <v>0</v>
      </c>
      <c r="AU751" s="303">
        <f t="shared" si="254"/>
        <v>0</v>
      </c>
      <c r="AV751" s="303">
        <f t="shared" si="254"/>
        <v>0</v>
      </c>
      <c r="AW751" s="303">
        <f t="shared" si="254"/>
        <v>0</v>
      </c>
      <c r="AX751" s="303">
        <f t="shared" si="254"/>
        <v>0</v>
      </c>
      <c r="AY751" s="303">
        <f t="shared" si="254"/>
        <v>0</v>
      </c>
      <c r="AZ751" s="303">
        <f t="shared" si="254"/>
        <v>0</v>
      </c>
      <c r="BA751" s="303">
        <f t="shared" si="254"/>
        <v>0</v>
      </c>
      <c r="BB751" s="303">
        <f t="shared" si="254"/>
        <v>0</v>
      </c>
      <c r="BC751" s="303">
        <f t="shared" si="250"/>
        <v>0</v>
      </c>
      <c r="BD751" s="303">
        <f t="shared" si="250"/>
        <v>0</v>
      </c>
      <c r="BE751" s="303">
        <f t="shared" si="250"/>
        <v>0</v>
      </c>
      <c r="BF751" s="303">
        <f t="shared" si="250"/>
        <v>0</v>
      </c>
    </row>
    <row r="752" spans="2:58" ht="14.25" x14ac:dyDescent="0.2">
      <c r="B752" s="2042" t="s">
        <v>137</v>
      </c>
      <c r="C752" s="2036" t="s">
        <v>142</v>
      </c>
      <c r="D752" s="2037" t="s">
        <v>27</v>
      </c>
      <c r="E752" s="2036" t="s">
        <v>19</v>
      </c>
      <c r="F752" s="2028" t="s">
        <v>16</v>
      </c>
      <c r="G752" s="2341">
        <v>17.02</v>
      </c>
      <c r="H752" s="2358">
        <v>0</v>
      </c>
      <c r="I752" s="2040">
        <v>0</v>
      </c>
      <c r="J752" s="2041">
        <v>0</v>
      </c>
      <c r="K752" s="2045">
        <v>19.73</v>
      </c>
      <c r="L752" s="1799"/>
      <c r="R752" s="303">
        <f t="shared" si="251"/>
        <v>0</v>
      </c>
      <c r="S752" s="303">
        <f t="shared" si="252"/>
        <v>0</v>
      </c>
      <c r="T752" s="303">
        <f t="shared" si="252"/>
        <v>0</v>
      </c>
      <c r="U752" s="303">
        <f t="shared" si="252"/>
        <v>0</v>
      </c>
      <c r="V752" s="303">
        <f t="shared" si="252"/>
        <v>0</v>
      </c>
      <c r="W752" s="303">
        <f t="shared" si="252"/>
        <v>0</v>
      </c>
      <c r="X752" s="303">
        <f t="shared" si="252"/>
        <v>0</v>
      </c>
      <c r="Y752" s="303">
        <f t="shared" si="252"/>
        <v>0</v>
      </c>
      <c r="Z752" s="303">
        <f t="shared" si="252"/>
        <v>0</v>
      </c>
      <c r="AA752" s="303">
        <f t="shared" si="252"/>
        <v>0</v>
      </c>
      <c r="AB752" s="303">
        <f t="shared" si="252"/>
        <v>0</v>
      </c>
      <c r="AC752" s="303">
        <f t="shared" si="252"/>
        <v>0</v>
      </c>
      <c r="AD752" s="303">
        <f t="shared" si="252"/>
        <v>0</v>
      </c>
      <c r="AE752" s="303">
        <f t="shared" si="252"/>
        <v>0</v>
      </c>
      <c r="AF752" s="303">
        <f t="shared" si="252"/>
        <v>0</v>
      </c>
      <c r="AG752" s="303">
        <f t="shared" si="248"/>
        <v>0</v>
      </c>
      <c r="AH752" s="303">
        <f t="shared" si="248"/>
        <v>0</v>
      </c>
      <c r="AI752" s="303">
        <f t="shared" si="248"/>
        <v>0</v>
      </c>
      <c r="AJ752" s="303">
        <f t="shared" si="248"/>
        <v>0</v>
      </c>
      <c r="AK752" s="1409" t="s">
        <v>1402</v>
      </c>
      <c r="AL752" s="73" t="s">
        <v>1402</v>
      </c>
      <c r="AM752" s="1409" t="s">
        <v>1402</v>
      </c>
      <c r="AN752" s="303">
        <f t="shared" si="253"/>
        <v>0</v>
      </c>
      <c r="AO752" s="303">
        <f t="shared" si="254"/>
        <v>0</v>
      </c>
      <c r="AP752" s="303">
        <f t="shared" si="254"/>
        <v>0</v>
      </c>
      <c r="AQ752" s="303">
        <f t="shared" si="254"/>
        <v>0</v>
      </c>
      <c r="AR752" s="303">
        <f t="shared" si="254"/>
        <v>0</v>
      </c>
      <c r="AS752" s="303">
        <f t="shared" si="254"/>
        <v>0</v>
      </c>
      <c r="AT752" s="303">
        <f t="shared" si="254"/>
        <v>0</v>
      </c>
      <c r="AU752" s="303">
        <f t="shared" si="254"/>
        <v>0</v>
      </c>
      <c r="AV752" s="303">
        <f t="shared" si="254"/>
        <v>0</v>
      </c>
      <c r="AW752" s="303">
        <f t="shared" si="254"/>
        <v>0</v>
      </c>
      <c r="AX752" s="303">
        <f t="shared" si="254"/>
        <v>0</v>
      </c>
      <c r="AY752" s="303">
        <f t="shared" si="254"/>
        <v>0</v>
      </c>
      <c r="AZ752" s="303">
        <f t="shared" si="254"/>
        <v>0</v>
      </c>
      <c r="BA752" s="303">
        <f t="shared" si="254"/>
        <v>0</v>
      </c>
      <c r="BB752" s="303">
        <f t="shared" si="254"/>
        <v>0</v>
      </c>
      <c r="BC752" s="303">
        <f t="shared" si="250"/>
        <v>0</v>
      </c>
      <c r="BD752" s="303">
        <f t="shared" si="250"/>
        <v>0</v>
      </c>
      <c r="BE752" s="303">
        <f t="shared" si="250"/>
        <v>0</v>
      </c>
      <c r="BF752" s="303">
        <f t="shared" si="250"/>
        <v>0</v>
      </c>
    </row>
    <row r="753" spans="2:58" ht="14.25" x14ac:dyDescent="0.2">
      <c r="B753" s="2042" t="s">
        <v>137</v>
      </c>
      <c r="C753" s="2036" t="s">
        <v>143</v>
      </c>
      <c r="D753" s="2037" t="s">
        <v>27</v>
      </c>
      <c r="E753" s="2036" t="s">
        <v>15</v>
      </c>
      <c r="F753" s="2028" t="s">
        <v>16</v>
      </c>
      <c r="G753" s="2341">
        <v>17.02</v>
      </c>
      <c r="H753" s="2358">
        <v>0</v>
      </c>
      <c r="I753" s="2040">
        <v>0</v>
      </c>
      <c r="J753" s="2041">
        <v>0</v>
      </c>
      <c r="K753" s="2045">
        <v>14.86</v>
      </c>
      <c r="L753" s="1799"/>
      <c r="R753" s="303">
        <f t="shared" si="251"/>
        <v>0</v>
      </c>
      <c r="S753" s="303">
        <f t="shared" si="252"/>
        <v>0</v>
      </c>
      <c r="T753" s="303">
        <f t="shared" si="252"/>
        <v>0</v>
      </c>
      <c r="U753" s="303">
        <f t="shared" si="252"/>
        <v>0</v>
      </c>
      <c r="V753" s="303">
        <f t="shared" si="252"/>
        <v>0</v>
      </c>
      <c r="W753" s="303">
        <f t="shared" si="252"/>
        <v>0</v>
      </c>
      <c r="X753" s="303">
        <f t="shared" si="252"/>
        <v>0</v>
      </c>
      <c r="Y753" s="303">
        <f t="shared" si="252"/>
        <v>0</v>
      </c>
      <c r="Z753" s="303">
        <f t="shared" si="252"/>
        <v>0</v>
      </c>
      <c r="AA753" s="303">
        <f t="shared" si="252"/>
        <v>0</v>
      </c>
      <c r="AB753" s="303">
        <f t="shared" si="252"/>
        <v>0</v>
      </c>
      <c r="AC753" s="303">
        <f t="shared" si="252"/>
        <v>0</v>
      </c>
      <c r="AD753" s="303">
        <f t="shared" si="252"/>
        <v>0</v>
      </c>
      <c r="AE753" s="303">
        <f t="shared" si="252"/>
        <v>0</v>
      </c>
      <c r="AF753" s="303">
        <f t="shared" si="252"/>
        <v>0</v>
      </c>
      <c r="AG753" s="303">
        <f t="shared" si="248"/>
        <v>0</v>
      </c>
      <c r="AH753" s="303">
        <f t="shared" si="248"/>
        <v>0</v>
      </c>
      <c r="AI753" s="303">
        <f t="shared" si="248"/>
        <v>0</v>
      </c>
      <c r="AJ753" s="303">
        <f t="shared" si="248"/>
        <v>0</v>
      </c>
      <c r="AK753" s="1409" t="s">
        <v>1402</v>
      </c>
      <c r="AL753" s="73" t="s">
        <v>1402</v>
      </c>
      <c r="AM753" s="1409" t="s">
        <v>1402</v>
      </c>
      <c r="AN753" s="303">
        <f t="shared" si="253"/>
        <v>0</v>
      </c>
      <c r="AO753" s="303">
        <f t="shared" si="254"/>
        <v>0</v>
      </c>
      <c r="AP753" s="303">
        <f t="shared" si="254"/>
        <v>0</v>
      </c>
      <c r="AQ753" s="303">
        <f t="shared" si="254"/>
        <v>0</v>
      </c>
      <c r="AR753" s="303">
        <f t="shared" si="254"/>
        <v>0</v>
      </c>
      <c r="AS753" s="303">
        <f t="shared" si="254"/>
        <v>0</v>
      </c>
      <c r="AT753" s="303">
        <f t="shared" si="254"/>
        <v>0</v>
      </c>
      <c r="AU753" s="303">
        <f t="shared" si="254"/>
        <v>0</v>
      </c>
      <c r="AV753" s="303">
        <f t="shared" si="254"/>
        <v>0</v>
      </c>
      <c r="AW753" s="303">
        <f t="shared" si="254"/>
        <v>0</v>
      </c>
      <c r="AX753" s="303">
        <f t="shared" si="254"/>
        <v>0</v>
      </c>
      <c r="AY753" s="303">
        <f t="shared" si="254"/>
        <v>0</v>
      </c>
      <c r="AZ753" s="303">
        <f t="shared" si="254"/>
        <v>0</v>
      </c>
      <c r="BA753" s="303">
        <f t="shared" si="254"/>
        <v>0</v>
      </c>
      <c r="BB753" s="303">
        <f t="shared" si="254"/>
        <v>0</v>
      </c>
      <c r="BC753" s="303">
        <f t="shared" si="250"/>
        <v>0</v>
      </c>
      <c r="BD753" s="303">
        <f t="shared" si="250"/>
        <v>0</v>
      </c>
      <c r="BE753" s="303">
        <f t="shared" si="250"/>
        <v>0</v>
      </c>
      <c r="BF753" s="303">
        <f t="shared" si="250"/>
        <v>0</v>
      </c>
    </row>
    <row r="754" spans="2:58" s="1745" customFormat="1" ht="14.25" x14ac:dyDescent="0.2">
      <c r="B754" s="2042" t="s">
        <v>137</v>
      </c>
      <c r="C754" s="2036" t="s">
        <v>243</v>
      </c>
      <c r="D754" s="2037" t="s">
        <v>1867</v>
      </c>
      <c r="E754" s="2036" t="s">
        <v>25</v>
      </c>
      <c r="F754" s="2028" t="s">
        <v>26</v>
      </c>
      <c r="G754" s="2342">
        <v>17.420000000000002</v>
      </c>
      <c r="H754" s="2358">
        <v>2787.7708954137456</v>
      </c>
      <c r="I754" s="2040">
        <v>2787.7708954137456</v>
      </c>
      <c r="J754" s="2041">
        <v>2787.7708954137456</v>
      </c>
      <c r="K754" s="2045">
        <v>12.32</v>
      </c>
      <c r="L754" s="1799"/>
      <c r="M754" s="303"/>
      <c r="N754" s="303"/>
      <c r="R754" s="303">
        <f t="shared" si="251"/>
        <v>33564.761580781495</v>
      </c>
      <c r="S754" s="303">
        <f t="shared" si="252"/>
        <v>15731.988542297351</v>
      </c>
      <c r="T754" s="303">
        <f t="shared" si="252"/>
        <v>258.86444028841925</v>
      </c>
      <c r="U754" s="303">
        <f t="shared" si="252"/>
        <v>11830.104921180759</v>
      </c>
      <c r="V754" s="303">
        <f t="shared" si="252"/>
        <v>0</v>
      </c>
      <c r="W754" s="303">
        <f t="shared" si="252"/>
        <v>3638.0410185149376</v>
      </c>
      <c r="X754" s="303">
        <f t="shared" si="252"/>
        <v>74.672434698582464</v>
      </c>
      <c r="Y754" s="303">
        <f t="shared" si="252"/>
        <v>58.742315296218209</v>
      </c>
      <c r="Z754" s="303">
        <f t="shared" si="252"/>
        <v>55.755417908274914</v>
      </c>
      <c r="AA754" s="303">
        <f t="shared" si="252"/>
        <v>238.95179103546391</v>
      </c>
      <c r="AB754" s="303">
        <f t="shared" si="252"/>
        <v>284.75088431726113</v>
      </c>
      <c r="AC754" s="303">
        <f t="shared" si="252"/>
        <v>133.4147499948007</v>
      </c>
      <c r="AD754" s="303">
        <f t="shared" si="252"/>
        <v>338.51503730024052</v>
      </c>
      <c r="AE754" s="303">
        <f t="shared" si="252"/>
        <v>2.9868973879432992</v>
      </c>
      <c r="AF754" s="303">
        <f t="shared" si="252"/>
        <v>0</v>
      </c>
      <c r="AG754" s="303">
        <f t="shared" si="248"/>
        <v>387.30102796998113</v>
      </c>
      <c r="AH754" s="303">
        <f t="shared" si="248"/>
        <v>238.95179103546391</v>
      </c>
      <c r="AI754" s="303">
        <f t="shared" si="248"/>
        <v>189.17016790307562</v>
      </c>
      <c r="AJ754" s="303">
        <f t="shared" si="248"/>
        <v>102.55014365271994</v>
      </c>
      <c r="AK754" s="1409" t="s">
        <v>1402</v>
      </c>
      <c r="AL754" s="73" t="s">
        <v>1402</v>
      </c>
      <c r="AM754" s="1409" t="s">
        <v>1402</v>
      </c>
      <c r="AN754" s="303">
        <f t="shared" si="253"/>
        <v>34345.337431497348</v>
      </c>
      <c r="AO754" s="303">
        <f t="shared" si="254"/>
        <v>16097.848740955431</v>
      </c>
      <c r="AP754" s="303">
        <f t="shared" si="254"/>
        <v>264.88454355094069</v>
      </c>
      <c r="AQ754" s="303">
        <f t="shared" si="254"/>
        <v>12105.223640277987</v>
      </c>
      <c r="AR754" s="303">
        <f t="shared" si="254"/>
        <v>0</v>
      </c>
      <c r="AS754" s="303">
        <f t="shared" si="254"/>
        <v>3722.6466235966809</v>
      </c>
      <c r="AT754" s="303">
        <f t="shared" si="254"/>
        <v>76.409002947386711</v>
      </c>
      <c r="AU754" s="303">
        <f t="shared" si="254"/>
        <v>60.10841565194422</v>
      </c>
      <c r="AV754" s="303">
        <f t="shared" si="254"/>
        <v>57.052055534048762</v>
      </c>
      <c r="AW754" s="303">
        <f t="shared" si="254"/>
        <v>244.50880943163753</v>
      </c>
      <c r="AX754" s="303">
        <f t="shared" si="254"/>
        <v>291.3729979060347</v>
      </c>
      <c r="AY754" s="303">
        <f t="shared" si="254"/>
        <v>136.51741859933097</v>
      </c>
      <c r="AZ754" s="303">
        <f t="shared" si="254"/>
        <v>346.38748002815316</v>
      </c>
      <c r="BA754" s="303">
        <f t="shared" si="254"/>
        <v>3.0563601178954691</v>
      </c>
      <c r="BB754" s="303">
        <f t="shared" si="254"/>
        <v>0</v>
      </c>
      <c r="BC754" s="303">
        <f t="shared" si="250"/>
        <v>396.3080286204459</v>
      </c>
      <c r="BD754" s="303">
        <f t="shared" si="250"/>
        <v>244.50880943163753</v>
      </c>
      <c r="BE754" s="303">
        <f t="shared" si="250"/>
        <v>193.56947413337974</v>
      </c>
      <c r="BF754" s="303">
        <f t="shared" si="250"/>
        <v>104.93503071441111</v>
      </c>
    </row>
    <row r="755" spans="2:58" s="1745" customFormat="1" ht="14.25" x14ac:dyDescent="0.2">
      <c r="B755" s="2042" t="s">
        <v>137</v>
      </c>
      <c r="C755" s="2036" t="s">
        <v>243</v>
      </c>
      <c r="D755" s="2037" t="s">
        <v>1868</v>
      </c>
      <c r="E755" s="2036" t="s">
        <v>25</v>
      </c>
      <c r="F755" s="2028" t="s">
        <v>26</v>
      </c>
      <c r="G755" s="2342">
        <v>17.02</v>
      </c>
      <c r="H755" s="2358">
        <v>379.2112501880377</v>
      </c>
      <c r="I755" s="2040">
        <v>379.2112501880377</v>
      </c>
      <c r="J755" s="2041">
        <v>379.2112501880377</v>
      </c>
      <c r="K755" s="2045">
        <v>12.04</v>
      </c>
      <c r="L755" s="1799"/>
      <c r="M755" s="303"/>
      <c r="N755" s="303"/>
      <c r="R755" s="303">
        <f t="shared" si="251"/>
        <v>4565.7034522639733</v>
      </c>
      <c r="S755" s="303">
        <f t="shared" si="252"/>
        <v>2139.9703443647077</v>
      </c>
      <c r="T755" s="303">
        <f t="shared" si="252"/>
        <v>35.212473231746358</v>
      </c>
      <c r="U755" s="303">
        <f t="shared" si="252"/>
        <v>1609.2100266908085</v>
      </c>
      <c r="V755" s="303">
        <f t="shared" si="252"/>
        <v>0</v>
      </c>
      <c r="W755" s="303">
        <f t="shared" si="252"/>
        <v>494.87068149538914</v>
      </c>
      <c r="X755" s="303">
        <f t="shared" si="252"/>
        <v>10.157444201465294</v>
      </c>
      <c r="Y755" s="303">
        <f t="shared" si="252"/>
        <v>7.9905227718193643</v>
      </c>
      <c r="Z755" s="303">
        <f t="shared" si="252"/>
        <v>7.5842250037607544</v>
      </c>
      <c r="AA755" s="303">
        <f t="shared" si="252"/>
        <v>32.503821444688946</v>
      </c>
      <c r="AB755" s="303">
        <f t="shared" si="252"/>
        <v>38.733720554920986</v>
      </c>
      <c r="AC755" s="303">
        <f t="shared" si="252"/>
        <v>18.147966973284664</v>
      </c>
      <c r="AD755" s="303">
        <f t="shared" si="252"/>
        <v>46.047080379976002</v>
      </c>
      <c r="AE755" s="303">
        <f t="shared" si="252"/>
        <v>0.40629776805861184</v>
      </c>
      <c r="AF755" s="303">
        <f t="shared" si="252"/>
        <v>0</v>
      </c>
      <c r="AG755" s="303">
        <f t="shared" si="248"/>
        <v>52.683277258266671</v>
      </c>
      <c r="AH755" s="303">
        <f t="shared" si="248"/>
        <v>32.503821444688946</v>
      </c>
      <c r="AI755" s="303">
        <f t="shared" si="248"/>
        <v>25.732191977045417</v>
      </c>
      <c r="AJ755" s="303">
        <f t="shared" si="248"/>
        <v>13.949556703345673</v>
      </c>
      <c r="AK755" s="1409" t="s">
        <v>1402</v>
      </c>
      <c r="AL755" s="73" t="s">
        <v>1402</v>
      </c>
      <c r="AM755" s="1409" t="s">
        <v>1402</v>
      </c>
      <c r="AN755" s="303">
        <f t="shared" si="253"/>
        <v>4565.7034522639733</v>
      </c>
      <c r="AO755" s="303">
        <f t="shared" si="254"/>
        <v>2139.9703443647077</v>
      </c>
      <c r="AP755" s="303">
        <f t="shared" si="254"/>
        <v>35.212473231746358</v>
      </c>
      <c r="AQ755" s="303">
        <f t="shared" si="254"/>
        <v>1609.2100266908085</v>
      </c>
      <c r="AR755" s="303">
        <f t="shared" si="254"/>
        <v>0</v>
      </c>
      <c r="AS755" s="303">
        <f t="shared" si="254"/>
        <v>494.87068149538914</v>
      </c>
      <c r="AT755" s="303">
        <f t="shared" si="254"/>
        <v>10.157444201465294</v>
      </c>
      <c r="AU755" s="303">
        <f t="shared" si="254"/>
        <v>7.9905227718193643</v>
      </c>
      <c r="AV755" s="303">
        <f t="shared" si="254"/>
        <v>7.5842250037607544</v>
      </c>
      <c r="AW755" s="303">
        <f t="shared" si="254"/>
        <v>32.503821444688946</v>
      </c>
      <c r="AX755" s="303">
        <f t="shared" si="254"/>
        <v>38.733720554920986</v>
      </c>
      <c r="AY755" s="303">
        <f t="shared" si="254"/>
        <v>18.147966973284664</v>
      </c>
      <c r="AZ755" s="303">
        <f t="shared" si="254"/>
        <v>46.047080379976002</v>
      </c>
      <c r="BA755" s="303">
        <f t="shared" si="254"/>
        <v>0.40629776805861184</v>
      </c>
      <c r="BB755" s="303">
        <f t="shared" si="254"/>
        <v>0</v>
      </c>
      <c r="BC755" s="303">
        <f t="shared" si="250"/>
        <v>52.683277258266671</v>
      </c>
      <c r="BD755" s="303">
        <f t="shared" si="250"/>
        <v>32.503821444688946</v>
      </c>
      <c r="BE755" s="303">
        <f t="shared" si="250"/>
        <v>25.732191977045417</v>
      </c>
      <c r="BF755" s="303">
        <f t="shared" si="250"/>
        <v>13.949556703345673</v>
      </c>
    </row>
    <row r="756" spans="2:58" s="1745" customFormat="1" ht="14.25" x14ac:dyDescent="0.2">
      <c r="B756" s="2042" t="s">
        <v>137</v>
      </c>
      <c r="C756" s="2036" t="s">
        <v>59</v>
      </c>
      <c r="D756" s="2037" t="s">
        <v>1869</v>
      </c>
      <c r="E756" s="2036" t="s">
        <v>25</v>
      </c>
      <c r="F756" s="2028" t="s">
        <v>26</v>
      </c>
      <c r="G756" s="2342">
        <v>17.02</v>
      </c>
      <c r="H756" s="2358">
        <v>498.94493716386677</v>
      </c>
      <c r="I756" s="2040">
        <v>498.94493716386677</v>
      </c>
      <c r="J756" s="2041">
        <v>502.723106175297</v>
      </c>
      <c r="K756" s="2045">
        <v>12.04</v>
      </c>
      <c r="L756" s="1799"/>
      <c r="M756" s="303"/>
      <c r="N756" s="303"/>
      <c r="R756" s="303">
        <f t="shared" si="251"/>
        <v>6007.2970434529552</v>
      </c>
      <c r="S756" s="303">
        <f t="shared" si="252"/>
        <v>2815.6531971879485</v>
      </c>
      <c r="T756" s="303">
        <f t="shared" si="252"/>
        <v>46.330601308073341</v>
      </c>
      <c r="U756" s="303">
        <f t="shared" si="252"/>
        <v>2117.3084797789516</v>
      </c>
      <c r="V756" s="303">
        <f t="shared" si="252"/>
        <v>0</v>
      </c>
      <c r="W756" s="303">
        <f t="shared" si="252"/>
        <v>651.12314299884611</v>
      </c>
      <c r="X756" s="303">
        <f t="shared" si="252"/>
        <v>13.364596531175</v>
      </c>
      <c r="Y756" s="303">
        <f t="shared" si="252"/>
        <v>10.513482604524334</v>
      </c>
      <c r="Z756" s="303">
        <f t="shared" si="252"/>
        <v>9.9788987432773357</v>
      </c>
      <c r="AA756" s="303">
        <f t="shared" si="252"/>
        <v>42.766708899760005</v>
      </c>
      <c r="AB756" s="303">
        <f t="shared" si="252"/>
        <v>50.963661438880671</v>
      </c>
      <c r="AC756" s="303">
        <f t="shared" si="252"/>
        <v>23.878079135699341</v>
      </c>
      <c r="AD756" s="303">
        <f t="shared" si="252"/>
        <v>60.586170941326671</v>
      </c>
      <c r="AE756" s="303">
        <f t="shared" si="252"/>
        <v>0.53458386124700008</v>
      </c>
      <c r="AF756" s="303">
        <f t="shared" si="252"/>
        <v>0</v>
      </c>
      <c r="AG756" s="303">
        <f t="shared" si="248"/>
        <v>69.317707341694359</v>
      </c>
      <c r="AH756" s="303">
        <f t="shared" si="248"/>
        <v>42.766708899760005</v>
      </c>
      <c r="AI756" s="303">
        <f t="shared" si="248"/>
        <v>33.856977878976679</v>
      </c>
      <c r="AJ756" s="303">
        <f t="shared" si="248"/>
        <v>18.35404590281367</v>
      </c>
      <c r="AK756" s="1409" t="s">
        <v>1402</v>
      </c>
      <c r="AL756" s="73" t="s">
        <v>1402</v>
      </c>
      <c r="AM756" s="1409" t="s">
        <v>1402</v>
      </c>
      <c r="AN756" s="303">
        <f t="shared" si="253"/>
        <v>6052.7861983505754</v>
      </c>
      <c r="AO756" s="303">
        <f t="shared" si="254"/>
        <v>2836.9742145270948</v>
      </c>
      <c r="AP756" s="303">
        <f t="shared" si="254"/>
        <v>46.681431287706154</v>
      </c>
      <c r="AQ756" s="303">
        <f t="shared" si="254"/>
        <v>2133.3414098481712</v>
      </c>
      <c r="AR756" s="303">
        <f t="shared" si="254"/>
        <v>0</v>
      </c>
      <c r="AS756" s="303">
        <f t="shared" si="254"/>
        <v>656.05365355876256</v>
      </c>
      <c r="AT756" s="303">
        <f t="shared" si="254"/>
        <v>13.46579748683831</v>
      </c>
      <c r="AU756" s="303">
        <f t="shared" si="254"/>
        <v>10.593094022979471</v>
      </c>
      <c r="AV756" s="303">
        <f t="shared" si="254"/>
        <v>10.054462123505941</v>
      </c>
      <c r="AW756" s="303">
        <f t="shared" si="254"/>
        <v>43.090551957882603</v>
      </c>
      <c r="AX756" s="303">
        <f t="shared" si="254"/>
        <v>51.349574416476763</v>
      </c>
      <c r="AY756" s="303">
        <f t="shared" si="254"/>
        <v>24.058891509817787</v>
      </c>
      <c r="AZ756" s="303">
        <f t="shared" si="254"/>
        <v>61.044948607000343</v>
      </c>
      <c r="BA756" s="303">
        <f t="shared" si="254"/>
        <v>0.53863189947353252</v>
      </c>
      <c r="BB756" s="303">
        <f t="shared" si="254"/>
        <v>0</v>
      </c>
      <c r="BC756" s="303">
        <f t="shared" si="250"/>
        <v>69.842602965068053</v>
      </c>
      <c r="BD756" s="303">
        <f t="shared" si="250"/>
        <v>43.090551957882603</v>
      </c>
      <c r="BE756" s="303">
        <f t="shared" si="250"/>
        <v>34.113353633323733</v>
      </c>
      <c r="BF756" s="303">
        <f t="shared" si="250"/>
        <v>18.493028548591283</v>
      </c>
    </row>
    <row r="757" spans="2:58" s="1745" customFormat="1" ht="14.25" x14ac:dyDescent="0.2">
      <c r="B757" s="2042" t="s">
        <v>137</v>
      </c>
      <c r="C757" s="2036" t="s">
        <v>59</v>
      </c>
      <c r="D757" s="2037" t="s">
        <v>1870</v>
      </c>
      <c r="E757" s="2036" t="s">
        <v>25</v>
      </c>
      <c r="F757" s="2028" t="s">
        <v>26</v>
      </c>
      <c r="G757" s="2342">
        <v>17.100000000000001</v>
      </c>
      <c r="H757" s="2358">
        <v>142.12640053664248</v>
      </c>
      <c r="I757" s="2040">
        <v>142.12640053664248</v>
      </c>
      <c r="J757" s="2041">
        <v>167.79752429884547</v>
      </c>
      <c r="K757" s="2045">
        <v>12.1</v>
      </c>
      <c r="L757" s="1799"/>
      <c r="M757" s="303"/>
      <c r="N757" s="303"/>
      <c r="R757" s="303">
        <f t="shared" si="251"/>
        <v>1711.2018624611753</v>
      </c>
      <c r="S757" s="303">
        <f t="shared" si="252"/>
        <v>802.04973388553117</v>
      </c>
      <c r="T757" s="303">
        <f t="shared" si="252"/>
        <v>13.197451478402517</v>
      </c>
      <c r="U757" s="303">
        <f t="shared" si="252"/>
        <v>603.12353256299491</v>
      </c>
      <c r="V757" s="303">
        <f t="shared" si="252"/>
        <v>0</v>
      </c>
      <c r="W757" s="303">
        <f t="shared" si="252"/>
        <v>185.47495270031843</v>
      </c>
      <c r="X757" s="303">
        <f t="shared" si="252"/>
        <v>3.8069571572314942</v>
      </c>
      <c r="Y757" s="303">
        <f t="shared" si="252"/>
        <v>2.9948062970221092</v>
      </c>
      <c r="Z757" s="303">
        <f t="shared" si="252"/>
        <v>2.8425280107328499</v>
      </c>
      <c r="AA757" s="303">
        <f t="shared" si="252"/>
        <v>12.182262903140785</v>
      </c>
      <c r="AB757" s="303">
        <f t="shared" si="252"/>
        <v>14.517196626242766</v>
      </c>
      <c r="AC757" s="303">
        <f t="shared" si="252"/>
        <v>6.8017634542536056</v>
      </c>
      <c r="AD757" s="303">
        <f t="shared" si="252"/>
        <v>17.258205779449444</v>
      </c>
      <c r="AE757" s="303">
        <f t="shared" si="252"/>
        <v>0.15227828628925982</v>
      </c>
      <c r="AF757" s="303">
        <f t="shared" si="252"/>
        <v>0</v>
      </c>
      <c r="AG757" s="303">
        <f t="shared" si="248"/>
        <v>19.74541778884069</v>
      </c>
      <c r="AH757" s="303">
        <f t="shared" si="248"/>
        <v>12.182262903140785</v>
      </c>
      <c r="AI757" s="303">
        <f t="shared" si="248"/>
        <v>9.6442914649864555</v>
      </c>
      <c r="AJ757" s="303">
        <f t="shared" si="248"/>
        <v>5.2282211625979205</v>
      </c>
      <c r="AK757" s="1409" t="s">
        <v>1402</v>
      </c>
      <c r="AL757" s="73" t="s">
        <v>1402</v>
      </c>
      <c r="AM757" s="1409" t="s">
        <v>1402</v>
      </c>
      <c r="AN757" s="303">
        <f t="shared" si="253"/>
        <v>2030.3500440160301</v>
      </c>
      <c r="AO757" s="303">
        <f t="shared" si="254"/>
        <v>951.63624363719998</v>
      </c>
      <c r="AP757" s="303">
        <f t="shared" si="254"/>
        <v>15.658845854418839</v>
      </c>
      <c r="AQ757" s="303">
        <f t="shared" si="254"/>
        <v>715.60925554694086</v>
      </c>
      <c r="AR757" s="303">
        <f t="shared" si="254"/>
        <v>0</v>
      </c>
      <c r="AS757" s="303">
        <f t="shared" si="254"/>
        <v>220.06701058479396</v>
      </c>
      <c r="AT757" s="303">
        <f t="shared" si="254"/>
        <v>4.516974765697741</v>
      </c>
      <c r="AU757" s="303">
        <f t="shared" si="254"/>
        <v>3.5533534823488897</v>
      </c>
      <c r="AV757" s="303">
        <f t="shared" si="254"/>
        <v>3.3726744917209808</v>
      </c>
      <c r="AW757" s="303">
        <f t="shared" si="254"/>
        <v>14.454319250232773</v>
      </c>
      <c r="AX757" s="303">
        <f t="shared" si="254"/>
        <v>17.224730439860721</v>
      </c>
      <c r="AY757" s="303">
        <f t="shared" si="254"/>
        <v>8.0703282480466338</v>
      </c>
      <c r="AZ757" s="303">
        <f t="shared" si="254"/>
        <v>20.476952271163096</v>
      </c>
      <c r="BA757" s="303">
        <f t="shared" si="254"/>
        <v>0.18067899062790968</v>
      </c>
      <c r="BB757" s="303">
        <f t="shared" si="254"/>
        <v>0</v>
      </c>
      <c r="BC757" s="303">
        <f t="shared" si="250"/>
        <v>23.428042451418957</v>
      </c>
      <c r="BD757" s="303">
        <f t="shared" si="250"/>
        <v>14.454319250232773</v>
      </c>
      <c r="BE757" s="303">
        <f t="shared" si="250"/>
        <v>11.443002739767614</v>
      </c>
      <c r="BF757" s="303">
        <f t="shared" si="250"/>
        <v>6.2033120115582321</v>
      </c>
    </row>
    <row r="758" spans="2:58" s="1745" customFormat="1" ht="14.25" x14ac:dyDescent="0.2">
      <c r="B758" s="2042" t="s">
        <v>137</v>
      </c>
      <c r="C758" s="2036" t="s">
        <v>59</v>
      </c>
      <c r="D758" s="2037" t="s">
        <v>1871</v>
      </c>
      <c r="E758" s="2036" t="s">
        <v>25</v>
      </c>
      <c r="F758" s="2028" t="s">
        <v>26</v>
      </c>
      <c r="G758" s="2342">
        <v>17.09</v>
      </c>
      <c r="H758" s="2358">
        <v>2035.1689206401165</v>
      </c>
      <c r="I758" s="2040">
        <v>2035.1689206401165</v>
      </c>
      <c r="J758" s="2041">
        <v>2127.2336780736823</v>
      </c>
      <c r="K758" s="2045">
        <v>12.09</v>
      </c>
      <c r="L758" s="1799"/>
      <c r="M758" s="303"/>
      <c r="N758" s="303"/>
      <c r="R758" s="303">
        <f t="shared" si="251"/>
        <v>24503.433804507</v>
      </c>
      <c r="S758" s="303">
        <f t="shared" si="252"/>
        <v>11484.894326798025</v>
      </c>
      <c r="T758" s="303">
        <f t="shared" si="252"/>
        <v>188.97997120229653</v>
      </c>
      <c r="U758" s="303">
        <f t="shared" si="252"/>
        <v>8636.3846839449507</v>
      </c>
      <c r="V758" s="303">
        <f t="shared" si="252"/>
        <v>0</v>
      </c>
      <c r="W758" s="303">
        <f t="shared" si="252"/>
        <v>2655.8954414353516</v>
      </c>
      <c r="X758" s="303">
        <f t="shared" si="252"/>
        <v>54.513453231431683</v>
      </c>
      <c r="Y758" s="303">
        <f t="shared" si="252"/>
        <v>42.883916542059595</v>
      </c>
      <c r="Z758" s="303">
        <f t="shared" si="252"/>
        <v>40.70337841280233</v>
      </c>
      <c r="AA758" s="303">
        <f t="shared" si="252"/>
        <v>174.44305034058141</v>
      </c>
      <c r="AB758" s="303">
        <f t="shared" si="252"/>
        <v>207.87796832252616</v>
      </c>
      <c r="AC758" s="303">
        <f t="shared" si="252"/>
        <v>97.397369773491306</v>
      </c>
      <c r="AD758" s="303">
        <f t="shared" si="252"/>
        <v>247.12765464915697</v>
      </c>
      <c r="AE758" s="303">
        <f t="shared" si="252"/>
        <v>2.1805381292572679</v>
      </c>
      <c r="AF758" s="303">
        <f t="shared" si="252"/>
        <v>0</v>
      </c>
      <c r="AG758" s="303">
        <f t="shared" si="248"/>
        <v>282.74311076035906</v>
      </c>
      <c r="AH758" s="303">
        <f t="shared" si="248"/>
        <v>174.44305034058141</v>
      </c>
      <c r="AI758" s="303">
        <f t="shared" si="248"/>
        <v>138.10074818629363</v>
      </c>
      <c r="AJ758" s="303">
        <f t="shared" si="248"/>
        <v>74.865142437832858</v>
      </c>
      <c r="AK758" s="1409" t="s">
        <v>1402</v>
      </c>
      <c r="AL758" s="73" t="s">
        <v>1402</v>
      </c>
      <c r="AM758" s="1409" t="s">
        <v>1402</v>
      </c>
      <c r="AN758" s="303">
        <f t="shared" si="253"/>
        <v>25718.255167910818</v>
      </c>
      <c r="AO758" s="303">
        <f t="shared" si="254"/>
        <v>12054.287787973384</v>
      </c>
      <c r="AP758" s="303">
        <f t="shared" si="254"/>
        <v>198.34914403348404</v>
      </c>
      <c r="AQ758" s="303">
        <f t="shared" si="254"/>
        <v>9064.5558823302199</v>
      </c>
      <c r="AR758" s="303">
        <f t="shared" si="254"/>
        <v>0</v>
      </c>
      <c r="AS758" s="303">
        <f t="shared" si="254"/>
        <v>2787.5683549936562</v>
      </c>
      <c r="AT758" s="303">
        <f t="shared" si="254"/>
        <v>57.216099240428072</v>
      </c>
      <c r="AU758" s="303">
        <f t="shared" si="254"/>
        <v>45.009998069136756</v>
      </c>
      <c r="AV758" s="303">
        <f t="shared" si="254"/>
        <v>42.721354099519637</v>
      </c>
      <c r="AW758" s="303">
        <f t="shared" si="254"/>
        <v>183.09151756936987</v>
      </c>
      <c r="AX758" s="303">
        <f t="shared" si="254"/>
        <v>218.1840584368324</v>
      </c>
      <c r="AY758" s="303">
        <f t="shared" si="254"/>
        <v>102.22609730956485</v>
      </c>
      <c r="AZ758" s="303">
        <f t="shared" si="254"/>
        <v>259.37964988994065</v>
      </c>
      <c r="BA758" s="303">
        <f t="shared" si="254"/>
        <v>2.2886439696171235</v>
      </c>
      <c r="BB758" s="303">
        <f t="shared" si="254"/>
        <v>0</v>
      </c>
      <c r="BC758" s="303">
        <f t="shared" si="250"/>
        <v>296.76083472702038</v>
      </c>
      <c r="BD758" s="303">
        <f t="shared" si="250"/>
        <v>183.09151756936987</v>
      </c>
      <c r="BE758" s="303">
        <f t="shared" si="250"/>
        <v>144.94745140908449</v>
      </c>
      <c r="BF758" s="303">
        <f t="shared" si="250"/>
        <v>78.576776290187908</v>
      </c>
    </row>
    <row r="759" spans="2:58" s="1745" customFormat="1" ht="14.25" x14ac:dyDescent="0.2">
      <c r="B759" s="2042" t="s">
        <v>137</v>
      </c>
      <c r="C759" s="2036" t="s">
        <v>59</v>
      </c>
      <c r="D759" s="2037" t="s">
        <v>1872</v>
      </c>
      <c r="E759" s="2036" t="s">
        <v>25</v>
      </c>
      <c r="F759" s="2028" t="s">
        <v>26</v>
      </c>
      <c r="G759" s="2342">
        <v>17.41</v>
      </c>
      <c r="H759" s="2358">
        <v>294.19246575949842</v>
      </c>
      <c r="I759" s="2040">
        <v>294.19246575949842</v>
      </c>
      <c r="J759" s="2041">
        <v>344.46393304879655</v>
      </c>
      <c r="K759" s="2045">
        <v>12.31</v>
      </c>
      <c r="L759" s="1799"/>
      <c r="M759" s="303"/>
      <c r="N759" s="303"/>
      <c r="R759" s="303">
        <f t="shared" si="251"/>
        <v>3542.0772877443605</v>
      </c>
      <c r="S759" s="303">
        <f t="shared" si="252"/>
        <v>1660.1911255235118</v>
      </c>
      <c r="T759" s="303">
        <f t="shared" si="252"/>
        <v>27.317871820524854</v>
      </c>
      <c r="U759" s="303">
        <f t="shared" si="252"/>
        <v>1248.4267421979857</v>
      </c>
      <c r="V759" s="303">
        <f t="shared" si="252"/>
        <v>0</v>
      </c>
      <c r="W759" s="303">
        <f t="shared" si="252"/>
        <v>383.92116781614538</v>
      </c>
      <c r="X759" s="303">
        <f t="shared" si="252"/>
        <v>7.8801553328437057</v>
      </c>
      <c r="Y759" s="303">
        <f t="shared" si="252"/>
        <v>6.1990555285037159</v>
      </c>
      <c r="Z759" s="303">
        <f t="shared" si="252"/>
        <v>5.8838493151899689</v>
      </c>
      <c r="AA759" s="303">
        <f t="shared" si="252"/>
        <v>25.216497065099865</v>
      </c>
      <c r="AB759" s="303">
        <f t="shared" si="252"/>
        <v>30.049659002577336</v>
      </c>
      <c r="AC759" s="303">
        <f t="shared" si="252"/>
        <v>14.079210861347425</v>
      </c>
      <c r="AD759" s="303">
        <f t="shared" si="252"/>
        <v>35.723370842224803</v>
      </c>
      <c r="AE759" s="303">
        <f t="shared" si="252"/>
        <v>0.31520621331374832</v>
      </c>
      <c r="AF759" s="303">
        <f t="shared" si="252"/>
        <v>0</v>
      </c>
      <c r="AG759" s="303">
        <f t="shared" si="248"/>
        <v>40.871738993016038</v>
      </c>
      <c r="AH759" s="303">
        <f t="shared" si="248"/>
        <v>25.216497065099865</v>
      </c>
      <c r="AI759" s="303">
        <f t="shared" si="248"/>
        <v>19.963060176537397</v>
      </c>
      <c r="AJ759" s="303">
        <f t="shared" si="248"/>
        <v>10.822079990438692</v>
      </c>
      <c r="AK759" s="1409" t="s">
        <v>1402</v>
      </c>
      <c r="AL759" s="73" t="s">
        <v>1402</v>
      </c>
      <c r="AM759" s="1409" t="s">
        <v>1402</v>
      </c>
      <c r="AN759" s="303">
        <f t="shared" si="253"/>
        <v>4240.3510158306854</v>
      </c>
      <c r="AO759" s="303">
        <f t="shared" si="254"/>
        <v>1987.4758661942526</v>
      </c>
      <c r="AP759" s="303">
        <f t="shared" si="254"/>
        <v>32.70322923932067</v>
      </c>
      <c r="AQ759" s="303">
        <f t="shared" si="254"/>
        <v>1494.5375762369545</v>
      </c>
      <c r="AR759" s="303">
        <f t="shared" si="254"/>
        <v>0</v>
      </c>
      <c r="AS759" s="303">
        <f t="shared" si="254"/>
        <v>459.60615246337579</v>
      </c>
      <c r="AT759" s="303">
        <f t="shared" si="254"/>
        <v>9.4336238190348052</v>
      </c>
      <c r="AU759" s="303">
        <f t="shared" si="254"/>
        <v>7.4211174043073811</v>
      </c>
      <c r="AV759" s="303">
        <f t="shared" si="254"/>
        <v>7.0437724515459896</v>
      </c>
      <c r="AW759" s="303">
        <f t="shared" si="254"/>
        <v>30.187596220911384</v>
      </c>
      <c r="AX759" s="303">
        <f t="shared" si="254"/>
        <v>35.973552163252727</v>
      </c>
      <c r="AY759" s="303">
        <f t="shared" si="254"/>
        <v>16.854741223342192</v>
      </c>
      <c r="AZ759" s="303">
        <f t="shared" si="254"/>
        <v>42.765761312957792</v>
      </c>
      <c r="BA759" s="303">
        <f t="shared" si="254"/>
        <v>0.37734495276139235</v>
      </c>
      <c r="BB759" s="303">
        <f t="shared" si="254"/>
        <v>0</v>
      </c>
      <c r="BC759" s="303">
        <f t="shared" si="250"/>
        <v>48.929062208060543</v>
      </c>
      <c r="BD759" s="303">
        <f t="shared" si="250"/>
        <v>30.187596220911384</v>
      </c>
      <c r="BE759" s="303">
        <f t="shared" si="250"/>
        <v>23.898513674888182</v>
      </c>
      <c r="BF759" s="303">
        <f t="shared" si="250"/>
        <v>12.955510044807804</v>
      </c>
    </row>
    <row r="760" spans="2:58" s="1745" customFormat="1" ht="14.25" x14ac:dyDescent="0.2">
      <c r="B760" s="2042" t="s">
        <v>137</v>
      </c>
      <c r="C760" s="2036" t="s">
        <v>59</v>
      </c>
      <c r="D760" s="2037" t="s">
        <v>1873</v>
      </c>
      <c r="E760" s="2036" t="s">
        <v>25</v>
      </c>
      <c r="F760" s="2028" t="s">
        <v>26</v>
      </c>
      <c r="G760" s="2342">
        <v>17.02</v>
      </c>
      <c r="H760" s="2358">
        <v>722.79654582805642</v>
      </c>
      <c r="I760" s="2040">
        <v>722.79654582805642</v>
      </c>
      <c r="J760" s="2041">
        <v>784.46152054557012</v>
      </c>
      <c r="K760" s="2045">
        <v>12.04</v>
      </c>
      <c r="L760" s="1799"/>
      <c r="M760" s="303"/>
      <c r="N760" s="303"/>
      <c r="R760" s="303">
        <f t="shared" si="251"/>
        <v>8702.4704117697984</v>
      </c>
      <c r="S760" s="303">
        <f t="shared" si="252"/>
        <v>4078.8957930818269</v>
      </c>
      <c r="T760" s="303">
        <f t="shared" si="252"/>
        <v>67.116822112605234</v>
      </c>
      <c r="U760" s="303">
        <f t="shared" si="252"/>
        <v>3067.2387705460592</v>
      </c>
      <c r="V760" s="303">
        <f t="shared" si="252"/>
        <v>0</v>
      </c>
      <c r="W760" s="303">
        <f t="shared" si="252"/>
        <v>943.24949230561356</v>
      </c>
      <c r="X760" s="303">
        <f t="shared" si="252"/>
        <v>19.360621763251508</v>
      </c>
      <c r="Y760" s="303">
        <f t="shared" si="252"/>
        <v>15.230355787091186</v>
      </c>
      <c r="Z760" s="303">
        <f t="shared" si="252"/>
        <v>14.45593091656113</v>
      </c>
      <c r="AA760" s="303">
        <f t="shared" si="252"/>
        <v>61.953989642404835</v>
      </c>
      <c r="AB760" s="303">
        <f t="shared" si="252"/>
        <v>73.828504323865758</v>
      </c>
      <c r="AC760" s="303">
        <f t="shared" si="252"/>
        <v>34.590977550342707</v>
      </c>
      <c r="AD760" s="303">
        <f t="shared" si="252"/>
        <v>87.768151993406846</v>
      </c>
      <c r="AE760" s="303">
        <f t="shared" si="252"/>
        <v>0.77442487053006048</v>
      </c>
      <c r="AF760" s="303">
        <f t="shared" si="252"/>
        <v>0</v>
      </c>
      <c r="AG760" s="303">
        <f t="shared" si="248"/>
        <v>100.41709154539785</v>
      </c>
      <c r="AH760" s="303">
        <f t="shared" si="248"/>
        <v>61.953989642404835</v>
      </c>
      <c r="AI760" s="303">
        <f t="shared" si="248"/>
        <v>49.046908466903837</v>
      </c>
      <c r="AJ760" s="303">
        <f t="shared" si="248"/>
        <v>26.588587221532077</v>
      </c>
      <c r="AK760" s="1409" t="s">
        <v>1402</v>
      </c>
      <c r="AL760" s="73" t="s">
        <v>1402</v>
      </c>
      <c r="AM760" s="1409" t="s">
        <v>1402</v>
      </c>
      <c r="AN760" s="303">
        <f t="shared" si="253"/>
        <v>9444.916707368664</v>
      </c>
      <c r="AO760" s="303">
        <f t="shared" si="254"/>
        <v>4426.8844593359108</v>
      </c>
      <c r="AP760" s="303">
        <f t="shared" si="254"/>
        <v>72.842855479231517</v>
      </c>
      <c r="AQ760" s="303">
        <f t="shared" si="254"/>
        <v>3328.9184954008801</v>
      </c>
      <c r="AR760" s="303">
        <f t="shared" si="254"/>
        <v>0</v>
      </c>
      <c r="AS760" s="303">
        <f t="shared" si="254"/>
        <v>1023.722284311969</v>
      </c>
      <c r="AT760" s="303">
        <f t="shared" si="254"/>
        <v>21.012362157470626</v>
      </c>
      <c r="AU760" s="303">
        <f t="shared" si="254"/>
        <v>16.529724897210226</v>
      </c>
      <c r="AV760" s="303">
        <f t="shared" si="254"/>
        <v>15.689230410911405</v>
      </c>
      <c r="AW760" s="303">
        <f t="shared" si="254"/>
        <v>67.239558903906016</v>
      </c>
      <c r="AX760" s="303">
        <f t="shared" si="254"/>
        <v>80.127141027154664</v>
      </c>
      <c r="AY760" s="303">
        <f t="shared" si="254"/>
        <v>37.542087054680863</v>
      </c>
      <c r="AZ760" s="303">
        <f t="shared" si="254"/>
        <v>95.256041780533508</v>
      </c>
      <c r="BA760" s="303">
        <f t="shared" si="254"/>
        <v>0.84049448629882528</v>
      </c>
      <c r="BB760" s="303">
        <f t="shared" si="254"/>
        <v>0</v>
      </c>
      <c r="BC760" s="303">
        <f t="shared" si="250"/>
        <v>108.98411839008101</v>
      </c>
      <c r="BD760" s="303">
        <f t="shared" si="250"/>
        <v>67.239558903906016</v>
      </c>
      <c r="BE760" s="303">
        <f t="shared" si="250"/>
        <v>53.231317465592269</v>
      </c>
      <c r="BF760" s="303">
        <f t="shared" si="250"/>
        <v>28.856977362926333</v>
      </c>
    </row>
    <row r="761" spans="2:58" s="1745" customFormat="1" ht="14.25" x14ac:dyDescent="0.2">
      <c r="B761" s="2042" t="s">
        <v>137</v>
      </c>
      <c r="C761" s="2036" t="s">
        <v>59</v>
      </c>
      <c r="D761" s="2037" t="s">
        <v>1874</v>
      </c>
      <c r="E761" s="2036" t="s">
        <v>25</v>
      </c>
      <c r="F761" s="2028" t="s">
        <v>26</v>
      </c>
      <c r="G761" s="2342">
        <v>17.41</v>
      </c>
      <c r="H761" s="2358">
        <v>5.4809546754056511</v>
      </c>
      <c r="I761" s="2040">
        <v>5.4809546754056511</v>
      </c>
      <c r="J761" s="2041">
        <v>13.136683203933302</v>
      </c>
      <c r="K761" s="2045">
        <v>12.31</v>
      </c>
      <c r="L761" s="1799"/>
      <c r="M761" s="303"/>
      <c r="N761" s="303"/>
      <c r="R761" s="303">
        <f t="shared" si="251"/>
        <v>65.99069429188404</v>
      </c>
      <c r="S761" s="303">
        <f t="shared" si="252"/>
        <v>30.93020172360167</v>
      </c>
      <c r="T761" s="303">
        <f t="shared" si="252"/>
        <v>0.5089457912876677</v>
      </c>
      <c r="U761" s="303">
        <f t="shared" si="252"/>
        <v>23.258822661846413</v>
      </c>
      <c r="V761" s="303">
        <f t="shared" si="252"/>
        <v>0</v>
      </c>
      <c r="W761" s="303">
        <f t="shared" si="252"/>
        <v>7.1526458514043751</v>
      </c>
      <c r="X761" s="303">
        <f t="shared" si="252"/>
        <v>0.14681128594836565</v>
      </c>
      <c r="Y761" s="303">
        <f t="shared" si="252"/>
        <v>0.11549154494604764</v>
      </c>
      <c r="Z761" s="303">
        <f t="shared" si="252"/>
        <v>0.10961909350811304</v>
      </c>
      <c r="AA761" s="303">
        <f t="shared" si="252"/>
        <v>0.46979611503477015</v>
      </c>
      <c r="AB761" s="303">
        <f t="shared" si="252"/>
        <v>0.55984037041643442</v>
      </c>
      <c r="AC761" s="303">
        <f t="shared" si="252"/>
        <v>0.26230283089441336</v>
      </c>
      <c r="AD761" s="303">
        <f t="shared" si="252"/>
        <v>0.6655444962992576</v>
      </c>
      <c r="AE761" s="303">
        <f t="shared" si="252"/>
        <v>5.8724514379346268E-3</v>
      </c>
      <c r="AF761" s="303">
        <f t="shared" si="252"/>
        <v>0</v>
      </c>
      <c r="AG761" s="303">
        <f t="shared" si="248"/>
        <v>0.76146120311885668</v>
      </c>
      <c r="AH761" s="303">
        <f t="shared" si="248"/>
        <v>0.46979611503477015</v>
      </c>
      <c r="AI761" s="303">
        <f t="shared" si="248"/>
        <v>0.37192192440252642</v>
      </c>
      <c r="AJ761" s="303">
        <f t="shared" si="248"/>
        <v>0.2016208327024222</v>
      </c>
      <c r="AK761" s="1409" t="s">
        <v>1402</v>
      </c>
      <c r="AL761" s="73" t="s">
        <v>1402</v>
      </c>
      <c r="AM761" s="1409" t="s">
        <v>1402</v>
      </c>
      <c r="AN761" s="303">
        <f t="shared" si="253"/>
        <v>161.71257024041896</v>
      </c>
      <c r="AO761" s="303">
        <f t="shared" si="254"/>
        <v>75.795571973447423</v>
      </c>
      <c r="AP761" s="303">
        <f t="shared" si="254"/>
        <v>1.2471899698181341</v>
      </c>
      <c r="AQ761" s="303">
        <f t="shared" si="254"/>
        <v>56.996581620688723</v>
      </c>
      <c r="AR761" s="303">
        <f t="shared" si="254"/>
        <v>0</v>
      </c>
      <c r="AS761" s="303">
        <f t="shared" si="254"/>
        <v>17.52781596044408</v>
      </c>
      <c r="AT761" s="303">
        <f t="shared" si="254"/>
        <v>0.35976633744753861</v>
      </c>
      <c r="AU761" s="303">
        <f t="shared" si="254"/>
        <v>0.28301618545873036</v>
      </c>
      <c r="AV761" s="303">
        <f t="shared" si="254"/>
        <v>0.26862553196082889</v>
      </c>
      <c r="AW761" s="303">
        <f t="shared" si="254"/>
        <v>1.1512522798321236</v>
      </c>
      <c r="AX761" s="303">
        <f t="shared" si="254"/>
        <v>1.3719089667999473</v>
      </c>
      <c r="AY761" s="303">
        <f t="shared" si="254"/>
        <v>0.64278252290626914</v>
      </c>
      <c r="AZ761" s="303">
        <f t="shared" si="254"/>
        <v>1.630940729762175</v>
      </c>
      <c r="BA761" s="303">
        <f t="shared" si="254"/>
        <v>1.4390653497901546E-2</v>
      </c>
      <c r="BB761" s="303">
        <f t="shared" si="254"/>
        <v>0</v>
      </c>
      <c r="BC761" s="303">
        <f t="shared" si="250"/>
        <v>1.8659880702279008</v>
      </c>
      <c r="BD761" s="303">
        <f t="shared" si="250"/>
        <v>1.1512522798321236</v>
      </c>
      <c r="BE761" s="303">
        <f t="shared" si="250"/>
        <v>0.91140805486709808</v>
      </c>
      <c r="BF761" s="303">
        <f t="shared" si="250"/>
        <v>0.49407910342795308</v>
      </c>
    </row>
    <row r="762" spans="2:58" s="1745" customFormat="1" ht="14.25" x14ac:dyDescent="0.2">
      <c r="B762" s="2042" t="s">
        <v>137</v>
      </c>
      <c r="C762" s="2036" t="s">
        <v>59</v>
      </c>
      <c r="D762" s="2037" t="s">
        <v>1875</v>
      </c>
      <c r="E762" s="2036" t="s">
        <v>25</v>
      </c>
      <c r="F762" s="2028" t="s">
        <v>26</v>
      </c>
      <c r="G762" s="2342">
        <v>17.09</v>
      </c>
      <c r="H762" s="2358">
        <v>42.906219841321487</v>
      </c>
      <c r="I762" s="2040">
        <v>42.906219841321487</v>
      </c>
      <c r="J762" s="2041">
        <v>88.836825707237253</v>
      </c>
      <c r="K762" s="2045">
        <v>12.09</v>
      </c>
      <c r="L762" s="1799"/>
      <c r="M762" s="303"/>
      <c r="N762" s="303"/>
      <c r="R762" s="303">
        <f t="shared" si="251"/>
        <v>516.59088688951067</v>
      </c>
      <c r="S762" s="303">
        <f t="shared" si="252"/>
        <v>242.12899275454308</v>
      </c>
      <c r="T762" s="303">
        <f t="shared" si="252"/>
        <v>3.9841489852655672</v>
      </c>
      <c r="U762" s="303">
        <f t="shared" si="252"/>
        <v>182.07560862663638</v>
      </c>
      <c r="V762" s="303">
        <f t="shared" si="252"/>
        <v>0</v>
      </c>
      <c r="W762" s="303">
        <f t="shared" si="252"/>
        <v>55.992616892924538</v>
      </c>
      <c r="X762" s="303">
        <f t="shared" si="252"/>
        <v>1.1492737457496824</v>
      </c>
      <c r="Y762" s="303">
        <f t="shared" si="252"/>
        <v>0.904095346656417</v>
      </c>
      <c r="Z762" s="303">
        <f t="shared" si="252"/>
        <v>0.85812439682642982</v>
      </c>
      <c r="AA762" s="303">
        <f t="shared" si="252"/>
        <v>3.6776759863989845</v>
      </c>
      <c r="AB762" s="303">
        <f t="shared" si="252"/>
        <v>4.3825638837921232</v>
      </c>
      <c r="AC762" s="303">
        <f t="shared" si="252"/>
        <v>2.0533690924061001</v>
      </c>
      <c r="AD762" s="303">
        <f t="shared" si="252"/>
        <v>5.210040980731895</v>
      </c>
      <c r="AE762" s="303">
        <f t="shared" si="252"/>
        <v>4.5970949829987312E-2</v>
      </c>
      <c r="AF762" s="303">
        <f t="shared" si="252"/>
        <v>0</v>
      </c>
      <c r="AG762" s="303">
        <f t="shared" si="248"/>
        <v>5.9608998279550223</v>
      </c>
      <c r="AH762" s="303">
        <f t="shared" si="248"/>
        <v>3.6776759863989845</v>
      </c>
      <c r="AI762" s="303">
        <f t="shared" si="248"/>
        <v>2.9114934892325302</v>
      </c>
      <c r="AJ762" s="303">
        <f t="shared" si="248"/>
        <v>1.5783359441628977</v>
      </c>
      <c r="AK762" s="1409" t="s">
        <v>1402</v>
      </c>
      <c r="AL762" s="73" t="s">
        <v>1402</v>
      </c>
      <c r="AM762" s="1409" t="s">
        <v>1402</v>
      </c>
      <c r="AN762" s="303">
        <f t="shared" si="253"/>
        <v>1074.0372228004983</v>
      </c>
      <c r="AO762" s="303">
        <f t="shared" si="254"/>
        <v>503.40715939341095</v>
      </c>
      <c r="AP762" s="303">
        <f t="shared" si="254"/>
        <v>8.2833910159032271</v>
      </c>
      <c r="AQ762" s="303">
        <f t="shared" si="254"/>
        <v>378.55096942677744</v>
      </c>
      <c r="AR762" s="303">
        <f t="shared" si="254"/>
        <v>0</v>
      </c>
      <c r="AS762" s="303">
        <f t="shared" si="254"/>
        <v>116.41350296965534</v>
      </c>
      <c r="AT762" s="303">
        <f t="shared" si="254"/>
        <v>2.3894397161259304</v>
      </c>
      <c r="AU762" s="303">
        <f t="shared" si="254"/>
        <v>1.879692576685732</v>
      </c>
      <c r="AV762" s="303">
        <f t="shared" si="254"/>
        <v>1.784114988040695</v>
      </c>
      <c r="AW762" s="303">
        <f t="shared" si="254"/>
        <v>7.646207091602979</v>
      </c>
      <c r="AX762" s="303">
        <f t="shared" si="254"/>
        <v>9.1117301174935488</v>
      </c>
      <c r="AY762" s="303">
        <f t="shared" si="254"/>
        <v>4.2691322928116637</v>
      </c>
      <c r="AZ762" s="303">
        <f t="shared" si="254"/>
        <v>10.832126713104218</v>
      </c>
      <c r="BA762" s="303">
        <f t="shared" si="254"/>
        <v>9.5577588645037237E-2</v>
      </c>
      <c r="BB762" s="303">
        <f t="shared" si="254"/>
        <v>0</v>
      </c>
      <c r="BC762" s="303">
        <f t="shared" si="250"/>
        <v>12.393227327639829</v>
      </c>
      <c r="BD762" s="303">
        <f t="shared" si="250"/>
        <v>7.646207091602979</v>
      </c>
      <c r="BE762" s="303">
        <f t="shared" si="250"/>
        <v>6.053247280852359</v>
      </c>
      <c r="BF762" s="303">
        <f t="shared" si="250"/>
        <v>3.2814972101462785</v>
      </c>
    </row>
    <row r="763" spans="2:58" s="1745" customFormat="1" ht="14.25" x14ac:dyDescent="0.2">
      <c r="B763" s="2042" t="s">
        <v>137</v>
      </c>
      <c r="C763" s="2036" t="s">
        <v>59</v>
      </c>
      <c r="D763" s="2037" t="s">
        <v>1876</v>
      </c>
      <c r="E763" s="2036" t="s">
        <v>25</v>
      </c>
      <c r="F763" s="2028" t="s">
        <v>26</v>
      </c>
      <c r="G763" s="2342">
        <v>17.02</v>
      </c>
      <c r="H763" s="2358">
        <v>82.741979470787157</v>
      </c>
      <c r="I763" s="2040">
        <v>82.741979470787157</v>
      </c>
      <c r="J763" s="2041">
        <v>91.324571295704843</v>
      </c>
      <c r="K763" s="2045">
        <v>12.04</v>
      </c>
      <c r="L763" s="1799"/>
      <c r="M763" s="303"/>
      <c r="N763" s="303"/>
      <c r="R763" s="303">
        <f t="shared" si="251"/>
        <v>996.21343282827729</v>
      </c>
      <c r="S763" s="303">
        <f t="shared" si="252"/>
        <v>466.9307205778241</v>
      </c>
      <c r="T763" s="303">
        <f t="shared" si="252"/>
        <v>7.6831838080016652</v>
      </c>
      <c r="U763" s="303">
        <f t="shared" si="252"/>
        <v>351.12150002567608</v>
      </c>
      <c r="V763" s="303">
        <f t="shared" si="252"/>
        <v>0</v>
      </c>
      <c r="W763" s="303">
        <f t="shared" si="252"/>
        <v>107.97828320937724</v>
      </c>
      <c r="X763" s="303">
        <f t="shared" si="252"/>
        <v>2.2163030215389412</v>
      </c>
      <c r="Y763" s="303">
        <f t="shared" si="252"/>
        <v>1.7434917102773007</v>
      </c>
      <c r="Z763" s="303">
        <f t="shared" si="252"/>
        <v>1.6548395894157433</v>
      </c>
      <c r="AA763" s="303">
        <f t="shared" si="252"/>
        <v>7.0921696689246136</v>
      </c>
      <c r="AB763" s="303">
        <f t="shared" si="252"/>
        <v>8.4515021888018307</v>
      </c>
      <c r="AC763" s="303">
        <f t="shared" si="252"/>
        <v>3.9597947318162432</v>
      </c>
      <c r="AD763" s="303">
        <f t="shared" si="252"/>
        <v>10.047240364309868</v>
      </c>
      <c r="AE763" s="303">
        <f t="shared" si="252"/>
        <v>8.8652120861557673E-2</v>
      </c>
      <c r="AF763" s="303">
        <f t="shared" si="252"/>
        <v>0</v>
      </c>
      <c r="AG763" s="303">
        <f t="shared" si="248"/>
        <v>11.495225005048646</v>
      </c>
      <c r="AH763" s="303">
        <f t="shared" si="248"/>
        <v>7.0921696689246136</v>
      </c>
      <c r="AI763" s="303">
        <f t="shared" si="248"/>
        <v>5.6146343212319865</v>
      </c>
      <c r="AJ763" s="303">
        <f t="shared" si="248"/>
        <v>3.0437228162468135</v>
      </c>
      <c r="AK763" s="1409" t="s">
        <v>1402</v>
      </c>
      <c r="AL763" s="73" t="s">
        <v>1402</v>
      </c>
      <c r="AM763" s="1409" t="s">
        <v>1402</v>
      </c>
      <c r="AN763" s="303">
        <f t="shared" si="253"/>
        <v>1099.5478384002863</v>
      </c>
      <c r="AO763" s="303">
        <f t="shared" si="254"/>
        <v>515.36412537265426</v>
      </c>
      <c r="AP763" s="303">
        <f t="shared" si="254"/>
        <v>8.4801387631725937</v>
      </c>
      <c r="AQ763" s="303">
        <f t="shared" si="254"/>
        <v>387.54234147698747</v>
      </c>
      <c r="AR763" s="303">
        <f t="shared" si="254"/>
        <v>0</v>
      </c>
      <c r="AS763" s="303">
        <f t="shared" si="254"/>
        <v>119.17856554089482</v>
      </c>
      <c r="AT763" s="303">
        <f t="shared" si="254"/>
        <v>2.4461938739920939</v>
      </c>
      <c r="AU763" s="303">
        <f t="shared" si="254"/>
        <v>1.9243391808737806</v>
      </c>
      <c r="AV763" s="303">
        <f t="shared" si="254"/>
        <v>1.8264914259140972</v>
      </c>
      <c r="AW763" s="303">
        <f t="shared" si="254"/>
        <v>7.827820396774702</v>
      </c>
      <c r="AX763" s="303">
        <f t="shared" si="254"/>
        <v>9.3281526394898524</v>
      </c>
      <c r="AY763" s="303">
        <f t="shared" si="254"/>
        <v>4.3705330548658754</v>
      </c>
      <c r="AZ763" s="303">
        <f t="shared" si="254"/>
        <v>11.089412228764159</v>
      </c>
      <c r="BA763" s="303">
        <f t="shared" si="254"/>
        <v>9.7847754959683772E-2</v>
      </c>
      <c r="BB763" s="303">
        <f t="shared" si="254"/>
        <v>0</v>
      </c>
      <c r="BC763" s="303">
        <f t="shared" si="250"/>
        <v>12.687592226438998</v>
      </c>
      <c r="BD763" s="303">
        <f t="shared" si="250"/>
        <v>7.827820396774702</v>
      </c>
      <c r="BE763" s="303">
        <f t="shared" si="250"/>
        <v>6.197024480779973</v>
      </c>
      <c r="BF763" s="303">
        <f t="shared" si="250"/>
        <v>3.3594395869491431</v>
      </c>
    </row>
    <row r="764" spans="2:58" s="1745" customFormat="1" ht="14.25" x14ac:dyDescent="0.2">
      <c r="B764" s="2042" t="s">
        <v>137</v>
      </c>
      <c r="C764" s="2036" t="s">
        <v>59</v>
      </c>
      <c r="D764" s="2037" t="s">
        <v>1877</v>
      </c>
      <c r="E764" s="2036" t="s">
        <v>25</v>
      </c>
      <c r="F764" s="2028" t="s">
        <v>26</v>
      </c>
      <c r="G764" s="2342">
        <v>17.32</v>
      </c>
      <c r="H764" s="2358">
        <v>350.00773473382714</v>
      </c>
      <c r="I764" s="2040">
        <v>350.00773473382714</v>
      </c>
      <c r="J764" s="2041">
        <v>353.23880788445007</v>
      </c>
      <c r="K764" s="2045">
        <v>12.25</v>
      </c>
      <c r="L764" s="1799"/>
      <c r="M764" s="303"/>
      <c r="N764" s="303"/>
      <c r="R764" s="303">
        <f t="shared" si="251"/>
        <v>4214.0931261952783</v>
      </c>
      <c r="S764" s="303">
        <f t="shared" si="252"/>
        <v>1975.1686487604288</v>
      </c>
      <c r="T764" s="303">
        <f t="shared" si="252"/>
        <v>32.500718225283947</v>
      </c>
      <c r="U764" s="303">
        <f t="shared" si="252"/>
        <v>1485.2828228954763</v>
      </c>
      <c r="V764" s="303">
        <f t="shared" si="252"/>
        <v>0</v>
      </c>
      <c r="W764" s="303">
        <f t="shared" si="252"/>
        <v>456.76009382764437</v>
      </c>
      <c r="X764" s="303">
        <f t="shared" si="252"/>
        <v>9.3752071803703672</v>
      </c>
      <c r="Y764" s="303">
        <f t="shared" si="252"/>
        <v>7.3751629818913562</v>
      </c>
      <c r="Z764" s="303">
        <f t="shared" si="252"/>
        <v>7.0001546946765432</v>
      </c>
      <c r="AA764" s="303">
        <f t="shared" si="252"/>
        <v>30.000662977185183</v>
      </c>
      <c r="AB764" s="303">
        <f t="shared" si="252"/>
        <v>35.750790047812337</v>
      </c>
      <c r="AC764" s="303">
        <f t="shared" si="252"/>
        <v>16.750370162261728</v>
      </c>
      <c r="AD764" s="303">
        <f t="shared" si="252"/>
        <v>42.500939217679004</v>
      </c>
      <c r="AE764" s="303">
        <f t="shared" si="252"/>
        <v>0.37500828721481483</v>
      </c>
      <c r="AF764" s="303">
        <f t="shared" si="252"/>
        <v>0</v>
      </c>
      <c r="AG764" s="303">
        <f t="shared" si="248"/>
        <v>48.626074575520988</v>
      </c>
      <c r="AH764" s="303">
        <f t="shared" si="248"/>
        <v>30.000662977185183</v>
      </c>
      <c r="AI764" s="303">
        <f t="shared" si="248"/>
        <v>23.750524856938274</v>
      </c>
      <c r="AJ764" s="303">
        <f t="shared" si="248"/>
        <v>12.875284527708642</v>
      </c>
      <c r="AK764" s="1409" t="s">
        <v>1402</v>
      </c>
      <c r="AL764" s="73" t="s">
        <v>1402</v>
      </c>
      <c r="AM764" s="1409" t="s">
        <v>1402</v>
      </c>
      <c r="AN764" s="303">
        <f t="shared" si="253"/>
        <v>4327.1753965845137</v>
      </c>
      <c r="AO764" s="303">
        <f t="shared" si="254"/>
        <v>2028.1709314615534</v>
      </c>
      <c r="AP764" s="303">
        <f t="shared" si="254"/>
        <v>33.372852489083229</v>
      </c>
      <c r="AQ764" s="303">
        <f t="shared" si="254"/>
        <v>1525.1393587511034</v>
      </c>
      <c r="AR764" s="303">
        <f t="shared" si="254"/>
        <v>0</v>
      </c>
      <c r="AS764" s="303">
        <f t="shared" si="254"/>
        <v>469.0169345965773</v>
      </c>
      <c r="AT764" s="303">
        <f t="shared" si="254"/>
        <v>9.6267843718509294</v>
      </c>
      <c r="AU764" s="303">
        <f t="shared" si="254"/>
        <v>7.5730703725227313</v>
      </c>
      <c r="AV764" s="303">
        <f t="shared" si="254"/>
        <v>7.1879989976486947</v>
      </c>
      <c r="AW764" s="303">
        <f t="shared" si="254"/>
        <v>30.805709989922978</v>
      </c>
      <c r="AX764" s="303">
        <f t="shared" si="254"/>
        <v>36.710137737991545</v>
      </c>
      <c r="AY764" s="303">
        <f t="shared" si="254"/>
        <v>17.199854744373663</v>
      </c>
      <c r="AZ764" s="303">
        <f t="shared" si="254"/>
        <v>43.641422485724213</v>
      </c>
      <c r="BA764" s="303">
        <f t="shared" si="254"/>
        <v>0.38507137487403725</v>
      </c>
      <c r="BB764" s="303">
        <f t="shared" si="254"/>
        <v>0</v>
      </c>
      <c r="BC764" s="303">
        <f t="shared" si="250"/>
        <v>49.930921608666829</v>
      </c>
      <c r="BD764" s="303">
        <f t="shared" si="250"/>
        <v>30.805709989922978</v>
      </c>
      <c r="BE764" s="303">
        <f t="shared" si="250"/>
        <v>24.387853742022362</v>
      </c>
      <c r="BF764" s="303">
        <f t="shared" si="250"/>
        <v>13.220783870675278</v>
      </c>
    </row>
    <row r="765" spans="2:58" s="1745" customFormat="1" ht="14.25" x14ac:dyDescent="0.2">
      <c r="B765" s="2042" t="s">
        <v>137</v>
      </c>
      <c r="C765" s="2036" t="s">
        <v>59</v>
      </c>
      <c r="D765" s="2037" t="s">
        <v>1878</v>
      </c>
      <c r="E765" s="2036" t="s">
        <v>25</v>
      </c>
      <c r="F765" s="2028" t="s">
        <v>26</v>
      </c>
      <c r="G765" s="2342">
        <v>17.41</v>
      </c>
      <c r="H765" s="2358">
        <v>6.7205012925925578</v>
      </c>
      <c r="I765" s="2040">
        <v>6.7205012925925578</v>
      </c>
      <c r="J765" s="2041">
        <v>7.9504028825356929</v>
      </c>
      <c r="K765" s="2045">
        <v>12.31</v>
      </c>
      <c r="L765" s="1799"/>
      <c r="M765" s="303"/>
      <c r="N765" s="303"/>
      <c r="R765" s="303">
        <f t="shared" si="251"/>
        <v>80.914835562814389</v>
      </c>
      <c r="S765" s="303">
        <f t="shared" si="252"/>
        <v>37.925228901519631</v>
      </c>
      <c r="T765" s="303">
        <f t="shared" si="252"/>
        <v>0.62404654859788045</v>
      </c>
      <c r="U765" s="303">
        <f t="shared" si="252"/>
        <v>28.518927270923133</v>
      </c>
      <c r="V765" s="303">
        <f t="shared" si="252"/>
        <v>0</v>
      </c>
      <c r="W765" s="303">
        <f t="shared" si="252"/>
        <v>8.7702541868332879</v>
      </c>
      <c r="X765" s="303">
        <f t="shared" si="252"/>
        <v>0.18001342748015778</v>
      </c>
      <c r="Y765" s="303">
        <f t="shared" si="252"/>
        <v>0.14161056295105745</v>
      </c>
      <c r="Z765" s="303">
        <f t="shared" si="252"/>
        <v>0.13441002585185116</v>
      </c>
      <c r="AA765" s="303">
        <f t="shared" si="252"/>
        <v>0.576042967936505</v>
      </c>
      <c r="AB765" s="303">
        <f t="shared" si="252"/>
        <v>0.6864512034576683</v>
      </c>
      <c r="AC765" s="303">
        <f t="shared" si="252"/>
        <v>0.32162399043121531</v>
      </c>
      <c r="AD765" s="303">
        <f t="shared" si="252"/>
        <v>0.816060871243382</v>
      </c>
      <c r="AE765" s="303">
        <f t="shared" si="252"/>
        <v>7.2005370992063123E-3</v>
      </c>
      <c r="AF765" s="303">
        <f t="shared" si="252"/>
        <v>0</v>
      </c>
      <c r="AG765" s="303">
        <f t="shared" si="248"/>
        <v>0.93366964386375195</v>
      </c>
      <c r="AH765" s="303">
        <f t="shared" si="248"/>
        <v>0.576042967936505</v>
      </c>
      <c r="AI765" s="303">
        <f t="shared" si="248"/>
        <v>0.4560340162830665</v>
      </c>
      <c r="AJ765" s="303">
        <f t="shared" si="248"/>
        <v>0.2472184404060834</v>
      </c>
      <c r="AK765" s="1409" t="s">
        <v>1402</v>
      </c>
      <c r="AL765" s="73" t="s">
        <v>1402</v>
      </c>
      <c r="AM765" s="1409" t="s">
        <v>1402</v>
      </c>
      <c r="AN765" s="303">
        <f t="shared" si="253"/>
        <v>97.869459484014385</v>
      </c>
      <c r="AO765" s="303">
        <f t="shared" si="254"/>
        <v>45.871954476355924</v>
      </c>
      <c r="AP765" s="303">
        <f t="shared" si="254"/>
        <v>0.75480717447329571</v>
      </c>
      <c r="AQ765" s="303">
        <f t="shared" si="254"/>
        <v>34.494687873429612</v>
      </c>
      <c r="AR765" s="303">
        <f t="shared" si="254"/>
        <v>0</v>
      </c>
      <c r="AS765" s="303">
        <f t="shared" si="254"/>
        <v>10.607943905867009</v>
      </c>
      <c r="AT765" s="303">
        <f t="shared" si="254"/>
        <v>0.2177328387903737</v>
      </c>
      <c r="AU765" s="303">
        <f t="shared" si="254"/>
        <v>0.17128316651509398</v>
      </c>
      <c r="AV765" s="303">
        <f t="shared" si="254"/>
        <v>0.16257385296347907</v>
      </c>
      <c r="AW765" s="303">
        <f t="shared" si="254"/>
        <v>0.696745084129196</v>
      </c>
      <c r="AX765" s="303">
        <f t="shared" si="254"/>
        <v>0.83028789192062513</v>
      </c>
      <c r="AY765" s="303">
        <f t="shared" si="254"/>
        <v>0.38901600530546782</v>
      </c>
      <c r="AZ765" s="303">
        <f t="shared" si="254"/>
        <v>0.98705553584969419</v>
      </c>
      <c r="BA765" s="303">
        <f t="shared" si="254"/>
        <v>8.7093135516149497E-3</v>
      </c>
      <c r="BB765" s="303">
        <f t="shared" si="254"/>
        <v>0</v>
      </c>
      <c r="BC765" s="303">
        <f t="shared" si="250"/>
        <v>1.1293076571927387</v>
      </c>
      <c r="BD765" s="303">
        <f t="shared" si="250"/>
        <v>0.696745084129196</v>
      </c>
      <c r="BE765" s="303">
        <f t="shared" si="250"/>
        <v>0.55158985826894691</v>
      </c>
      <c r="BF765" s="303">
        <f t="shared" si="250"/>
        <v>0.29901976527211327</v>
      </c>
    </row>
    <row r="766" spans="2:58" s="1745" customFormat="1" ht="14.25" x14ac:dyDescent="0.2">
      <c r="B766" s="2042" t="s">
        <v>137</v>
      </c>
      <c r="C766" s="2036" t="s">
        <v>59</v>
      </c>
      <c r="D766" s="2037" t="s">
        <v>1879</v>
      </c>
      <c r="E766" s="2036" t="s">
        <v>25</v>
      </c>
      <c r="F766" s="2028" t="s">
        <v>26</v>
      </c>
      <c r="G766" s="2342">
        <v>17.27</v>
      </c>
      <c r="H766" s="2358">
        <v>52.65634911783571</v>
      </c>
      <c r="I766" s="2040">
        <v>52.65634911783571</v>
      </c>
      <c r="J766" s="2041">
        <v>57.185893093971508</v>
      </c>
      <c r="K766" s="2045">
        <v>12.21</v>
      </c>
      <c r="L766" s="1799"/>
      <c r="M766" s="303"/>
      <c r="N766" s="303"/>
      <c r="R766" s="303">
        <f t="shared" si="251"/>
        <v>633.98244337874189</v>
      </c>
      <c r="S766" s="303">
        <f t="shared" si="252"/>
        <v>297.15106157532921</v>
      </c>
      <c r="T766" s="303">
        <f t="shared" si="252"/>
        <v>4.8895181323704593</v>
      </c>
      <c r="U766" s="303">
        <f t="shared" si="252"/>
        <v>223.45097864932995</v>
      </c>
      <c r="V766" s="303">
        <f t="shared" si="252"/>
        <v>0</v>
      </c>
      <c r="W766" s="303">
        <f t="shared" si="252"/>
        <v>68.716535598775593</v>
      </c>
      <c r="X766" s="303">
        <f t="shared" si="252"/>
        <v>1.4104379227991706</v>
      </c>
      <c r="Y766" s="303">
        <f t="shared" si="252"/>
        <v>1.1095444992686809</v>
      </c>
      <c r="Z766" s="303">
        <f t="shared" si="252"/>
        <v>1.0531269823567142</v>
      </c>
      <c r="AA766" s="303">
        <f t="shared" si="252"/>
        <v>4.5134013529573469</v>
      </c>
      <c r="AB766" s="303">
        <f t="shared" si="252"/>
        <v>5.3784699456075042</v>
      </c>
      <c r="AC766" s="303">
        <f t="shared" si="252"/>
        <v>2.5199824220678524</v>
      </c>
      <c r="AD766" s="303">
        <f t="shared" si="252"/>
        <v>6.3939852500229071</v>
      </c>
      <c r="AE766" s="303">
        <f t="shared" si="252"/>
        <v>5.6417516911966836E-2</v>
      </c>
      <c r="AF766" s="303">
        <f t="shared" si="252"/>
        <v>0</v>
      </c>
      <c r="AG766" s="303">
        <f t="shared" si="248"/>
        <v>7.3154713595850334</v>
      </c>
      <c r="AH766" s="303">
        <f t="shared" si="248"/>
        <v>4.5134013529573469</v>
      </c>
      <c r="AI766" s="303">
        <f t="shared" si="248"/>
        <v>3.5731094044245664</v>
      </c>
      <c r="AJ766" s="303">
        <f t="shared" si="248"/>
        <v>1.937001413977528</v>
      </c>
      <c r="AK766" s="1409" t="s">
        <v>1402</v>
      </c>
      <c r="AL766" s="73" t="s">
        <v>1402</v>
      </c>
      <c r="AM766" s="1409" t="s">
        <v>1402</v>
      </c>
      <c r="AN766" s="303">
        <f t="shared" si="253"/>
        <v>698.23975467739217</v>
      </c>
      <c r="AO766" s="303">
        <f t="shared" si="254"/>
        <v>327.26881714693496</v>
      </c>
      <c r="AP766" s="303">
        <f t="shared" si="254"/>
        <v>5.3850954027088864</v>
      </c>
      <c r="AQ766" s="303">
        <f t="shared" si="254"/>
        <v>246.0988599037961</v>
      </c>
      <c r="AR766" s="303">
        <f t="shared" si="254"/>
        <v>0</v>
      </c>
      <c r="AS766" s="303">
        <f t="shared" si="254"/>
        <v>75.681302313454879</v>
      </c>
      <c r="AT766" s="303">
        <f t="shared" si="254"/>
        <v>1.5533929046275632</v>
      </c>
      <c r="AU766" s="303">
        <f t="shared" si="254"/>
        <v>1.2220024183070164</v>
      </c>
      <c r="AV766" s="303">
        <f t="shared" si="254"/>
        <v>1.159866702121914</v>
      </c>
      <c r="AW766" s="303">
        <f t="shared" si="254"/>
        <v>4.9708572948082033</v>
      </c>
      <c r="AX766" s="303">
        <f t="shared" si="254"/>
        <v>5.9236049429797744</v>
      </c>
      <c r="AY766" s="303">
        <f t="shared" si="254"/>
        <v>2.7753953229345805</v>
      </c>
      <c r="AZ766" s="303">
        <f t="shared" si="254"/>
        <v>7.04204783431162</v>
      </c>
      <c r="BA766" s="303">
        <f t="shared" si="254"/>
        <v>6.2135716185102538E-2</v>
      </c>
      <c r="BB766" s="303">
        <f t="shared" si="254"/>
        <v>0</v>
      </c>
      <c r="BC766" s="303">
        <f t="shared" si="250"/>
        <v>8.0569311986682965</v>
      </c>
      <c r="BD766" s="303">
        <f t="shared" si="250"/>
        <v>4.9708572948082033</v>
      </c>
      <c r="BE766" s="303">
        <f t="shared" si="250"/>
        <v>3.9352620250564945</v>
      </c>
      <c r="BF766" s="303">
        <f t="shared" si="250"/>
        <v>2.1333262556885204</v>
      </c>
    </row>
    <row r="767" spans="2:58" s="1745" customFormat="1" ht="14.25" x14ac:dyDescent="0.2">
      <c r="B767" s="2042" t="s">
        <v>137</v>
      </c>
      <c r="C767" s="2036" t="s">
        <v>108</v>
      </c>
      <c r="D767" s="2037" t="s">
        <v>1880</v>
      </c>
      <c r="E767" s="2036" t="s">
        <v>25</v>
      </c>
      <c r="F767" s="2028" t="s">
        <v>26</v>
      </c>
      <c r="G767" s="2342">
        <v>17.39</v>
      </c>
      <c r="H767" s="2358">
        <v>1332.5968135117687</v>
      </c>
      <c r="I767" s="2040">
        <v>1332.5968135117687</v>
      </c>
      <c r="J767" s="2041">
        <v>1484.2234755928548</v>
      </c>
      <c r="K767" s="2045">
        <v>12.3</v>
      </c>
      <c r="L767" s="1799"/>
      <c r="M767" s="303"/>
      <c r="N767" s="303"/>
      <c r="R767" s="303">
        <f t="shared" si="251"/>
        <v>16044.465634681694</v>
      </c>
      <c r="S767" s="303">
        <f t="shared" si="252"/>
        <v>7520.129375106947</v>
      </c>
      <c r="T767" s="303">
        <f t="shared" si="252"/>
        <v>123.74113268323568</v>
      </c>
      <c r="U767" s="303">
        <f t="shared" si="252"/>
        <v>5654.9697636238698</v>
      </c>
      <c r="V767" s="303">
        <f t="shared" si="252"/>
        <v>0</v>
      </c>
      <c r="W767" s="303">
        <f t="shared" si="252"/>
        <v>1739.0388416328581</v>
      </c>
      <c r="X767" s="303">
        <f t="shared" si="252"/>
        <v>35.69455750477951</v>
      </c>
      <c r="Y767" s="303">
        <f t="shared" si="252"/>
        <v>28.07971857042655</v>
      </c>
      <c r="Z767" s="303">
        <f t="shared" si="252"/>
        <v>26.651936270235375</v>
      </c>
      <c r="AA767" s="303">
        <f t="shared" si="252"/>
        <v>114.22258401529446</v>
      </c>
      <c r="AB767" s="303">
        <f t="shared" si="252"/>
        <v>136.11524595155922</v>
      </c>
      <c r="AC767" s="303">
        <f t="shared" si="252"/>
        <v>63.774276075206082</v>
      </c>
      <c r="AD767" s="303">
        <f t="shared" si="252"/>
        <v>161.81532735500048</v>
      </c>
      <c r="AE767" s="303">
        <f t="shared" si="252"/>
        <v>1.4277823001911809</v>
      </c>
      <c r="AF767" s="303">
        <f t="shared" si="252"/>
        <v>0</v>
      </c>
      <c r="AG767" s="303">
        <f t="shared" si="248"/>
        <v>185.13577159145646</v>
      </c>
      <c r="AH767" s="303">
        <f t="shared" si="248"/>
        <v>114.22258401529446</v>
      </c>
      <c r="AI767" s="303">
        <f t="shared" si="248"/>
        <v>90.426212345441456</v>
      </c>
      <c r="AJ767" s="303">
        <f t="shared" si="248"/>
        <v>49.020525639897208</v>
      </c>
      <c r="AK767" s="1409" t="s">
        <v>1402</v>
      </c>
      <c r="AL767" s="73" t="s">
        <v>1402</v>
      </c>
      <c r="AM767" s="1409" t="s">
        <v>1402</v>
      </c>
      <c r="AN767" s="303">
        <f t="shared" si="253"/>
        <v>18255.948749792115</v>
      </c>
      <c r="AO767" s="303">
        <f t="shared" si="254"/>
        <v>8556.6636863866024</v>
      </c>
      <c r="AP767" s="303">
        <f t="shared" si="254"/>
        <v>140.79694693123963</v>
      </c>
      <c r="AQ767" s="303">
        <f t="shared" si="254"/>
        <v>6434.4204747576505</v>
      </c>
      <c r="AR767" s="303">
        <f t="shared" si="254"/>
        <v>0</v>
      </c>
      <c r="AS767" s="303">
        <f t="shared" si="254"/>
        <v>1978.7386311028829</v>
      </c>
      <c r="AT767" s="303">
        <f t="shared" si="254"/>
        <v>40.614503922472963</v>
      </c>
      <c r="AU767" s="303">
        <f t="shared" si="254"/>
        <v>31.950076419012063</v>
      </c>
      <c r="AV767" s="303">
        <f t="shared" si="254"/>
        <v>30.325496262113152</v>
      </c>
      <c r="AW767" s="303">
        <f t="shared" si="254"/>
        <v>129.96641255191349</v>
      </c>
      <c r="AX767" s="303">
        <f t="shared" si="254"/>
        <v>154.87664162436357</v>
      </c>
      <c r="AY767" s="303">
        <f t="shared" si="254"/>
        <v>72.564580341485041</v>
      </c>
      <c r="AZ767" s="303">
        <f t="shared" si="254"/>
        <v>184.1190844485441</v>
      </c>
      <c r="BA767" s="303">
        <f t="shared" si="254"/>
        <v>1.6245801568989189</v>
      </c>
      <c r="BB767" s="303">
        <f t="shared" si="254"/>
        <v>0</v>
      </c>
      <c r="BC767" s="303">
        <f t="shared" si="250"/>
        <v>210.65389367789317</v>
      </c>
      <c r="BD767" s="303">
        <f t="shared" si="250"/>
        <v>129.96641255191349</v>
      </c>
      <c r="BE767" s="303">
        <f t="shared" si="250"/>
        <v>102.8900766035982</v>
      </c>
      <c r="BF767" s="303">
        <f t="shared" si="250"/>
        <v>55.777252053529544</v>
      </c>
    </row>
    <row r="768" spans="2:58" s="1745" customFormat="1" ht="14.25" x14ac:dyDescent="0.2">
      <c r="B768" s="2042" t="s">
        <v>137</v>
      </c>
      <c r="C768" s="2036" t="s">
        <v>108</v>
      </c>
      <c r="D768" s="2037" t="s">
        <v>1881</v>
      </c>
      <c r="E768" s="2036" t="s">
        <v>25</v>
      </c>
      <c r="F768" s="2028" t="s">
        <v>26</v>
      </c>
      <c r="G768" s="2342">
        <v>17.489999999999998</v>
      </c>
      <c r="H768" s="2358">
        <v>81.184705219956356</v>
      </c>
      <c r="I768" s="2040">
        <v>81.184705219956356</v>
      </c>
      <c r="J768" s="2041">
        <v>83.366453572407551</v>
      </c>
      <c r="K768" s="2045">
        <v>12.37</v>
      </c>
      <c r="L768" s="1799"/>
      <c r="M768" s="303"/>
      <c r="N768" s="303"/>
      <c r="R768" s="303">
        <f t="shared" si="251"/>
        <v>977.46385084827443</v>
      </c>
      <c r="S768" s="303">
        <f t="shared" si="252"/>
        <v>458.14268827876072</v>
      </c>
      <c r="T768" s="303">
        <f t="shared" si="252"/>
        <v>7.5385797704245192</v>
      </c>
      <c r="U768" s="303">
        <f t="shared" si="252"/>
        <v>344.51309550840051</v>
      </c>
      <c r="V768" s="303">
        <f t="shared" si="252"/>
        <v>0</v>
      </c>
      <c r="W768" s="303">
        <f t="shared" si="252"/>
        <v>105.94604031204304</v>
      </c>
      <c r="X768" s="303">
        <f t="shared" si="252"/>
        <v>2.1745903183916879</v>
      </c>
      <c r="Y768" s="303">
        <f t="shared" si="252"/>
        <v>1.7106777171347944</v>
      </c>
      <c r="Z768" s="303">
        <f t="shared" si="252"/>
        <v>1.6236941043991273</v>
      </c>
      <c r="AA768" s="303">
        <f t="shared" si="252"/>
        <v>6.9586890188534021</v>
      </c>
      <c r="AB768" s="303">
        <f t="shared" si="252"/>
        <v>8.2924377474669697</v>
      </c>
      <c r="AC768" s="303">
        <f t="shared" si="252"/>
        <v>3.885268035526483</v>
      </c>
      <c r="AD768" s="303">
        <f t="shared" si="252"/>
        <v>9.858142776708986</v>
      </c>
      <c r="AE768" s="303">
        <f t="shared" si="252"/>
        <v>8.6983612735667529E-2</v>
      </c>
      <c r="AF768" s="303">
        <f t="shared" si="252"/>
        <v>0</v>
      </c>
      <c r="AG768" s="303">
        <f t="shared" si="248"/>
        <v>11.278875118058224</v>
      </c>
      <c r="AH768" s="303">
        <f t="shared" si="248"/>
        <v>6.9586890188534021</v>
      </c>
      <c r="AI768" s="303">
        <f t="shared" si="248"/>
        <v>5.508962139925611</v>
      </c>
      <c r="AJ768" s="303">
        <f t="shared" si="248"/>
        <v>2.9864373705912519</v>
      </c>
      <c r="AK768" s="1409" t="s">
        <v>1402</v>
      </c>
      <c r="AL768" s="73" t="s">
        <v>1402</v>
      </c>
      <c r="AM768" s="1409" t="s">
        <v>1402</v>
      </c>
      <c r="AN768" s="303">
        <f t="shared" si="253"/>
        <v>1031.2430306906813</v>
      </c>
      <c r="AO768" s="303">
        <f t="shared" si="254"/>
        <v>483.34928594991254</v>
      </c>
      <c r="AP768" s="303">
        <f t="shared" si="254"/>
        <v>7.9533456329964753</v>
      </c>
      <c r="AQ768" s="303">
        <f t="shared" si="254"/>
        <v>363.46789542793886</v>
      </c>
      <c r="AR768" s="303">
        <f t="shared" si="254"/>
        <v>0</v>
      </c>
      <c r="AS768" s="303">
        <f t="shared" si="254"/>
        <v>111.7750959344966</v>
      </c>
      <c r="AT768" s="303">
        <f t="shared" si="254"/>
        <v>2.2942343172105213</v>
      </c>
      <c r="AU768" s="303">
        <f t="shared" si="254"/>
        <v>1.8047976628722768</v>
      </c>
      <c r="AV768" s="303">
        <f t="shared" si="254"/>
        <v>1.7130282901838563</v>
      </c>
      <c r="AW768" s="303">
        <f t="shared" si="254"/>
        <v>7.3415498150736687</v>
      </c>
      <c r="AX768" s="303">
        <f t="shared" si="254"/>
        <v>8.7486801962961209</v>
      </c>
      <c r="AY768" s="303">
        <f t="shared" si="254"/>
        <v>4.099031980082799</v>
      </c>
      <c r="AZ768" s="303">
        <f t="shared" si="254"/>
        <v>10.400528904687697</v>
      </c>
      <c r="BA768" s="303">
        <f t="shared" si="254"/>
        <v>9.1769372688420864E-2</v>
      </c>
      <c r="BB768" s="303">
        <f t="shared" si="254"/>
        <v>0</v>
      </c>
      <c r="BC768" s="303">
        <f t="shared" si="250"/>
        <v>11.899428658598573</v>
      </c>
      <c r="BD768" s="303">
        <f t="shared" si="250"/>
        <v>7.3415498150736687</v>
      </c>
      <c r="BE768" s="303">
        <f t="shared" si="250"/>
        <v>5.8120602702666559</v>
      </c>
      <c r="BF768" s="303">
        <f t="shared" si="250"/>
        <v>3.1507484623024498</v>
      </c>
    </row>
    <row r="769" spans="2:58" s="1745" customFormat="1" ht="14.25" x14ac:dyDescent="0.2">
      <c r="B769" s="2042" t="s">
        <v>137</v>
      </c>
      <c r="C769" s="2036" t="s">
        <v>108</v>
      </c>
      <c r="D769" s="2037" t="s">
        <v>1882</v>
      </c>
      <c r="E769" s="2036" t="s">
        <v>25</v>
      </c>
      <c r="F769" s="2028" t="s">
        <v>26</v>
      </c>
      <c r="G769" s="2342">
        <v>17.489999999999998</v>
      </c>
      <c r="H769" s="2358">
        <v>170.1038518337682</v>
      </c>
      <c r="I769" s="2040">
        <v>170.1038518337682</v>
      </c>
      <c r="J769" s="2041">
        <v>172.31289489099291</v>
      </c>
      <c r="K769" s="2045">
        <v>12.37</v>
      </c>
      <c r="L769" s="1799"/>
      <c r="M769" s="303"/>
      <c r="N769" s="303"/>
      <c r="R769" s="303">
        <f t="shared" si="251"/>
        <v>2048.0503760785691</v>
      </c>
      <c r="S769" s="303">
        <f t="shared" si="252"/>
        <v>959.93248672334664</v>
      </c>
      <c r="T769" s="303">
        <f t="shared" si="252"/>
        <v>15.795357670278477</v>
      </c>
      <c r="U769" s="303">
        <f t="shared" si="252"/>
        <v>721.84784553172642</v>
      </c>
      <c r="V769" s="303">
        <f t="shared" ref="S769:AF787" si="255">+$R769*VLOOKUP($E769,$P$5:$AF$7,V$1+3,FALSE)</f>
        <v>0</v>
      </c>
      <c r="W769" s="303">
        <f t="shared" si="255"/>
        <v>221.98552664306752</v>
      </c>
      <c r="X769" s="303">
        <f t="shared" si="255"/>
        <v>4.556353174118791</v>
      </c>
      <c r="Y769" s="303">
        <f t="shared" si="255"/>
        <v>3.5843311636401154</v>
      </c>
      <c r="Z769" s="303">
        <f t="shared" si="255"/>
        <v>3.4020770366753643</v>
      </c>
      <c r="AA769" s="303">
        <f t="shared" si="255"/>
        <v>14.580330157180132</v>
      </c>
      <c r="AB769" s="303">
        <f t="shared" si="255"/>
        <v>17.374893437306323</v>
      </c>
      <c r="AC769" s="303">
        <f t="shared" si="255"/>
        <v>8.1406843377589091</v>
      </c>
      <c r="AD769" s="303">
        <f t="shared" si="255"/>
        <v>20.655467722671855</v>
      </c>
      <c r="AE769" s="303">
        <f t="shared" si="255"/>
        <v>0.18225412696475166</v>
      </c>
      <c r="AF769" s="303">
        <f t="shared" si="255"/>
        <v>0</v>
      </c>
      <c r="AG769" s="303">
        <f t="shared" si="248"/>
        <v>23.632285129762803</v>
      </c>
      <c r="AH769" s="303">
        <f t="shared" si="248"/>
        <v>14.580330157180132</v>
      </c>
      <c r="AI769" s="303">
        <f t="shared" si="248"/>
        <v>11.542761374434274</v>
      </c>
      <c r="AJ769" s="303">
        <f t="shared" si="248"/>
        <v>6.2573916924564736</v>
      </c>
      <c r="AK769" s="1409" t="s">
        <v>1402</v>
      </c>
      <c r="AL769" s="73" t="s">
        <v>1402</v>
      </c>
      <c r="AM769" s="1409" t="s">
        <v>1402</v>
      </c>
      <c r="AN769" s="303">
        <f t="shared" si="253"/>
        <v>2131.510509801582</v>
      </c>
      <c r="AO769" s="303">
        <f t="shared" si="254"/>
        <v>999.0507108855835</v>
      </c>
      <c r="AP769" s="303">
        <f t="shared" si="254"/>
        <v>16.439034544032136</v>
      </c>
      <c r="AQ769" s="303">
        <f t="shared" si="254"/>
        <v>751.26387866226855</v>
      </c>
      <c r="AR769" s="303">
        <f t="shared" ref="AO769:BB787" si="256">+$AN769*VLOOKUP($E769,$AL$5:$BB$7,AR$1+3,FALSE)</f>
        <v>0</v>
      </c>
      <c r="AS769" s="303">
        <f t="shared" si="256"/>
        <v>231.03166239959009</v>
      </c>
      <c r="AT769" s="303">
        <f t="shared" si="256"/>
        <v>4.7420291953938847</v>
      </c>
      <c r="AU769" s="303">
        <f t="shared" si="256"/>
        <v>3.7303963003765226</v>
      </c>
      <c r="AV769" s="303">
        <f t="shared" si="256"/>
        <v>3.5407151325607678</v>
      </c>
      <c r="AW769" s="303">
        <f t="shared" si="256"/>
        <v>15.174493425260433</v>
      </c>
      <c r="AX769" s="303">
        <f t="shared" si="256"/>
        <v>18.082937998435348</v>
      </c>
      <c r="AY769" s="303">
        <f t="shared" si="256"/>
        <v>8.472425495770409</v>
      </c>
      <c r="AZ769" s="303">
        <f t="shared" si="256"/>
        <v>21.497199019118945</v>
      </c>
      <c r="BA769" s="303">
        <f t="shared" si="256"/>
        <v>0.18968116781575542</v>
      </c>
      <c r="BB769" s="303">
        <f t="shared" si="256"/>
        <v>0</v>
      </c>
      <c r="BC769" s="303">
        <f t="shared" si="250"/>
        <v>24.595324760109623</v>
      </c>
      <c r="BD769" s="303">
        <f t="shared" si="250"/>
        <v>15.174493425260433</v>
      </c>
      <c r="BE769" s="303">
        <f t="shared" si="250"/>
        <v>12.013140628331177</v>
      </c>
      <c r="BF769" s="303">
        <f t="shared" si="250"/>
        <v>6.5123867616742697</v>
      </c>
    </row>
    <row r="770" spans="2:58" s="1745" customFormat="1" ht="14.25" x14ac:dyDescent="0.2">
      <c r="B770" s="2042" t="s">
        <v>137</v>
      </c>
      <c r="C770" s="2036" t="s">
        <v>108</v>
      </c>
      <c r="D770" s="2037" t="s">
        <v>1883</v>
      </c>
      <c r="E770" s="2036" t="s">
        <v>25</v>
      </c>
      <c r="F770" s="2028" t="s">
        <v>26</v>
      </c>
      <c r="G770" s="2342">
        <v>17.39</v>
      </c>
      <c r="H770" s="2358">
        <v>394.15384909384733</v>
      </c>
      <c r="I770" s="2040">
        <v>394.15384909384733</v>
      </c>
      <c r="J770" s="2041">
        <v>407.91531749834684</v>
      </c>
      <c r="K770" s="2045">
        <v>12.3</v>
      </c>
      <c r="L770" s="1799"/>
      <c r="M770" s="303"/>
      <c r="N770" s="303"/>
      <c r="R770" s="303">
        <f t="shared" si="251"/>
        <v>4745.6123430899215</v>
      </c>
      <c r="S770" s="303">
        <f t="shared" si="255"/>
        <v>2224.2946319756716</v>
      </c>
      <c r="T770" s="303">
        <f t="shared" si="255"/>
        <v>36.600000273000113</v>
      </c>
      <c r="U770" s="303">
        <f t="shared" si="255"/>
        <v>1672.6200124761049</v>
      </c>
      <c r="V770" s="303">
        <f t="shared" si="255"/>
        <v>0</v>
      </c>
      <c r="W770" s="303">
        <f t="shared" si="255"/>
        <v>514.37077306747074</v>
      </c>
      <c r="X770" s="303">
        <f t="shared" si="255"/>
        <v>10.557692386442337</v>
      </c>
      <c r="Y770" s="303">
        <f t="shared" si="255"/>
        <v>8.30538467733464</v>
      </c>
      <c r="Z770" s="303">
        <f t="shared" si="255"/>
        <v>7.8830769818769468</v>
      </c>
      <c r="AA770" s="303">
        <f t="shared" si="255"/>
        <v>33.784615636615484</v>
      </c>
      <c r="AB770" s="303">
        <f t="shared" si="255"/>
        <v>40.260000300300121</v>
      </c>
      <c r="AC770" s="303">
        <f t="shared" si="255"/>
        <v>18.863077063776981</v>
      </c>
      <c r="AD770" s="303">
        <f t="shared" si="255"/>
        <v>47.861538818538605</v>
      </c>
      <c r="AE770" s="303">
        <f t="shared" si="255"/>
        <v>0.42230769545769359</v>
      </c>
      <c r="AF770" s="303">
        <f t="shared" si="255"/>
        <v>0</v>
      </c>
      <c r="AG770" s="303">
        <f t="shared" si="248"/>
        <v>54.759231177680945</v>
      </c>
      <c r="AH770" s="303">
        <f t="shared" si="248"/>
        <v>33.784615636615484</v>
      </c>
      <c r="AI770" s="303">
        <f t="shared" si="248"/>
        <v>26.746154045653931</v>
      </c>
      <c r="AJ770" s="303">
        <f t="shared" si="248"/>
        <v>14.499230877380814</v>
      </c>
      <c r="AK770" s="1409" t="s">
        <v>1402</v>
      </c>
      <c r="AL770" s="73" t="s">
        <v>1402</v>
      </c>
      <c r="AM770" s="1409" t="s">
        <v>1402</v>
      </c>
      <c r="AN770" s="303">
        <f t="shared" si="253"/>
        <v>5017.3584052296665</v>
      </c>
      <c r="AO770" s="303">
        <f t="shared" si="256"/>
        <v>2351.6635073871007</v>
      </c>
      <c r="AP770" s="303">
        <f t="shared" si="256"/>
        <v>38.695811146170904</v>
      </c>
      <c r="AQ770" s="303">
        <f t="shared" si="256"/>
        <v>1768.39856938001</v>
      </c>
      <c r="AR770" s="303">
        <f t="shared" si="256"/>
        <v>0</v>
      </c>
      <c r="AS770" s="303">
        <f t="shared" si="256"/>
        <v>543.82497664657103</v>
      </c>
      <c r="AT770" s="303">
        <f t="shared" si="256"/>
        <v>11.162253215241604</v>
      </c>
      <c r="AU770" s="303">
        <f t="shared" si="256"/>
        <v>8.780972529323396</v>
      </c>
      <c r="AV770" s="303">
        <f t="shared" si="256"/>
        <v>8.3344824007137337</v>
      </c>
      <c r="AW770" s="303">
        <f t="shared" si="256"/>
        <v>35.719210288773141</v>
      </c>
      <c r="AX770" s="303">
        <f t="shared" si="256"/>
        <v>42.565392260787988</v>
      </c>
      <c r="AY770" s="303">
        <f t="shared" si="256"/>
        <v>19.943225744565005</v>
      </c>
      <c r="AZ770" s="303">
        <f t="shared" si="256"/>
        <v>50.602214575761941</v>
      </c>
      <c r="BA770" s="303">
        <f t="shared" si="256"/>
        <v>0.44649012860966425</v>
      </c>
      <c r="BB770" s="303">
        <f t="shared" si="256"/>
        <v>0</v>
      </c>
      <c r="BC770" s="303">
        <f t="shared" si="250"/>
        <v>57.89488667638647</v>
      </c>
      <c r="BD770" s="303">
        <f t="shared" si="250"/>
        <v>35.719210288773141</v>
      </c>
      <c r="BE770" s="303">
        <f t="shared" si="250"/>
        <v>28.277708145278741</v>
      </c>
      <c r="BF770" s="303">
        <f t="shared" si="250"/>
        <v>15.329494415598473</v>
      </c>
    </row>
    <row r="771" spans="2:58" s="1745" customFormat="1" ht="14.25" x14ac:dyDescent="0.2">
      <c r="B771" s="2042" t="s">
        <v>137</v>
      </c>
      <c r="C771" s="2036" t="s">
        <v>108</v>
      </c>
      <c r="D771" s="2037" t="s">
        <v>1884</v>
      </c>
      <c r="E771" s="2036" t="s">
        <v>25</v>
      </c>
      <c r="F771" s="2028" t="s">
        <v>26</v>
      </c>
      <c r="G771" s="2342">
        <v>17.489999999999998</v>
      </c>
      <c r="H771" s="2358">
        <v>40.780902634183178</v>
      </c>
      <c r="I771" s="2040">
        <v>40.780902634183178</v>
      </c>
      <c r="J771" s="2041">
        <v>45.62676621190122</v>
      </c>
      <c r="K771" s="2045">
        <v>12.37</v>
      </c>
      <c r="L771" s="1799"/>
      <c r="M771" s="303"/>
      <c r="N771" s="303"/>
      <c r="R771" s="303">
        <f t="shared" si="251"/>
        <v>491.00206771556543</v>
      </c>
      <c r="S771" s="303">
        <f t="shared" si="255"/>
        <v>230.13537232954579</v>
      </c>
      <c r="T771" s="303">
        <f t="shared" si="255"/>
        <v>3.786798101745581</v>
      </c>
      <c r="U771" s="303">
        <f t="shared" si="255"/>
        <v>173.05667324977304</v>
      </c>
      <c r="V771" s="303">
        <f t="shared" si="255"/>
        <v>0</v>
      </c>
      <c r="W771" s="303">
        <f t="shared" si="255"/>
        <v>53.219077937609043</v>
      </c>
      <c r="X771" s="303">
        <f t="shared" si="255"/>
        <v>1.0923456062727634</v>
      </c>
      <c r="Y771" s="303">
        <f t="shared" si="255"/>
        <v>0.859311876934574</v>
      </c>
      <c r="Z771" s="303">
        <f t="shared" si="255"/>
        <v>0.81561805268366361</v>
      </c>
      <c r="AA771" s="303">
        <f t="shared" si="255"/>
        <v>3.4955059400728441</v>
      </c>
      <c r="AB771" s="303">
        <f t="shared" si="255"/>
        <v>4.1654779119201386</v>
      </c>
      <c r="AC771" s="303">
        <f t="shared" si="255"/>
        <v>1.9516574832073381</v>
      </c>
      <c r="AD771" s="303">
        <f t="shared" si="255"/>
        <v>4.9519667484365284</v>
      </c>
      <c r="AE771" s="303">
        <f t="shared" si="255"/>
        <v>4.3693824250910548E-2</v>
      </c>
      <c r="AF771" s="303">
        <f t="shared" si="255"/>
        <v>0</v>
      </c>
      <c r="AG771" s="303">
        <f t="shared" si="248"/>
        <v>5.6656325445347351</v>
      </c>
      <c r="AH771" s="303">
        <f t="shared" si="248"/>
        <v>3.4955059400728441</v>
      </c>
      <c r="AI771" s="303">
        <f t="shared" si="248"/>
        <v>2.7672755358910019</v>
      </c>
      <c r="AJ771" s="303">
        <f t="shared" si="248"/>
        <v>1.5001546326145956</v>
      </c>
      <c r="AK771" s="1409" t="s">
        <v>1402</v>
      </c>
      <c r="AL771" s="73" t="s">
        <v>1402</v>
      </c>
      <c r="AM771" s="1409" t="s">
        <v>1402</v>
      </c>
      <c r="AN771" s="303">
        <f t="shared" si="253"/>
        <v>564.40309804121807</v>
      </c>
      <c r="AO771" s="303">
        <f t="shared" si="256"/>
        <v>264.53883934946856</v>
      </c>
      <c r="AP771" s="303">
        <f t="shared" si="256"/>
        <v>4.3528952744042693</v>
      </c>
      <c r="AQ771" s="303">
        <f t="shared" si="256"/>
        <v>198.92731404027509</v>
      </c>
      <c r="AR771" s="303">
        <f t="shared" si="256"/>
        <v>0</v>
      </c>
      <c r="AS771" s="303">
        <f t="shared" si="256"/>
        <v>61.174920510281531</v>
      </c>
      <c r="AT771" s="303">
        <f t="shared" si="256"/>
        <v>1.2556428676166158</v>
      </c>
      <c r="AU771" s="303">
        <f t="shared" si="256"/>
        <v>0.98777238919173782</v>
      </c>
      <c r="AV771" s="303">
        <f t="shared" si="256"/>
        <v>0.93754667448707341</v>
      </c>
      <c r="AW771" s="303">
        <f t="shared" si="256"/>
        <v>4.0180571763731709</v>
      </c>
      <c r="AX771" s="303">
        <f t="shared" si="256"/>
        <v>4.7881848018446957</v>
      </c>
      <c r="AY771" s="303">
        <f t="shared" si="256"/>
        <v>2.2434152568083543</v>
      </c>
      <c r="AZ771" s="303">
        <f t="shared" si="256"/>
        <v>5.692247666528659</v>
      </c>
      <c r="BA771" s="303">
        <f t="shared" si="256"/>
        <v>5.0225714704664644E-2</v>
      </c>
      <c r="BB771" s="303">
        <f t="shared" si="256"/>
        <v>0</v>
      </c>
      <c r="BC771" s="303">
        <f t="shared" si="250"/>
        <v>6.5126010067048492</v>
      </c>
      <c r="BD771" s="303">
        <f t="shared" si="250"/>
        <v>4.0180571763731709</v>
      </c>
      <c r="BE771" s="303">
        <f t="shared" si="250"/>
        <v>3.1809619312954278</v>
      </c>
      <c r="BF771" s="303">
        <f t="shared" si="250"/>
        <v>1.7244162048601528</v>
      </c>
    </row>
    <row r="772" spans="2:58" s="1745" customFormat="1" ht="14.25" x14ac:dyDescent="0.2">
      <c r="B772" s="2042" t="s">
        <v>137</v>
      </c>
      <c r="C772" s="2036" t="s">
        <v>108</v>
      </c>
      <c r="D772" s="2037" t="s">
        <v>1885</v>
      </c>
      <c r="E772" s="2036" t="s">
        <v>25</v>
      </c>
      <c r="F772" s="2028" t="s">
        <v>26</v>
      </c>
      <c r="G772" s="2342">
        <v>17.489999999999998</v>
      </c>
      <c r="H772" s="2358">
        <v>30.215857085331116</v>
      </c>
      <c r="I772" s="2040">
        <v>30.215857085331116</v>
      </c>
      <c r="J772" s="2041">
        <v>33.087706449262122</v>
      </c>
      <c r="K772" s="2045">
        <v>12.37</v>
      </c>
      <c r="L772" s="1799"/>
      <c r="M772" s="303"/>
      <c r="N772" s="303"/>
      <c r="R772" s="303">
        <f t="shared" si="251"/>
        <v>363.7989193073866</v>
      </c>
      <c r="S772" s="303">
        <f t="shared" si="255"/>
        <v>170.51455635904171</v>
      </c>
      <c r="T772" s="303">
        <f t="shared" si="255"/>
        <v>2.8057581579236035</v>
      </c>
      <c r="U772" s="303">
        <f t="shared" si="255"/>
        <v>128.22314781710867</v>
      </c>
      <c r="V772" s="303">
        <f t="shared" si="255"/>
        <v>0</v>
      </c>
      <c r="W772" s="303">
        <f t="shared" si="255"/>
        <v>39.431693496357106</v>
      </c>
      <c r="X772" s="303">
        <f t="shared" si="255"/>
        <v>0.80935331478565475</v>
      </c>
      <c r="Y772" s="303">
        <f t="shared" si="255"/>
        <v>0.63669127429804839</v>
      </c>
      <c r="Z772" s="303">
        <f t="shared" si="255"/>
        <v>0.60431714170662232</v>
      </c>
      <c r="AA772" s="303">
        <f t="shared" si="255"/>
        <v>2.5899306073140957</v>
      </c>
      <c r="AB772" s="303">
        <f t="shared" si="255"/>
        <v>3.0863339737159636</v>
      </c>
      <c r="AC772" s="303">
        <f t="shared" si="255"/>
        <v>1.4460445890837035</v>
      </c>
      <c r="AD772" s="303">
        <f t="shared" si="255"/>
        <v>3.669068360361635</v>
      </c>
      <c r="AE772" s="303">
        <f t="shared" si="255"/>
        <v>3.23741325914262E-2</v>
      </c>
      <c r="AF772" s="303">
        <f t="shared" si="255"/>
        <v>0</v>
      </c>
      <c r="AG772" s="303">
        <f t="shared" si="248"/>
        <v>4.1978458593549304</v>
      </c>
      <c r="AH772" s="303">
        <f t="shared" si="248"/>
        <v>2.5899306073140957</v>
      </c>
      <c r="AI772" s="303">
        <f t="shared" si="248"/>
        <v>2.0503617307903261</v>
      </c>
      <c r="AJ772" s="303">
        <f t="shared" si="248"/>
        <v>1.1115118856389661</v>
      </c>
      <c r="AK772" s="1409" t="s">
        <v>1402</v>
      </c>
      <c r="AL772" s="73" t="s">
        <v>1402</v>
      </c>
      <c r="AM772" s="1409" t="s">
        <v>1402</v>
      </c>
      <c r="AN772" s="303">
        <f t="shared" si="253"/>
        <v>409.29492877737243</v>
      </c>
      <c r="AO772" s="303">
        <f t="shared" si="256"/>
        <v>191.83878647399325</v>
      </c>
      <c r="AP772" s="303">
        <f t="shared" si="256"/>
        <v>3.1566410026731386</v>
      </c>
      <c r="AQ772" s="303">
        <f t="shared" si="256"/>
        <v>144.25849382216242</v>
      </c>
      <c r="AR772" s="303">
        <f t="shared" si="256"/>
        <v>0</v>
      </c>
      <c r="AS772" s="303">
        <f t="shared" si="256"/>
        <v>44.362947014490949</v>
      </c>
      <c r="AT772" s="303">
        <f t="shared" si="256"/>
        <v>0.91056952000186675</v>
      </c>
      <c r="AU772" s="303">
        <f t="shared" si="256"/>
        <v>0.71631468906813522</v>
      </c>
      <c r="AV772" s="303">
        <f t="shared" si="256"/>
        <v>0.67989190826806067</v>
      </c>
      <c r="AW772" s="303">
        <f t="shared" si="256"/>
        <v>2.9138224640059738</v>
      </c>
      <c r="AX772" s="303">
        <f t="shared" si="256"/>
        <v>3.4723051029404521</v>
      </c>
      <c r="AY772" s="303">
        <f t="shared" si="256"/>
        <v>1.6268842090700024</v>
      </c>
      <c r="AZ772" s="303">
        <f t="shared" si="256"/>
        <v>4.1279151573417963</v>
      </c>
      <c r="BA772" s="303">
        <f t="shared" si="256"/>
        <v>3.6422780800074675E-2</v>
      </c>
      <c r="BB772" s="303">
        <f t="shared" si="256"/>
        <v>0</v>
      </c>
      <c r="BC772" s="303">
        <f t="shared" si="250"/>
        <v>4.7228205770763498</v>
      </c>
      <c r="BD772" s="303">
        <f t="shared" si="250"/>
        <v>2.9138224640059738</v>
      </c>
      <c r="BE772" s="303">
        <f t="shared" si="250"/>
        <v>2.306776117338063</v>
      </c>
      <c r="BF772" s="303">
        <f t="shared" si="250"/>
        <v>1.2505154741358973</v>
      </c>
    </row>
    <row r="773" spans="2:58" s="1745" customFormat="1" ht="14.25" x14ac:dyDescent="0.2">
      <c r="B773" s="2042" t="s">
        <v>137</v>
      </c>
      <c r="C773" s="2036" t="s">
        <v>108</v>
      </c>
      <c r="D773" s="2037" t="s">
        <v>1701</v>
      </c>
      <c r="E773" s="2036" t="s">
        <v>25</v>
      </c>
      <c r="F773" s="2028" t="s">
        <v>26</v>
      </c>
      <c r="G773" s="2342">
        <v>17.39</v>
      </c>
      <c r="H773" s="2358">
        <v>96.703775315199053</v>
      </c>
      <c r="I773" s="2040">
        <v>96.703775315199053</v>
      </c>
      <c r="J773" s="2041">
        <v>107.91812260604885</v>
      </c>
      <c r="K773" s="2045">
        <v>12.3</v>
      </c>
      <c r="L773" s="1799"/>
      <c r="M773" s="303"/>
      <c r="N773" s="303"/>
      <c r="R773" s="303">
        <f t="shared" si="251"/>
        <v>1164.3134547949965</v>
      </c>
      <c r="S773" s="303">
        <f t="shared" si="255"/>
        <v>545.72012634123564</v>
      </c>
      <c r="T773" s="303">
        <f t="shared" si="255"/>
        <v>8.9796362792684832</v>
      </c>
      <c r="U773" s="303">
        <f t="shared" si="255"/>
        <v>410.36937796256967</v>
      </c>
      <c r="V773" s="303">
        <f t="shared" si="255"/>
        <v>0</v>
      </c>
      <c r="W773" s="303">
        <f t="shared" si="255"/>
        <v>126.19842678633475</v>
      </c>
      <c r="X773" s="303">
        <f t="shared" si="255"/>
        <v>2.5902796959428311</v>
      </c>
      <c r="Y773" s="303">
        <f t="shared" si="255"/>
        <v>2.0376866941416942</v>
      </c>
      <c r="Z773" s="303">
        <f t="shared" si="255"/>
        <v>1.9340755063039812</v>
      </c>
      <c r="AA773" s="303">
        <f t="shared" si="255"/>
        <v>8.2888950270170607</v>
      </c>
      <c r="AB773" s="303">
        <f t="shared" si="255"/>
        <v>9.8775999071953304</v>
      </c>
      <c r="AC773" s="303">
        <f t="shared" si="255"/>
        <v>4.6279663900845263</v>
      </c>
      <c r="AD773" s="303">
        <f t="shared" si="255"/>
        <v>11.742601288274169</v>
      </c>
      <c r="AE773" s="303">
        <f t="shared" si="255"/>
        <v>0.10361118783771328</v>
      </c>
      <c r="AF773" s="303">
        <f t="shared" si="255"/>
        <v>0</v>
      </c>
      <c r="AG773" s="303">
        <f t="shared" si="248"/>
        <v>13.434917356290155</v>
      </c>
      <c r="AH773" s="303">
        <f t="shared" si="248"/>
        <v>8.2888950270170607</v>
      </c>
      <c r="AI773" s="303">
        <f t="shared" si="248"/>
        <v>6.5620418963885081</v>
      </c>
      <c r="AJ773" s="303">
        <f t="shared" si="248"/>
        <v>3.5573174490948225</v>
      </c>
      <c r="AK773" s="1409" t="s">
        <v>1402</v>
      </c>
      <c r="AL773" s="73" t="s">
        <v>1402</v>
      </c>
      <c r="AM773" s="1409" t="s">
        <v>1402</v>
      </c>
      <c r="AN773" s="303">
        <f t="shared" si="253"/>
        <v>1327.392908054401</v>
      </c>
      <c r="AO773" s="303">
        <f t="shared" si="256"/>
        <v>622.15636391099861</v>
      </c>
      <c r="AP773" s="303">
        <f t="shared" si="256"/>
        <v>10.237368180296166</v>
      </c>
      <c r="AQ773" s="303">
        <f t="shared" si="256"/>
        <v>467.84772583953469</v>
      </c>
      <c r="AR773" s="303">
        <f t="shared" si="256"/>
        <v>0</v>
      </c>
      <c r="AS773" s="303">
        <f t="shared" si="256"/>
        <v>143.87439742616223</v>
      </c>
      <c r="AT773" s="303">
        <f t="shared" si="256"/>
        <v>2.9530869750854314</v>
      </c>
      <c r="AU773" s="303">
        <f t="shared" si="256"/>
        <v>2.3230950870672062</v>
      </c>
      <c r="AV773" s="303">
        <f t="shared" si="256"/>
        <v>2.2049716080637896</v>
      </c>
      <c r="AW773" s="303">
        <f t="shared" si="256"/>
        <v>9.4498783202733829</v>
      </c>
      <c r="AX773" s="303">
        <f t="shared" si="256"/>
        <v>11.261104998325781</v>
      </c>
      <c r="AY773" s="303">
        <f t="shared" si="256"/>
        <v>5.276182062152639</v>
      </c>
      <c r="AZ773" s="303">
        <f t="shared" si="256"/>
        <v>13.387327620387291</v>
      </c>
      <c r="BA773" s="303">
        <f t="shared" si="256"/>
        <v>0.11812347900341728</v>
      </c>
      <c r="BB773" s="303">
        <f t="shared" si="256"/>
        <v>0</v>
      </c>
      <c r="BC773" s="303">
        <f t="shared" si="250"/>
        <v>15.316677777443109</v>
      </c>
      <c r="BD773" s="303">
        <f t="shared" si="250"/>
        <v>9.4498783202733829</v>
      </c>
      <c r="BE773" s="303">
        <f t="shared" si="250"/>
        <v>7.481153670216429</v>
      </c>
      <c r="BF773" s="303">
        <f t="shared" si="250"/>
        <v>4.0555727791173268</v>
      </c>
    </row>
    <row r="774" spans="2:58" s="1745" customFormat="1" ht="14.25" x14ac:dyDescent="0.2">
      <c r="B774" s="2042" t="s">
        <v>137</v>
      </c>
      <c r="C774" s="2036" t="s">
        <v>111</v>
      </c>
      <c r="D774" s="2037" t="s">
        <v>1712</v>
      </c>
      <c r="E774" s="2036" t="s">
        <v>25</v>
      </c>
      <c r="F774" s="2028" t="s">
        <v>26</v>
      </c>
      <c r="G774" s="2342">
        <v>17.02</v>
      </c>
      <c r="H774" s="2358">
        <v>86.736211492281598</v>
      </c>
      <c r="I774" s="2040">
        <v>90.820009962884683</v>
      </c>
      <c r="J774" s="2041">
        <v>90.820009962884683</v>
      </c>
      <c r="K774" s="2045">
        <v>12.04</v>
      </c>
      <c r="L774" s="1799"/>
      <c r="M774" s="303"/>
      <c r="N774" s="303"/>
      <c r="R774" s="303">
        <f t="shared" si="251"/>
        <v>1093.4729199531314</v>
      </c>
      <c r="S774" s="303">
        <f t="shared" si="255"/>
        <v>512.51677765126442</v>
      </c>
      <c r="T774" s="303">
        <f t="shared" si="255"/>
        <v>8.4332866394107207</v>
      </c>
      <c r="U774" s="303">
        <f t="shared" si="255"/>
        <v>385.40119942106986</v>
      </c>
      <c r="V774" s="303">
        <f t="shared" si="255"/>
        <v>0</v>
      </c>
      <c r="W774" s="303">
        <f t="shared" si="255"/>
        <v>118.5201130015645</v>
      </c>
      <c r="X774" s="303">
        <f t="shared" si="255"/>
        <v>2.4326788382915532</v>
      </c>
      <c r="Y774" s="303">
        <f t="shared" si="255"/>
        <v>1.9137073527893556</v>
      </c>
      <c r="Z774" s="303">
        <f t="shared" si="255"/>
        <v>1.8164001992576937</v>
      </c>
      <c r="AA774" s="303">
        <f t="shared" si="255"/>
        <v>7.784572282532972</v>
      </c>
      <c r="AB774" s="303">
        <f t="shared" si="255"/>
        <v>9.2766153033517913</v>
      </c>
      <c r="AC774" s="303">
        <f t="shared" si="255"/>
        <v>4.3463861910809101</v>
      </c>
      <c r="AD774" s="303">
        <f t="shared" si="255"/>
        <v>11.02814406692171</v>
      </c>
      <c r="AE774" s="303">
        <f t="shared" si="255"/>
        <v>9.7307153531662152E-2</v>
      </c>
      <c r="AF774" s="303">
        <f t="shared" si="255"/>
        <v>0</v>
      </c>
      <c r="AG774" s="303">
        <f t="shared" si="248"/>
        <v>12.617494241272194</v>
      </c>
      <c r="AH774" s="303">
        <f t="shared" si="248"/>
        <v>7.784572282532972</v>
      </c>
      <c r="AI774" s="303">
        <f t="shared" si="248"/>
        <v>6.1627863903386038</v>
      </c>
      <c r="AJ774" s="303">
        <f t="shared" si="248"/>
        <v>3.3408789379204009</v>
      </c>
      <c r="AK774" s="1409" t="s">
        <v>1402</v>
      </c>
      <c r="AL774" s="73" t="s">
        <v>1402</v>
      </c>
      <c r="AM774" s="1409" t="s">
        <v>1402</v>
      </c>
      <c r="AN774" s="303">
        <f t="shared" si="253"/>
        <v>1093.4729199531314</v>
      </c>
      <c r="AO774" s="303">
        <f t="shared" si="256"/>
        <v>512.51677765126442</v>
      </c>
      <c r="AP774" s="303">
        <f t="shared" si="256"/>
        <v>8.4332866394107207</v>
      </c>
      <c r="AQ774" s="303">
        <f t="shared" si="256"/>
        <v>385.40119942106986</v>
      </c>
      <c r="AR774" s="303">
        <f t="shared" si="256"/>
        <v>0</v>
      </c>
      <c r="AS774" s="303">
        <f t="shared" si="256"/>
        <v>118.5201130015645</v>
      </c>
      <c r="AT774" s="303">
        <f t="shared" si="256"/>
        <v>2.4326788382915532</v>
      </c>
      <c r="AU774" s="303">
        <f t="shared" si="256"/>
        <v>1.9137073527893556</v>
      </c>
      <c r="AV774" s="303">
        <f t="shared" si="256"/>
        <v>1.8164001992576937</v>
      </c>
      <c r="AW774" s="303">
        <f t="shared" si="256"/>
        <v>7.784572282532972</v>
      </c>
      <c r="AX774" s="303">
        <f t="shared" si="256"/>
        <v>9.2766153033517913</v>
      </c>
      <c r="AY774" s="303">
        <f t="shared" si="256"/>
        <v>4.3463861910809101</v>
      </c>
      <c r="AZ774" s="303">
        <f t="shared" si="256"/>
        <v>11.02814406692171</v>
      </c>
      <c r="BA774" s="303">
        <f t="shared" si="256"/>
        <v>9.7307153531662152E-2</v>
      </c>
      <c r="BB774" s="303">
        <f t="shared" si="256"/>
        <v>0</v>
      </c>
      <c r="BC774" s="303">
        <f t="shared" si="250"/>
        <v>12.617494241272194</v>
      </c>
      <c r="BD774" s="303">
        <f t="shared" si="250"/>
        <v>7.784572282532972</v>
      </c>
      <c r="BE774" s="303">
        <f t="shared" si="250"/>
        <v>6.1627863903386038</v>
      </c>
      <c r="BF774" s="303">
        <f t="shared" si="250"/>
        <v>3.3408789379204009</v>
      </c>
    </row>
    <row r="775" spans="2:58" s="1745" customFormat="1" ht="14.25" x14ac:dyDescent="0.2">
      <c r="B775" s="2042" t="s">
        <v>137</v>
      </c>
      <c r="C775" s="2036" t="s">
        <v>111</v>
      </c>
      <c r="D775" s="2037" t="s">
        <v>1886</v>
      </c>
      <c r="E775" s="2036" t="s">
        <v>25</v>
      </c>
      <c r="F775" s="2028" t="s">
        <v>26</v>
      </c>
      <c r="G775" s="2342">
        <v>17.02</v>
      </c>
      <c r="H775" s="2358">
        <v>66.201932439368562</v>
      </c>
      <c r="I775" s="2040">
        <v>70.423230270389254</v>
      </c>
      <c r="J775" s="2041">
        <v>70.423230270389254</v>
      </c>
      <c r="K775" s="2045">
        <v>12.04</v>
      </c>
      <c r="L775" s="1799"/>
      <c r="M775" s="303"/>
      <c r="N775" s="303"/>
      <c r="R775" s="303">
        <f t="shared" si="251"/>
        <v>847.8956924554866</v>
      </c>
      <c r="S775" s="303">
        <f t="shared" si="255"/>
        <v>397.41337910800723</v>
      </c>
      <c r="T775" s="303">
        <f t="shared" si="255"/>
        <v>6.5392999536790031</v>
      </c>
      <c r="U775" s="303">
        <f t="shared" si="255"/>
        <v>298.84600788313043</v>
      </c>
      <c r="V775" s="303">
        <f t="shared" si="255"/>
        <v>0</v>
      </c>
      <c r="W775" s="303">
        <f t="shared" si="255"/>
        <v>91.902315502857974</v>
      </c>
      <c r="X775" s="303">
        <f t="shared" si="255"/>
        <v>1.8863365250997119</v>
      </c>
      <c r="Y775" s="303">
        <f t="shared" si="255"/>
        <v>1.4839180664117735</v>
      </c>
      <c r="Z775" s="303">
        <f t="shared" si="255"/>
        <v>1.4084646054077852</v>
      </c>
      <c r="AA775" s="303">
        <f t="shared" si="255"/>
        <v>6.0362768803190789</v>
      </c>
      <c r="AB775" s="303">
        <f t="shared" si="255"/>
        <v>7.193229949046902</v>
      </c>
      <c r="AC775" s="303">
        <f t="shared" si="255"/>
        <v>3.3702545915114865</v>
      </c>
      <c r="AD775" s="303">
        <f t="shared" si="255"/>
        <v>8.5513922471186952</v>
      </c>
      <c r="AE775" s="303">
        <f t="shared" si="255"/>
        <v>7.545346100398849E-2</v>
      </c>
      <c r="AF775" s="303">
        <f t="shared" si="255"/>
        <v>0</v>
      </c>
      <c r="AG775" s="303">
        <f t="shared" si="248"/>
        <v>9.7837987768505084</v>
      </c>
      <c r="AH775" s="303">
        <f t="shared" si="248"/>
        <v>6.0362768803190789</v>
      </c>
      <c r="AI775" s="303">
        <f t="shared" si="248"/>
        <v>4.7787191969192717</v>
      </c>
      <c r="AJ775" s="303">
        <f t="shared" si="248"/>
        <v>2.590568827803605</v>
      </c>
      <c r="AK775" s="1409" t="s">
        <v>1402</v>
      </c>
      <c r="AL775" s="73" t="s">
        <v>1402</v>
      </c>
      <c r="AM775" s="1409" t="s">
        <v>1402</v>
      </c>
      <c r="AN775" s="303">
        <f t="shared" si="253"/>
        <v>847.8956924554866</v>
      </c>
      <c r="AO775" s="303">
        <f t="shared" si="256"/>
        <v>397.41337910800723</v>
      </c>
      <c r="AP775" s="303">
        <f t="shared" si="256"/>
        <v>6.5392999536790031</v>
      </c>
      <c r="AQ775" s="303">
        <f t="shared" si="256"/>
        <v>298.84600788313043</v>
      </c>
      <c r="AR775" s="303">
        <f t="shared" si="256"/>
        <v>0</v>
      </c>
      <c r="AS775" s="303">
        <f t="shared" si="256"/>
        <v>91.902315502857974</v>
      </c>
      <c r="AT775" s="303">
        <f t="shared" si="256"/>
        <v>1.8863365250997119</v>
      </c>
      <c r="AU775" s="303">
        <f t="shared" si="256"/>
        <v>1.4839180664117735</v>
      </c>
      <c r="AV775" s="303">
        <f t="shared" si="256"/>
        <v>1.4084646054077852</v>
      </c>
      <c r="AW775" s="303">
        <f t="shared" si="256"/>
        <v>6.0362768803190789</v>
      </c>
      <c r="AX775" s="303">
        <f t="shared" si="256"/>
        <v>7.193229949046902</v>
      </c>
      <c r="AY775" s="303">
        <f t="shared" si="256"/>
        <v>3.3702545915114865</v>
      </c>
      <c r="AZ775" s="303">
        <f t="shared" si="256"/>
        <v>8.5513922471186952</v>
      </c>
      <c r="BA775" s="303">
        <f t="shared" si="256"/>
        <v>7.545346100398849E-2</v>
      </c>
      <c r="BB775" s="303">
        <f t="shared" si="256"/>
        <v>0</v>
      </c>
      <c r="BC775" s="303">
        <f t="shared" si="250"/>
        <v>9.7837987768505084</v>
      </c>
      <c r="BD775" s="303">
        <f t="shared" si="250"/>
        <v>6.0362768803190789</v>
      </c>
      <c r="BE775" s="303">
        <f t="shared" si="250"/>
        <v>4.7787191969192717</v>
      </c>
      <c r="BF775" s="303">
        <f t="shared" si="250"/>
        <v>2.590568827803605</v>
      </c>
    </row>
    <row r="776" spans="2:58" s="1745" customFormat="1" ht="14.25" x14ac:dyDescent="0.2">
      <c r="B776" s="2042" t="s">
        <v>137</v>
      </c>
      <c r="C776" s="2036" t="s">
        <v>111</v>
      </c>
      <c r="D776" s="2037" t="s">
        <v>1887</v>
      </c>
      <c r="E776" s="2036" t="s">
        <v>25</v>
      </c>
      <c r="F776" s="2028" t="s">
        <v>26</v>
      </c>
      <c r="G776" s="2342">
        <v>17.440000000000001</v>
      </c>
      <c r="H776" s="2358">
        <v>125.03296120122465</v>
      </c>
      <c r="I776" s="2040">
        <v>134.6499749102266</v>
      </c>
      <c r="J776" s="2041">
        <v>134.6499749102266</v>
      </c>
      <c r="K776" s="2045">
        <v>12.33</v>
      </c>
      <c r="L776" s="1799"/>
      <c r="M776" s="303"/>
      <c r="N776" s="303"/>
      <c r="R776" s="303">
        <f t="shared" si="251"/>
        <v>1621.1856979191282</v>
      </c>
      <c r="S776" s="303">
        <f t="shared" si="255"/>
        <v>759.8586619844607</v>
      </c>
      <c r="T776" s="303">
        <f t="shared" si="255"/>
        <v>12.503211955949615</v>
      </c>
      <c r="U776" s="303">
        <f t="shared" si="255"/>
        <v>571.39678638689736</v>
      </c>
      <c r="V776" s="303">
        <f t="shared" si="255"/>
        <v>0</v>
      </c>
      <c r="W776" s="303">
        <f t="shared" si="255"/>
        <v>175.71821725784571</v>
      </c>
      <c r="X776" s="303">
        <f t="shared" si="255"/>
        <v>3.6066957565239264</v>
      </c>
      <c r="Y776" s="303">
        <f t="shared" si="255"/>
        <v>2.8372673284654888</v>
      </c>
      <c r="Z776" s="303">
        <f t="shared" si="255"/>
        <v>2.6929994982045322</v>
      </c>
      <c r="AA776" s="303">
        <f t="shared" si="255"/>
        <v>11.541426420876567</v>
      </c>
      <c r="AB776" s="303">
        <f t="shared" si="255"/>
        <v>13.753533151544573</v>
      </c>
      <c r="AC776" s="303">
        <f t="shared" si="255"/>
        <v>6.4439630849894174</v>
      </c>
      <c r="AD776" s="303">
        <f t="shared" si="255"/>
        <v>16.350354096241801</v>
      </c>
      <c r="AE776" s="303">
        <f t="shared" si="255"/>
        <v>0.14426783026095708</v>
      </c>
      <c r="AF776" s="303">
        <f t="shared" si="255"/>
        <v>0</v>
      </c>
      <c r="AG776" s="303">
        <f t="shared" si="248"/>
        <v>18.706728657170771</v>
      </c>
      <c r="AH776" s="303">
        <f t="shared" si="248"/>
        <v>11.541426420876567</v>
      </c>
      <c r="AI776" s="303">
        <f t="shared" si="248"/>
        <v>9.1369625831939505</v>
      </c>
      <c r="AJ776" s="303">
        <f t="shared" si="248"/>
        <v>4.9531955056261934</v>
      </c>
      <c r="AK776" s="1409" t="s">
        <v>1402</v>
      </c>
      <c r="AL776" s="73" t="s">
        <v>1402</v>
      </c>
      <c r="AM776" s="1409" t="s">
        <v>1402</v>
      </c>
      <c r="AN776" s="303">
        <f t="shared" si="253"/>
        <v>1660.2341906430941</v>
      </c>
      <c r="AO776" s="303">
        <f t="shared" si="256"/>
        <v>778.16090550402009</v>
      </c>
      <c r="AP776" s="303">
        <f t="shared" si="256"/>
        <v>12.804369054556375</v>
      </c>
      <c r="AQ776" s="303">
        <f t="shared" si="256"/>
        <v>585.15966579322628</v>
      </c>
      <c r="AR776" s="303">
        <f t="shared" si="256"/>
        <v>0</v>
      </c>
      <c r="AS776" s="303">
        <f t="shared" si="256"/>
        <v>179.95063278980379</v>
      </c>
      <c r="AT776" s="303">
        <f t="shared" si="256"/>
        <v>3.6935679965066459</v>
      </c>
      <c r="AU776" s="303">
        <f t="shared" si="256"/>
        <v>2.9056068239185615</v>
      </c>
      <c r="AV776" s="303">
        <f t="shared" si="256"/>
        <v>2.7578641040582963</v>
      </c>
      <c r="AW776" s="303">
        <f t="shared" si="256"/>
        <v>11.819417588821269</v>
      </c>
      <c r="AX776" s="303">
        <f t="shared" si="256"/>
        <v>14.084805960012011</v>
      </c>
      <c r="AY776" s="303">
        <f t="shared" si="256"/>
        <v>6.5991748204252092</v>
      </c>
      <c r="AZ776" s="303">
        <f t="shared" si="256"/>
        <v>16.744174917496796</v>
      </c>
      <c r="BA776" s="303">
        <f t="shared" si="256"/>
        <v>0.14774271986026588</v>
      </c>
      <c r="BB776" s="303">
        <f t="shared" si="256"/>
        <v>0</v>
      </c>
      <c r="BC776" s="303">
        <f t="shared" si="250"/>
        <v>19.15730600854781</v>
      </c>
      <c r="BD776" s="303">
        <f t="shared" si="250"/>
        <v>11.819417588821269</v>
      </c>
      <c r="BE776" s="303">
        <f t="shared" si="250"/>
        <v>9.3570389244835059</v>
      </c>
      <c r="BF776" s="303">
        <f t="shared" si="250"/>
        <v>5.0725000485357947</v>
      </c>
    </row>
    <row r="777" spans="2:58" s="1745" customFormat="1" ht="14.25" x14ac:dyDescent="0.2">
      <c r="B777" s="2042" t="s">
        <v>137</v>
      </c>
      <c r="C777" s="2036" t="s">
        <v>111</v>
      </c>
      <c r="D777" s="2037" t="s">
        <v>1888</v>
      </c>
      <c r="E777" s="2036" t="s">
        <v>25</v>
      </c>
      <c r="F777" s="2028" t="s">
        <v>26</v>
      </c>
      <c r="G777" s="2342">
        <v>17.02</v>
      </c>
      <c r="H777" s="2358">
        <v>105.17788009551285</v>
      </c>
      <c r="I777" s="2040">
        <v>113.41690671989072</v>
      </c>
      <c r="J777" s="2041">
        <v>113.41690671989072</v>
      </c>
      <c r="K777" s="2045">
        <v>12.04</v>
      </c>
      <c r="L777" s="1799"/>
      <c r="M777" s="303"/>
      <c r="N777" s="303"/>
      <c r="R777" s="303">
        <f t="shared" si="251"/>
        <v>1365.5395569074842</v>
      </c>
      <c r="S777" s="303">
        <f t="shared" si="255"/>
        <v>640.03590824321168</v>
      </c>
      <c r="T777" s="303">
        <f t="shared" si="255"/>
        <v>10.531569909704139</v>
      </c>
      <c r="U777" s="303">
        <f t="shared" si="255"/>
        <v>481.29274487347914</v>
      </c>
      <c r="V777" s="303">
        <f t="shared" si="255"/>
        <v>0</v>
      </c>
      <c r="W777" s="303">
        <f t="shared" si="255"/>
        <v>148.00906326945739</v>
      </c>
      <c r="X777" s="303">
        <f t="shared" si="255"/>
        <v>3.0379528585685009</v>
      </c>
      <c r="Y777" s="303">
        <f t="shared" si="255"/>
        <v>2.3898562487405544</v>
      </c>
      <c r="Z777" s="303">
        <f t="shared" si="255"/>
        <v>2.2683381343978146</v>
      </c>
      <c r="AA777" s="303">
        <f t="shared" si="255"/>
        <v>9.7214491474192055</v>
      </c>
      <c r="AB777" s="303">
        <f t="shared" si="255"/>
        <v>11.584726900674552</v>
      </c>
      <c r="AC777" s="303">
        <f t="shared" si="255"/>
        <v>5.4278091073090566</v>
      </c>
      <c r="AD777" s="303">
        <f t="shared" si="255"/>
        <v>13.772052958843872</v>
      </c>
      <c r="AE777" s="303">
        <f t="shared" si="255"/>
        <v>0.12151811434274007</v>
      </c>
      <c r="AF777" s="303">
        <f t="shared" si="255"/>
        <v>0</v>
      </c>
      <c r="AG777" s="303">
        <f t="shared" si="248"/>
        <v>15.756848826441963</v>
      </c>
      <c r="AH777" s="303">
        <f t="shared" si="248"/>
        <v>9.7214491474192055</v>
      </c>
      <c r="AI777" s="303">
        <f t="shared" si="248"/>
        <v>7.6961472417068721</v>
      </c>
      <c r="AJ777" s="303">
        <f t="shared" si="248"/>
        <v>4.1721219257674091</v>
      </c>
      <c r="AK777" s="1409" t="s">
        <v>1402</v>
      </c>
      <c r="AL777" s="73" t="s">
        <v>1402</v>
      </c>
      <c r="AM777" s="1409" t="s">
        <v>1402</v>
      </c>
      <c r="AN777" s="303">
        <f t="shared" si="253"/>
        <v>1365.5395569074842</v>
      </c>
      <c r="AO777" s="303">
        <f t="shared" si="256"/>
        <v>640.03590824321168</v>
      </c>
      <c r="AP777" s="303">
        <f t="shared" si="256"/>
        <v>10.531569909704139</v>
      </c>
      <c r="AQ777" s="303">
        <f t="shared" si="256"/>
        <v>481.29274487347914</v>
      </c>
      <c r="AR777" s="303">
        <f t="shared" si="256"/>
        <v>0</v>
      </c>
      <c r="AS777" s="303">
        <f t="shared" si="256"/>
        <v>148.00906326945739</v>
      </c>
      <c r="AT777" s="303">
        <f t="shared" si="256"/>
        <v>3.0379528585685009</v>
      </c>
      <c r="AU777" s="303">
        <f t="shared" si="256"/>
        <v>2.3898562487405544</v>
      </c>
      <c r="AV777" s="303">
        <f t="shared" si="256"/>
        <v>2.2683381343978146</v>
      </c>
      <c r="AW777" s="303">
        <f t="shared" si="256"/>
        <v>9.7214491474192055</v>
      </c>
      <c r="AX777" s="303">
        <f t="shared" si="256"/>
        <v>11.584726900674552</v>
      </c>
      <c r="AY777" s="303">
        <f t="shared" si="256"/>
        <v>5.4278091073090566</v>
      </c>
      <c r="AZ777" s="303">
        <f t="shared" si="256"/>
        <v>13.772052958843872</v>
      </c>
      <c r="BA777" s="303">
        <f t="shared" si="256"/>
        <v>0.12151811434274007</v>
      </c>
      <c r="BB777" s="303">
        <f t="shared" si="256"/>
        <v>0</v>
      </c>
      <c r="BC777" s="303">
        <f t="shared" si="250"/>
        <v>15.756848826441963</v>
      </c>
      <c r="BD777" s="303">
        <f t="shared" si="250"/>
        <v>9.7214491474192055</v>
      </c>
      <c r="BE777" s="303">
        <f t="shared" si="250"/>
        <v>7.6961472417068721</v>
      </c>
      <c r="BF777" s="303">
        <f t="shared" si="250"/>
        <v>4.1721219257674091</v>
      </c>
    </row>
    <row r="778" spans="2:58" s="1745" customFormat="1" ht="14.25" x14ac:dyDescent="0.2">
      <c r="B778" s="2042" t="s">
        <v>137</v>
      </c>
      <c r="C778" s="2036" t="s">
        <v>111</v>
      </c>
      <c r="D778" s="2037" t="s">
        <v>1889</v>
      </c>
      <c r="E778" s="2036" t="s">
        <v>25</v>
      </c>
      <c r="F778" s="2028" t="s">
        <v>26</v>
      </c>
      <c r="G778" s="2342">
        <v>17.02</v>
      </c>
      <c r="H778" s="2358">
        <v>221.58631669799863</v>
      </c>
      <c r="I778" s="2040">
        <v>186</v>
      </c>
      <c r="J778" s="2041">
        <v>186</v>
      </c>
      <c r="K778" s="2045">
        <v>12.04</v>
      </c>
      <c r="L778" s="1799"/>
      <c r="M778" s="303"/>
      <c r="N778" s="303"/>
      <c r="R778" s="303">
        <f t="shared" si="251"/>
        <v>2239.44</v>
      </c>
      <c r="S778" s="303">
        <f t="shared" si="255"/>
        <v>1049.637857142857</v>
      </c>
      <c r="T778" s="303">
        <f t="shared" si="255"/>
        <v>17.271428571428576</v>
      </c>
      <c r="U778" s="303">
        <f t="shared" si="255"/>
        <v>789.30428571428581</v>
      </c>
      <c r="V778" s="303">
        <f t="shared" si="255"/>
        <v>0</v>
      </c>
      <c r="W778" s="303">
        <f t="shared" si="255"/>
        <v>242.73000000000002</v>
      </c>
      <c r="X778" s="303">
        <f t="shared" si="255"/>
        <v>4.9821428571428568</v>
      </c>
      <c r="Y778" s="303">
        <f t="shared" si="255"/>
        <v>3.9192857142857145</v>
      </c>
      <c r="Z778" s="303">
        <f t="shared" si="255"/>
        <v>3.7200000000000006</v>
      </c>
      <c r="AA778" s="303">
        <f t="shared" si="255"/>
        <v>15.942857142857145</v>
      </c>
      <c r="AB778" s="303">
        <f t="shared" si="255"/>
        <v>18.998571428571431</v>
      </c>
      <c r="AC778" s="303">
        <f t="shared" si="255"/>
        <v>8.901428571428573</v>
      </c>
      <c r="AD778" s="303">
        <f t="shared" si="255"/>
        <v>22.585714285714285</v>
      </c>
      <c r="AE778" s="303">
        <f t="shared" si="255"/>
        <v>0.19928571428571432</v>
      </c>
      <c r="AF778" s="303">
        <f t="shared" si="255"/>
        <v>0</v>
      </c>
      <c r="AG778" s="303">
        <f t="shared" si="248"/>
        <v>25.840714285714292</v>
      </c>
      <c r="AH778" s="303">
        <f t="shared" si="248"/>
        <v>15.942857142857145</v>
      </c>
      <c r="AI778" s="303">
        <f t="shared" si="248"/>
        <v>12.621428571428575</v>
      </c>
      <c r="AJ778" s="303">
        <f t="shared" si="248"/>
        <v>6.8421428571428589</v>
      </c>
      <c r="AK778" s="1409" t="s">
        <v>1402</v>
      </c>
      <c r="AL778" s="73" t="s">
        <v>1402</v>
      </c>
      <c r="AM778" s="1409" t="s">
        <v>1402</v>
      </c>
      <c r="AN778" s="303">
        <f t="shared" si="253"/>
        <v>2239.44</v>
      </c>
      <c r="AO778" s="303">
        <f t="shared" si="256"/>
        <v>1049.637857142857</v>
      </c>
      <c r="AP778" s="303">
        <f t="shared" si="256"/>
        <v>17.271428571428576</v>
      </c>
      <c r="AQ778" s="303">
        <f t="shared" si="256"/>
        <v>789.30428571428581</v>
      </c>
      <c r="AR778" s="303">
        <f t="shared" si="256"/>
        <v>0</v>
      </c>
      <c r="AS778" s="303">
        <f t="shared" si="256"/>
        <v>242.73000000000002</v>
      </c>
      <c r="AT778" s="303">
        <f t="shared" si="256"/>
        <v>4.9821428571428568</v>
      </c>
      <c r="AU778" s="303">
        <f t="shared" si="256"/>
        <v>3.9192857142857145</v>
      </c>
      <c r="AV778" s="303">
        <f t="shared" si="256"/>
        <v>3.7200000000000006</v>
      </c>
      <c r="AW778" s="303">
        <f t="shared" si="256"/>
        <v>15.942857142857145</v>
      </c>
      <c r="AX778" s="303">
        <f t="shared" si="256"/>
        <v>18.998571428571431</v>
      </c>
      <c r="AY778" s="303">
        <f t="shared" si="256"/>
        <v>8.901428571428573</v>
      </c>
      <c r="AZ778" s="303">
        <f t="shared" si="256"/>
        <v>22.585714285714285</v>
      </c>
      <c r="BA778" s="303">
        <f t="shared" si="256"/>
        <v>0.19928571428571432</v>
      </c>
      <c r="BB778" s="303">
        <f t="shared" si="256"/>
        <v>0</v>
      </c>
      <c r="BC778" s="303">
        <f t="shared" si="250"/>
        <v>25.840714285714292</v>
      </c>
      <c r="BD778" s="303">
        <f t="shared" si="250"/>
        <v>15.942857142857145</v>
      </c>
      <c r="BE778" s="303">
        <f t="shared" si="250"/>
        <v>12.621428571428575</v>
      </c>
      <c r="BF778" s="303">
        <f t="shared" si="250"/>
        <v>6.8421428571428589</v>
      </c>
    </row>
    <row r="779" spans="2:58" s="1745" customFormat="1" ht="14.25" x14ac:dyDescent="0.2">
      <c r="B779" s="2042" t="s">
        <v>137</v>
      </c>
      <c r="C779" s="2036" t="s">
        <v>111</v>
      </c>
      <c r="D779" s="2037" t="s">
        <v>1890</v>
      </c>
      <c r="E779" s="2036" t="s">
        <v>25</v>
      </c>
      <c r="F779" s="2028" t="s">
        <v>26</v>
      </c>
      <c r="G779" s="2342">
        <v>17.329999999999998</v>
      </c>
      <c r="H779" s="2358">
        <v>399.14027738491353</v>
      </c>
      <c r="I779" s="2040">
        <v>410.68151403724715</v>
      </c>
      <c r="J779" s="2041">
        <v>410.68151403724715</v>
      </c>
      <c r="K779" s="2045">
        <v>12.26</v>
      </c>
      <c r="L779" s="1799"/>
      <c r="M779" s="303"/>
      <c r="N779" s="303"/>
      <c r="R779" s="303">
        <f t="shared" si="251"/>
        <v>4944.6054290084558</v>
      </c>
      <c r="S779" s="303">
        <f t="shared" si="255"/>
        <v>2317.5637868937647</v>
      </c>
      <c r="T779" s="303">
        <f t="shared" si="255"/>
        <v>38.134712017744384</v>
      </c>
      <c r="U779" s="303">
        <f t="shared" si="255"/>
        <v>1742.7563392109182</v>
      </c>
      <c r="V779" s="303">
        <f t="shared" si="255"/>
        <v>0</v>
      </c>
      <c r="W779" s="303">
        <f t="shared" si="255"/>
        <v>535.93937581860757</v>
      </c>
      <c r="X779" s="303">
        <f t="shared" si="255"/>
        <v>11.000397697426262</v>
      </c>
      <c r="Y779" s="303">
        <f t="shared" si="255"/>
        <v>8.6536461886419929</v>
      </c>
      <c r="Z779" s="303">
        <f t="shared" si="255"/>
        <v>8.2136302807449439</v>
      </c>
      <c r="AA779" s="303">
        <f t="shared" si="255"/>
        <v>35.201272631764049</v>
      </c>
      <c r="AB779" s="303">
        <f t="shared" si="255"/>
        <v>41.948183219518818</v>
      </c>
      <c r="AC779" s="303">
        <f t="shared" si="255"/>
        <v>19.654043886068262</v>
      </c>
      <c r="AD779" s="303">
        <f t="shared" si="255"/>
        <v>49.868469561665727</v>
      </c>
      <c r="AE779" s="303">
        <f t="shared" si="255"/>
        <v>0.44001590789705058</v>
      </c>
      <c r="AF779" s="303">
        <f t="shared" si="255"/>
        <v>0</v>
      </c>
      <c r="AG779" s="303">
        <f t="shared" si="248"/>
        <v>57.055396057317566</v>
      </c>
      <c r="AH779" s="303">
        <f t="shared" si="248"/>
        <v>35.201272631764049</v>
      </c>
      <c r="AI779" s="303">
        <f t="shared" si="248"/>
        <v>27.867674166813206</v>
      </c>
      <c r="AJ779" s="303">
        <f t="shared" si="248"/>
        <v>15.107212837798738</v>
      </c>
      <c r="AK779" s="1409" t="s">
        <v>1402</v>
      </c>
      <c r="AL779" s="73" t="s">
        <v>1402</v>
      </c>
      <c r="AM779" s="1409" t="s">
        <v>1402</v>
      </c>
      <c r="AN779" s="303">
        <f t="shared" si="253"/>
        <v>5034.9553620966499</v>
      </c>
      <c r="AO779" s="303">
        <f t="shared" si="256"/>
        <v>2359.9112979499628</v>
      </c>
      <c r="AP779" s="303">
        <f t="shared" si="256"/>
        <v>38.831525692487219</v>
      </c>
      <c r="AQ779" s="303">
        <f t="shared" si="256"/>
        <v>1774.6007241466657</v>
      </c>
      <c r="AR779" s="303">
        <f t="shared" si="256"/>
        <v>0</v>
      </c>
      <c r="AS779" s="303">
        <f t="shared" si="256"/>
        <v>545.7322880013395</v>
      </c>
      <c r="AT779" s="303">
        <f t="shared" si="256"/>
        <v>11.201401642063619</v>
      </c>
      <c r="AU779" s="303">
        <f t="shared" si="256"/>
        <v>8.8117692917567148</v>
      </c>
      <c r="AV779" s="303">
        <f t="shared" si="256"/>
        <v>8.3637132260741698</v>
      </c>
      <c r="AW779" s="303">
        <f t="shared" si="256"/>
        <v>35.844485254603583</v>
      </c>
      <c r="AX779" s="303">
        <f t="shared" si="256"/>
        <v>42.714678261735934</v>
      </c>
      <c r="AY779" s="303">
        <f t="shared" si="256"/>
        <v>20.013170933820337</v>
      </c>
      <c r="AZ779" s="303">
        <f t="shared" si="256"/>
        <v>50.779687444021739</v>
      </c>
      <c r="BA779" s="303">
        <f t="shared" si="256"/>
        <v>0.44805606568254486</v>
      </c>
      <c r="BB779" s="303">
        <f t="shared" si="256"/>
        <v>0</v>
      </c>
      <c r="BC779" s="303">
        <f t="shared" si="250"/>
        <v>58.097936516836654</v>
      </c>
      <c r="BD779" s="303">
        <f t="shared" si="250"/>
        <v>35.844485254603583</v>
      </c>
      <c r="BE779" s="303">
        <f t="shared" si="250"/>
        <v>28.376884159894509</v>
      </c>
      <c r="BF779" s="303">
        <f t="shared" si="250"/>
        <v>15.383258255100706</v>
      </c>
    </row>
    <row r="780" spans="2:58" s="1745" customFormat="1" ht="14.25" x14ac:dyDescent="0.2">
      <c r="B780" s="2042" t="s">
        <v>137</v>
      </c>
      <c r="C780" s="2036" t="s">
        <v>111</v>
      </c>
      <c r="D780" s="2037" t="s">
        <v>1891</v>
      </c>
      <c r="E780" s="2036" t="s">
        <v>25</v>
      </c>
      <c r="F780" s="2028" t="s">
        <v>26</v>
      </c>
      <c r="G780" s="2342">
        <v>17.440000000000001</v>
      </c>
      <c r="H780" s="2358">
        <v>3.3408933832608276E-2</v>
      </c>
      <c r="I780" s="2040">
        <v>3.1252731234391103E-2</v>
      </c>
      <c r="J780" s="2041">
        <v>3.1252731234391103E-2</v>
      </c>
      <c r="K780" s="2045">
        <v>12.33</v>
      </c>
      <c r="L780" s="1799"/>
      <c r="M780" s="303"/>
      <c r="N780" s="303"/>
      <c r="R780" s="303">
        <f t="shared" si="251"/>
        <v>0.37628288406206883</v>
      </c>
      <c r="S780" s="303">
        <f t="shared" si="255"/>
        <v>0.17636585936950488</v>
      </c>
      <c r="T780" s="303">
        <f t="shared" si="255"/>
        <v>2.9020393289077451E-3</v>
      </c>
      <c r="U780" s="303">
        <f t="shared" si="255"/>
        <v>0.13262319733108396</v>
      </c>
      <c r="V780" s="303">
        <f t="shared" si="255"/>
        <v>0</v>
      </c>
      <c r="W780" s="303">
        <f t="shared" si="255"/>
        <v>4.0784814260880382E-2</v>
      </c>
      <c r="X780" s="303">
        <f t="shared" si="255"/>
        <v>8.3712672949261865E-4</v>
      </c>
      <c r="Y780" s="303">
        <f t="shared" si="255"/>
        <v>6.5853969386752667E-4</v>
      </c>
      <c r="Z780" s="303">
        <f t="shared" si="255"/>
        <v>6.2505462468782208E-4</v>
      </c>
      <c r="AA780" s="303">
        <f t="shared" si="255"/>
        <v>2.6788055343763802E-3</v>
      </c>
      <c r="AB780" s="303">
        <f t="shared" si="255"/>
        <v>3.1922432617985195E-3</v>
      </c>
      <c r="AC780" s="303">
        <f t="shared" si="255"/>
        <v>1.4956664233601459E-3</v>
      </c>
      <c r="AD780" s="303">
        <f t="shared" si="255"/>
        <v>3.7949745070332049E-3</v>
      </c>
      <c r="AE780" s="303">
        <f t="shared" si="255"/>
        <v>3.3485069179704752E-5</v>
      </c>
      <c r="AF780" s="303">
        <f t="shared" si="255"/>
        <v>0</v>
      </c>
      <c r="AG780" s="303">
        <f t="shared" si="248"/>
        <v>4.3418973036350502E-3</v>
      </c>
      <c r="AH780" s="303">
        <f t="shared" si="248"/>
        <v>2.6788055343763802E-3</v>
      </c>
      <c r="AI780" s="303">
        <f t="shared" si="248"/>
        <v>2.1207210480479678E-3</v>
      </c>
      <c r="AJ780" s="303">
        <f t="shared" si="248"/>
        <v>1.1496540418365299E-3</v>
      </c>
      <c r="AK780" s="1409" t="s">
        <v>1402</v>
      </c>
      <c r="AL780" s="73" t="s">
        <v>1402</v>
      </c>
      <c r="AM780" s="1409" t="s">
        <v>1402</v>
      </c>
      <c r="AN780" s="303">
        <f t="shared" si="253"/>
        <v>0.38534617612004229</v>
      </c>
      <c r="AO780" s="303">
        <f t="shared" si="256"/>
        <v>0.18061387425465078</v>
      </c>
      <c r="AP780" s="303">
        <f t="shared" si="256"/>
        <v>2.9719389472950583E-3</v>
      </c>
      <c r="AQ780" s="303">
        <f t="shared" si="256"/>
        <v>0.13581760989138417</v>
      </c>
      <c r="AR780" s="303">
        <f t="shared" si="256"/>
        <v>0</v>
      </c>
      <c r="AS780" s="303">
        <f t="shared" si="256"/>
        <v>4.1767172743908239E-2</v>
      </c>
      <c r="AT780" s="303">
        <f t="shared" si="256"/>
        <v>8.5729008095049742E-4</v>
      </c>
      <c r="AU780" s="303">
        <f t="shared" si="256"/>
        <v>6.7440153034772465E-4</v>
      </c>
      <c r="AV780" s="303">
        <f t="shared" si="256"/>
        <v>6.401099271097049E-4</v>
      </c>
      <c r="AW780" s="303">
        <f t="shared" si="256"/>
        <v>2.7433282590415922E-3</v>
      </c>
      <c r="AX780" s="303">
        <f t="shared" si="256"/>
        <v>3.2691328420245639E-3</v>
      </c>
      <c r="AY780" s="303">
        <f t="shared" si="256"/>
        <v>1.5316916112982225E-3</v>
      </c>
      <c r="AZ780" s="303">
        <f t="shared" si="256"/>
        <v>3.8863817003089219E-3</v>
      </c>
      <c r="BA780" s="303">
        <f t="shared" si="256"/>
        <v>3.4291603238019908E-5</v>
      </c>
      <c r="BB780" s="303">
        <f t="shared" si="256"/>
        <v>0</v>
      </c>
      <c r="BC780" s="303">
        <f t="shared" si="250"/>
        <v>4.4464778865299145E-3</v>
      </c>
      <c r="BD780" s="303">
        <f t="shared" si="250"/>
        <v>2.7433282590415922E-3</v>
      </c>
      <c r="BE780" s="303">
        <f t="shared" si="250"/>
        <v>2.1718015384079277E-3</v>
      </c>
      <c r="BF780" s="303">
        <f t="shared" si="250"/>
        <v>1.1773450445053501E-3</v>
      </c>
    </row>
    <row r="781" spans="2:58" s="1745" customFormat="1" ht="14.25" x14ac:dyDescent="0.2">
      <c r="B781" s="2042" t="s">
        <v>137</v>
      </c>
      <c r="C781" s="2036" t="s">
        <v>111</v>
      </c>
      <c r="D781" s="2037" t="s">
        <v>1892</v>
      </c>
      <c r="E781" s="2036" t="s">
        <v>25</v>
      </c>
      <c r="F781" s="2028" t="s">
        <v>26</v>
      </c>
      <c r="G781" s="2342">
        <v>17.329999999999998</v>
      </c>
      <c r="H781" s="2358">
        <v>27.320097377683265</v>
      </c>
      <c r="I781" s="2040">
        <v>24.874744316550707</v>
      </c>
      <c r="J781" s="2041">
        <v>24.874744316550707</v>
      </c>
      <c r="K781" s="2045">
        <v>12.26</v>
      </c>
      <c r="L781" s="1799"/>
      <c r="M781" s="303"/>
      <c r="N781" s="303"/>
      <c r="R781" s="303">
        <f t="shared" si="251"/>
        <v>299.4919215712705</v>
      </c>
      <c r="S781" s="303">
        <f t="shared" si="255"/>
        <v>140.37351248064914</v>
      </c>
      <c r="T781" s="303">
        <f t="shared" si="255"/>
        <v>2.3097976865368515</v>
      </c>
      <c r="U781" s="303">
        <f t="shared" si="255"/>
        <v>105.55775427473411</v>
      </c>
      <c r="V781" s="303">
        <f t="shared" si="255"/>
        <v>0</v>
      </c>
      <c r="W781" s="303">
        <f t="shared" si="255"/>
        <v>32.461541333098673</v>
      </c>
      <c r="X781" s="303">
        <f t="shared" si="255"/>
        <v>0.6662877941933224</v>
      </c>
      <c r="Y781" s="303">
        <f t="shared" si="255"/>
        <v>0.52414639809874697</v>
      </c>
      <c r="Z781" s="303">
        <f t="shared" si="255"/>
        <v>0.49749488633101419</v>
      </c>
      <c r="AA781" s="303">
        <f t="shared" si="255"/>
        <v>2.132120941418632</v>
      </c>
      <c r="AB781" s="303">
        <f t="shared" si="255"/>
        <v>2.5407774551905362</v>
      </c>
      <c r="AC781" s="303">
        <f t="shared" si="255"/>
        <v>1.1904341922920698</v>
      </c>
      <c r="AD781" s="303">
        <f t="shared" si="255"/>
        <v>3.0205046670097286</v>
      </c>
      <c r="AE781" s="303">
        <f t="shared" si="255"/>
        <v>2.6651511767732904E-2</v>
      </c>
      <c r="AF781" s="303">
        <f t="shared" si="255"/>
        <v>0</v>
      </c>
      <c r="AG781" s="303">
        <f t="shared" si="248"/>
        <v>3.4558126925493666</v>
      </c>
      <c r="AH781" s="303">
        <f t="shared" si="248"/>
        <v>2.132120941418632</v>
      </c>
      <c r="AI781" s="303">
        <f t="shared" si="248"/>
        <v>1.6879290786230841</v>
      </c>
      <c r="AJ781" s="303">
        <f t="shared" si="248"/>
        <v>0.91503523735882963</v>
      </c>
      <c r="AK781" s="1409" t="s">
        <v>1402</v>
      </c>
      <c r="AL781" s="73" t="s">
        <v>1402</v>
      </c>
      <c r="AM781" s="1409" t="s">
        <v>1402</v>
      </c>
      <c r="AN781" s="303">
        <f t="shared" si="253"/>
        <v>304.96436532091167</v>
      </c>
      <c r="AO781" s="303">
        <f t="shared" si="256"/>
        <v>142.93847699441517</v>
      </c>
      <c r="AP781" s="303">
        <f t="shared" si="256"/>
        <v>2.3520032921048006</v>
      </c>
      <c r="AQ781" s="303">
        <f t="shared" si="256"/>
        <v>107.48655044918939</v>
      </c>
      <c r="AR781" s="303">
        <f t="shared" si="256"/>
        <v>0</v>
      </c>
      <c r="AS781" s="303">
        <f t="shared" si="256"/>
        <v>33.054692420580544</v>
      </c>
      <c r="AT781" s="303">
        <f t="shared" si="256"/>
        <v>0.67846248810715393</v>
      </c>
      <c r="AU781" s="303">
        <f t="shared" si="256"/>
        <v>0.53372382397762774</v>
      </c>
      <c r="AV781" s="303">
        <f t="shared" si="256"/>
        <v>0.5065853244533417</v>
      </c>
      <c r="AW781" s="303">
        <f t="shared" si="256"/>
        <v>2.1710799619428931</v>
      </c>
      <c r="AX781" s="303">
        <f t="shared" si="256"/>
        <v>2.5872036213152807</v>
      </c>
      <c r="AY781" s="303">
        <f t="shared" si="256"/>
        <v>1.212186312084782</v>
      </c>
      <c r="AZ781" s="303">
        <f t="shared" si="256"/>
        <v>3.0756966127524312</v>
      </c>
      <c r="BA781" s="303">
        <f t="shared" si="256"/>
        <v>2.7138499524286163E-2</v>
      </c>
      <c r="BB781" s="303">
        <f t="shared" si="256"/>
        <v>0</v>
      </c>
      <c r="BC781" s="303">
        <f t="shared" si="250"/>
        <v>3.518958771649106</v>
      </c>
      <c r="BD781" s="303">
        <f t="shared" si="250"/>
        <v>2.1710799619428931</v>
      </c>
      <c r="BE781" s="303">
        <f t="shared" si="250"/>
        <v>1.7187716365381238</v>
      </c>
      <c r="BF781" s="303">
        <f t="shared" si="250"/>
        <v>0.93175515033382494</v>
      </c>
    </row>
    <row r="782" spans="2:58" s="1745" customFormat="1" ht="14.25" x14ac:dyDescent="0.2">
      <c r="B782" s="2042" t="s">
        <v>137</v>
      </c>
      <c r="C782" s="2036" t="s">
        <v>111</v>
      </c>
      <c r="D782" s="2037" t="s">
        <v>1893</v>
      </c>
      <c r="E782" s="2036" t="s">
        <v>25</v>
      </c>
      <c r="F782" s="2028" t="s">
        <v>26</v>
      </c>
      <c r="G782" s="2342">
        <v>17.329999999999998</v>
      </c>
      <c r="H782" s="2358">
        <v>924.1783736545799</v>
      </c>
      <c r="I782" s="2040">
        <v>924.1783736545799</v>
      </c>
      <c r="J782" s="2041">
        <v>924.1783736545799</v>
      </c>
      <c r="K782" s="2045">
        <v>12.26</v>
      </c>
      <c r="L782" s="1799"/>
      <c r="M782" s="303"/>
      <c r="N782" s="303"/>
      <c r="R782" s="303">
        <f t="shared" si="251"/>
        <v>11127.107618801141</v>
      </c>
      <c r="S782" s="303">
        <f t="shared" si="255"/>
        <v>5215.3366007557188</v>
      </c>
      <c r="T782" s="303">
        <f t="shared" si="255"/>
        <v>85.816563267925275</v>
      </c>
      <c r="U782" s="303">
        <f t="shared" si="255"/>
        <v>3921.8169413441851</v>
      </c>
      <c r="V782" s="303">
        <f t="shared" si="255"/>
        <v>0</v>
      </c>
      <c r="W782" s="303">
        <f t="shared" si="255"/>
        <v>1206.0527776192266</v>
      </c>
      <c r="X782" s="303">
        <f t="shared" si="255"/>
        <v>24.754777865747673</v>
      </c>
      <c r="Y782" s="303">
        <f t="shared" si="255"/>
        <v>19.473758587721502</v>
      </c>
      <c r="Z782" s="303">
        <f t="shared" si="255"/>
        <v>18.4835674730916</v>
      </c>
      <c r="AA782" s="303">
        <f t="shared" si="255"/>
        <v>79.215289170392566</v>
      </c>
      <c r="AB782" s="303">
        <f t="shared" si="255"/>
        <v>94.398219594717801</v>
      </c>
      <c r="AC782" s="303">
        <f t="shared" si="255"/>
        <v>44.228536453469189</v>
      </c>
      <c r="AD782" s="303">
        <f t="shared" si="255"/>
        <v>112.22165965805613</v>
      </c>
      <c r="AE782" s="303">
        <f t="shared" si="255"/>
        <v>0.99019111462990717</v>
      </c>
      <c r="AF782" s="303">
        <f t="shared" si="255"/>
        <v>0</v>
      </c>
      <c r="AG782" s="303">
        <f t="shared" si="248"/>
        <v>128.3947811970113</v>
      </c>
      <c r="AH782" s="303">
        <f t="shared" si="248"/>
        <v>79.215289170392566</v>
      </c>
      <c r="AI782" s="303">
        <f t="shared" si="248"/>
        <v>62.712103926560786</v>
      </c>
      <c r="AJ782" s="303">
        <f t="shared" ref="AG782:AJ790" si="257">+$R782*VLOOKUP($E782,$P$5:$AJ$7,AJ$1+3,FALSE)</f>
        <v>33.996561602293475</v>
      </c>
      <c r="AK782" s="1409" t="s">
        <v>1402</v>
      </c>
      <c r="AL782" s="73" t="s">
        <v>1402</v>
      </c>
      <c r="AM782" s="1409" t="s">
        <v>1402</v>
      </c>
      <c r="AN782" s="303">
        <f t="shared" si="253"/>
        <v>11330.426861005149</v>
      </c>
      <c r="AO782" s="303">
        <f t="shared" si="256"/>
        <v>5310.6334489422852</v>
      </c>
      <c r="AP782" s="303">
        <f t="shared" si="256"/>
        <v>87.384640005379069</v>
      </c>
      <c r="AQ782" s="303">
        <f t="shared" si="256"/>
        <v>3993.4780482458232</v>
      </c>
      <c r="AR782" s="303">
        <f t="shared" si="256"/>
        <v>0</v>
      </c>
      <c r="AS782" s="303">
        <f t="shared" si="256"/>
        <v>1228.0902868448272</v>
      </c>
      <c r="AT782" s="303">
        <f t="shared" si="256"/>
        <v>25.207107693859342</v>
      </c>
      <c r="AU782" s="303">
        <f t="shared" si="256"/>
        <v>19.829591385836018</v>
      </c>
      <c r="AV782" s="303">
        <f t="shared" si="256"/>
        <v>18.821307078081645</v>
      </c>
      <c r="AW782" s="303">
        <f t="shared" si="256"/>
        <v>80.662744620349912</v>
      </c>
      <c r="AX782" s="303">
        <f t="shared" si="256"/>
        <v>96.123104005916971</v>
      </c>
      <c r="AY782" s="303">
        <f t="shared" si="256"/>
        <v>45.036699079695374</v>
      </c>
      <c r="AZ782" s="303">
        <f t="shared" si="256"/>
        <v>114.2722215454957</v>
      </c>
      <c r="BA782" s="303">
        <f t="shared" si="256"/>
        <v>1.0082843077543739</v>
      </c>
      <c r="BB782" s="303">
        <f t="shared" si="256"/>
        <v>0</v>
      </c>
      <c r="BC782" s="303">
        <f t="shared" si="250"/>
        <v>130.74086523881715</v>
      </c>
      <c r="BD782" s="303">
        <f t="shared" si="250"/>
        <v>80.662744620349912</v>
      </c>
      <c r="BE782" s="303">
        <f t="shared" si="250"/>
        <v>63.858006157777019</v>
      </c>
      <c r="BF782" s="303">
        <f t="shared" ref="BC782:BF790" si="258">+$AN782*VLOOKUP($E782,$AL$5:$BF$7,BF$1+3,FALSE)</f>
        <v>34.617761232900172</v>
      </c>
    </row>
    <row r="783" spans="2:58" s="1745" customFormat="1" ht="14.25" x14ac:dyDescent="0.2">
      <c r="B783" s="2042" t="s">
        <v>137</v>
      </c>
      <c r="C783" s="2036" t="s">
        <v>111</v>
      </c>
      <c r="D783" s="2037" t="s">
        <v>1894</v>
      </c>
      <c r="E783" s="2036" t="s">
        <v>25</v>
      </c>
      <c r="F783" s="2028" t="s">
        <v>26</v>
      </c>
      <c r="G783" s="2342">
        <v>17.440000000000001</v>
      </c>
      <c r="H783" s="2358">
        <v>99.325818810832359</v>
      </c>
      <c r="I783" s="2040">
        <v>99.325818810832359</v>
      </c>
      <c r="J783" s="2041">
        <v>99.325818810832359</v>
      </c>
      <c r="K783" s="2045">
        <v>12.33</v>
      </c>
      <c r="L783" s="1799"/>
      <c r="M783" s="303"/>
      <c r="N783" s="303"/>
      <c r="R783" s="303">
        <f t="shared" si="251"/>
        <v>1195.8828584824216</v>
      </c>
      <c r="S783" s="303">
        <f t="shared" si="255"/>
        <v>560.51687965355779</v>
      </c>
      <c r="T783" s="303">
        <f t="shared" si="255"/>
        <v>9.2231117467201482</v>
      </c>
      <c r="U783" s="303">
        <f t="shared" si="255"/>
        <v>421.49620682511079</v>
      </c>
      <c r="V783" s="303">
        <f t="shared" si="255"/>
        <v>0</v>
      </c>
      <c r="W783" s="303">
        <f t="shared" si="255"/>
        <v>129.62019354813623</v>
      </c>
      <c r="X783" s="303">
        <f t="shared" si="255"/>
        <v>2.6605130038615807</v>
      </c>
      <c r="Y783" s="303">
        <f t="shared" si="255"/>
        <v>2.0929368963711106</v>
      </c>
      <c r="Z783" s="303">
        <f t="shared" si="255"/>
        <v>1.9865163762166476</v>
      </c>
      <c r="AA783" s="303">
        <f t="shared" si="255"/>
        <v>8.5136416123570609</v>
      </c>
      <c r="AB783" s="303">
        <f t="shared" si="255"/>
        <v>10.145422921392163</v>
      </c>
      <c r="AC783" s="303">
        <f t="shared" si="255"/>
        <v>4.7534499002326926</v>
      </c>
      <c r="AD783" s="303">
        <f t="shared" si="255"/>
        <v>12.060992284172501</v>
      </c>
      <c r="AE783" s="303">
        <f t="shared" si="255"/>
        <v>0.10642052015446327</v>
      </c>
      <c r="AF783" s="303">
        <f t="shared" si="255"/>
        <v>0</v>
      </c>
      <c r="AG783" s="303">
        <f t="shared" si="257"/>
        <v>13.79919411336207</v>
      </c>
      <c r="AH783" s="303">
        <f t="shared" si="257"/>
        <v>8.5136416123570609</v>
      </c>
      <c r="AI783" s="303">
        <f t="shared" si="257"/>
        <v>6.7399662764493407</v>
      </c>
      <c r="AJ783" s="303">
        <f t="shared" si="257"/>
        <v>3.6537711919699052</v>
      </c>
      <c r="AK783" s="1409" t="s">
        <v>1402</v>
      </c>
      <c r="AL783" s="73" t="s">
        <v>1402</v>
      </c>
      <c r="AM783" s="1409" t="s">
        <v>1402</v>
      </c>
      <c r="AN783" s="303">
        <f t="shared" si="253"/>
        <v>1224.6873459375629</v>
      </c>
      <c r="AO783" s="303">
        <f t="shared" si="256"/>
        <v>574.01770150567836</v>
      </c>
      <c r="AP783" s="303">
        <f t="shared" si="256"/>
        <v>9.4452631093903179</v>
      </c>
      <c r="AQ783" s="303">
        <f t="shared" si="256"/>
        <v>431.64852409913749</v>
      </c>
      <c r="AR783" s="303">
        <f t="shared" si="256"/>
        <v>0</v>
      </c>
      <c r="AS783" s="303">
        <f t="shared" si="256"/>
        <v>132.74227462197007</v>
      </c>
      <c r="AT783" s="303">
        <f t="shared" si="256"/>
        <v>2.7245951277087448</v>
      </c>
      <c r="AU783" s="303">
        <f t="shared" si="256"/>
        <v>2.1433481671308794</v>
      </c>
      <c r="AV783" s="303">
        <f t="shared" si="256"/>
        <v>2.0343643620225302</v>
      </c>
      <c r="AW783" s="303">
        <f t="shared" si="256"/>
        <v>8.7187044086679855</v>
      </c>
      <c r="AX783" s="303">
        <f t="shared" si="256"/>
        <v>10.389789420329349</v>
      </c>
      <c r="AY783" s="303">
        <f t="shared" si="256"/>
        <v>4.867943294839626</v>
      </c>
      <c r="AZ783" s="303">
        <f t="shared" si="256"/>
        <v>12.351497912279646</v>
      </c>
      <c r="BA783" s="303">
        <f t="shared" si="256"/>
        <v>0.10898380510834982</v>
      </c>
      <c r="BB783" s="303">
        <f t="shared" si="256"/>
        <v>0</v>
      </c>
      <c r="BC783" s="303">
        <f t="shared" si="258"/>
        <v>14.131566729049361</v>
      </c>
      <c r="BD783" s="303">
        <f t="shared" si="258"/>
        <v>8.7187044086679855</v>
      </c>
      <c r="BE783" s="303">
        <f t="shared" si="258"/>
        <v>6.9023076568621562</v>
      </c>
      <c r="BF783" s="303">
        <f t="shared" si="258"/>
        <v>3.7417773087200108</v>
      </c>
    </row>
    <row r="784" spans="2:58" s="1745" customFormat="1" ht="14.25" x14ac:dyDescent="0.2">
      <c r="B784" s="2042" t="s">
        <v>137</v>
      </c>
      <c r="C784" s="2036" t="s">
        <v>111</v>
      </c>
      <c r="D784" s="2037" t="s">
        <v>1895</v>
      </c>
      <c r="E784" s="2036" t="s">
        <v>25</v>
      </c>
      <c r="F784" s="2028" t="s">
        <v>26</v>
      </c>
      <c r="G784" s="2342">
        <v>17.329999999999998</v>
      </c>
      <c r="H784" s="2358">
        <v>30.934892055785301</v>
      </c>
      <c r="I784" s="2040">
        <v>30.934892055785301</v>
      </c>
      <c r="J784" s="2041">
        <v>30.934892055785301</v>
      </c>
      <c r="K784" s="2045">
        <v>12.26</v>
      </c>
      <c r="L784" s="1799"/>
      <c r="M784" s="303"/>
      <c r="N784" s="303"/>
      <c r="R784" s="303">
        <f t="shared" si="251"/>
        <v>372.45610035165498</v>
      </c>
      <c r="S784" s="303">
        <f t="shared" si="255"/>
        <v>174.57222477623691</v>
      </c>
      <c r="T784" s="303">
        <f t="shared" si="255"/>
        <v>2.8725256908943493</v>
      </c>
      <c r="U784" s="303">
        <f t="shared" si="255"/>
        <v>131.27442407387176</v>
      </c>
      <c r="V784" s="303">
        <f t="shared" si="255"/>
        <v>0</v>
      </c>
      <c r="W784" s="303">
        <f t="shared" si="255"/>
        <v>40.370034132799816</v>
      </c>
      <c r="X784" s="303">
        <f t="shared" si="255"/>
        <v>0.82861318006567752</v>
      </c>
      <c r="Y784" s="303">
        <f t="shared" si="255"/>
        <v>0.65184236831833309</v>
      </c>
      <c r="Z784" s="303">
        <f t="shared" si="255"/>
        <v>0.61869784111570603</v>
      </c>
      <c r="AA784" s="303">
        <f t="shared" si="255"/>
        <v>2.6515621762101684</v>
      </c>
      <c r="AB784" s="303">
        <f t="shared" si="255"/>
        <v>3.159778259983784</v>
      </c>
      <c r="AC784" s="303">
        <f t="shared" si="255"/>
        <v>1.4804555483840109</v>
      </c>
      <c r="AD784" s="303">
        <f t="shared" si="255"/>
        <v>3.7563797496310718</v>
      </c>
      <c r="AE784" s="303">
        <f t="shared" si="255"/>
        <v>3.314452720262711E-2</v>
      </c>
      <c r="AF784" s="303">
        <f t="shared" si="255"/>
        <v>0</v>
      </c>
      <c r="AG784" s="303">
        <f t="shared" si="257"/>
        <v>4.2977403606073157</v>
      </c>
      <c r="AH784" s="303">
        <f t="shared" si="257"/>
        <v>2.6515621762101684</v>
      </c>
      <c r="AI784" s="303">
        <f t="shared" si="257"/>
        <v>2.0991533894997172</v>
      </c>
      <c r="AJ784" s="303">
        <f t="shared" si="257"/>
        <v>1.1379621006235308</v>
      </c>
      <c r="AK784" s="1409" t="s">
        <v>1402</v>
      </c>
      <c r="AL784" s="73" t="s">
        <v>1402</v>
      </c>
      <c r="AM784" s="1409" t="s">
        <v>1402</v>
      </c>
      <c r="AN784" s="303">
        <f t="shared" si="253"/>
        <v>379.26177660392779</v>
      </c>
      <c r="AO784" s="303">
        <f t="shared" si="256"/>
        <v>177.76208270404194</v>
      </c>
      <c r="AP784" s="303">
        <f t="shared" si="256"/>
        <v>2.9250137018575355</v>
      </c>
      <c r="AQ784" s="303">
        <f t="shared" si="256"/>
        <v>133.67312617488938</v>
      </c>
      <c r="AR784" s="303">
        <f t="shared" si="256"/>
        <v>0</v>
      </c>
      <c r="AS784" s="303">
        <f t="shared" si="256"/>
        <v>41.107692563797819</v>
      </c>
      <c r="AT784" s="303">
        <f t="shared" si="256"/>
        <v>0.84375395245890428</v>
      </c>
      <c r="AU784" s="303">
        <f t="shared" si="256"/>
        <v>0.66375310926767139</v>
      </c>
      <c r="AV784" s="303">
        <f t="shared" si="256"/>
        <v>0.63000295116931537</v>
      </c>
      <c r="AW784" s="303">
        <f t="shared" si="256"/>
        <v>2.700012647868494</v>
      </c>
      <c r="AX784" s="303">
        <f t="shared" si="256"/>
        <v>3.2175150720432888</v>
      </c>
      <c r="AY784" s="303">
        <f t="shared" si="256"/>
        <v>1.5075070617265762</v>
      </c>
      <c r="AZ784" s="303">
        <f t="shared" si="256"/>
        <v>3.8250179178137</v>
      </c>
      <c r="BA784" s="303">
        <f t="shared" si="256"/>
        <v>3.375015809835618E-2</v>
      </c>
      <c r="BB784" s="303">
        <f t="shared" si="256"/>
        <v>0</v>
      </c>
      <c r="BC784" s="303">
        <f t="shared" si="258"/>
        <v>4.3762705000868518</v>
      </c>
      <c r="BD784" s="303">
        <f t="shared" si="258"/>
        <v>2.700012647868494</v>
      </c>
      <c r="BE784" s="303">
        <f t="shared" si="258"/>
        <v>2.1375100128958917</v>
      </c>
      <c r="BF784" s="303">
        <f t="shared" si="258"/>
        <v>1.1587554280435621</v>
      </c>
    </row>
    <row r="785" spans="2:58" s="1745" customFormat="1" ht="14.25" x14ac:dyDescent="0.2">
      <c r="B785" s="2042" t="s">
        <v>137</v>
      </c>
      <c r="C785" s="2036" t="s">
        <v>111</v>
      </c>
      <c r="D785" s="2037" t="s">
        <v>1896</v>
      </c>
      <c r="E785" s="2036" t="s">
        <v>25</v>
      </c>
      <c r="F785" s="2028" t="s">
        <v>26</v>
      </c>
      <c r="G785" s="2342">
        <v>17.440000000000001</v>
      </c>
      <c r="H785" s="2358">
        <v>51.025025551000908</v>
      </c>
      <c r="I785" s="2040">
        <v>51.025025551000908</v>
      </c>
      <c r="J785" s="2041">
        <v>51.025025551000908</v>
      </c>
      <c r="K785" s="2045">
        <v>12.33</v>
      </c>
      <c r="L785" s="1799"/>
      <c r="M785" s="303"/>
      <c r="N785" s="303"/>
      <c r="R785" s="303">
        <f t="shared" si="251"/>
        <v>614.34130763405085</v>
      </c>
      <c r="S785" s="303">
        <f t="shared" si="255"/>
        <v>287.94515311834465</v>
      </c>
      <c r="T785" s="303">
        <f t="shared" si="255"/>
        <v>4.7380380868786558</v>
      </c>
      <c r="U785" s="303">
        <f t="shared" si="255"/>
        <v>216.52834057035454</v>
      </c>
      <c r="V785" s="303">
        <f t="shared" si="255"/>
        <v>0</v>
      </c>
      <c r="W785" s="303">
        <f t="shared" si="255"/>
        <v>66.58765834405618</v>
      </c>
      <c r="X785" s="303">
        <f t="shared" si="255"/>
        <v>1.3667417558303812</v>
      </c>
      <c r="Y785" s="303">
        <f t="shared" si="255"/>
        <v>1.0751701812532333</v>
      </c>
      <c r="Z785" s="303">
        <f t="shared" si="255"/>
        <v>1.0205005110200183</v>
      </c>
      <c r="AA785" s="303">
        <f t="shared" si="255"/>
        <v>4.3735736186572209</v>
      </c>
      <c r="AB785" s="303">
        <f t="shared" si="255"/>
        <v>5.2118418955665202</v>
      </c>
      <c r="AC785" s="303">
        <f t="shared" si="255"/>
        <v>2.4419119370836153</v>
      </c>
      <c r="AD785" s="303">
        <f t="shared" si="255"/>
        <v>6.1958959597643952</v>
      </c>
      <c r="AE785" s="303">
        <f t="shared" si="255"/>
        <v>5.4669670233215256E-2</v>
      </c>
      <c r="AF785" s="303">
        <f t="shared" si="255"/>
        <v>0</v>
      </c>
      <c r="AG785" s="303">
        <f t="shared" si="257"/>
        <v>7.0888339069069124</v>
      </c>
      <c r="AH785" s="303">
        <f t="shared" si="257"/>
        <v>4.3735736186572209</v>
      </c>
      <c r="AI785" s="303">
        <f t="shared" si="257"/>
        <v>3.4624124481036334</v>
      </c>
      <c r="AJ785" s="303">
        <f t="shared" si="257"/>
        <v>1.8769920113403906</v>
      </c>
      <c r="AK785" s="1409" t="s">
        <v>1402</v>
      </c>
      <c r="AL785" s="73" t="s">
        <v>1402</v>
      </c>
      <c r="AM785" s="1409" t="s">
        <v>1402</v>
      </c>
      <c r="AN785" s="303">
        <f t="shared" si="253"/>
        <v>629.13856504384125</v>
      </c>
      <c r="AO785" s="303">
        <f t="shared" si="256"/>
        <v>294.88070913199255</v>
      </c>
      <c r="AP785" s="303">
        <f t="shared" si="256"/>
        <v>4.8521602667121124</v>
      </c>
      <c r="AQ785" s="303">
        <f t="shared" si="256"/>
        <v>221.74372418874353</v>
      </c>
      <c r="AR785" s="303">
        <f t="shared" si="256"/>
        <v>0</v>
      </c>
      <c r="AS785" s="303">
        <f t="shared" si="256"/>
        <v>68.191513902177149</v>
      </c>
      <c r="AT785" s="303">
        <f t="shared" si="256"/>
        <v>1.3996616153977246</v>
      </c>
      <c r="AU785" s="303">
        <f t="shared" si="256"/>
        <v>1.10106713744621</v>
      </c>
      <c r="AV785" s="303">
        <f t="shared" si="256"/>
        <v>1.0450806728303013</v>
      </c>
      <c r="AW785" s="303">
        <f t="shared" si="256"/>
        <v>4.4789171692727194</v>
      </c>
      <c r="AX785" s="303">
        <f t="shared" si="256"/>
        <v>5.3373762933833238</v>
      </c>
      <c r="AY785" s="303">
        <f t="shared" si="256"/>
        <v>2.5007287528439353</v>
      </c>
      <c r="AZ785" s="303">
        <f t="shared" si="256"/>
        <v>6.3451326564696853</v>
      </c>
      <c r="BA785" s="303">
        <f t="shared" si="256"/>
        <v>5.5986464615908997E-2</v>
      </c>
      <c r="BB785" s="303">
        <f t="shared" si="256"/>
        <v>0</v>
      </c>
      <c r="BC785" s="303">
        <f t="shared" si="258"/>
        <v>7.2595782451962005</v>
      </c>
      <c r="BD785" s="303">
        <f t="shared" si="258"/>
        <v>4.4789171692727194</v>
      </c>
      <c r="BE785" s="303">
        <f t="shared" si="258"/>
        <v>3.5458094256742365</v>
      </c>
      <c r="BF785" s="303">
        <f t="shared" si="258"/>
        <v>1.9222019518128755</v>
      </c>
    </row>
    <row r="786" spans="2:58" s="1745" customFormat="1" ht="14.25" x14ac:dyDescent="0.2">
      <c r="B786" s="2042" t="s">
        <v>137</v>
      </c>
      <c r="C786" s="2036" t="s">
        <v>111</v>
      </c>
      <c r="D786" s="2037" t="s">
        <v>1897</v>
      </c>
      <c r="E786" s="2036" t="s">
        <v>25</v>
      </c>
      <c r="F786" s="2028" t="s">
        <v>26</v>
      </c>
      <c r="G786" s="2342">
        <v>17.440000000000001</v>
      </c>
      <c r="H786" s="2358">
        <v>126.55717773701751</v>
      </c>
      <c r="I786" s="2040">
        <v>126.55717773701751</v>
      </c>
      <c r="J786" s="2041">
        <v>126.55717773701751</v>
      </c>
      <c r="K786" s="2045">
        <v>12.33</v>
      </c>
      <c r="L786" s="1799"/>
      <c r="M786" s="303"/>
      <c r="N786" s="303"/>
      <c r="R786" s="303">
        <f t="shared" si="251"/>
        <v>1523.7484199536907</v>
      </c>
      <c r="S786" s="303">
        <f t="shared" si="255"/>
        <v>714.18927336521892</v>
      </c>
      <c r="T786" s="303">
        <f t="shared" si="255"/>
        <v>11.751737932723055</v>
      </c>
      <c r="U786" s="303">
        <f t="shared" si="255"/>
        <v>537.05442352544355</v>
      </c>
      <c r="V786" s="303">
        <f t="shared" si="255"/>
        <v>0</v>
      </c>
      <c r="W786" s="303">
        <f t="shared" si="255"/>
        <v>165.15711694680783</v>
      </c>
      <c r="X786" s="303">
        <f t="shared" si="255"/>
        <v>3.3899244036701113</v>
      </c>
      <c r="Y786" s="303">
        <f t="shared" si="255"/>
        <v>2.6667405308871546</v>
      </c>
      <c r="Z786" s="303">
        <f t="shared" si="255"/>
        <v>2.5311435547403502</v>
      </c>
      <c r="AA786" s="303">
        <f t="shared" si="255"/>
        <v>10.847758091744359</v>
      </c>
      <c r="AB786" s="303">
        <f t="shared" si="255"/>
        <v>12.926911725995359</v>
      </c>
      <c r="AC786" s="303">
        <f t="shared" si="255"/>
        <v>6.0566649345572676</v>
      </c>
      <c r="AD786" s="303">
        <f t="shared" si="255"/>
        <v>15.367657296637839</v>
      </c>
      <c r="AE786" s="303">
        <f t="shared" si="255"/>
        <v>0.13559697614680449</v>
      </c>
      <c r="AF786" s="303">
        <f t="shared" si="255"/>
        <v>0</v>
      </c>
      <c r="AG786" s="303">
        <f t="shared" si="257"/>
        <v>17.582407907035648</v>
      </c>
      <c r="AH786" s="303">
        <f t="shared" si="257"/>
        <v>10.847758091744359</v>
      </c>
      <c r="AI786" s="303">
        <f t="shared" si="257"/>
        <v>8.5878084892976183</v>
      </c>
      <c r="AJ786" s="303">
        <f t="shared" si="257"/>
        <v>4.6554961810402871</v>
      </c>
      <c r="AK786" s="1409" t="s">
        <v>1402</v>
      </c>
      <c r="AL786" s="73" t="s">
        <v>1402</v>
      </c>
      <c r="AM786" s="1409" t="s">
        <v>1402</v>
      </c>
      <c r="AN786" s="303">
        <f t="shared" si="253"/>
        <v>1560.450001497426</v>
      </c>
      <c r="AO786" s="303">
        <f t="shared" si="256"/>
        <v>731.3915066937833</v>
      </c>
      <c r="AP786" s="303">
        <f t="shared" si="256"/>
        <v>12.034794743394958</v>
      </c>
      <c r="AQ786" s="303">
        <f t="shared" si="256"/>
        <v>549.99011977314956</v>
      </c>
      <c r="AR786" s="303">
        <f t="shared" si="256"/>
        <v>0</v>
      </c>
      <c r="AS786" s="303">
        <f t="shared" si="256"/>
        <v>169.13515381678911</v>
      </c>
      <c r="AT786" s="303">
        <f t="shared" si="256"/>
        <v>3.4715754067485447</v>
      </c>
      <c r="AU786" s="303">
        <f t="shared" si="256"/>
        <v>2.7309726533088554</v>
      </c>
      <c r="AV786" s="303">
        <f t="shared" si="256"/>
        <v>2.5921096370389138</v>
      </c>
      <c r="AW786" s="303">
        <f t="shared" si="256"/>
        <v>11.109041301595346</v>
      </c>
      <c r="AX786" s="303">
        <f t="shared" si="256"/>
        <v>13.238274217734451</v>
      </c>
      <c r="AY786" s="303">
        <f t="shared" si="256"/>
        <v>6.2025480600574019</v>
      </c>
      <c r="AZ786" s="303">
        <f t="shared" si="256"/>
        <v>15.737808510593405</v>
      </c>
      <c r="BA786" s="303">
        <f t="shared" si="256"/>
        <v>0.13886301626994182</v>
      </c>
      <c r="BB786" s="303">
        <f t="shared" si="256"/>
        <v>0</v>
      </c>
      <c r="BC786" s="303">
        <f t="shared" si="258"/>
        <v>18.005904443002457</v>
      </c>
      <c r="BD786" s="303">
        <f t="shared" si="258"/>
        <v>11.109041301595346</v>
      </c>
      <c r="BE786" s="303">
        <f t="shared" si="258"/>
        <v>8.7946576970963157</v>
      </c>
      <c r="BF786" s="303">
        <f t="shared" si="258"/>
        <v>4.767630225268003</v>
      </c>
    </row>
    <row r="787" spans="2:58" s="1745" customFormat="1" ht="14.25" x14ac:dyDescent="0.2">
      <c r="B787" s="2042" t="s">
        <v>137</v>
      </c>
      <c r="C787" s="2036" t="s">
        <v>111</v>
      </c>
      <c r="D787" s="2037" t="s">
        <v>1898</v>
      </c>
      <c r="E787" s="2036" t="s">
        <v>25</v>
      </c>
      <c r="F787" s="2028" t="s">
        <v>26</v>
      </c>
      <c r="G787" s="2342">
        <v>17.440000000000001</v>
      </c>
      <c r="H787" s="2358">
        <v>24.391262647597873</v>
      </c>
      <c r="I787" s="2040">
        <v>24.391262647597873</v>
      </c>
      <c r="J787" s="2041">
        <v>24.391262647597873</v>
      </c>
      <c r="K787" s="2045">
        <v>12.33</v>
      </c>
      <c r="L787" s="1799"/>
      <c r="M787" s="303"/>
      <c r="N787" s="303"/>
      <c r="R787" s="303">
        <f t="shared" si="251"/>
        <v>293.67080227707839</v>
      </c>
      <c r="S787" s="303">
        <f t="shared" si="255"/>
        <v>137.64512181953353</v>
      </c>
      <c r="T787" s="303">
        <f t="shared" si="255"/>
        <v>2.2649029601340884</v>
      </c>
      <c r="U787" s="303">
        <f t="shared" si="255"/>
        <v>103.50606527812783</v>
      </c>
      <c r="V787" s="303">
        <f t="shared" si="255"/>
        <v>0</v>
      </c>
      <c r="W787" s="303">
        <f t="shared" si="255"/>
        <v>31.830597755115225</v>
      </c>
      <c r="X787" s="303">
        <f t="shared" si="255"/>
        <v>0.65333739234637156</v>
      </c>
      <c r="Y787" s="303">
        <f t="shared" ref="S787:AF790" si="259">+$R787*VLOOKUP($E787,$P$5:$AF$7,Y$1+3,FALSE)</f>
        <v>0.51395874864581237</v>
      </c>
      <c r="Z787" s="303">
        <f t="shared" si="259"/>
        <v>0.48782525295195756</v>
      </c>
      <c r="AA787" s="303">
        <f t="shared" si="259"/>
        <v>2.0906796555083895</v>
      </c>
      <c r="AB787" s="303">
        <f t="shared" si="259"/>
        <v>2.491393256147497</v>
      </c>
      <c r="AC787" s="303">
        <f t="shared" si="259"/>
        <v>1.1672961409921843</v>
      </c>
      <c r="AD787" s="303">
        <f t="shared" si="259"/>
        <v>2.9617961786368845</v>
      </c>
      <c r="AE787" s="303">
        <f t="shared" si="259"/>
        <v>2.6133495693854869E-2</v>
      </c>
      <c r="AF787" s="303">
        <f t="shared" si="259"/>
        <v>0</v>
      </c>
      <c r="AG787" s="303">
        <f t="shared" si="257"/>
        <v>3.3886432749698483</v>
      </c>
      <c r="AH787" s="303">
        <f t="shared" si="257"/>
        <v>2.0906796555083895</v>
      </c>
      <c r="AI787" s="303">
        <f t="shared" si="257"/>
        <v>1.6551213939441418</v>
      </c>
      <c r="AJ787" s="303">
        <f t="shared" si="257"/>
        <v>0.89725001882235045</v>
      </c>
      <c r="AK787" s="1409" t="s">
        <v>1402</v>
      </c>
      <c r="AL787" s="73" t="s">
        <v>1402</v>
      </c>
      <c r="AM787" s="1409" t="s">
        <v>1402</v>
      </c>
      <c r="AN787" s="303">
        <f t="shared" si="253"/>
        <v>300.74426844488175</v>
      </c>
      <c r="AO787" s="303">
        <f t="shared" si="256"/>
        <v>140.96049435505387</v>
      </c>
      <c r="AP787" s="303">
        <f t="shared" si="256"/>
        <v>2.3194562706356567</v>
      </c>
      <c r="AQ787" s="303">
        <f t="shared" si="256"/>
        <v>105.99915156804951</v>
      </c>
      <c r="AR787" s="303">
        <f t="shared" si="256"/>
        <v>0</v>
      </c>
      <c r="AS787" s="303">
        <f t="shared" si="256"/>
        <v>32.59728158808727</v>
      </c>
      <c r="AT787" s="303">
        <f t="shared" si="256"/>
        <v>0.66907392422182399</v>
      </c>
      <c r="AU787" s="303">
        <f t="shared" ref="AO787:BB790" si="260">+$AN787*VLOOKUP($E787,$AL$5:$BB$7,AU$1+3,FALSE)</f>
        <v>0.52633815372116821</v>
      </c>
      <c r="AV787" s="303">
        <f t="shared" si="260"/>
        <v>0.49957519675229534</v>
      </c>
      <c r="AW787" s="303">
        <f t="shared" si="260"/>
        <v>2.1410365575098371</v>
      </c>
      <c r="AX787" s="303">
        <f t="shared" si="260"/>
        <v>2.5514018976992223</v>
      </c>
      <c r="AY787" s="303">
        <f t="shared" si="260"/>
        <v>1.1954120779429924</v>
      </c>
      <c r="AZ787" s="303">
        <f t="shared" si="260"/>
        <v>3.0331351231389356</v>
      </c>
      <c r="BA787" s="303">
        <f t="shared" si="260"/>
        <v>2.6762956968872965E-2</v>
      </c>
      <c r="BB787" s="303">
        <f t="shared" si="260"/>
        <v>0</v>
      </c>
      <c r="BC787" s="303">
        <f t="shared" si="258"/>
        <v>3.4702634202971949</v>
      </c>
      <c r="BD787" s="303">
        <f t="shared" si="258"/>
        <v>2.1410365575098371</v>
      </c>
      <c r="BE787" s="303">
        <f t="shared" si="258"/>
        <v>1.6949872746952879</v>
      </c>
      <c r="BF787" s="303">
        <f t="shared" si="258"/>
        <v>0.91886152259797182</v>
      </c>
    </row>
    <row r="788" spans="2:58" s="1745" customFormat="1" ht="14.25" x14ac:dyDescent="0.2">
      <c r="B788" s="2042" t="s">
        <v>137</v>
      </c>
      <c r="C788" s="2036" t="s">
        <v>111</v>
      </c>
      <c r="D788" s="2037" t="s">
        <v>1899</v>
      </c>
      <c r="E788" s="2036" t="s">
        <v>25</v>
      </c>
      <c r="F788" s="2028" t="s">
        <v>26</v>
      </c>
      <c r="G788" s="2342">
        <v>17.440000000000001</v>
      </c>
      <c r="H788" s="2358">
        <v>263.29924292540477</v>
      </c>
      <c r="I788" s="2040">
        <v>263.29924292540477</v>
      </c>
      <c r="J788" s="2041">
        <v>263.29924292540477</v>
      </c>
      <c r="K788" s="2045">
        <v>12.33</v>
      </c>
      <c r="L788" s="1799"/>
      <c r="M788" s="303"/>
      <c r="N788" s="303"/>
      <c r="R788" s="303">
        <f t="shared" si="251"/>
        <v>3170.1228848218734</v>
      </c>
      <c r="S788" s="303">
        <f t="shared" si="259"/>
        <v>1485.8540490943999</v>
      </c>
      <c r="T788" s="303">
        <f t="shared" si="259"/>
        <v>24.449215414501875</v>
      </c>
      <c r="U788" s="303">
        <f t="shared" si="259"/>
        <v>1117.3291444427355</v>
      </c>
      <c r="V788" s="303">
        <f t="shared" si="259"/>
        <v>0</v>
      </c>
      <c r="W788" s="303">
        <f t="shared" si="259"/>
        <v>343.60551201765321</v>
      </c>
      <c r="X788" s="303">
        <f t="shared" si="259"/>
        <v>7.0526582926447698</v>
      </c>
      <c r="Y788" s="303">
        <f t="shared" si="259"/>
        <v>5.5480911902138859</v>
      </c>
      <c r="Z788" s="303">
        <f t="shared" si="259"/>
        <v>5.2659848585080962</v>
      </c>
      <c r="AA788" s="303">
        <f t="shared" si="259"/>
        <v>22.568506536463268</v>
      </c>
      <c r="AB788" s="303">
        <f t="shared" si="259"/>
        <v>26.89413695595206</v>
      </c>
      <c r="AC788" s="303">
        <f t="shared" si="259"/>
        <v>12.60074948285866</v>
      </c>
      <c r="AD788" s="303">
        <f t="shared" si="259"/>
        <v>31.972050926656294</v>
      </c>
      <c r="AE788" s="303">
        <f t="shared" si="259"/>
        <v>0.28210633170579086</v>
      </c>
      <c r="AF788" s="303">
        <f t="shared" si="259"/>
        <v>0</v>
      </c>
      <c r="AG788" s="303">
        <f t="shared" si="257"/>
        <v>36.579787677850888</v>
      </c>
      <c r="AH788" s="303">
        <f t="shared" si="257"/>
        <v>22.568506536463268</v>
      </c>
      <c r="AI788" s="303">
        <f t="shared" si="257"/>
        <v>17.866734341366758</v>
      </c>
      <c r="AJ788" s="303">
        <f t="shared" si="257"/>
        <v>9.6856507218988206</v>
      </c>
      <c r="AK788" s="1409" t="s">
        <v>1402</v>
      </c>
      <c r="AL788" s="73" t="s">
        <v>1402</v>
      </c>
      <c r="AM788" s="1409" t="s">
        <v>1402</v>
      </c>
      <c r="AN788" s="303">
        <f t="shared" si="253"/>
        <v>3246.4796652702407</v>
      </c>
      <c r="AO788" s="303">
        <f t="shared" si="260"/>
        <v>1521.6428924695972</v>
      </c>
      <c r="AP788" s="303">
        <f t="shared" si="260"/>
        <v>25.038108476811306</v>
      </c>
      <c r="AQ788" s="303">
        <f t="shared" si="260"/>
        <v>1144.2415573902765</v>
      </c>
      <c r="AR788" s="303">
        <f t="shared" si="260"/>
        <v>0</v>
      </c>
      <c r="AS788" s="303">
        <f t="shared" si="260"/>
        <v>351.88172451641731</v>
      </c>
      <c r="AT788" s="303">
        <f t="shared" si="260"/>
        <v>7.2225312913878748</v>
      </c>
      <c r="AU788" s="303">
        <f t="shared" si="260"/>
        <v>5.6817246158917953</v>
      </c>
      <c r="AV788" s="303">
        <f t="shared" si="260"/>
        <v>5.3928233642362811</v>
      </c>
      <c r="AW788" s="303">
        <f t="shared" si="260"/>
        <v>23.112100132441203</v>
      </c>
      <c r="AX788" s="303">
        <f t="shared" si="260"/>
        <v>27.541919324492433</v>
      </c>
      <c r="AY788" s="303">
        <f t="shared" si="260"/>
        <v>12.904255907279673</v>
      </c>
      <c r="AZ788" s="303">
        <f t="shared" si="260"/>
        <v>32.742141854291702</v>
      </c>
      <c r="BA788" s="303">
        <f t="shared" si="260"/>
        <v>0.28890125165551506</v>
      </c>
      <c r="BB788" s="303">
        <f t="shared" si="260"/>
        <v>0</v>
      </c>
      <c r="BC788" s="303">
        <f t="shared" si="258"/>
        <v>37.460862297998453</v>
      </c>
      <c r="BD788" s="303">
        <f t="shared" si="258"/>
        <v>23.112100132441203</v>
      </c>
      <c r="BE788" s="303">
        <f t="shared" si="258"/>
        <v>18.297079271515955</v>
      </c>
      <c r="BF788" s="303">
        <f t="shared" si="258"/>
        <v>9.9189429735060166</v>
      </c>
    </row>
    <row r="789" spans="2:58" s="1745" customFormat="1" ht="14.25" x14ac:dyDescent="0.2">
      <c r="B789" s="2042" t="s">
        <v>137</v>
      </c>
      <c r="C789" s="2036" t="s">
        <v>111</v>
      </c>
      <c r="D789" s="2037" t="s">
        <v>1900</v>
      </c>
      <c r="E789" s="2036" t="s">
        <v>25</v>
      </c>
      <c r="F789" s="2028" t="s">
        <v>26</v>
      </c>
      <c r="G789" s="2342">
        <v>17.440000000000001</v>
      </c>
      <c r="H789" s="2358">
        <v>109.54247087388534</v>
      </c>
      <c r="I789" s="2040">
        <v>109.54247087388534</v>
      </c>
      <c r="J789" s="2041">
        <v>109.54247087388534</v>
      </c>
      <c r="K789" s="2045">
        <v>12.33</v>
      </c>
      <c r="L789" s="1799"/>
      <c r="M789" s="303"/>
      <c r="N789" s="303"/>
      <c r="R789" s="303">
        <f t="shared" si="251"/>
        <v>1318.8913493215794</v>
      </c>
      <c r="S789" s="303">
        <f t="shared" si="259"/>
        <v>618.17163652795057</v>
      </c>
      <c r="T789" s="303">
        <f t="shared" si="259"/>
        <v>10.171800866860782</v>
      </c>
      <c r="U789" s="303">
        <f t="shared" si="259"/>
        <v>464.8512996155377</v>
      </c>
      <c r="V789" s="303">
        <f t="shared" si="259"/>
        <v>0</v>
      </c>
      <c r="W789" s="303">
        <f t="shared" si="259"/>
        <v>142.95292449042034</v>
      </c>
      <c r="X789" s="303">
        <f t="shared" si="259"/>
        <v>2.9341733269790709</v>
      </c>
      <c r="Y789" s="303">
        <f t="shared" si="259"/>
        <v>2.3082163505568696</v>
      </c>
      <c r="Z789" s="303">
        <f t="shared" si="259"/>
        <v>2.1908494174777071</v>
      </c>
      <c r="AA789" s="303">
        <f t="shared" si="259"/>
        <v>9.3893546463330289</v>
      </c>
      <c r="AB789" s="303">
        <f t="shared" si="259"/>
        <v>11.188980953546858</v>
      </c>
      <c r="AC789" s="303">
        <f t="shared" si="259"/>
        <v>5.2423896775359422</v>
      </c>
      <c r="AD789" s="303">
        <f t="shared" si="259"/>
        <v>13.301585748971791</v>
      </c>
      <c r="AE789" s="303">
        <f t="shared" si="259"/>
        <v>0.11736693307916286</v>
      </c>
      <c r="AF789" s="303">
        <f t="shared" si="259"/>
        <v>0</v>
      </c>
      <c r="AG789" s="303">
        <f t="shared" si="257"/>
        <v>15.218578989264786</v>
      </c>
      <c r="AH789" s="303">
        <f t="shared" si="257"/>
        <v>9.3893546463330289</v>
      </c>
      <c r="AI789" s="303">
        <f t="shared" si="257"/>
        <v>7.4332390950136489</v>
      </c>
      <c r="AJ789" s="303">
        <f t="shared" si="257"/>
        <v>4.0295980357179255</v>
      </c>
      <c r="AK789" s="1409" t="s">
        <v>1402</v>
      </c>
      <c r="AL789" s="73" t="s">
        <v>1402</v>
      </c>
      <c r="AM789" s="1409" t="s">
        <v>1402</v>
      </c>
      <c r="AN789" s="303">
        <f t="shared" si="253"/>
        <v>1350.6586658750061</v>
      </c>
      <c r="AO789" s="303">
        <f t="shared" si="260"/>
        <v>633.06115269016868</v>
      </c>
      <c r="AP789" s="303">
        <f t="shared" si="260"/>
        <v>10.416802714982845</v>
      </c>
      <c r="AQ789" s="303">
        <f t="shared" si="260"/>
        <v>476.04788407471597</v>
      </c>
      <c r="AR789" s="303">
        <f t="shared" si="260"/>
        <v>0</v>
      </c>
      <c r="AS789" s="303">
        <f t="shared" si="260"/>
        <v>146.3961427713358</v>
      </c>
      <c r="AT789" s="303">
        <f t="shared" si="260"/>
        <v>3.0048469370142814</v>
      </c>
      <c r="AU789" s="303">
        <f t="shared" si="260"/>
        <v>2.3638129237845682</v>
      </c>
      <c r="AV789" s="303">
        <f t="shared" si="260"/>
        <v>2.2436190463039973</v>
      </c>
      <c r="AW789" s="303">
        <f t="shared" si="260"/>
        <v>9.6155101984457012</v>
      </c>
      <c r="AX789" s="303">
        <f t="shared" si="260"/>
        <v>11.458482986481128</v>
      </c>
      <c r="AY789" s="303">
        <f t="shared" si="260"/>
        <v>5.3686598607988509</v>
      </c>
      <c r="AZ789" s="303">
        <f t="shared" si="260"/>
        <v>13.62197278113141</v>
      </c>
      <c r="BA789" s="303">
        <f t="shared" si="260"/>
        <v>0.12019387748057128</v>
      </c>
      <c r="BB789" s="303">
        <f t="shared" si="260"/>
        <v>0</v>
      </c>
      <c r="BC789" s="303">
        <f t="shared" si="258"/>
        <v>15.58513944664741</v>
      </c>
      <c r="BD789" s="303">
        <f t="shared" si="258"/>
        <v>9.6155101984457012</v>
      </c>
      <c r="BE789" s="303">
        <f t="shared" si="258"/>
        <v>7.6122789071028487</v>
      </c>
      <c r="BF789" s="303">
        <f t="shared" si="258"/>
        <v>4.1266564601662807</v>
      </c>
    </row>
    <row r="790" spans="2:58" s="1745" customFormat="1" ht="14.25" x14ac:dyDescent="0.2">
      <c r="B790" s="2046" t="s">
        <v>137</v>
      </c>
      <c r="C790" s="2047" t="s">
        <v>955</v>
      </c>
      <c r="D790" s="2031" t="s">
        <v>1920</v>
      </c>
      <c r="E790" s="2047" t="s">
        <v>25</v>
      </c>
      <c r="F790" s="2057" t="s">
        <v>26</v>
      </c>
      <c r="G790" s="2343">
        <v>17.55</v>
      </c>
      <c r="H790" s="2372">
        <v>98</v>
      </c>
      <c r="I790" s="2369">
        <v>98</v>
      </c>
      <c r="J790" s="2362">
        <v>98</v>
      </c>
      <c r="K790" s="2323">
        <v>12.42</v>
      </c>
      <c r="L790" s="1799"/>
      <c r="M790" s="303"/>
      <c r="N790" s="303"/>
      <c r="R790" s="303">
        <f t="shared" si="251"/>
        <v>1179.9199999999998</v>
      </c>
      <c r="S790" s="303">
        <f t="shared" si="259"/>
        <v>553.03499999999985</v>
      </c>
      <c r="T790" s="303">
        <f t="shared" si="259"/>
        <v>9.1</v>
      </c>
      <c r="U790" s="303">
        <f t="shared" si="259"/>
        <v>415.86999999999995</v>
      </c>
      <c r="V790" s="303">
        <f t="shared" si="259"/>
        <v>0</v>
      </c>
      <c r="W790" s="303">
        <f t="shared" si="259"/>
        <v>127.88999999999999</v>
      </c>
      <c r="X790" s="303">
        <f t="shared" si="259"/>
        <v>2.6249999999999996</v>
      </c>
      <c r="Y790" s="303">
        <f t="shared" si="259"/>
        <v>2.0649999999999995</v>
      </c>
      <c r="Z790" s="303">
        <f t="shared" si="259"/>
        <v>1.96</v>
      </c>
      <c r="AA790" s="303">
        <f t="shared" si="259"/>
        <v>8.4</v>
      </c>
      <c r="AB790" s="303">
        <f t="shared" si="259"/>
        <v>10.009999999999998</v>
      </c>
      <c r="AC790" s="303">
        <f t="shared" si="259"/>
        <v>4.6900000000000004</v>
      </c>
      <c r="AD790" s="303">
        <f t="shared" si="259"/>
        <v>11.899999999999999</v>
      </c>
      <c r="AE790" s="303">
        <f t="shared" si="259"/>
        <v>0.105</v>
      </c>
      <c r="AF790" s="303">
        <f t="shared" si="259"/>
        <v>0</v>
      </c>
      <c r="AG790" s="303">
        <f t="shared" si="257"/>
        <v>13.615000000000002</v>
      </c>
      <c r="AH790" s="303">
        <f t="shared" si="257"/>
        <v>8.4</v>
      </c>
      <c r="AI790" s="303">
        <f t="shared" si="257"/>
        <v>6.65</v>
      </c>
      <c r="AJ790" s="303">
        <f t="shared" si="257"/>
        <v>3.605</v>
      </c>
      <c r="AK790" s="1409" t="s">
        <v>1402</v>
      </c>
      <c r="AL790" s="73" t="s">
        <v>1402</v>
      </c>
      <c r="AM790" s="1409" t="s">
        <v>1402</v>
      </c>
      <c r="AN790" s="303">
        <f t="shared" si="253"/>
        <v>1217.1600000000001</v>
      </c>
      <c r="AO790" s="303">
        <f t="shared" si="260"/>
        <v>570.48959302325568</v>
      </c>
      <c r="AP790" s="303">
        <f t="shared" si="260"/>
        <v>9.3872093023255836</v>
      </c>
      <c r="AQ790" s="303">
        <f t="shared" si="260"/>
        <v>428.99546511627915</v>
      </c>
      <c r="AR790" s="303">
        <f t="shared" si="260"/>
        <v>0</v>
      </c>
      <c r="AS790" s="303">
        <f t="shared" si="260"/>
        <v>131.92639534883722</v>
      </c>
      <c r="AT790" s="303">
        <f t="shared" si="260"/>
        <v>2.7078488372093021</v>
      </c>
      <c r="AU790" s="303">
        <f t="shared" si="260"/>
        <v>2.1301744186046512</v>
      </c>
      <c r="AV790" s="303">
        <f t="shared" si="260"/>
        <v>2.0218604651162795</v>
      </c>
      <c r="AW790" s="303">
        <f t="shared" si="260"/>
        <v>8.6651162790697693</v>
      </c>
      <c r="AX790" s="303">
        <f t="shared" si="260"/>
        <v>10.325930232558139</v>
      </c>
      <c r="AY790" s="303">
        <f t="shared" si="260"/>
        <v>4.8380232558139546</v>
      </c>
      <c r="AZ790" s="303">
        <f t="shared" si="260"/>
        <v>12.275581395348839</v>
      </c>
      <c r="BA790" s="303">
        <f t="shared" si="260"/>
        <v>0.10831395348837211</v>
      </c>
      <c r="BB790" s="303">
        <f t="shared" si="260"/>
        <v>0</v>
      </c>
      <c r="BC790" s="303">
        <f t="shared" si="258"/>
        <v>14.044709302325586</v>
      </c>
      <c r="BD790" s="303">
        <f t="shared" si="258"/>
        <v>8.6651162790697693</v>
      </c>
      <c r="BE790" s="303">
        <f t="shared" si="258"/>
        <v>6.8598837209302346</v>
      </c>
      <c r="BF790" s="303">
        <f t="shared" si="258"/>
        <v>3.7187790697674425</v>
      </c>
    </row>
    <row r="791" spans="2:58" ht="14.25" x14ac:dyDescent="0.2">
      <c r="B791" s="2036" t="s">
        <v>293</v>
      </c>
      <c r="C791" s="2036" t="s">
        <v>1916</v>
      </c>
      <c r="D791" s="2037" t="s">
        <v>27</v>
      </c>
      <c r="E791" s="2036" t="s">
        <v>15</v>
      </c>
      <c r="F791" s="2028" t="s">
        <v>16</v>
      </c>
      <c r="G791" s="2061">
        <v>17.010000000000002</v>
      </c>
      <c r="H791" s="2062">
        <v>1193.0035766967774</v>
      </c>
      <c r="I791" s="2040">
        <v>1193.0035766967774</v>
      </c>
      <c r="J791" s="2041">
        <v>1887.24</v>
      </c>
      <c r="K791" s="2045">
        <v>14.86</v>
      </c>
      <c r="L791" s="1799"/>
      <c r="R791" s="303">
        <f t="shared" si="247"/>
        <v>17728.033149714112</v>
      </c>
      <c r="S791" s="303">
        <f t="shared" ref="S791:AF807" si="261">+$R791*VLOOKUP($E791,$P$5:$AF$7,S$1+3,FALSE)</f>
        <v>6729.8183906877148</v>
      </c>
      <c r="T791" s="303">
        <f t="shared" si="261"/>
        <v>110.77890355041505</v>
      </c>
      <c r="U791" s="303">
        <f t="shared" si="261"/>
        <v>5062.5958922539676</v>
      </c>
      <c r="V791" s="303">
        <f t="shared" si="261"/>
        <v>0</v>
      </c>
      <c r="W791" s="303">
        <f t="shared" si="261"/>
        <v>4923.6961901099858</v>
      </c>
      <c r="X791" s="303">
        <f t="shared" si="261"/>
        <v>31.955452947235109</v>
      </c>
      <c r="Y791" s="303">
        <f t="shared" si="261"/>
        <v>25.138289651824952</v>
      </c>
      <c r="Z791" s="303">
        <f t="shared" si="261"/>
        <v>23.86007153393555</v>
      </c>
      <c r="AA791" s="303">
        <f t="shared" si="261"/>
        <v>102.25744943115235</v>
      </c>
      <c r="AB791" s="303">
        <f t="shared" si="261"/>
        <v>121.85679390545654</v>
      </c>
      <c r="AC791" s="303">
        <f t="shared" si="261"/>
        <v>57.093742599060072</v>
      </c>
      <c r="AD791" s="303">
        <f t="shared" si="261"/>
        <v>144.86472002746584</v>
      </c>
      <c r="AE791" s="303">
        <f t="shared" si="261"/>
        <v>1.2782181178894045</v>
      </c>
      <c r="AF791" s="303">
        <f t="shared" si="261"/>
        <v>0</v>
      </c>
      <c r="AG791" s="303">
        <f t="shared" si="248"/>
        <v>165.74228261965948</v>
      </c>
      <c r="AH791" s="303">
        <f t="shared" si="248"/>
        <v>102.25744943115235</v>
      </c>
      <c r="AI791" s="303">
        <f t="shared" si="248"/>
        <v>80.953814132995632</v>
      </c>
      <c r="AJ791" s="303">
        <f t="shared" si="248"/>
        <v>43.885488714202893</v>
      </c>
      <c r="AK791" s="1409" t="s">
        <v>1402</v>
      </c>
      <c r="AL791" s="73" t="s">
        <v>1402</v>
      </c>
      <c r="AM791" s="1409" t="s">
        <v>1402</v>
      </c>
      <c r="AN791" s="303">
        <f t="shared" si="249"/>
        <v>28044.386399999999</v>
      </c>
      <c r="AO791" s="303">
        <f t="shared" ref="AO791:BB807" si="262">+$AN791*VLOOKUP($E791,$AL$5:$BB$7,AO$1+3,FALSE)</f>
        <v>10646.055642857144</v>
      </c>
      <c r="AP791" s="303">
        <f t="shared" si="262"/>
        <v>175.2437142857143</v>
      </c>
      <c r="AQ791" s="303">
        <f t="shared" si="262"/>
        <v>8008.6377428571423</v>
      </c>
      <c r="AR791" s="303">
        <f t="shared" si="262"/>
        <v>0</v>
      </c>
      <c r="AS791" s="303">
        <f t="shared" si="262"/>
        <v>7788.9090857142855</v>
      </c>
      <c r="AT791" s="303">
        <f t="shared" si="262"/>
        <v>50.551071428571426</v>
      </c>
      <c r="AU791" s="303">
        <f t="shared" si="262"/>
        <v>39.766842857142855</v>
      </c>
      <c r="AV791" s="303">
        <f t="shared" si="262"/>
        <v>37.744799999999998</v>
      </c>
      <c r="AW791" s="303">
        <f t="shared" si="262"/>
        <v>161.76342857142856</v>
      </c>
      <c r="AX791" s="303">
        <f t="shared" si="262"/>
        <v>192.76808571428569</v>
      </c>
      <c r="AY791" s="303">
        <f t="shared" si="262"/>
        <v>90.317914285714295</v>
      </c>
      <c r="AZ791" s="303">
        <f t="shared" si="262"/>
        <v>229.16485714285716</v>
      </c>
      <c r="BA791" s="303">
        <f t="shared" si="262"/>
        <v>2.022042857142857</v>
      </c>
      <c r="BB791" s="303">
        <f t="shared" si="262"/>
        <v>0</v>
      </c>
      <c r="BC791" s="303">
        <f t="shared" si="250"/>
        <v>262.19155714285722</v>
      </c>
      <c r="BD791" s="303">
        <f t="shared" si="250"/>
        <v>161.76342857142856</v>
      </c>
      <c r="BE791" s="303">
        <f t="shared" si="250"/>
        <v>128.06271428571429</v>
      </c>
      <c r="BF791" s="303">
        <f t="shared" si="250"/>
        <v>69.423471428571432</v>
      </c>
    </row>
    <row r="792" spans="2:58" ht="14.25" x14ac:dyDescent="0.2">
      <c r="B792" s="2042" t="s">
        <v>293</v>
      </c>
      <c r="C792" s="2036" t="s">
        <v>24</v>
      </c>
      <c r="D792" s="2037" t="s">
        <v>23</v>
      </c>
      <c r="E792" s="2036" t="s">
        <v>25</v>
      </c>
      <c r="F792" s="2028" t="s">
        <v>16</v>
      </c>
      <c r="G792" s="2072">
        <v>17.010000000000002</v>
      </c>
      <c r="H792" s="2062">
        <v>4472.1395539618734</v>
      </c>
      <c r="I792" s="2062">
        <v>4472.1395539618734</v>
      </c>
      <c r="J792" s="2062">
        <v>4472.1395539618734</v>
      </c>
      <c r="K792" s="2045">
        <v>12.04</v>
      </c>
      <c r="L792" s="1799"/>
      <c r="R792" s="303">
        <f t="shared" si="247"/>
        <v>53844.560229700954</v>
      </c>
      <c r="S792" s="303">
        <f t="shared" si="261"/>
        <v>25237.241818625553</v>
      </c>
      <c r="T792" s="303">
        <f t="shared" si="261"/>
        <v>415.27010143931687</v>
      </c>
      <c r="U792" s="303">
        <f t="shared" si="261"/>
        <v>18977.843635776779</v>
      </c>
      <c r="V792" s="303">
        <f t="shared" si="261"/>
        <v>0</v>
      </c>
      <c r="W792" s="303">
        <f t="shared" si="261"/>
        <v>5836.1421179202443</v>
      </c>
      <c r="X792" s="303">
        <f t="shared" si="261"/>
        <v>119.78945233826445</v>
      </c>
      <c r="Y792" s="303">
        <f t="shared" si="261"/>
        <v>94.234369172768041</v>
      </c>
      <c r="Z792" s="303">
        <f t="shared" si="261"/>
        <v>89.44279107923748</v>
      </c>
      <c r="AA792" s="303">
        <f t="shared" si="261"/>
        <v>383.32624748244632</v>
      </c>
      <c r="AB792" s="303">
        <f t="shared" si="261"/>
        <v>456.79711158324847</v>
      </c>
      <c r="AC792" s="303">
        <f t="shared" si="261"/>
        <v>214.02382151103257</v>
      </c>
      <c r="AD792" s="303">
        <f t="shared" si="261"/>
        <v>543.04551726679892</v>
      </c>
      <c r="AE792" s="303">
        <f t="shared" si="261"/>
        <v>4.7915780935305792</v>
      </c>
      <c r="AF792" s="303">
        <f t="shared" si="261"/>
        <v>0</v>
      </c>
      <c r="AG792" s="303">
        <f t="shared" si="248"/>
        <v>621.30795946113187</v>
      </c>
      <c r="AH792" s="303">
        <f t="shared" si="248"/>
        <v>383.32624748244632</v>
      </c>
      <c r="AI792" s="303">
        <f t="shared" si="248"/>
        <v>303.46661259027002</v>
      </c>
      <c r="AJ792" s="303">
        <f t="shared" si="248"/>
        <v>164.51084787788321</v>
      </c>
      <c r="AK792" s="1409" t="s">
        <v>1402</v>
      </c>
      <c r="AL792" s="73" t="s">
        <v>1402</v>
      </c>
      <c r="AM792" s="1409" t="s">
        <v>1402</v>
      </c>
      <c r="AN792" s="303">
        <f t="shared" si="249"/>
        <v>53844.560229700954</v>
      </c>
      <c r="AO792" s="303">
        <f t="shared" si="262"/>
        <v>25237.241818625553</v>
      </c>
      <c r="AP792" s="303">
        <f t="shared" si="262"/>
        <v>415.27010143931687</v>
      </c>
      <c r="AQ792" s="303">
        <f t="shared" si="262"/>
        <v>18977.843635776779</v>
      </c>
      <c r="AR792" s="303">
        <f t="shared" si="262"/>
        <v>0</v>
      </c>
      <c r="AS792" s="303">
        <f t="shared" si="262"/>
        <v>5836.1421179202443</v>
      </c>
      <c r="AT792" s="303">
        <f t="shared" si="262"/>
        <v>119.78945233826445</v>
      </c>
      <c r="AU792" s="303">
        <f t="shared" si="262"/>
        <v>94.234369172768041</v>
      </c>
      <c r="AV792" s="303">
        <f t="shared" si="262"/>
        <v>89.44279107923748</v>
      </c>
      <c r="AW792" s="303">
        <f t="shared" si="262"/>
        <v>383.32624748244632</v>
      </c>
      <c r="AX792" s="303">
        <f t="shared" si="262"/>
        <v>456.79711158324847</v>
      </c>
      <c r="AY792" s="303">
        <f t="shared" si="262"/>
        <v>214.02382151103257</v>
      </c>
      <c r="AZ792" s="303">
        <f t="shared" si="262"/>
        <v>543.04551726679892</v>
      </c>
      <c r="BA792" s="303">
        <f t="shared" si="262"/>
        <v>4.7915780935305792</v>
      </c>
      <c r="BB792" s="303">
        <f t="shared" si="262"/>
        <v>0</v>
      </c>
      <c r="BC792" s="303">
        <f t="shared" si="250"/>
        <v>621.30795946113187</v>
      </c>
      <c r="BD792" s="303">
        <f t="shared" si="250"/>
        <v>383.32624748244632</v>
      </c>
      <c r="BE792" s="303">
        <f t="shared" si="250"/>
        <v>303.46661259027002</v>
      </c>
      <c r="BF792" s="303">
        <f t="shared" si="250"/>
        <v>164.51084787788321</v>
      </c>
    </row>
    <row r="793" spans="2:58" ht="14.25" x14ac:dyDescent="0.2">
      <c r="B793" s="2042" t="s">
        <v>293</v>
      </c>
      <c r="C793" s="2036" t="s">
        <v>24</v>
      </c>
      <c r="D793" s="2037" t="s">
        <v>27</v>
      </c>
      <c r="E793" s="2036" t="s">
        <v>25</v>
      </c>
      <c r="F793" s="2028" t="s">
        <v>16</v>
      </c>
      <c r="G793" s="2072">
        <v>17.010000000000002</v>
      </c>
      <c r="H793" s="2062">
        <v>13685.179301443666</v>
      </c>
      <c r="I793" s="2062">
        <v>13685.179301443666</v>
      </c>
      <c r="J793" s="2062">
        <v>13685.179301443666</v>
      </c>
      <c r="K793" s="2045">
        <v>12.04</v>
      </c>
      <c r="L793" s="1799"/>
      <c r="R793" s="303">
        <f t="shared" si="247"/>
        <v>164769.55878938173</v>
      </c>
      <c r="S793" s="303">
        <f t="shared" si="261"/>
        <v>77228.399336468327</v>
      </c>
      <c r="T793" s="303">
        <f t="shared" si="261"/>
        <v>1270.766649419769</v>
      </c>
      <c r="U793" s="303">
        <f t="shared" si="261"/>
        <v>58074.035878483439</v>
      </c>
      <c r="V793" s="303">
        <f t="shared" si="261"/>
        <v>0</v>
      </c>
      <c r="W793" s="303">
        <f t="shared" si="261"/>
        <v>17859.158988383984</v>
      </c>
      <c r="X793" s="303">
        <f t="shared" si="261"/>
        <v>366.56730271724098</v>
      </c>
      <c r="Y793" s="303">
        <f t="shared" si="261"/>
        <v>288.36627813756292</v>
      </c>
      <c r="Z793" s="303">
        <f t="shared" si="261"/>
        <v>273.70358602887336</v>
      </c>
      <c r="AA793" s="303">
        <f t="shared" si="261"/>
        <v>1173.0153686951714</v>
      </c>
      <c r="AB793" s="303">
        <f t="shared" si="261"/>
        <v>1397.8433143617458</v>
      </c>
      <c r="AC793" s="303">
        <f t="shared" si="261"/>
        <v>654.93358085480418</v>
      </c>
      <c r="AD793" s="303">
        <f t="shared" si="261"/>
        <v>1661.7717723181593</v>
      </c>
      <c r="AE793" s="303">
        <f t="shared" si="261"/>
        <v>14.662692108689644</v>
      </c>
      <c r="AF793" s="303">
        <f t="shared" si="261"/>
        <v>0</v>
      </c>
      <c r="AG793" s="303">
        <f t="shared" si="248"/>
        <v>1901.262410093424</v>
      </c>
      <c r="AH793" s="303">
        <f t="shared" si="248"/>
        <v>1173.0153686951714</v>
      </c>
      <c r="AI793" s="303">
        <f t="shared" si="248"/>
        <v>928.63716688367754</v>
      </c>
      <c r="AJ793" s="303">
        <f t="shared" si="248"/>
        <v>503.41909573167777</v>
      </c>
      <c r="AK793" s="1409" t="s">
        <v>1402</v>
      </c>
      <c r="AL793" s="73" t="s">
        <v>1402</v>
      </c>
      <c r="AM793" s="1409" t="s">
        <v>1402</v>
      </c>
      <c r="AN793" s="303">
        <f t="shared" si="249"/>
        <v>164769.55878938173</v>
      </c>
      <c r="AO793" s="303">
        <f t="shared" si="262"/>
        <v>77228.399336468327</v>
      </c>
      <c r="AP793" s="303">
        <f t="shared" si="262"/>
        <v>1270.766649419769</v>
      </c>
      <c r="AQ793" s="303">
        <f t="shared" si="262"/>
        <v>58074.035878483439</v>
      </c>
      <c r="AR793" s="303">
        <f t="shared" si="262"/>
        <v>0</v>
      </c>
      <c r="AS793" s="303">
        <f t="shared" si="262"/>
        <v>17859.158988383984</v>
      </c>
      <c r="AT793" s="303">
        <f t="shared" si="262"/>
        <v>366.56730271724098</v>
      </c>
      <c r="AU793" s="303">
        <f t="shared" si="262"/>
        <v>288.36627813756292</v>
      </c>
      <c r="AV793" s="303">
        <f t="shared" si="262"/>
        <v>273.70358602887336</v>
      </c>
      <c r="AW793" s="303">
        <f t="shared" si="262"/>
        <v>1173.0153686951714</v>
      </c>
      <c r="AX793" s="303">
        <f t="shared" si="262"/>
        <v>1397.8433143617458</v>
      </c>
      <c r="AY793" s="303">
        <f t="shared" si="262"/>
        <v>654.93358085480418</v>
      </c>
      <c r="AZ793" s="303">
        <f t="shared" si="262"/>
        <v>1661.7717723181593</v>
      </c>
      <c r="BA793" s="303">
        <f t="shared" si="262"/>
        <v>14.662692108689644</v>
      </c>
      <c r="BB793" s="303">
        <f t="shared" si="262"/>
        <v>0</v>
      </c>
      <c r="BC793" s="303">
        <f t="shared" si="250"/>
        <v>1901.262410093424</v>
      </c>
      <c r="BD793" s="303">
        <f t="shared" si="250"/>
        <v>1173.0153686951714</v>
      </c>
      <c r="BE793" s="303">
        <f t="shared" si="250"/>
        <v>928.63716688367754</v>
      </c>
      <c r="BF793" s="303">
        <f t="shared" si="250"/>
        <v>503.41909573167777</v>
      </c>
    </row>
    <row r="794" spans="2:58" ht="14.25" x14ac:dyDescent="0.2">
      <c r="B794" s="2042" t="s">
        <v>293</v>
      </c>
      <c r="C794" s="2036" t="s">
        <v>24</v>
      </c>
      <c r="D794" s="2037" t="s">
        <v>28</v>
      </c>
      <c r="E794" s="2036" t="s">
        <v>25</v>
      </c>
      <c r="F794" s="2028" t="s">
        <v>16</v>
      </c>
      <c r="G794" s="2072">
        <v>17.010000000000002</v>
      </c>
      <c r="H794" s="2062">
        <v>1777.4069003131494</v>
      </c>
      <c r="I794" s="2062">
        <v>1777.4069003131494</v>
      </c>
      <c r="J794" s="2062">
        <v>1777.4069003131494</v>
      </c>
      <c r="K794" s="2045">
        <v>12.04</v>
      </c>
      <c r="L794" s="1799"/>
      <c r="R794" s="303">
        <f t="shared" si="247"/>
        <v>21399.979079770317</v>
      </c>
      <c r="S794" s="303">
        <f t="shared" si="261"/>
        <v>10030.288011374309</v>
      </c>
      <c r="T794" s="303">
        <f t="shared" si="261"/>
        <v>165.04492645764961</v>
      </c>
      <c r="U794" s="303">
        <f t="shared" si="261"/>
        <v>7542.553139114586</v>
      </c>
      <c r="V794" s="303">
        <f t="shared" si="261"/>
        <v>0</v>
      </c>
      <c r="W794" s="303">
        <f t="shared" si="261"/>
        <v>2319.5160049086599</v>
      </c>
      <c r="X794" s="303">
        <f t="shared" si="261"/>
        <v>47.609113401245068</v>
      </c>
      <c r="Y794" s="303">
        <f t="shared" si="261"/>
        <v>37.452502542312786</v>
      </c>
      <c r="Z794" s="303">
        <f t="shared" si="261"/>
        <v>35.548138006262988</v>
      </c>
      <c r="AA794" s="303">
        <f t="shared" si="261"/>
        <v>152.34916288398423</v>
      </c>
      <c r="AB794" s="303">
        <f t="shared" si="261"/>
        <v>181.54941910341452</v>
      </c>
      <c r="AC794" s="303">
        <f t="shared" si="261"/>
        <v>85.061615943557882</v>
      </c>
      <c r="AD794" s="303">
        <f t="shared" si="261"/>
        <v>215.82798075231099</v>
      </c>
      <c r="AE794" s="303">
        <f t="shared" si="261"/>
        <v>1.9043645360498032</v>
      </c>
      <c r="AF794" s="303">
        <f t="shared" si="261"/>
        <v>0</v>
      </c>
      <c r="AG794" s="303">
        <f t="shared" si="248"/>
        <v>246.93260150779116</v>
      </c>
      <c r="AH794" s="303">
        <f t="shared" si="248"/>
        <v>152.34916288398423</v>
      </c>
      <c r="AI794" s="303">
        <f t="shared" si="248"/>
        <v>120.60975394982087</v>
      </c>
      <c r="AJ794" s="303">
        <f t="shared" si="248"/>
        <v>65.383182404376569</v>
      </c>
      <c r="AK794" s="1409" t="s">
        <v>1402</v>
      </c>
      <c r="AL794" s="73" t="s">
        <v>1402</v>
      </c>
      <c r="AM794" s="1409" t="s">
        <v>1402</v>
      </c>
      <c r="AN794" s="303">
        <f t="shared" si="249"/>
        <v>21399.979079770317</v>
      </c>
      <c r="AO794" s="303">
        <f t="shared" si="262"/>
        <v>10030.288011374309</v>
      </c>
      <c r="AP794" s="303">
        <f t="shared" si="262"/>
        <v>165.04492645764961</v>
      </c>
      <c r="AQ794" s="303">
        <f t="shared" si="262"/>
        <v>7542.553139114586</v>
      </c>
      <c r="AR794" s="303">
        <f t="shared" si="262"/>
        <v>0</v>
      </c>
      <c r="AS794" s="303">
        <f t="shared" si="262"/>
        <v>2319.5160049086599</v>
      </c>
      <c r="AT794" s="303">
        <f t="shared" si="262"/>
        <v>47.609113401245068</v>
      </c>
      <c r="AU794" s="303">
        <f t="shared" si="262"/>
        <v>37.452502542312786</v>
      </c>
      <c r="AV794" s="303">
        <f t="shared" si="262"/>
        <v>35.548138006262988</v>
      </c>
      <c r="AW794" s="303">
        <f t="shared" si="262"/>
        <v>152.34916288398423</v>
      </c>
      <c r="AX794" s="303">
        <f t="shared" si="262"/>
        <v>181.54941910341452</v>
      </c>
      <c r="AY794" s="303">
        <f t="shared" si="262"/>
        <v>85.061615943557882</v>
      </c>
      <c r="AZ794" s="303">
        <f t="shared" si="262"/>
        <v>215.82798075231099</v>
      </c>
      <c r="BA794" s="303">
        <f t="shared" si="262"/>
        <v>1.9043645360498032</v>
      </c>
      <c r="BB794" s="303">
        <f t="shared" si="262"/>
        <v>0</v>
      </c>
      <c r="BC794" s="303">
        <f t="shared" si="250"/>
        <v>246.93260150779116</v>
      </c>
      <c r="BD794" s="303">
        <f t="shared" si="250"/>
        <v>152.34916288398423</v>
      </c>
      <c r="BE794" s="303">
        <f t="shared" si="250"/>
        <v>120.60975394982087</v>
      </c>
      <c r="BF794" s="303">
        <f t="shared" si="250"/>
        <v>65.383182404376569</v>
      </c>
    </row>
    <row r="795" spans="2:58" ht="14.25" x14ac:dyDescent="0.2">
      <c r="B795" s="2042" t="s">
        <v>293</v>
      </c>
      <c r="C795" s="2036" t="s">
        <v>24</v>
      </c>
      <c r="D795" s="2037" t="s">
        <v>29</v>
      </c>
      <c r="E795" s="2036" t="s">
        <v>25</v>
      </c>
      <c r="F795" s="2028" t="s">
        <v>16</v>
      </c>
      <c r="G795" s="2072">
        <v>17.34</v>
      </c>
      <c r="H795" s="2062">
        <v>344.92107384055834</v>
      </c>
      <c r="I795" s="2062">
        <v>344.92107384055834</v>
      </c>
      <c r="J795" s="2062">
        <v>344.92107384055834</v>
      </c>
      <c r="K795" s="2045">
        <v>12.28</v>
      </c>
      <c r="L795" s="1799"/>
      <c r="R795" s="303">
        <f t="shared" si="247"/>
        <v>4152.849729040322</v>
      </c>
      <c r="S795" s="303">
        <f t="shared" si="261"/>
        <v>1946.4635313409503</v>
      </c>
      <c r="T795" s="303">
        <f t="shared" si="261"/>
        <v>32.028385428051848</v>
      </c>
      <c r="U795" s="303">
        <f t="shared" si="261"/>
        <v>1463.6972140619694</v>
      </c>
      <c r="V795" s="303">
        <f t="shared" si="261"/>
        <v>0</v>
      </c>
      <c r="W795" s="303">
        <f t="shared" si="261"/>
        <v>450.1220013619286</v>
      </c>
      <c r="X795" s="303">
        <f t="shared" si="261"/>
        <v>9.2389573350149536</v>
      </c>
      <c r="Y795" s="303">
        <f t="shared" si="261"/>
        <v>7.2679797702117641</v>
      </c>
      <c r="Z795" s="303">
        <f t="shared" si="261"/>
        <v>6.8984214768111674</v>
      </c>
      <c r="AA795" s="303">
        <f t="shared" si="261"/>
        <v>29.564663472047858</v>
      </c>
      <c r="AB795" s="303">
        <f t="shared" si="261"/>
        <v>35.23122397085703</v>
      </c>
      <c r="AC795" s="303">
        <f t="shared" si="261"/>
        <v>16.506937105226722</v>
      </c>
      <c r="AD795" s="303">
        <f t="shared" si="261"/>
        <v>41.883273252067795</v>
      </c>
      <c r="AE795" s="303">
        <f t="shared" si="261"/>
        <v>0.36955829340059826</v>
      </c>
      <c r="AF795" s="303">
        <f t="shared" si="261"/>
        <v>0</v>
      </c>
      <c r="AG795" s="303">
        <f t="shared" si="248"/>
        <v>47.919392044277579</v>
      </c>
      <c r="AH795" s="303">
        <f t="shared" si="248"/>
        <v>29.564663472047858</v>
      </c>
      <c r="AI795" s="303">
        <f t="shared" si="248"/>
        <v>23.405358582037891</v>
      </c>
      <c r="AJ795" s="303">
        <f t="shared" si="248"/>
        <v>12.68816807342054</v>
      </c>
      <c r="AK795" s="1409" t="s">
        <v>1402</v>
      </c>
      <c r="AL795" s="73" t="s">
        <v>1402</v>
      </c>
      <c r="AM795" s="1409" t="s">
        <v>1402</v>
      </c>
      <c r="AN795" s="303">
        <f t="shared" si="249"/>
        <v>4235.6307867620562</v>
      </c>
      <c r="AO795" s="303">
        <f t="shared" si="262"/>
        <v>1985.2634688427634</v>
      </c>
      <c r="AP795" s="303">
        <f t="shared" si="262"/>
        <v>32.666825004690757</v>
      </c>
      <c r="AQ795" s="303">
        <f t="shared" si="262"/>
        <v>1492.8739027143674</v>
      </c>
      <c r="AR795" s="303">
        <f t="shared" si="262"/>
        <v>0</v>
      </c>
      <c r="AS795" s="303">
        <f t="shared" si="262"/>
        <v>459.09453295053851</v>
      </c>
      <c r="AT795" s="303">
        <f t="shared" si="262"/>
        <v>9.4231225975069464</v>
      </c>
      <c r="AU795" s="303">
        <f t="shared" si="262"/>
        <v>7.4128564433721316</v>
      </c>
      <c r="AV795" s="303">
        <f t="shared" si="262"/>
        <v>7.0359315394718553</v>
      </c>
      <c r="AW795" s="303">
        <f t="shared" si="262"/>
        <v>30.153992312022236</v>
      </c>
      <c r="AX795" s="303">
        <f t="shared" si="262"/>
        <v>35.933507505159824</v>
      </c>
      <c r="AY795" s="303">
        <f t="shared" si="262"/>
        <v>16.835979040879085</v>
      </c>
      <c r="AZ795" s="303">
        <f t="shared" si="262"/>
        <v>42.718155775364828</v>
      </c>
      <c r="BA795" s="303">
        <f t="shared" si="262"/>
        <v>0.37692490390027794</v>
      </c>
      <c r="BB795" s="303">
        <f t="shared" si="262"/>
        <v>0</v>
      </c>
      <c r="BC795" s="303">
        <f t="shared" si="250"/>
        <v>48.874595872402715</v>
      </c>
      <c r="BD795" s="303">
        <f t="shared" si="250"/>
        <v>30.153992312022236</v>
      </c>
      <c r="BE795" s="303">
        <f t="shared" si="250"/>
        <v>23.871910580350939</v>
      </c>
      <c r="BF795" s="303">
        <f t="shared" si="250"/>
        <v>12.941088367242877</v>
      </c>
    </row>
    <row r="796" spans="2:58" ht="14.25" x14ac:dyDescent="0.2">
      <c r="B796" s="2042" t="s">
        <v>293</v>
      </c>
      <c r="C796" s="2036" t="s">
        <v>24</v>
      </c>
      <c r="D796" s="2037" t="s">
        <v>30</v>
      </c>
      <c r="E796" s="2036" t="s">
        <v>25</v>
      </c>
      <c r="F796" s="2028" t="s">
        <v>16</v>
      </c>
      <c r="G796" s="2072">
        <v>17.34</v>
      </c>
      <c r="H796" s="2062">
        <v>333.744303764731</v>
      </c>
      <c r="I796" s="2062">
        <v>333.744303764731</v>
      </c>
      <c r="J796" s="2062">
        <v>333.744303764731</v>
      </c>
      <c r="K796" s="2045">
        <v>12.28</v>
      </c>
      <c r="L796" s="1799"/>
      <c r="R796" s="303">
        <f t="shared" si="247"/>
        <v>4018.2814173273609</v>
      </c>
      <c r="S796" s="303">
        <f t="shared" si="261"/>
        <v>1883.3906227808975</v>
      </c>
      <c r="T796" s="303">
        <f t="shared" si="261"/>
        <v>30.99054249243931</v>
      </c>
      <c r="U796" s="303">
        <f t="shared" si="261"/>
        <v>1416.2677919044763</v>
      </c>
      <c r="V796" s="303">
        <f t="shared" si="261"/>
        <v>0</v>
      </c>
      <c r="W796" s="303">
        <f t="shared" si="261"/>
        <v>435.53631641297392</v>
      </c>
      <c r="X796" s="303">
        <f t="shared" si="261"/>
        <v>8.9395795651267225</v>
      </c>
      <c r="Y796" s="303">
        <f t="shared" si="261"/>
        <v>7.0324692578996881</v>
      </c>
      <c r="Z796" s="303">
        <f t="shared" si="261"/>
        <v>6.6748860752946202</v>
      </c>
      <c r="AA796" s="303">
        <f t="shared" si="261"/>
        <v>28.606654608405513</v>
      </c>
      <c r="AB796" s="303">
        <f t="shared" si="261"/>
        <v>34.089596741683238</v>
      </c>
      <c r="AC796" s="303">
        <f t="shared" si="261"/>
        <v>15.972048823026414</v>
      </c>
      <c r="AD796" s="303">
        <f t="shared" si="261"/>
        <v>40.526094028574477</v>
      </c>
      <c r="AE796" s="303">
        <f t="shared" si="261"/>
        <v>0.35758318260506894</v>
      </c>
      <c r="AF796" s="303">
        <f t="shared" si="261"/>
        <v>0</v>
      </c>
      <c r="AG796" s="303">
        <f t="shared" si="248"/>
        <v>46.366619344457277</v>
      </c>
      <c r="AH796" s="303">
        <f t="shared" si="248"/>
        <v>28.606654608405513</v>
      </c>
      <c r="AI796" s="303">
        <f t="shared" si="248"/>
        <v>22.646934898321035</v>
      </c>
      <c r="AJ796" s="303">
        <f t="shared" si="248"/>
        <v>12.277022602774034</v>
      </c>
      <c r="AK796" s="1409" t="s">
        <v>1402</v>
      </c>
      <c r="AL796" s="73" t="s">
        <v>1402</v>
      </c>
      <c r="AM796" s="1409" t="s">
        <v>1402</v>
      </c>
      <c r="AN796" s="303">
        <f t="shared" si="249"/>
        <v>4098.3800502308968</v>
      </c>
      <c r="AO796" s="303">
        <f t="shared" si="262"/>
        <v>1920.9332930024439</v>
      </c>
      <c r="AP796" s="303">
        <f t="shared" si="262"/>
        <v>31.608294170029463</v>
      </c>
      <c r="AQ796" s="303">
        <f t="shared" si="262"/>
        <v>1444.4990435703464</v>
      </c>
      <c r="AR796" s="303">
        <f t="shared" si="262"/>
        <v>0</v>
      </c>
      <c r="AS796" s="303">
        <f t="shared" si="262"/>
        <v>444.21810345110634</v>
      </c>
      <c r="AT796" s="303">
        <f t="shared" si="262"/>
        <v>9.1177771644315744</v>
      </c>
      <c r="AU796" s="303">
        <f t="shared" si="262"/>
        <v>7.1726513693528391</v>
      </c>
      <c r="AV796" s="303">
        <f t="shared" si="262"/>
        <v>6.8079402827755775</v>
      </c>
      <c r="AW796" s="303">
        <f t="shared" si="262"/>
        <v>29.176886926181044</v>
      </c>
      <c r="AX796" s="303">
        <f t="shared" si="262"/>
        <v>34.769123587032404</v>
      </c>
      <c r="AY796" s="303">
        <f t="shared" si="262"/>
        <v>16.290428533784418</v>
      </c>
      <c r="AZ796" s="303">
        <f t="shared" si="262"/>
        <v>41.333923145423142</v>
      </c>
      <c r="BA796" s="303">
        <f t="shared" si="262"/>
        <v>0.36471108657726309</v>
      </c>
      <c r="BB796" s="303">
        <f t="shared" si="262"/>
        <v>0</v>
      </c>
      <c r="BC796" s="303">
        <f t="shared" si="250"/>
        <v>47.290870892851778</v>
      </c>
      <c r="BD796" s="303">
        <f t="shared" si="250"/>
        <v>29.176886926181044</v>
      </c>
      <c r="BE796" s="303">
        <f t="shared" si="250"/>
        <v>23.098368816559997</v>
      </c>
      <c r="BF796" s="303">
        <f t="shared" si="250"/>
        <v>12.521747305819366</v>
      </c>
    </row>
    <row r="797" spans="2:58" ht="14.25" x14ac:dyDescent="0.2">
      <c r="B797" s="2042" t="s">
        <v>293</v>
      </c>
      <c r="C797" s="2036" t="s">
        <v>24</v>
      </c>
      <c r="D797" s="2037" t="s">
        <v>31</v>
      </c>
      <c r="E797" s="2036" t="s">
        <v>25</v>
      </c>
      <c r="F797" s="2028" t="s">
        <v>16</v>
      </c>
      <c r="G797" s="2072">
        <v>17.34</v>
      </c>
      <c r="H797" s="2062">
        <v>744.11454916622188</v>
      </c>
      <c r="I797" s="2062">
        <v>744.11454916622188</v>
      </c>
      <c r="J797" s="2062">
        <v>744.11454916622188</v>
      </c>
      <c r="K797" s="2045">
        <v>12.28</v>
      </c>
      <c r="L797" s="1799"/>
      <c r="R797" s="303">
        <f t="shared" si="247"/>
        <v>8959.1391719613111</v>
      </c>
      <c r="S797" s="303">
        <f t="shared" si="261"/>
        <v>4199.1978540626678</v>
      </c>
      <c r="T797" s="303">
        <f t="shared" si="261"/>
        <v>69.096350994006329</v>
      </c>
      <c r="U797" s="303">
        <f t="shared" si="261"/>
        <v>3157.703240426089</v>
      </c>
      <c r="V797" s="303">
        <f t="shared" si="261"/>
        <v>0</v>
      </c>
      <c r="W797" s="303">
        <f t="shared" si="261"/>
        <v>971.06948666191954</v>
      </c>
      <c r="X797" s="303">
        <f t="shared" si="261"/>
        <v>19.931639709809513</v>
      </c>
      <c r="Y797" s="303">
        <f t="shared" si="261"/>
        <v>15.679556571716818</v>
      </c>
      <c r="Z797" s="303">
        <f t="shared" si="261"/>
        <v>14.88229098332444</v>
      </c>
      <c r="AA797" s="303">
        <f t="shared" si="261"/>
        <v>63.781247071390453</v>
      </c>
      <c r="AB797" s="303">
        <f t="shared" si="261"/>
        <v>76.005986093406946</v>
      </c>
      <c r="AC797" s="303">
        <f t="shared" si="261"/>
        <v>35.61119628152634</v>
      </c>
      <c r="AD797" s="303">
        <f t="shared" si="261"/>
        <v>90.356766684469804</v>
      </c>
      <c r="AE797" s="303">
        <f t="shared" si="261"/>
        <v>0.79726558839238071</v>
      </c>
      <c r="AF797" s="303">
        <f t="shared" si="261"/>
        <v>0</v>
      </c>
      <c r="AG797" s="303">
        <f t="shared" si="248"/>
        <v>103.3787712948787</v>
      </c>
      <c r="AH797" s="303">
        <f t="shared" si="248"/>
        <v>63.781247071390453</v>
      </c>
      <c r="AI797" s="303">
        <f t="shared" si="248"/>
        <v>50.493487264850778</v>
      </c>
      <c r="AJ797" s="303">
        <f t="shared" si="248"/>
        <v>27.372785201471736</v>
      </c>
      <c r="AK797" s="1409" t="s">
        <v>1402</v>
      </c>
      <c r="AL797" s="73" t="s">
        <v>1402</v>
      </c>
      <c r="AM797" s="1409" t="s">
        <v>1402</v>
      </c>
      <c r="AN797" s="303">
        <f t="shared" si="249"/>
        <v>9137.7266637612047</v>
      </c>
      <c r="AO797" s="303">
        <f t="shared" si="262"/>
        <v>4282.9027946752121</v>
      </c>
      <c r="AP797" s="303">
        <f t="shared" si="262"/>
        <v>70.473686894219071</v>
      </c>
      <c r="AQ797" s="303">
        <f t="shared" si="262"/>
        <v>3220.6474910658117</v>
      </c>
      <c r="AR797" s="303">
        <f t="shared" si="262"/>
        <v>0</v>
      </c>
      <c r="AS797" s="303">
        <f t="shared" si="262"/>
        <v>990.42635350567878</v>
      </c>
      <c r="AT797" s="303">
        <f t="shared" si="262"/>
        <v>20.328948142563192</v>
      </c>
      <c r="AU797" s="303">
        <f t="shared" si="262"/>
        <v>15.992105872149711</v>
      </c>
      <c r="AV797" s="303">
        <f t="shared" si="262"/>
        <v>15.178947946447186</v>
      </c>
      <c r="AW797" s="303">
        <f t="shared" si="262"/>
        <v>65.052634056202223</v>
      </c>
      <c r="AX797" s="303">
        <f t="shared" si="262"/>
        <v>77.521055583640972</v>
      </c>
      <c r="AY797" s="303">
        <f t="shared" si="262"/>
        <v>36.321054014712914</v>
      </c>
      <c r="AZ797" s="303">
        <f t="shared" si="262"/>
        <v>92.157898246286479</v>
      </c>
      <c r="BA797" s="303">
        <f t="shared" si="262"/>
        <v>0.81315792570252787</v>
      </c>
      <c r="BB797" s="303">
        <f t="shared" si="262"/>
        <v>0</v>
      </c>
      <c r="BC797" s="303">
        <f t="shared" si="250"/>
        <v>105.43947769942778</v>
      </c>
      <c r="BD797" s="303">
        <f t="shared" si="250"/>
        <v>65.052634056202223</v>
      </c>
      <c r="BE797" s="303">
        <f t="shared" si="250"/>
        <v>51.500001961160102</v>
      </c>
      <c r="BF797" s="303">
        <f t="shared" si="250"/>
        <v>27.91842211578679</v>
      </c>
    </row>
    <row r="798" spans="2:58" ht="14.25" x14ac:dyDescent="0.2">
      <c r="B798" s="2063" t="s">
        <v>293</v>
      </c>
      <c r="C798" s="2036" t="s">
        <v>24</v>
      </c>
      <c r="D798" s="2037" t="s">
        <v>32</v>
      </c>
      <c r="E798" s="2036" t="s">
        <v>25</v>
      </c>
      <c r="F798" s="2028" t="s">
        <v>16</v>
      </c>
      <c r="G798" s="2038">
        <v>17.34</v>
      </c>
      <c r="H798" s="2055">
        <v>1160.7557445830973</v>
      </c>
      <c r="I798" s="2055">
        <v>1160.7557445830973</v>
      </c>
      <c r="J798" s="2055">
        <v>1160.7557445830973</v>
      </c>
      <c r="K798" s="2045">
        <v>12.28</v>
      </c>
      <c r="L798" s="1799"/>
      <c r="R798" s="303">
        <f t="shared" si="247"/>
        <v>13975.499164780491</v>
      </c>
      <c r="S798" s="303">
        <f t="shared" si="261"/>
        <v>6550.3934000562558</v>
      </c>
      <c r="T798" s="303">
        <f t="shared" si="261"/>
        <v>107.7844619970019</v>
      </c>
      <c r="U798" s="303">
        <f t="shared" si="261"/>
        <v>4925.7499132629864</v>
      </c>
      <c r="V798" s="303">
        <f t="shared" si="261"/>
        <v>0</v>
      </c>
      <c r="W798" s="303">
        <f t="shared" si="261"/>
        <v>1514.786246680942</v>
      </c>
      <c r="X798" s="303">
        <f t="shared" si="261"/>
        <v>31.091671729904387</v>
      </c>
      <c r="Y798" s="303">
        <f t="shared" si="261"/>
        <v>24.45878176085812</v>
      </c>
      <c r="Z798" s="303">
        <f t="shared" si="261"/>
        <v>23.215114891661948</v>
      </c>
      <c r="AA798" s="303">
        <f t="shared" si="261"/>
        <v>99.493349535694065</v>
      </c>
      <c r="AB798" s="303">
        <f t="shared" si="261"/>
        <v>118.56290819670208</v>
      </c>
      <c r="AC798" s="303">
        <f t="shared" si="261"/>
        <v>55.550453490762521</v>
      </c>
      <c r="AD798" s="303">
        <f t="shared" si="261"/>
        <v>140.94891184223323</v>
      </c>
      <c r="AE798" s="303">
        <f t="shared" si="261"/>
        <v>1.2436668691961759</v>
      </c>
      <c r="AF798" s="303">
        <f t="shared" si="261"/>
        <v>0</v>
      </c>
      <c r="AG798" s="303">
        <f t="shared" si="248"/>
        <v>161.26213737243748</v>
      </c>
      <c r="AH798" s="303">
        <f t="shared" si="248"/>
        <v>99.493349535694065</v>
      </c>
      <c r="AI798" s="303">
        <f t="shared" si="248"/>
        <v>78.765568382424476</v>
      </c>
      <c r="AJ798" s="303">
        <f t="shared" si="248"/>
        <v>42.699229175735368</v>
      </c>
      <c r="AK798" s="1409" t="s">
        <v>1402</v>
      </c>
      <c r="AL798" s="73" t="s">
        <v>1402</v>
      </c>
      <c r="AM798" s="1409" t="s">
        <v>1402</v>
      </c>
      <c r="AN798" s="303">
        <f t="shared" si="249"/>
        <v>14254.080543480435</v>
      </c>
      <c r="AO798" s="303">
        <f t="shared" si="262"/>
        <v>6680.966025970999</v>
      </c>
      <c r="AP798" s="303">
        <f t="shared" si="262"/>
        <v>109.93298947866973</v>
      </c>
      <c r="AQ798" s="303">
        <f t="shared" si="262"/>
        <v>5023.9376191752062</v>
      </c>
      <c r="AR798" s="303">
        <f t="shared" si="262"/>
        <v>0</v>
      </c>
      <c r="AS798" s="303">
        <f t="shared" si="262"/>
        <v>1544.9813213656121</v>
      </c>
      <c r="AT798" s="303">
        <f t="shared" si="262"/>
        <v>31.71143927269318</v>
      </c>
      <c r="AU798" s="303">
        <f t="shared" si="262"/>
        <v>24.946332227851972</v>
      </c>
      <c r="AV798" s="303">
        <f t="shared" si="262"/>
        <v>23.677874656944248</v>
      </c>
      <c r="AW798" s="303">
        <f t="shared" si="262"/>
        <v>101.47660567261821</v>
      </c>
      <c r="AX798" s="303">
        <f t="shared" si="262"/>
        <v>120.92628842653667</v>
      </c>
      <c r="AY798" s="303">
        <f t="shared" si="262"/>
        <v>56.657771500545167</v>
      </c>
      <c r="AZ798" s="303">
        <f t="shared" si="262"/>
        <v>143.75852470287577</v>
      </c>
      <c r="BA798" s="303">
        <f t="shared" si="262"/>
        <v>1.2684575709077275</v>
      </c>
      <c r="BB798" s="303">
        <f t="shared" si="262"/>
        <v>0</v>
      </c>
      <c r="BC798" s="303">
        <f t="shared" si="250"/>
        <v>164.47666502770201</v>
      </c>
      <c r="BD798" s="303">
        <f t="shared" si="250"/>
        <v>101.47660567261821</v>
      </c>
      <c r="BE798" s="303">
        <f t="shared" si="250"/>
        <v>80.335646157489421</v>
      </c>
      <c r="BF798" s="303">
        <f t="shared" si="250"/>
        <v>43.550376601165311</v>
      </c>
    </row>
    <row r="799" spans="2:58" ht="14.25" x14ac:dyDescent="0.2">
      <c r="B799" s="2063" t="s">
        <v>293</v>
      </c>
      <c r="C799" s="2036" t="s">
        <v>24</v>
      </c>
      <c r="D799" s="2037" t="s">
        <v>33</v>
      </c>
      <c r="E799" s="2036" t="s">
        <v>25</v>
      </c>
      <c r="F799" s="2028" t="s">
        <v>16</v>
      </c>
      <c r="G799" s="2038">
        <v>17.34</v>
      </c>
      <c r="H799" s="2055">
        <v>473.02859946807826</v>
      </c>
      <c r="I799" s="2055">
        <v>473.02859946807826</v>
      </c>
      <c r="J799" s="2055">
        <v>473.02859946807826</v>
      </c>
      <c r="K799" s="2045">
        <v>12.28</v>
      </c>
      <c r="L799" s="1799"/>
      <c r="R799" s="303">
        <f t="shared" si="247"/>
        <v>5695.2643375956613</v>
      </c>
      <c r="S799" s="303">
        <f t="shared" si="261"/>
        <v>2669.4017500696791</v>
      </c>
      <c r="T799" s="303">
        <f t="shared" si="261"/>
        <v>43.924084236321555</v>
      </c>
      <c r="U799" s="303">
        <f t="shared" si="261"/>
        <v>2007.3306495998947</v>
      </c>
      <c r="V799" s="303">
        <f t="shared" si="261"/>
        <v>0</v>
      </c>
      <c r="W799" s="303">
        <f t="shared" si="261"/>
        <v>617.30232230584204</v>
      </c>
      <c r="X799" s="303">
        <f t="shared" si="261"/>
        <v>12.670408914323522</v>
      </c>
      <c r="Y799" s="303">
        <f t="shared" si="261"/>
        <v>9.9673883459345038</v>
      </c>
      <c r="Z799" s="303">
        <f t="shared" si="261"/>
        <v>9.460571989361565</v>
      </c>
      <c r="AA799" s="303">
        <f t="shared" si="261"/>
        <v>40.545308525835274</v>
      </c>
      <c r="AB799" s="303">
        <f t="shared" si="261"/>
        <v>48.316492659953703</v>
      </c>
      <c r="AC799" s="303">
        <f t="shared" si="261"/>
        <v>22.637797260258033</v>
      </c>
      <c r="AD799" s="303">
        <f t="shared" si="261"/>
        <v>57.439187078266635</v>
      </c>
      <c r="AE799" s="303">
        <f t="shared" si="261"/>
        <v>0.506816356572941</v>
      </c>
      <c r="AF799" s="303">
        <f t="shared" si="261"/>
        <v>0</v>
      </c>
      <c r="AG799" s="303">
        <f t="shared" si="248"/>
        <v>65.717187568958025</v>
      </c>
      <c r="AH799" s="303">
        <f t="shared" si="248"/>
        <v>40.545308525835274</v>
      </c>
      <c r="AI799" s="303">
        <f t="shared" si="248"/>
        <v>32.098369249619601</v>
      </c>
      <c r="AJ799" s="303">
        <f t="shared" si="248"/>
        <v>17.400694909004308</v>
      </c>
      <c r="AK799" s="1409" t="s">
        <v>1402</v>
      </c>
      <c r="AL799" s="73" t="s">
        <v>1402</v>
      </c>
      <c r="AM799" s="1409" t="s">
        <v>1402</v>
      </c>
      <c r="AN799" s="303">
        <f t="shared" si="249"/>
        <v>5808.7912014680005</v>
      </c>
      <c r="AO799" s="303">
        <f t="shared" si="262"/>
        <v>2722.6124161840253</v>
      </c>
      <c r="AP799" s="303">
        <f t="shared" si="262"/>
        <v>44.799647377244909</v>
      </c>
      <c r="AQ799" s="303">
        <f t="shared" si="262"/>
        <v>2047.3438851400922</v>
      </c>
      <c r="AR799" s="303">
        <f t="shared" si="262"/>
        <v>0</v>
      </c>
      <c r="AS799" s="303">
        <f t="shared" si="262"/>
        <v>629.60735198635723</v>
      </c>
      <c r="AT799" s="303">
        <f t="shared" si="262"/>
        <v>12.92297520497449</v>
      </c>
      <c r="AU799" s="303">
        <f t="shared" si="262"/>
        <v>10.166073827913266</v>
      </c>
      <c r="AV799" s="303">
        <f t="shared" si="262"/>
        <v>9.6491548197142887</v>
      </c>
      <c r="AW799" s="303">
        <f t="shared" si="262"/>
        <v>41.353520655918373</v>
      </c>
      <c r="AX799" s="303">
        <f t="shared" si="262"/>
        <v>49.279612114969389</v>
      </c>
      <c r="AY799" s="303">
        <f t="shared" si="262"/>
        <v>23.089049032887761</v>
      </c>
      <c r="AZ799" s="303">
        <f t="shared" si="262"/>
        <v>58.584154262551024</v>
      </c>
      <c r="BA799" s="303">
        <f t="shared" si="262"/>
        <v>0.51691900819897973</v>
      </c>
      <c r="BB799" s="303">
        <f t="shared" si="262"/>
        <v>0</v>
      </c>
      <c r="BC799" s="303">
        <f t="shared" si="250"/>
        <v>67.027164729801044</v>
      </c>
      <c r="BD799" s="303">
        <f t="shared" si="250"/>
        <v>41.353520655918373</v>
      </c>
      <c r="BE799" s="303">
        <f t="shared" si="250"/>
        <v>32.738203852602048</v>
      </c>
      <c r="BF799" s="303">
        <f t="shared" si="250"/>
        <v>17.747552614831637</v>
      </c>
    </row>
    <row r="800" spans="2:58" ht="14.25" x14ac:dyDescent="0.2">
      <c r="B800" s="2063" t="s">
        <v>293</v>
      </c>
      <c r="C800" s="2036" t="s">
        <v>24</v>
      </c>
      <c r="D800" s="2037" t="s">
        <v>34</v>
      </c>
      <c r="E800" s="2036" t="s">
        <v>25</v>
      </c>
      <c r="F800" s="2028" t="s">
        <v>16</v>
      </c>
      <c r="G800" s="2038">
        <v>17.46</v>
      </c>
      <c r="H800" s="2055">
        <v>8.7099734586264681</v>
      </c>
      <c r="I800" s="2055">
        <v>8.7099734586264681</v>
      </c>
      <c r="J800" s="2055">
        <v>8.7099734586264681</v>
      </c>
      <c r="K800" s="2045">
        <v>12.37</v>
      </c>
      <c r="L800" s="1799"/>
      <c r="R800" s="303">
        <f t="shared" si="247"/>
        <v>104.86808044186267</v>
      </c>
      <c r="S800" s="303">
        <f t="shared" si="261"/>
        <v>49.152246649913138</v>
      </c>
      <c r="T800" s="303">
        <f t="shared" si="261"/>
        <v>0.8087832497296007</v>
      </c>
      <c r="U800" s="303">
        <f t="shared" si="261"/>
        <v>36.961394512642748</v>
      </c>
      <c r="V800" s="303">
        <f t="shared" si="261"/>
        <v>0</v>
      </c>
      <c r="W800" s="303">
        <f t="shared" si="261"/>
        <v>11.36651536350754</v>
      </c>
      <c r="X800" s="303">
        <f t="shared" si="261"/>
        <v>0.23330286049892324</v>
      </c>
      <c r="Y800" s="303">
        <f t="shared" si="261"/>
        <v>0.18353158359248628</v>
      </c>
      <c r="Z800" s="303">
        <f t="shared" si="261"/>
        <v>0.17419946917252938</v>
      </c>
      <c r="AA800" s="303">
        <f t="shared" si="261"/>
        <v>0.74656915359655451</v>
      </c>
      <c r="AB800" s="303">
        <f t="shared" si="261"/>
        <v>0.88966157470256069</v>
      </c>
      <c r="AC800" s="303">
        <f t="shared" si="261"/>
        <v>0.41683444409140963</v>
      </c>
      <c r="AD800" s="303">
        <f t="shared" si="261"/>
        <v>1.0576396342617853</v>
      </c>
      <c r="AE800" s="303">
        <f t="shared" si="261"/>
        <v>9.3321144199569311E-3</v>
      </c>
      <c r="AF800" s="303">
        <f t="shared" si="261"/>
        <v>0</v>
      </c>
      <c r="AG800" s="303">
        <f t="shared" si="248"/>
        <v>1.2100641697877488</v>
      </c>
      <c r="AH800" s="303">
        <f t="shared" si="248"/>
        <v>0.74656915359655451</v>
      </c>
      <c r="AI800" s="303">
        <f t="shared" si="248"/>
        <v>0.59103391326393906</v>
      </c>
      <c r="AJ800" s="303">
        <f t="shared" si="248"/>
        <v>0.32040259508518798</v>
      </c>
      <c r="AK800" s="1409" t="s">
        <v>1402</v>
      </c>
      <c r="AL800" s="73" t="s">
        <v>1402</v>
      </c>
      <c r="AM800" s="1409" t="s">
        <v>1402</v>
      </c>
      <c r="AN800" s="303">
        <f t="shared" si="249"/>
        <v>107.7423716832094</v>
      </c>
      <c r="AO800" s="303">
        <f t="shared" si="262"/>
        <v>50.499442779022047</v>
      </c>
      <c r="AP800" s="303">
        <f t="shared" si="262"/>
        <v>0.83095089693979729</v>
      </c>
      <c r="AQ800" s="303">
        <f t="shared" si="262"/>
        <v>37.974455990148734</v>
      </c>
      <c r="AR800" s="303">
        <f t="shared" si="262"/>
        <v>0</v>
      </c>
      <c r="AS800" s="303">
        <f t="shared" si="262"/>
        <v>11.678056066992381</v>
      </c>
      <c r="AT800" s="303">
        <f t="shared" si="262"/>
        <v>0.23969737411724917</v>
      </c>
      <c r="AU800" s="303">
        <f t="shared" si="262"/>
        <v>0.18856193430556936</v>
      </c>
      <c r="AV800" s="303">
        <f t="shared" si="262"/>
        <v>0.17897403934087944</v>
      </c>
      <c r="AW800" s="303">
        <f t="shared" si="262"/>
        <v>0.76703159717519753</v>
      </c>
      <c r="AX800" s="303">
        <f t="shared" si="262"/>
        <v>0.9140459866337769</v>
      </c>
      <c r="AY800" s="303">
        <f t="shared" si="262"/>
        <v>0.42825930842281867</v>
      </c>
      <c r="AZ800" s="303">
        <f t="shared" si="262"/>
        <v>1.0866280959981964</v>
      </c>
      <c r="BA800" s="303">
        <f t="shared" si="262"/>
        <v>9.5878949646899699E-3</v>
      </c>
      <c r="BB800" s="303">
        <f t="shared" si="262"/>
        <v>0</v>
      </c>
      <c r="BC800" s="303">
        <f t="shared" si="250"/>
        <v>1.2432303804214662</v>
      </c>
      <c r="BD800" s="303">
        <f t="shared" si="250"/>
        <v>0.76703159717519753</v>
      </c>
      <c r="BE800" s="303">
        <f t="shared" si="250"/>
        <v>0.60723334776369808</v>
      </c>
      <c r="BF800" s="303">
        <f t="shared" si="250"/>
        <v>0.32918439378768893</v>
      </c>
    </row>
    <row r="801" spans="2:58" ht="14.25" x14ac:dyDescent="0.2">
      <c r="B801" s="2042" t="s">
        <v>293</v>
      </c>
      <c r="C801" s="2036" t="s">
        <v>24</v>
      </c>
      <c r="D801" s="2037" t="s">
        <v>23</v>
      </c>
      <c r="E801" s="2036" t="s">
        <v>25</v>
      </c>
      <c r="F801" s="2028" t="s">
        <v>26</v>
      </c>
      <c r="G801" s="2038">
        <v>17.010000000000002</v>
      </c>
      <c r="H801" s="2055">
        <v>2972.0852779990428</v>
      </c>
      <c r="I801" s="2055">
        <v>2972.0852779990428</v>
      </c>
      <c r="J801" s="2055">
        <v>2972.0852779990428</v>
      </c>
      <c r="K801" s="2053">
        <v>12.04</v>
      </c>
      <c r="L801" s="1799"/>
      <c r="R801" s="303">
        <f t="shared" si="247"/>
        <v>35783.906747108471</v>
      </c>
      <c r="S801" s="303">
        <f t="shared" si="261"/>
        <v>16772.114099165308</v>
      </c>
      <c r="T801" s="303">
        <f t="shared" si="261"/>
        <v>275.97934724276826</v>
      </c>
      <c r="U801" s="303">
        <f t="shared" si="261"/>
        <v>12612.256168994509</v>
      </c>
      <c r="V801" s="303">
        <f t="shared" si="261"/>
        <v>0</v>
      </c>
      <c r="W801" s="303">
        <f t="shared" si="261"/>
        <v>3878.5712877887504</v>
      </c>
      <c r="X801" s="303">
        <f t="shared" si="261"/>
        <v>79.609427089260052</v>
      </c>
      <c r="Y801" s="303">
        <f t="shared" si="261"/>
        <v>62.62608264355125</v>
      </c>
      <c r="Z801" s="303">
        <f t="shared" si="261"/>
        <v>59.441705559980861</v>
      </c>
      <c r="AA801" s="303">
        <f t="shared" si="261"/>
        <v>254.75016668563222</v>
      </c>
      <c r="AB801" s="303">
        <f t="shared" si="261"/>
        <v>303.57728196704505</v>
      </c>
      <c r="AC801" s="303">
        <f t="shared" si="261"/>
        <v>142.23550973281135</v>
      </c>
      <c r="AD801" s="303">
        <f t="shared" si="261"/>
        <v>360.89606947131227</v>
      </c>
      <c r="AE801" s="303">
        <f t="shared" si="261"/>
        <v>3.1843770835704031</v>
      </c>
      <c r="AF801" s="303">
        <f t="shared" si="261"/>
        <v>0</v>
      </c>
      <c r="AG801" s="303">
        <f t="shared" si="248"/>
        <v>412.90756183629566</v>
      </c>
      <c r="AH801" s="303">
        <f t="shared" si="248"/>
        <v>254.75016668563222</v>
      </c>
      <c r="AI801" s="303">
        <f t="shared" si="248"/>
        <v>201.67721529279223</v>
      </c>
      <c r="AJ801" s="303">
        <f t="shared" si="248"/>
        <v>109.3302798692505</v>
      </c>
      <c r="AK801" s="1409" t="s">
        <v>1402</v>
      </c>
      <c r="AL801" s="73" t="s">
        <v>1402</v>
      </c>
      <c r="AM801" s="1409" t="s">
        <v>1402</v>
      </c>
      <c r="AN801" s="303">
        <f t="shared" si="249"/>
        <v>35783.906747108471</v>
      </c>
      <c r="AO801" s="303">
        <f t="shared" si="262"/>
        <v>16772.114099165308</v>
      </c>
      <c r="AP801" s="303">
        <f t="shared" si="262"/>
        <v>275.97934724276826</v>
      </c>
      <c r="AQ801" s="303">
        <f t="shared" si="262"/>
        <v>12612.256168994509</v>
      </c>
      <c r="AR801" s="303">
        <f t="shared" si="262"/>
        <v>0</v>
      </c>
      <c r="AS801" s="303">
        <f t="shared" si="262"/>
        <v>3878.5712877887504</v>
      </c>
      <c r="AT801" s="303">
        <f t="shared" si="262"/>
        <v>79.609427089260052</v>
      </c>
      <c r="AU801" s="303">
        <f t="shared" si="262"/>
        <v>62.62608264355125</v>
      </c>
      <c r="AV801" s="303">
        <f t="shared" si="262"/>
        <v>59.441705559980861</v>
      </c>
      <c r="AW801" s="303">
        <f t="shared" si="262"/>
        <v>254.75016668563222</v>
      </c>
      <c r="AX801" s="303">
        <f t="shared" si="262"/>
        <v>303.57728196704505</v>
      </c>
      <c r="AY801" s="303">
        <f t="shared" si="262"/>
        <v>142.23550973281135</v>
      </c>
      <c r="AZ801" s="303">
        <f t="shared" si="262"/>
        <v>360.89606947131227</v>
      </c>
      <c r="BA801" s="303">
        <f t="shared" si="262"/>
        <v>3.1843770835704031</v>
      </c>
      <c r="BB801" s="303">
        <f t="shared" si="262"/>
        <v>0</v>
      </c>
      <c r="BC801" s="303">
        <f t="shared" si="250"/>
        <v>412.90756183629566</v>
      </c>
      <c r="BD801" s="303">
        <f t="shared" si="250"/>
        <v>254.75016668563222</v>
      </c>
      <c r="BE801" s="303">
        <f t="shared" si="250"/>
        <v>201.67721529279223</v>
      </c>
      <c r="BF801" s="303">
        <f t="shared" si="250"/>
        <v>109.3302798692505</v>
      </c>
    </row>
    <row r="802" spans="2:58" ht="14.25" x14ac:dyDescent="0.2">
      <c r="B802" s="2042" t="s">
        <v>293</v>
      </c>
      <c r="C802" s="2036" t="s">
        <v>24</v>
      </c>
      <c r="D802" s="2037" t="s">
        <v>27</v>
      </c>
      <c r="E802" s="2036" t="s">
        <v>25</v>
      </c>
      <c r="F802" s="2028" t="s">
        <v>26</v>
      </c>
      <c r="G802" s="2038">
        <v>17.010000000000002</v>
      </c>
      <c r="H802" s="2055">
        <v>9094.8682253364022</v>
      </c>
      <c r="I802" s="2055">
        <v>9094.8682253364022</v>
      </c>
      <c r="J802" s="2055">
        <v>9094.8682253364022</v>
      </c>
      <c r="K802" s="2053">
        <v>12.04</v>
      </c>
      <c r="L802" s="1799"/>
      <c r="R802" s="303">
        <f t="shared" si="247"/>
        <v>109502.21343305027</v>
      </c>
      <c r="S802" s="303">
        <f t="shared" si="261"/>
        <v>51324.290295907304</v>
      </c>
      <c r="T802" s="303">
        <f t="shared" si="261"/>
        <v>844.52347806695172</v>
      </c>
      <c r="U802" s="303">
        <f t="shared" si="261"/>
        <v>38594.722947659691</v>
      </c>
      <c r="V802" s="303">
        <f t="shared" si="261"/>
        <v>0</v>
      </c>
      <c r="W802" s="303">
        <f t="shared" si="261"/>
        <v>11868.803034064003</v>
      </c>
      <c r="X802" s="303">
        <f t="shared" si="261"/>
        <v>243.61254175008216</v>
      </c>
      <c r="Y802" s="303">
        <f t="shared" si="261"/>
        <v>191.64186617673133</v>
      </c>
      <c r="Z802" s="303">
        <f t="shared" si="261"/>
        <v>181.89736450672805</v>
      </c>
      <c r="AA802" s="303">
        <f t="shared" si="261"/>
        <v>779.56013360026304</v>
      </c>
      <c r="AB802" s="303">
        <f t="shared" si="261"/>
        <v>928.97582587364673</v>
      </c>
      <c r="AC802" s="303">
        <f t="shared" si="261"/>
        <v>435.2544079268136</v>
      </c>
      <c r="AD802" s="303">
        <f t="shared" si="261"/>
        <v>1104.3768559337059</v>
      </c>
      <c r="AE802" s="303">
        <f t="shared" si="261"/>
        <v>9.744501670003288</v>
      </c>
      <c r="AF802" s="303">
        <f t="shared" si="261"/>
        <v>0</v>
      </c>
      <c r="AG802" s="303">
        <f t="shared" si="248"/>
        <v>1263.5370498770933</v>
      </c>
      <c r="AH802" s="303">
        <f t="shared" si="248"/>
        <v>779.56013360026304</v>
      </c>
      <c r="AI802" s="303">
        <f t="shared" si="248"/>
        <v>617.15177243354162</v>
      </c>
      <c r="AJ802" s="303">
        <f t="shared" si="248"/>
        <v>334.56122400344623</v>
      </c>
      <c r="AK802" s="1409" t="s">
        <v>1402</v>
      </c>
      <c r="AL802" s="73" t="s">
        <v>1402</v>
      </c>
      <c r="AM802" s="1409" t="s">
        <v>1402</v>
      </c>
      <c r="AN802" s="303">
        <f t="shared" si="249"/>
        <v>109502.21343305027</v>
      </c>
      <c r="AO802" s="303">
        <f t="shared" si="262"/>
        <v>51324.290295907304</v>
      </c>
      <c r="AP802" s="303">
        <f t="shared" si="262"/>
        <v>844.52347806695172</v>
      </c>
      <c r="AQ802" s="303">
        <f t="shared" si="262"/>
        <v>38594.722947659691</v>
      </c>
      <c r="AR802" s="303">
        <f t="shared" si="262"/>
        <v>0</v>
      </c>
      <c r="AS802" s="303">
        <f t="shared" si="262"/>
        <v>11868.803034064003</v>
      </c>
      <c r="AT802" s="303">
        <f t="shared" si="262"/>
        <v>243.61254175008216</v>
      </c>
      <c r="AU802" s="303">
        <f t="shared" si="262"/>
        <v>191.64186617673133</v>
      </c>
      <c r="AV802" s="303">
        <f t="shared" si="262"/>
        <v>181.89736450672805</v>
      </c>
      <c r="AW802" s="303">
        <f t="shared" si="262"/>
        <v>779.56013360026304</v>
      </c>
      <c r="AX802" s="303">
        <f t="shared" si="262"/>
        <v>928.97582587364673</v>
      </c>
      <c r="AY802" s="303">
        <f t="shared" si="262"/>
        <v>435.2544079268136</v>
      </c>
      <c r="AZ802" s="303">
        <f t="shared" si="262"/>
        <v>1104.3768559337059</v>
      </c>
      <c r="BA802" s="303">
        <f t="shared" si="262"/>
        <v>9.744501670003288</v>
      </c>
      <c r="BB802" s="303">
        <f t="shared" si="262"/>
        <v>0</v>
      </c>
      <c r="BC802" s="303">
        <f t="shared" si="250"/>
        <v>1263.5370498770933</v>
      </c>
      <c r="BD802" s="303">
        <f t="shared" si="250"/>
        <v>779.56013360026304</v>
      </c>
      <c r="BE802" s="303">
        <f t="shared" si="250"/>
        <v>617.15177243354162</v>
      </c>
      <c r="BF802" s="303">
        <f t="shared" si="250"/>
        <v>334.56122400344623</v>
      </c>
    </row>
    <row r="803" spans="2:58" ht="14.25" x14ac:dyDescent="0.2">
      <c r="B803" s="2042" t="s">
        <v>293</v>
      </c>
      <c r="C803" s="2036" t="s">
        <v>24</v>
      </c>
      <c r="D803" s="2037" t="s">
        <v>28</v>
      </c>
      <c r="E803" s="2036" t="s">
        <v>25</v>
      </c>
      <c r="F803" s="2028" t="s">
        <v>26</v>
      </c>
      <c r="G803" s="2038">
        <v>17.010000000000002</v>
      </c>
      <c r="H803" s="2055">
        <v>1181.2254107219796</v>
      </c>
      <c r="I803" s="2055">
        <v>1181.2254107219796</v>
      </c>
      <c r="J803" s="2055">
        <v>1181.2254107219796</v>
      </c>
      <c r="K803" s="2053">
        <v>12.04</v>
      </c>
      <c r="L803" s="1799"/>
      <c r="R803" s="303">
        <f t="shared" si="247"/>
        <v>14221.953945092633</v>
      </c>
      <c r="S803" s="303">
        <f t="shared" si="261"/>
        <v>6665.9081124349977</v>
      </c>
      <c r="T803" s="303">
        <f t="shared" si="261"/>
        <v>109.68521670989811</v>
      </c>
      <c r="U803" s="303">
        <f t="shared" si="261"/>
        <v>5012.6144036423429</v>
      </c>
      <c r="V803" s="303">
        <f t="shared" si="261"/>
        <v>0</v>
      </c>
      <c r="W803" s="303">
        <f t="shared" si="261"/>
        <v>1541.4991609921833</v>
      </c>
      <c r="X803" s="303">
        <f t="shared" si="261"/>
        <v>31.639966358624449</v>
      </c>
      <c r="Y803" s="303">
        <f t="shared" si="261"/>
        <v>24.890106868784567</v>
      </c>
      <c r="Z803" s="303">
        <f t="shared" si="261"/>
        <v>23.624508214439594</v>
      </c>
      <c r="AA803" s="303">
        <f t="shared" si="261"/>
        <v>101.24789234759825</v>
      </c>
      <c r="AB803" s="303">
        <f t="shared" si="261"/>
        <v>120.6537383808879</v>
      </c>
      <c r="AC803" s="303">
        <f t="shared" si="261"/>
        <v>56.530073227409034</v>
      </c>
      <c r="AD803" s="303">
        <f t="shared" si="261"/>
        <v>143.43451415909752</v>
      </c>
      <c r="AE803" s="303">
        <f t="shared" si="261"/>
        <v>1.2655986543449782</v>
      </c>
      <c r="AF803" s="303">
        <f t="shared" si="261"/>
        <v>0</v>
      </c>
      <c r="AG803" s="303">
        <f t="shared" si="248"/>
        <v>164.10595884673219</v>
      </c>
      <c r="AH803" s="303">
        <f t="shared" si="248"/>
        <v>101.24789234759825</v>
      </c>
      <c r="AI803" s="303">
        <f t="shared" si="248"/>
        <v>80.154581441848634</v>
      </c>
      <c r="AJ803" s="303">
        <f t="shared" si="248"/>
        <v>43.452220465844256</v>
      </c>
      <c r="AK803" s="1409" t="s">
        <v>1402</v>
      </c>
      <c r="AL803" s="73" t="s">
        <v>1402</v>
      </c>
      <c r="AM803" s="1409" t="s">
        <v>1402</v>
      </c>
      <c r="AN803" s="303">
        <f t="shared" si="249"/>
        <v>14221.953945092633</v>
      </c>
      <c r="AO803" s="303">
        <f t="shared" si="262"/>
        <v>6665.9081124349977</v>
      </c>
      <c r="AP803" s="303">
        <f t="shared" si="262"/>
        <v>109.68521670989811</v>
      </c>
      <c r="AQ803" s="303">
        <f t="shared" si="262"/>
        <v>5012.6144036423429</v>
      </c>
      <c r="AR803" s="303">
        <f t="shared" si="262"/>
        <v>0</v>
      </c>
      <c r="AS803" s="303">
        <f t="shared" si="262"/>
        <v>1541.4991609921833</v>
      </c>
      <c r="AT803" s="303">
        <f t="shared" si="262"/>
        <v>31.639966358624449</v>
      </c>
      <c r="AU803" s="303">
        <f t="shared" si="262"/>
        <v>24.890106868784567</v>
      </c>
      <c r="AV803" s="303">
        <f t="shared" si="262"/>
        <v>23.624508214439594</v>
      </c>
      <c r="AW803" s="303">
        <f t="shared" si="262"/>
        <v>101.24789234759825</v>
      </c>
      <c r="AX803" s="303">
        <f t="shared" si="262"/>
        <v>120.6537383808879</v>
      </c>
      <c r="AY803" s="303">
        <f t="shared" si="262"/>
        <v>56.530073227409034</v>
      </c>
      <c r="AZ803" s="303">
        <f t="shared" si="262"/>
        <v>143.43451415909752</v>
      </c>
      <c r="BA803" s="303">
        <f t="shared" si="262"/>
        <v>1.2655986543449782</v>
      </c>
      <c r="BB803" s="303">
        <f t="shared" si="262"/>
        <v>0</v>
      </c>
      <c r="BC803" s="303">
        <f t="shared" si="250"/>
        <v>164.10595884673219</v>
      </c>
      <c r="BD803" s="303">
        <f t="shared" si="250"/>
        <v>101.24789234759825</v>
      </c>
      <c r="BE803" s="303">
        <f t="shared" si="250"/>
        <v>80.154581441848634</v>
      </c>
      <c r="BF803" s="303">
        <f t="shared" si="250"/>
        <v>43.452220465844256</v>
      </c>
    </row>
    <row r="804" spans="2:58" ht="14.25" x14ac:dyDescent="0.2">
      <c r="B804" s="2042" t="s">
        <v>293</v>
      </c>
      <c r="C804" s="2036" t="s">
        <v>24</v>
      </c>
      <c r="D804" s="2037" t="s">
        <v>29</v>
      </c>
      <c r="E804" s="2036" t="s">
        <v>25</v>
      </c>
      <c r="F804" s="2028" t="s">
        <v>26</v>
      </c>
      <c r="G804" s="2038">
        <v>17.34</v>
      </c>
      <c r="H804" s="2055">
        <v>229.22693562301214</v>
      </c>
      <c r="I804" s="2055">
        <v>229.22693562301214</v>
      </c>
      <c r="J804" s="2055">
        <v>229.22693562301214</v>
      </c>
      <c r="K804" s="2053">
        <v>12.04</v>
      </c>
      <c r="L804" s="1799"/>
      <c r="R804" s="303">
        <f t="shared" si="247"/>
        <v>2759.8923049010659</v>
      </c>
      <c r="S804" s="303">
        <f t="shared" si="261"/>
        <v>1293.5767177782907</v>
      </c>
      <c r="T804" s="303">
        <f t="shared" si="261"/>
        <v>21.28535830785113</v>
      </c>
      <c r="U804" s="303">
        <f t="shared" si="261"/>
        <v>972.74087466879644</v>
      </c>
      <c r="V804" s="303">
        <f t="shared" si="261"/>
        <v>0</v>
      </c>
      <c r="W804" s="303">
        <f t="shared" si="261"/>
        <v>299.1411509880308</v>
      </c>
      <c r="X804" s="303">
        <f t="shared" si="261"/>
        <v>6.1400072041878238</v>
      </c>
      <c r="Y804" s="303">
        <f t="shared" si="261"/>
        <v>4.8301390006277556</v>
      </c>
      <c r="Z804" s="303">
        <f t="shared" si="261"/>
        <v>4.584538712460243</v>
      </c>
      <c r="AA804" s="303">
        <f t="shared" si="261"/>
        <v>19.64802305340104</v>
      </c>
      <c r="AB804" s="303">
        <f t="shared" si="261"/>
        <v>23.413894138636238</v>
      </c>
      <c r="AC804" s="303">
        <f t="shared" si="261"/>
        <v>10.970146204815583</v>
      </c>
      <c r="AD804" s="303">
        <f t="shared" si="261"/>
        <v>27.834699325651471</v>
      </c>
      <c r="AE804" s="303">
        <f t="shared" si="261"/>
        <v>0.24560028816751303</v>
      </c>
      <c r="AF804" s="303">
        <f t="shared" si="261"/>
        <v>0</v>
      </c>
      <c r="AG804" s="303">
        <f t="shared" si="248"/>
        <v>31.846170699054191</v>
      </c>
      <c r="AH804" s="303">
        <f t="shared" si="248"/>
        <v>19.64802305340104</v>
      </c>
      <c r="AI804" s="303">
        <f t="shared" si="248"/>
        <v>15.554684917275827</v>
      </c>
      <c r="AJ804" s="303">
        <f t="shared" si="248"/>
        <v>8.4322765604179466</v>
      </c>
      <c r="AK804" s="1409" t="s">
        <v>1402</v>
      </c>
      <c r="AL804" s="73" t="s">
        <v>1402</v>
      </c>
      <c r="AM804" s="1409" t="s">
        <v>1402</v>
      </c>
      <c r="AN804" s="303">
        <f t="shared" si="249"/>
        <v>2759.8923049010659</v>
      </c>
      <c r="AO804" s="303">
        <f t="shared" si="262"/>
        <v>1293.5767177782907</v>
      </c>
      <c r="AP804" s="303">
        <f t="shared" si="262"/>
        <v>21.28535830785113</v>
      </c>
      <c r="AQ804" s="303">
        <f t="shared" si="262"/>
        <v>972.74087466879644</v>
      </c>
      <c r="AR804" s="303">
        <f t="shared" si="262"/>
        <v>0</v>
      </c>
      <c r="AS804" s="303">
        <f t="shared" si="262"/>
        <v>299.1411509880308</v>
      </c>
      <c r="AT804" s="303">
        <f t="shared" si="262"/>
        <v>6.1400072041878238</v>
      </c>
      <c r="AU804" s="303">
        <f t="shared" si="262"/>
        <v>4.8301390006277556</v>
      </c>
      <c r="AV804" s="303">
        <f t="shared" si="262"/>
        <v>4.584538712460243</v>
      </c>
      <c r="AW804" s="303">
        <f t="shared" si="262"/>
        <v>19.64802305340104</v>
      </c>
      <c r="AX804" s="303">
        <f t="shared" si="262"/>
        <v>23.413894138636238</v>
      </c>
      <c r="AY804" s="303">
        <f t="shared" si="262"/>
        <v>10.970146204815583</v>
      </c>
      <c r="AZ804" s="303">
        <f t="shared" si="262"/>
        <v>27.834699325651471</v>
      </c>
      <c r="BA804" s="303">
        <f t="shared" si="262"/>
        <v>0.24560028816751303</v>
      </c>
      <c r="BB804" s="303">
        <f t="shared" si="262"/>
        <v>0</v>
      </c>
      <c r="BC804" s="303">
        <f t="shared" si="250"/>
        <v>31.846170699054191</v>
      </c>
      <c r="BD804" s="303">
        <f t="shared" si="250"/>
        <v>19.64802305340104</v>
      </c>
      <c r="BE804" s="303">
        <f t="shared" si="250"/>
        <v>15.554684917275827</v>
      </c>
      <c r="BF804" s="303">
        <f t="shared" si="250"/>
        <v>8.4322765604179466</v>
      </c>
    </row>
    <row r="805" spans="2:58" ht="14.25" x14ac:dyDescent="0.2">
      <c r="B805" s="2042" t="s">
        <v>293</v>
      </c>
      <c r="C805" s="2036" t="s">
        <v>24</v>
      </c>
      <c r="D805" s="2037" t="s">
        <v>30</v>
      </c>
      <c r="E805" s="2036" t="s">
        <v>25</v>
      </c>
      <c r="F805" s="2028" t="s">
        <v>26</v>
      </c>
      <c r="G805" s="2038">
        <v>17.34</v>
      </c>
      <c r="H805" s="2055">
        <v>221.79910082556745</v>
      </c>
      <c r="I805" s="2055">
        <v>221.79910082556745</v>
      </c>
      <c r="J805" s="2055">
        <v>221.79910082556745</v>
      </c>
      <c r="K805" s="2053">
        <v>12.04</v>
      </c>
      <c r="L805" s="1799"/>
      <c r="R805" s="303">
        <f t="shared" si="247"/>
        <v>2670.461173939832</v>
      </c>
      <c r="S805" s="303">
        <f t="shared" si="261"/>
        <v>1251.659854337425</v>
      </c>
      <c r="T805" s="303">
        <f t="shared" si="261"/>
        <v>20.595630790945549</v>
      </c>
      <c r="U805" s="303">
        <f t="shared" si="261"/>
        <v>941.22032714621162</v>
      </c>
      <c r="V805" s="303">
        <f t="shared" si="261"/>
        <v>0</v>
      </c>
      <c r="W805" s="303">
        <f t="shared" si="261"/>
        <v>289.4478265773655</v>
      </c>
      <c r="X805" s="303">
        <f t="shared" si="261"/>
        <v>5.9410473435419844</v>
      </c>
      <c r="Y805" s="303">
        <f t="shared" si="261"/>
        <v>4.6736239102530277</v>
      </c>
      <c r="Z805" s="303">
        <f t="shared" si="261"/>
        <v>4.4359820165113497</v>
      </c>
      <c r="AA805" s="303">
        <f t="shared" si="261"/>
        <v>19.011351499334353</v>
      </c>
      <c r="AB805" s="303">
        <f t="shared" si="261"/>
        <v>22.655193870040101</v>
      </c>
      <c r="AC805" s="303">
        <f t="shared" si="261"/>
        <v>10.614671253795015</v>
      </c>
      <c r="AD805" s="303">
        <f t="shared" si="261"/>
        <v>26.932747957390333</v>
      </c>
      <c r="AE805" s="303">
        <f t="shared" si="261"/>
        <v>0.23764189374167943</v>
      </c>
      <c r="AF805" s="303">
        <f t="shared" si="261"/>
        <v>0</v>
      </c>
      <c r="AG805" s="303">
        <f t="shared" si="248"/>
        <v>30.81423222183777</v>
      </c>
      <c r="AH805" s="303">
        <f t="shared" si="248"/>
        <v>19.011351499334353</v>
      </c>
      <c r="AI805" s="303">
        <f t="shared" si="248"/>
        <v>15.050653270306366</v>
      </c>
      <c r="AJ805" s="303">
        <f t="shared" si="248"/>
        <v>8.1590383517976601</v>
      </c>
      <c r="AK805" s="1409" t="s">
        <v>1402</v>
      </c>
      <c r="AL805" s="73" t="s">
        <v>1402</v>
      </c>
      <c r="AM805" s="1409" t="s">
        <v>1402</v>
      </c>
      <c r="AN805" s="303">
        <f t="shared" si="249"/>
        <v>2670.461173939832</v>
      </c>
      <c r="AO805" s="303">
        <f t="shared" si="262"/>
        <v>1251.659854337425</v>
      </c>
      <c r="AP805" s="303">
        <f t="shared" si="262"/>
        <v>20.595630790945549</v>
      </c>
      <c r="AQ805" s="303">
        <f t="shared" si="262"/>
        <v>941.22032714621162</v>
      </c>
      <c r="AR805" s="303">
        <f t="shared" si="262"/>
        <v>0</v>
      </c>
      <c r="AS805" s="303">
        <f t="shared" si="262"/>
        <v>289.4478265773655</v>
      </c>
      <c r="AT805" s="303">
        <f t="shared" si="262"/>
        <v>5.9410473435419844</v>
      </c>
      <c r="AU805" s="303">
        <f t="shared" si="262"/>
        <v>4.6736239102530277</v>
      </c>
      <c r="AV805" s="303">
        <f t="shared" si="262"/>
        <v>4.4359820165113497</v>
      </c>
      <c r="AW805" s="303">
        <f t="shared" si="262"/>
        <v>19.011351499334353</v>
      </c>
      <c r="AX805" s="303">
        <f t="shared" si="262"/>
        <v>22.655193870040101</v>
      </c>
      <c r="AY805" s="303">
        <f t="shared" si="262"/>
        <v>10.614671253795015</v>
      </c>
      <c r="AZ805" s="303">
        <f t="shared" si="262"/>
        <v>26.932747957390333</v>
      </c>
      <c r="BA805" s="303">
        <f t="shared" si="262"/>
        <v>0.23764189374167943</v>
      </c>
      <c r="BB805" s="303">
        <f t="shared" si="262"/>
        <v>0</v>
      </c>
      <c r="BC805" s="303">
        <f t="shared" si="250"/>
        <v>30.81423222183777</v>
      </c>
      <c r="BD805" s="303">
        <f t="shared" si="250"/>
        <v>19.011351499334353</v>
      </c>
      <c r="BE805" s="303">
        <f t="shared" si="250"/>
        <v>15.050653270306366</v>
      </c>
      <c r="BF805" s="303">
        <f t="shared" si="250"/>
        <v>8.1590383517976601</v>
      </c>
    </row>
    <row r="806" spans="2:58" ht="14.25" x14ac:dyDescent="0.2">
      <c r="B806" s="2042" t="s">
        <v>293</v>
      </c>
      <c r="C806" s="2036" t="s">
        <v>24</v>
      </c>
      <c r="D806" s="2037" t="s">
        <v>31</v>
      </c>
      <c r="E806" s="2036" t="s">
        <v>25</v>
      </c>
      <c r="F806" s="2028" t="s">
        <v>26</v>
      </c>
      <c r="G806" s="2038">
        <v>17.34</v>
      </c>
      <c r="H806" s="2055">
        <v>494.52211185194108</v>
      </c>
      <c r="I806" s="2055">
        <v>494.52211185194108</v>
      </c>
      <c r="J806" s="2055">
        <v>494.52211185194108</v>
      </c>
      <c r="K806" s="2053">
        <v>12.04</v>
      </c>
      <c r="L806" s="1799"/>
      <c r="R806" s="303">
        <f t="shared" si="247"/>
        <v>5954.04622669737</v>
      </c>
      <c r="S806" s="303">
        <f t="shared" si="261"/>
        <v>2790.6942462044708</v>
      </c>
      <c r="T806" s="303">
        <f t="shared" si="261"/>
        <v>45.919910386251672</v>
      </c>
      <c r="U806" s="303">
        <f t="shared" si="261"/>
        <v>2098.5399046517014</v>
      </c>
      <c r="V806" s="303">
        <f t="shared" si="261"/>
        <v>0</v>
      </c>
      <c r="W806" s="303">
        <f t="shared" si="261"/>
        <v>645.3513559667831</v>
      </c>
      <c r="X806" s="303">
        <f t="shared" si="261"/>
        <v>13.246127996034133</v>
      </c>
      <c r="Y806" s="303">
        <f t="shared" si="261"/>
        <v>10.420287356880186</v>
      </c>
      <c r="Z806" s="303">
        <f t="shared" si="261"/>
        <v>9.8904422370388225</v>
      </c>
      <c r="AA806" s="303">
        <f t="shared" si="261"/>
        <v>42.387609587309235</v>
      </c>
      <c r="AB806" s="303">
        <f t="shared" si="261"/>
        <v>50.511901424876832</v>
      </c>
      <c r="AC806" s="303">
        <f t="shared" si="261"/>
        <v>23.666415352914328</v>
      </c>
      <c r="AD806" s="303">
        <f t="shared" si="261"/>
        <v>60.049113582021413</v>
      </c>
      <c r="AE806" s="303">
        <f t="shared" si="261"/>
        <v>0.52984511984136551</v>
      </c>
      <c r="AF806" s="303">
        <f t="shared" si="261"/>
        <v>0</v>
      </c>
      <c r="AG806" s="303">
        <f t="shared" si="248"/>
        <v>68.7032505394304</v>
      </c>
      <c r="AH806" s="303">
        <f t="shared" si="248"/>
        <v>42.387609587309235</v>
      </c>
      <c r="AI806" s="303">
        <f t="shared" si="248"/>
        <v>33.556857589953147</v>
      </c>
      <c r="AJ806" s="303">
        <f t="shared" si="248"/>
        <v>18.19134911455355</v>
      </c>
      <c r="AK806" s="1409" t="s">
        <v>1402</v>
      </c>
      <c r="AL806" s="73" t="s">
        <v>1402</v>
      </c>
      <c r="AM806" s="1409" t="s">
        <v>1402</v>
      </c>
      <c r="AN806" s="303">
        <f t="shared" si="249"/>
        <v>5954.04622669737</v>
      </c>
      <c r="AO806" s="303">
        <f t="shared" si="262"/>
        <v>2790.6942462044708</v>
      </c>
      <c r="AP806" s="303">
        <f t="shared" si="262"/>
        <v>45.919910386251672</v>
      </c>
      <c r="AQ806" s="303">
        <f t="shared" si="262"/>
        <v>2098.5399046517014</v>
      </c>
      <c r="AR806" s="303">
        <f t="shared" si="262"/>
        <v>0</v>
      </c>
      <c r="AS806" s="303">
        <f t="shared" si="262"/>
        <v>645.3513559667831</v>
      </c>
      <c r="AT806" s="303">
        <f t="shared" si="262"/>
        <v>13.246127996034133</v>
      </c>
      <c r="AU806" s="303">
        <f t="shared" si="262"/>
        <v>10.420287356880186</v>
      </c>
      <c r="AV806" s="303">
        <f t="shared" si="262"/>
        <v>9.8904422370388225</v>
      </c>
      <c r="AW806" s="303">
        <f t="shared" si="262"/>
        <v>42.387609587309235</v>
      </c>
      <c r="AX806" s="303">
        <f t="shared" si="262"/>
        <v>50.511901424876832</v>
      </c>
      <c r="AY806" s="303">
        <f t="shared" si="262"/>
        <v>23.666415352914328</v>
      </c>
      <c r="AZ806" s="303">
        <f t="shared" si="262"/>
        <v>60.049113582021413</v>
      </c>
      <c r="BA806" s="303">
        <f t="shared" si="262"/>
        <v>0.52984511984136551</v>
      </c>
      <c r="BB806" s="303">
        <f t="shared" si="262"/>
        <v>0</v>
      </c>
      <c r="BC806" s="303">
        <f t="shared" si="250"/>
        <v>68.7032505394304</v>
      </c>
      <c r="BD806" s="303">
        <f t="shared" si="250"/>
        <v>42.387609587309235</v>
      </c>
      <c r="BE806" s="303">
        <f t="shared" si="250"/>
        <v>33.556857589953147</v>
      </c>
      <c r="BF806" s="303">
        <f t="shared" si="250"/>
        <v>18.19134911455355</v>
      </c>
    </row>
    <row r="807" spans="2:58" ht="14.25" x14ac:dyDescent="0.2">
      <c r="B807" s="2042" t="s">
        <v>293</v>
      </c>
      <c r="C807" s="2036" t="s">
        <v>24</v>
      </c>
      <c r="D807" s="2037" t="s">
        <v>32</v>
      </c>
      <c r="E807" s="2036" t="s">
        <v>25</v>
      </c>
      <c r="F807" s="2028" t="s">
        <v>26</v>
      </c>
      <c r="G807" s="2038">
        <v>17.34</v>
      </c>
      <c r="H807" s="2055">
        <v>771.41265790151874</v>
      </c>
      <c r="I807" s="2055">
        <v>771.41265790151874</v>
      </c>
      <c r="J807" s="2055">
        <v>771.41265790151874</v>
      </c>
      <c r="K807" s="2053">
        <v>12.04</v>
      </c>
      <c r="L807" s="1799"/>
      <c r="R807" s="303">
        <f t="shared" si="247"/>
        <v>9287.8084011342853</v>
      </c>
      <c r="S807" s="303">
        <f t="shared" si="261"/>
        <v>4353.2469312506764</v>
      </c>
      <c r="T807" s="303">
        <f t="shared" si="261"/>
        <v>71.631175376569601</v>
      </c>
      <c r="U807" s="303">
        <f t="shared" si="261"/>
        <v>3273.5447147092304</v>
      </c>
      <c r="V807" s="303">
        <f t="shared" si="261"/>
        <v>0</v>
      </c>
      <c r="W807" s="303">
        <f t="shared" si="261"/>
        <v>1006.6935185614819</v>
      </c>
      <c r="X807" s="303">
        <f t="shared" si="261"/>
        <v>20.662839050933535</v>
      </c>
      <c r="Y807" s="303">
        <f t="shared" si="261"/>
        <v>16.254766720067714</v>
      </c>
      <c r="Z807" s="303">
        <f t="shared" si="261"/>
        <v>15.428253158030376</v>
      </c>
      <c r="AA807" s="303">
        <f t="shared" si="261"/>
        <v>66.121084962987325</v>
      </c>
      <c r="AB807" s="303">
        <f t="shared" si="261"/>
        <v>78.79429291422656</v>
      </c>
      <c r="AC807" s="303">
        <f t="shared" si="261"/>
        <v>36.917605771001263</v>
      </c>
      <c r="AD807" s="303">
        <f t="shared" ref="S807:AF827" si="263">+$R807*VLOOKUP($E807,$P$5:$AF$7,AD$1+3,FALSE)</f>
        <v>93.671537030898705</v>
      </c>
      <c r="AE807" s="303">
        <f t="shared" si="263"/>
        <v>0.82651356203734161</v>
      </c>
      <c r="AF807" s="303">
        <f t="shared" si="263"/>
        <v>0</v>
      </c>
      <c r="AG807" s="303">
        <f t="shared" ref="AG807:AJ840" si="264">+$R807*VLOOKUP($E807,$P$5:$AJ$7,AG$1+3,FALSE)</f>
        <v>107.1712585441753</v>
      </c>
      <c r="AH807" s="303">
        <f t="shared" si="264"/>
        <v>66.121084962987325</v>
      </c>
      <c r="AI807" s="303">
        <f t="shared" si="264"/>
        <v>52.345858929031643</v>
      </c>
      <c r="AJ807" s="303">
        <f t="shared" si="264"/>
        <v>28.376965629948728</v>
      </c>
      <c r="AK807" s="1409" t="s">
        <v>1402</v>
      </c>
      <c r="AL807" s="73" t="s">
        <v>1402</v>
      </c>
      <c r="AM807" s="1409" t="s">
        <v>1402</v>
      </c>
      <c r="AN807" s="303">
        <f t="shared" si="249"/>
        <v>9287.8084011342853</v>
      </c>
      <c r="AO807" s="303">
        <f t="shared" si="262"/>
        <v>4353.2469312506764</v>
      </c>
      <c r="AP807" s="303">
        <f t="shared" si="262"/>
        <v>71.631175376569601</v>
      </c>
      <c r="AQ807" s="303">
        <f t="shared" si="262"/>
        <v>3273.5447147092304</v>
      </c>
      <c r="AR807" s="303">
        <f t="shared" si="262"/>
        <v>0</v>
      </c>
      <c r="AS807" s="303">
        <f t="shared" si="262"/>
        <v>1006.6935185614819</v>
      </c>
      <c r="AT807" s="303">
        <f t="shared" si="262"/>
        <v>20.662839050933535</v>
      </c>
      <c r="AU807" s="303">
        <f t="shared" si="262"/>
        <v>16.254766720067714</v>
      </c>
      <c r="AV807" s="303">
        <f t="shared" si="262"/>
        <v>15.428253158030376</v>
      </c>
      <c r="AW807" s="303">
        <f t="shared" si="262"/>
        <v>66.121084962987325</v>
      </c>
      <c r="AX807" s="303">
        <f t="shared" si="262"/>
        <v>78.79429291422656</v>
      </c>
      <c r="AY807" s="303">
        <f t="shared" si="262"/>
        <v>36.917605771001263</v>
      </c>
      <c r="AZ807" s="303">
        <f t="shared" ref="AO807:BB827" si="265">+$AN807*VLOOKUP($E807,$AL$5:$BB$7,AZ$1+3,FALSE)</f>
        <v>93.671537030898705</v>
      </c>
      <c r="BA807" s="303">
        <f t="shared" si="265"/>
        <v>0.82651356203734161</v>
      </c>
      <c r="BB807" s="303">
        <f t="shared" si="265"/>
        <v>0</v>
      </c>
      <c r="BC807" s="303">
        <f t="shared" ref="BC807:BF840" si="266">+$AN807*VLOOKUP($E807,$AL$5:$BF$7,BC$1+3,FALSE)</f>
        <v>107.1712585441753</v>
      </c>
      <c r="BD807" s="303">
        <f t="shared" si="266"/>
        <v>66.121084962987325</v>
      </c>
      <c r="BE807" s="303">
        <f t="shared" si="266"/>
        <v>52.345858929031643</v>
      </c>
      <c r="BF807" s="303">
        <f t="shared" si="266"/>
        <v>28.376965629948728</v>
      </c>
    </row>
    <row r="808" spans="2:58" ht="14.25" x14ac:dyDescent="0.2">
      <c r="B808" s="2042" t="s">
        <v>293</v>
      </c>
      <c r="C808" s="2036" t="s">
        <v>24</v>
      </c>
      <c r="D808" s="2037" t="s">
        <v>33</v>
      </c>
      <c r="E808" s="2036" t="s">
        <v>25</v>
      </c>
      <c r="F808" s="2028" t="s">
        <v>26</v>
      </c>
      <c r="G808" s="2038">
        <v>17.34</v>
      </c>
      <c r="H808" s="2055">
        <v>314.36437069726719</v>
      </c>
      <c r="I808" s="2055">
        <v>314.36437069726719</v>
      </c>
      <c r="J808" s="2055">
        <v>314.36437069726719</v>
      </c>
      <c r="K808" s="2053">
        <v>12.04</v>
      </c>
      <c r="L808" s="1799"/>
      <c r="R808" s="303">
        <f t="shared" si="247"/>
        <v>3784.9470231950968</v>
      </c>
      <c r="S808" s="303">
        <f t="shared" si="263"/>
        <v>1774.0255076383992</v>
      </c>
      <c r="T808" s="303">
        <f t="shared" si="263"/>
        <v>29.190977279031955</v>
      </c>
      <c r="U808" s="303">
        <f t="shared" si="263"/>
        <v>1334.0276616517604</v>
      </c>
      <c r="V808" s="303">
        <f t="shared" si="263"/>
        <v>0</v>
      </c>
      <c r="W808" s="303">
        <f t="shared" si="263"/>
        <v>410.24550375993368</v>
      </c>
      <c r="X808" s="303">
        <f t="shared" si="263"/>
        <v>8.4204742151053704</v>
      </c>
      <c r="Y808" s="303">
        <f t="shared" si="263"/>
        <v>6.6241063825495585</v>
      </c>
      <c r="Z808" s="303">
        <f t="shared" si="263"/>
        <v>6.2872874139453447</v>
      </c>
      <c r="AA808" s="303">
        <f t="shared" si="263"/>
        <v>26.945517488337188</v>
      </c>
      <c r="AB808" s="303">
        <f t="shared" si="263"/>
        <v>32.110075006935148</v>
      </c>
      <c r="AC808" s="303">
        <f t="shared" si="263"/>
        <v>15.044580597654932</v>
      </c>
      <c r="AD808" s="303">
        <f t="shared" si="263"/>
        <v>38.172816441811015</v>
      </c>
      <c r="AE808" s="303">
        <f t="shared" si="263"/>
        <v>0.3368189686042149</v>
      </c>
      <c r="AF808" s="303">
        <f t="shared" si="263"/>
        <v>0</v>
      </c>
      <c r="AG808" s="303">
        <f t="shared" si="264"/>
        <v>43.674192929013202</v>
      </c>
      <c r="AH808" s="303">
        <f t="shared" si="264"/>
        <v>26.945517488337188</v>
      </c>
      <c r="AI808" s="303">
        <f t="shared" si="264"/>
        <v>21.331868011600278</v>
      </c>
      <c r="AJ808" s="303">
        <f t="shared" si="264"/>
        <v>11.564117922078044</v>
      </c>
      <c r="AK808" s="1409" t="s">
        <v>1402</v>
      </c>
      <c r="AL808" s="73" t="s">
        <v>1402</v>
      </c>
      <c r="AM808" s="1409" t="s">
        <v>1402</v>
      </c>
      <c r="AN808" s="303">
        <f t="shared" si="249"/>
        <v>3784.9470231950968</v>
      </c>
      <c r="AO808" s="303">
        <f t="shared" si="265"/>
        <v>1774.0255076383992</v>
      </c>
      <c r="AP808" s="303">
        <f t="shared" si="265"/>
        <v>29.190977279031955</v>
      </c>
      <c r="AQ808" s="303">
        <f t="shared" si="265"/>
        <v>1334.0276616517604</v>
      </c>
      <c r="AR808" s="303">
        <f t="shared" si="265"/>
        <v>0</v>
      </c>
      <c r="AS808" s="303">
        <f t="shared" si="265"/>
        <v>410.24550375993368</v>
      </c>
      <c r="AT808" s="303">
        <f t="shared" si="265"/>
        <v>8.4204742151053704</v>
      </c>
      <c r="AU808" s="303">
        <f t="shared" si="265"/>
        <v>6.6241063825495585</v>
      </c>
      <c r="AV808" s="303">
        <f t="shared" si="265"/>
        <v>6.2872874139453447</v>
      </c>
      <c r="AW808" s="303">
        <f t="shared" si="265"/>
        <v>26.945517488337188</v>
      </c>
      <c r="AX808" s="303">
        <f t="shared" si="265"/>
        <v>32.110075006935148</v>
      </c>
      <c r="AY808" s="303">
        <f t="shared" si="265"/>
        <v>15.044580597654932</v>
      </c>
      <c r="AZ808" s="303">
        <f t="shared" si="265"/>
        <v>38.172816441811015</v>
      </c>
      <c r="BA808" s="303">
        <f t="shared" si="265"/>
        <v>0.3368189686042149</v>
      </c>
      <c r="BB808" s="303">
        <f t="shared" si="265"/>
        <v>0</v>
      </c>
      <c r="BC808" s="303">
        <f t="shared" si="266"/>
        <v>43.674192929013202</v>
      </c>
      <c r="BD808" s="303">
        <f t="shared" si="266"/>
        <v>26.945517488337188</v>
      </c>
      <c r="BE808" s="303">
        <f t="shared" si="266"/>
        <v>21.331868011600278</v>
      </c>
      <c r="BF808" s="303">
        <f t="shared" si="266"/>
        <v>11.564117922078044</v>
      </c>
    </row>
    <row r="809" spans="2:58" ht="14.25" x14ac:dyDescent="0.2">
      <c r="B809" s="2042" t="s">
        <v>293</v>
      </c>
      <c r="C809" s="2036" t="s">
        <v>24</v>
      </c>
      <c r="D809" s="2037" t="s">
        <v>34</v>
      </c>
      <c r="E809" s="2036" t="s">
        <v>25</v>
      </c>
      <c r="F809" s="2028" t="s">
        <v>26</v>
      </c>
      <c r="G809" s="2038">
        <v>17.46</v>
      </c>
      <c r="H809" s="2055">
        <v>5.7884561909999004</v>
      </c>
      <c r="I809" s="2055">
        <v>5.7884561909999004</v>
      </c>
      <c r="J809" s="2055">
        <v>5.7884561909999004</v>
      </c>
      <c r="K809" s="2053">
        <v>12.04</v>
      </c>
      <c r="L809" s="1799"/>
      <c r="R809" s="303">
        <f t="shared" si="247"/>
        <v>69.693012539638801</v>
      </c>
      <c r="S809" s="303">
        <f t="shared" si="263"/>
        <v>32.665498669281931</v>
      </c>
      <c r="T809" s="303">
        <f t="shared" si="263"/>
        <v>0.53749950344999087</v>
      </c>
      <c r="U809" s="303">
        <f t="shared" si="263"/>
        <v>24.563727307664578</v>
      </c>
      <c r="V809" s="303">
        <f t="shared" si="263"/>
        <v>0</v>
      </c>
      <c r="W809" s="303">
        <f t="shared" si="263"/>
        <v>7.5539353292548705</v>
      </c>
      <c r="X809" s="303">
        <f t="shared" si="263"/>
        <v>0.15504793368749731</v>
      </c>
      <c r="Y809" s="303">
        <f t="shared" si="263"/>
        <v>0.12197104116749789</v>
      </c>
      <c r="Z809" s="303">
        <f t="shared" si="263"/>
        <v>0.11576912381999803</v>
      </c>
      <c r="AA809" s="303">
        <f t="shared" si="263"/>
        <v>0.49615338779999152</v>
      </c>
      <c r="AB809" s="303">
        <f t="shared" si="263"/>
        <v>0.59124945379498983</v>
      </c>
      <c r="AC809" s="303">
        <f t="shared" si="263"/>
        <v>0.27701897485499527</v>
      </c>
      <c r="AD809" s="303">
        <f t="shared" si="263"/>
        <v>0.70288396604998793</v>
      </c>
      <c r="AE809" s="303">
        <f t="shared" si="263"/>
        <v>6.2019173474998938E-3</v>
      </c>
      <c r="AF809" s="303">
        <f t="shared" si="263"/>
        <v>0</v>
      </c>
      <c r="AG809" s="303">
        <f t="shared" si="264"/>
        <v>0.80418194939248633</v>
      </c>
      <c r="AH809" s="303">
        <f t="shared" si="264"/>
        <v>0.49615338779999152</v>
      </c>
      <c r="AI809" s="303">
        <f t="shared" si="264"/>
        <v>0.39278809867499331</v>
      </c>
      <c r="AJ809" s="303">
        <f t="shared" si="264"/>
        <v>0.21293249559749636</v>
      </c>
      <c r="AK809" s="1409" t="s">
        <v>1402</v>
      </c>
      <c r="AL809" s="73" t="s">
        <v>1402</v>
      </c>
      <c r="AM809" s="1409" t="s">
        <v>1402</v>
      </c>
      <c r="AN809" s="303">
        <f t="shared" si="249"/>
        <v>69.693012539638801</v>
      </c>
      <c r="AO809" s="303">
        <f t="shared" si="265"/>
        <v>32.665498669281931</v>
      </c>
      <c r="AP809" s="303">
        <f t="shared" si="265"/>
        <v>0.53749950344999087</v>
      </c>
      <c r="AQ809" s="303">
        <f t="shared" si="265"/>
        <v>24.563727307664578</v>
      </c>
      <c r="AR809" s="303">
        <f t="shared" si="265"/>
        <v>0</v>
      </c>
      <c r="AS809" s="303">
        <f t="shared" si="265"/>
        <v>7.5539353292548705</v>
      </c>
      <c r="AT809" s="303">
        <f t="shared" si="265"/>
        <v>0.15504793368749731</v>
      </c>
      <c r="AU809" s="303">
        <f t="shared" si="265"/>
        <v>0.12197104116749789</v>
      </c>
      <c r="AV809" s="303">
        <f t="shared" si="265"/>
        <v>0.11576912381999803</v>
      </c>
      <c r="AW809" s="303">
        <f t="shared" si="265"/>
        <v>0.49615338779999152</v>
      </c>
      <c r="AX809" s="303">
        <f t="shared" si="265"/>
        <v>0.59124945379498983</v>
      </c>
      <c r="AY809" s="303">
        <f t="shared" si="265"/>
        <v>0.27701897485499527</v>
      </c>
      <c r="AZ809" s="303">
        <f t="shared" si="265"/>
        <v>0.70288396604998793</v>
      </c>
      <c r="BA809" s="303">
        <f t="shared" si="265"/>
        <v>6.2019173474998938E-3</v>
      </c>
      <c r="BB809" s="303">
        <f t="shared" si="265"/>
        <v>0</v>
      </c>
      <c r="BC809" s="303">
        <f t="shared" si="266"/>
        <v>0.80418194939248633</v>
      </c>
      <c r="BD809" s="303">
        <f t="shared" si="266"/>
        <v>0.49615338779999152</v>
      </c>
      <c r="BE809" s="303">
        <f t="shared" si="266"/>
        <v>0.39278809867499331</v>
      </c>
      <c r="BF809" s="303">
        <f t="shared" si="266"/>
        <v>0.21293249559749636</v>
      </c>
    </row>
    <row r="810" spans="2:58" ht="14.25" x14ac:dyDescent="0.2">
      <c r="B810" s="2042" t="s">
        <v>293</v>
      </c>
      <c r="C810" s="2036" t="s">
        <v>35</v>
      </c>
      <c r="D810" s="2037" t="s">
        <v>36</v>
      </c>
      <c r="E810" s="2036" t="s">
        <v>25</v>
      </c>
      <c r="F810" s="2028" t="s">
        <v>26</v>
      </c>
      <c r="G810" s="2038">
        <v>17.010000000000002</v>
      </c>
      <c r="H810" s="2055">
        <v>32790.888380919321</v>
      </c>
      <c r="I810" s="2055">
        <v>32790.888380919321</v>
      </c>
      <c r="J810" s="2055">
        <v>32790.888380919321</v>
      </c>
      <c r="K810" s="2053">
        <v>12.04</v>
      </c>
      <c r="L810" s="1799"/>
      <c r="R810" s="303">
        <f t="shared" si="247"/>
        <v>394802.29610626859</v>
      </c>
      <c r="S810" s="303">
        <f t="shared" si="263"/>
        <v>185046.00975246643</v>
      </c>
      <c r="T810" s="303">
        <f t="shared" si="263"/>
        <v>3044.8682067996515</v>
      </c>
      <c r="U810" s="303">
        <f t="shared" si="263"/>
        <v>139150.47705074406</v>
      </c>
      <c r="V810" s="303">
        <f t="shared" si="263"/>
        <v>0</v>
      </c>
      <c r="W810" s="303">
        <f t="shared" si="263"/>
        <v>42792.109337099711</v>
      </c>
      <c r="X810" s="303">
        <f t="shared" si="263"/>
        <v>878.32736734605305</v>
      </c>
      <c r="Y810" s="303">
        <f t="shared" si="263"/>
        <v>690.95086231222854</v>
      </c>
      <c r="Z810" s="303">
        <f t="shared" si="263"/>
        <v>655.81776761838648</v>
      </c>
      <c r="AA810" s="303">
        <f t="shared" si="263"/>
        <v>2810.6475755073702</v>
      </c>
      <c r="AB810" s="303">
        <f t="shared" si="263"/>
        <v>3349.3550274796162</v>
      </c>
      <c r="AC810" s="303">
        <f t="shared" si="263"/>
        <v>1569.278229658282</v>
      </c>
      <c r="AD810" s="303">
        <f t="shared" si="263"/>
        <v>3981.7507319687743</v>
      </c>
      <c r="AE810" s="303">
        <f t="shared" si="263"/>
        <v>35.133094693842132</v>
      </c>
      <c r="AF810" s="303">
        <f t="shared" si="263"/>
        <v>0</v>
      </c>
      <c r="AG810" s="303">
        <f t="shared" si="264"/>
        <v>4555.5912786348636</v>
      </c>
      <c r="AH810" s="303">
        <f t="shared" si="264"/>
        <v>2810.6475755073702</v>
      </c>
      <c r="AI810" s="303">
        <f t="shared" si="264"/>
        <v>2225.0959972766686</v>
      </c>
      <c r="AJ810" s="303">
        <f t="shared" si="264"/>
        <v>1206.2362511552465</v>
      </c>
      <c r="AK810" s="1409" t="s">
        <v>1402</v>
      </c>
      <c r="AL810" s="73" t="s">
        <v>1402</v>
      </c>
      <c r="AM810" s="1409" t="s">
        <v>1402</v>
      </c>
      <c r="AN810" s="303">
        <f t="shared" si="249"/>
        <v>394802.29610626859</v>
      </c>
      <c r="AO810" s="303">
        <f t="shared" si="265"/>
        <v>185046.00975246643</v>
      </c>
      <c r="AP810" s="303">
        <f t="shared" si="265"/>
        <v>3044.8682067996515</v>
      </c>
      <c r="AQ810" s="303">
        <f t="shared" si="265"/>
        <v>139150.47705074406</v>
      </c>
      <c r="AR810" s="303">
        <f t="shared" si="265"/>
        <v>0</v>
      </c>
      <c r="AS810" s="303">
        <f t="shared" si="265"/>
        <v>42792.109337099711</v>
      </c>
      <c r="AT810" s="303">
        <f t="shared" si="265"/>
        <v>878.32736734605305</v>
      </c>
      <c r="AU810" s="303">
        <f t="shared" si="265"/>
        <v>690.95086231222854</v>
      </c>
      <c r="AV810" s="303">
        <f t="shared" si="265"/>
        <v>655.81776761838648</v>
      </c>
      <c r="AW810" s="303">
        <f t="shared" si="265"/>
        <v>2810.6475755073702</v>
      </c>
      <c r="AX810" s="303">
        <f t="shared" si="265"/>
        <v>3349.3550274796162</v>
      </c>
      <c r="AY810" s="303">
        <f t="shared" si="265"/>
        <v>1569.278229658282</v>
      </c>
      <c r="AZ810" s="303">
        <f t="shared" si="265"/>
        <v>3981.7507319687743</v>
      </c>
      <c r="BA810" s="303">
        <f t="shared" si="265"/>
        <v>35.133094693842132</v>
      </c>
      <c r="BB810" s="303">
        <f t="shared" si="265"/>
        <v>0</v>
      </c>
      <c r="BC810" s="303">
        <f t="shared" si="266"/>
        <v>4555.5912786348636</v>
      </c>
      <c r="BD810" s="303">
        <f t="shared" si="266"/>
        <v>2810.6475755073702</v>
      </c>
      <c r="BE810" s="303">
        <f t="shared" si="266"/>
        <v>2225.0959972766686</v>
      </c>
      <c r="BF810" s="303">
        <f t="shared" si="266"/>
        <v>1206.2362511552465</v>
      </c>
    </row>
    <row r="811" spans="2:58" ht="14.25" x14ac:dyDescent="0.2">
      <c r="B811" s="2042" t="s">
        <v>293</v>
      </c>
      <c r="C811" s="2036" t="s">
        <v>35</v>
      </c>
      <c r="D811" s="2037" t="s">
        <v>23</v>
      </c>
      <c r="E811" s="2036" t="s">
        <v>25</v>
      </c>
      <c r="F811" s="2028" t="s">
        <v>26</v>
      </c>
      <c r="G811" s="2038">
        <v>17.010000000000002</v>
      </c>
      <c r="H811" s="2055">
        <v>11776.07168503038</v>
      </c>
      <c r="I811" s="2055">
        <v>11776.07168503038</v>
      </c>
      <c r="J811" s="2055">
        <v>11776.07168503038</v>
      </c>
      <c r="K811" s="2053">
        <v>12.04</v>
      </c>
      <c r="L811" s="1799"/>
      <c r="R811" s="303">
        <f t="shared" si="247"/>
        <v>141783.90308776576</v>
      </c>
      <c r="S811" s="303">
        <f t="shared" si="263"/>
        <v>66454.89596255892</v>
      </c>
      <c r="T811" s="303">
        <f t="shared" si="263"/>
        <v>1093.492370752821</v>
      </c>
      <c r="U811" s="303">
        <f t="shared" si="263"/>
        <v>49972.60134340392</v>
      </c>
      <c r="V811" s="303">
        <f t="shared" si="263"/>
        <v>0</v>
      </c>
      <c r="W811" s="303">
        <f t="shared" si="263"/>
        <v>15367.773548964646</v>
      </c>
      <c r="X811" s="303">
        <f t="shared" si="263"/>
        <v>315.43049156331369</v>
      </c>
      <c r="Y811" s="303">
        <f t="shared" si="263"/>
        <v>248.13865336314012</v>
      </c>
      <c r="Z811" s="303">
        <f t="shared" si="263"/>
        <v>235.52143370060762</v>
      </c>
      <c r="AA811" s="303">
        <f t="shared" si="263"/>
        <v>1009.377573002604</v>
      </c>
      <c r="AB811" s="303">
        <f t="shared" si="263"/>
        <v>1202.841607828103</v>
      </c>
      <c r="AC811" s="303">
        <f t="shared" si="263"/>
        <v>563.56914492645399</v>
      </c>
      <c r="AD811" s="303">
        <f t="shared" si="263"/>
        <v>1429.951561753689</v>
      </c>
      <c r="AE811" s="303">
        <f t="shared" si="263"/>
        <v>12.61721966253255</v>
      </c>
      <c r="AF811" s="303">
        <f t="shared" si="263"/>
        <v>0</v>
      </c>
      <c r="AG811" s="303">
        <f t="shared" si="264"/>
        <v>1636.0328162417209</v>
      </c>
      <c r="AH811" s="303">
        <f t="shared" si="264"/>
        <v>1009.377573002604</v>
      </c>
      <c r="AI811" s="303">
        <f t="shared" si="264"/>
        <v>799.09057862706163</v>
      </c>
      <c r="AJ811" s="303">
        <f t="shared" si="264"/>
        <v>433.19120841361757</v>
      </c>
      <c r="AK811" s="1409" t="s">
        <v>1402</v>
      </c>
      <c r="AL811" s="73" t="s">
        <v>1402</v>
      </c>
      <c r="AM811" s="1409" t="s">
        <v>1402</v>
      </c>
      <c r="AN811" s="303">
        <f t="shared" si="249"/>
        <v>141783.90308776576</v>
      </c>
      <c r="AO811" s="303">
        <f t="shared" si="265"/>
        <v>66454.89596255892</v>
      </c>
      <c r="AP811" s="303">
        <f t="shared" si="265"/>
        <v>1093.492370752821</v>
      </c>
      <c r="AQ811" s="303">
        <f t="shared" si="265"/>
        <v>49972.60134340392</v>
      </c>
      <c r="AR811" s="303">
        <f t="shared" si="265"/>
        <v>0</v>
      </c>
      <c r="AS811" s="303">
        <f t="shared" si="265"/>
        <v>15367.773548964646</v>
      </c>
      <c r="AT811" s="303">
        <f t="shared" si="265"/>
        <v>315.43049156331369</v>
      </c>
      <c r="AU811" s="303">
        <f t="shared" si="265"/>
        <v>248.13865336314012</v>
      </c>
      <c r="AV811" s="303">
        <f t="shared" si="265"/>
        <v>235.52143370060762</v>
      </c>
      <c r="AW811" s="303">
        <f t="shared" si="265"/>
        <v>1009.377573002604</v>
      </c>
      <c r="AX811" s="303">
        <f t="shared" si="265"/>
        <v>1202.841607828103</v>
      </c>
      <c r="AY811" s="303">
        <f t="shared" si="265"/>
        <v>563.56914492645399</v>
      </c>
      <c r="AZ811" s="303">
        <f t="shared" si="265"/>
        <v>1429.951561753689</v>
      </c>
      <c r="BA811" s="303">
        <f t="shared" si="265"/>
        <v>12.61721966253255</v>
      </c>
      <c r="BB811" s="303">
        <f t="shared" si="265"/>
        <v>0</v>
      </c>
      <c r="BC811" s="303">
        <f t="shared" si="266"/>
        <v>1636.0328162417209</v>
      </c>
      <c r="BD811" s="303">
        <f t="shared" si="266"/>
        <v>1009.377573002604</v>
      </c>
      <c r="BE811" s="303">
        <f t="shared" si="266"/>
        <v>799.09057862706163</v>
      </c>
      <c r="BF811" s="303">
        <f t="shared" si="266"/>
        <v>433.19120841361757</v>
      </c>
    </row>
    <row r="812" spans="2:58" ht="14.25" x14ac:dyDescent="0.2">
      <c r="B812" s="2042" t="s">
        <v>293</v>
      </c>
      <c r="C812" s="2036" t="s">
        <v>35</v>
      </c>
      <c r="D812" s="2037" t="s">
        <v>37</v>
      </c>
      <c r="E812" s="2036" t="s">
        <v>25</v>
      </c>
      <c r="F812" s="2028" t="s">
        <v>26</v>
      </c>
      <c r="G812" s="2038">
        <v>17.260000000000002</v>
      </c>
      <c r="H812" s="2055">
        <v>1427.6141879501163</v>
      </c>
      <c r="I812" s="2055">
        <v>1427.6141879501163</v>
      </c>
      <c r="J812" s="2055">
        <v>1427.6141879501163</v>
      </c>
      <c r="K812" s="2053">
        <v>12.04</v>
      </c>
      <c r="L812" s="1799"/>
      <c r="R812" s="303">
        <f t="shared" si="247"/>
        <v>17188.474822919397</v>
      </c>
      <c r="S812" s="303">
        <f t="shared" si="263"/>
        <v>8056.3327799284925</v>
      </c>
      <c r="T812" s="303">
        <f t="shared" si="263"/>
        <v>132.56417459536794</v>
      </c>
      <c r="U812" s="303">
        <f t="shared" si="263"/>
        <v>6058.1827790083144</v>
      </c>
      <c r="V812" s="303">
        <f t="shared" si="263"/>
        <v>0</v>
      </c>
      <c r="W812" s="303">
        <f t="shared" si="263"/>
        <v>1863.0365152749016</v>
      </c>
      <c r="X812" s="303">
        <f t="shared" si="263"/>
        <v>38.239665748663818</v>
      </c>
      <c r="Y812" s="303">
        <f t="shared" si="263"/>
        <v>30.081870388948875</v>
      </c>
      <c r="Z812" s="303">
        <f t="shared" si="263"/>
        <v>28.552283759002325</v>
      </c>
      <c r="AA812" s="303">
        <f t="shared" si="263"/>
        <v>122.36693039572424</v>
      </c>
      <c r="AB812" s="303">
        <f t="shared" si="263"/>
        <v>145.82059205490472</v>
      </c>
      <c r="AC812" s="303">
        <f t="shared" si="263"/>
        <v>68.321536137612711</v>
      </c>
      <c r="AD812" s="303">
        <f t="shared" si="263"/>
        <v>173.35315139394268</v>
      </c>
      <c r="AE812" s="303">
        <f t="shared" si="263"/>
        <v>1.5295866299465533</v>
      </c>
      <c r="AF812" s="303">
        <f t="shared" si="263"/>
        <v>0</v>
      </c>
      <c r="AG812" s="303">
        <f t="shared" si="264"/>
        <v>198.33639968306974</v>
      </c>
      <c r="AH812" s="303">
        <f t="shared" si="264"/>
        <v>122.36693039572424</v>
      </c>
      <c r="AI812" s="303">
        <f t="shared" si="264"/>
        <v>96.873819896615046</v>
      </c>
      <c r="AJ812" s="303">
        <f t="shared" si="264"/>
        <v>52.515807628164993</v>
      </c>
      <c r="AK812" s="1409" t="s">
        <v>1402</v>
      </c>
      <c r="AL812" s="73" t="s">
        <v>1402</v>
      </c>
      <c r="AM812" s="1409" t="s">
        <v>1402</v>
      </c>
      <c r="AN812" s="303">
        <f t="shared" si="249"/>
        <v>17188.474822919397</v>
      </c>
      <c r="AO812" s="303">
        <f t="shared" si="265"/>
        <v>8056.3327799284925</v>
      </c>
      <c r="AP812" s="303">
        <f t="shared" si="265"/>
        <v>132.56417459536794</v>
      </c>
      <c r="AQ812" s="303">
        <f t="shared" si="265"/>
        <v>6058.1827790083144</v>
      </c>
      <c r="AR812" s="303">
        <f t="shared" si="265"/>
        <v>0</v>
      </c>
      <c r="AS812" s="303">
        <f t="shared" si="265"/>
        <v>1863.0365152749016</v>
      </c>
      <c r="AT812" s="303">
        <f t="shared" si="265"/>
        <v>38.239665748663818</v>
      </c>
      <c r="AU812" s="303">
        <f t="shared" si="265"/>
        <v>30.081870388948875</v>
      </c>
      <c r="AV812" s="303">
        <f t="shared" si="265"/>
        <v>28.552283759002325</v>
      </c>
      <c r="AW812" s="303">
        <f t="shared" si="265"/>
        <v>122.36693039572424</v>
      </c>
      <c r="AX812" s="303">
        <f t="shared" si="265"/>
        <v>145.82059205490472</v>
      </c>
      <c r="AY812" s="303">
        <f t="shared" si="265"/>
        <v>68.321536137612711</v>
      </c>
      <c r="AZ812" s="303">
        <f t="shared" si="265"/>
        <v>173.35315139394268</v>
      </c>
      <c r="BA812" s="303">
        <f t="shared" si="265"/>
        <v>1.5295866299465533</v>
      </c>
      <c r="BB812" s="303">
        <f t="shared" si="265"/>
        <v>0</v>
      </c>
      <c r="BC812" s="303">
        <f t="shared" si="266"/>
        <v>198.33639968306974</v>
      </c>
      <c r="BD812" s="303">
        <f t="shared" si="266"/>
        <v>122.36693039572424</v>
      </c>
      <c r="BE812" s="303">
        <f t="shared" si="266"/>
        <v>96.873819896615046</v>
      </c>
      <c r="BF812" s="303">
        <f t="shared" si="266"/>
        <v>52.515807628164993</v>
      </c>
    </row>
    <row r="813" spans="2:58" ht="14.25" x14ac:dyDescent="0.2">
      <c r="B813" s="2042" t="s">
        <v>293</v>
      </c>
      <c r="C813" s="2036" t="s">
        <v>35</v>
      </c>
      <c r="D813" s="2037" t="s">
        <v>38</v>
      </c>
      <c r="E813" s="2036" t="s">
        <v>25</v>
      </c>
      <c r="F813" s="2028" t="s">
        <v>26</v>
      </c>
      <c r="G813" s="2038">
        <v>17.010000000000002</v>
      </c>
      <c r="H813" s="2055">
        <v>7610.3432265460688</v>
      </c>
      <c r="I813" s="2055">
        <v>7610.3432265460688</v>
      </c>
      <c r="J813" s="2055">
        <v>7610.3432265460688</v>
      </c>
      <c r="K813" s="2053">
        <v>12.04</v>
      </c>
      <c r="L813" s="1799"/>
      <c r="R813" s="303">
        <f t="shared" si="247"/>
        <v>91628.532447614663</v>
      </c>
      <c r="S813" s="303">
        <f t="shared" si="263"/>
        <v>42946.797615233714</v>
      </c>
      <c r="T813" s="303">
        <f t="shared" si="263"/>
        <v>706.67472817927785</v>
      </c>
      <c r="U813" s="303">
        <f t="shared" si="263"/>
        <v>32295.035077792996</v>
      </c>
      <c r="V813" s="303">
        <f t="shared" si="263"/>
        <v>0</v>
      </c>
      <c r="W813" s="303">
        <f t="shared" si="263"/>
        <v>9931.4979106426199</v>
      </c>
      <c r="X813" s="303">
        <f t="shared" si="263"/>
        <v>203.84847928248396</v>
      </c>
      <c r="Y813" s="303">
        <f t="shared" si="263"/>
        <v>160.36080370222072</v>
      </c>
      <c r="Z813" s="303">
        <f t="shared" si="263"/>
        <v>152.20686453092139</v>
      </c>
      <c r="AA813" s="303">
        <f t="shared" si="263"/>
        <v>652.31513370394873</v>
      </c>
      <c r="AB813" s="303">
        <f t="shared" si="263"/>
        <v>777.34220099720551</v>
      </c>
      <c r="AC813" s="303">
        <f t="shared" si="263"/>
        <v>364.20928298470477</v>
      </c>
      <c r="AD813" s="303">
        <f t="shared" si="263"/>
        <v>924.11310608059398</v>
      </c>
      <c r="AE813" s="303">
        <f t="shared" si="263"/>
        <v>8.1539391712993599</v>
      </c>
      <c r="AF813" s="303">
        <f t="shared" si="263"/>
        <v>0</v>
      </c>
      <c r="AG813" s="303">
        <f t="shared" si="264"/>
        <v>1057.2941125451505</v>
      </c>
      <c r="AH813" s="303">
        <f t="shared" si="264"/>
        <v>652.31513370394873</v>
      </c>
      <c r="AI813" s="303">
        <f t="shared" si="264"/>
        <v>516.41614751562622</v>
      </c>
      <c r="AJ813" s="303">
        <f t="shared" si="264"/>
        <v>279.95191154794469</v>
      </c>
      <c r="AK813" s="1409" t="s">
        <v>1402</v>
      </c>
      <c r="AL813" s="73" t="s">
        <v>1402</v>
      </c>
      <c r="AM813" s="1409" t="s">
        <v>1402</v>
      </c>
      <c r="AN813" s="303">
        <f t="shared" si="249"/>
        <v>91628.532447614663</v>
      </c>
      <c r="AO813" s="303">
        <f t="shared" si="265"/>
        <v>42946.797615233714</v>
      </c>
      <c r="AP813" s="303">
        <f t="shared" si="265"/>
        <v>706.67472817927785</v>
      </c>
      <c r="AQ813" s="303">
        <f t="shared" si="265"/>
        <v>32295.035077792996</v>
      </c>
      <c r="AR813" s="303">
        <f t="shared" si="265"/>
        <v>0</v>
      </c>
      <c r="AS813" s="303">
        <f t="shared" si="265"/>
        <v>9931.4979106426199</v>
      </c>
      <c r="AT813" s="303">
        <f t="shared" si="265"/>
        <v>203.84847928248396</v>
      </c>
      <c r="AU813" s="303">
        <f t="shared" si="265"/>
        <v>160.36080370222072</v>
      </c>
      <c r="AV813" s="303">
        <f t="shared" si="265"/>
        <v>152.20686453092139</v>
      </c>
      <c r="AW813" s="303">
        <f t="shared" si="265"/>
        <v>652.31513370394873</v>
      </c>
      <c r="AX813" s="303">
        <f t="shared" si="265"/>
        <v>777.34220099720551</v>
      </c>
      <c r="AY813" s="303">
        <f t="shared" si="265"/>
        <v>364.20928298470477</v>
      </c>
      <c r="AZ813" s="303">
        <f t="shared" si="265"/>
        <v>924.11310608059398</v>
      </c>
      <c r="BA813" s="303">
        <f t="shared" si="265"/>
        <v>8.1539391712993599</v>
      </c>
      <c r="BB813" s="303">
        <f t="shared" si="265"/>
        <v>0</v>
      </c>
      <c r="BC813" s="303">
        <f t="shared" si="266"/>
        <v>1057.2941125451505</v>
      </c>
      <c r="BD813" s="303">
        <f t="shared" si="266"/>
        <v>652.31513370394873</v>
      </c>
      <c r="BE813" s="303">
        <f t="shared" si="266"/>
        <v>516.41614751562622</v>
      </c>
      <c r="BF813" s="303">
        <f t="shared" si="266"/>
        <v>279.95191154794469</v>
      </c>
    </row>
    <row r="814" spans="2:58" s="1745" customFormat="1" ht="14.25" x14ac:dyDescent="0.2">
      <c r="B814" s="2042" t="s">
        <v>293</v>
      </c>
      <c r="C814" s="2036" t="s">
        <v>35</v>
      </c>
      <c r="D814" s="2037" t="s">
        <v>1977</v>
      </c>
      <c r="E814" s="2036" t="s">
        <v>25</v>
      </c>
      <c r="F814" s="2028" t="s">
        <v>26</v>
      </c>
      <c r="G814" s="2038">
        <v>17.010000000000002</v>
      </c>
      <c r="H814" s="2055">
        <v>3781.4452296996601</v>
      </c>
      <c r="I814" s="2055">
        <v>3781.4452296996601</v>
      </c>
      <c r="J814" s="2055">
        <v>3781.4452296996601</v>
      </c>
      <c r="K814" s="2053">
        <v>12.04</v>
      </c>
      <c r="L814" s="1799"/>
      <c r="M814" s="303"/>
      <c r="N814" s="303"/>
      <c r="R814" s="303">
        <f t="shared" ref="R814" si="267">+I814*VLOOKUP($E814,$P$5:$R$7,3,FALSE)</f>
        <v>45528.600565583904</v>
      </c>
      <c r="S814" s="303">
        <f t="shared" ref="S814:AF814" si="268">+$R814*VLOOKUP($E814,$P$5:$AF$7,S$1+3,FALSE)</f>
        <v>21339.505740887253</v>
      </c>
      <c r="T814" s="303">
        <f t="shared" si="268"/>
        <v>351.13419990068275</v>
      </c>
      <c r="U814" s="303">
        <f t="shared" si="268"/>
        <v>16046.8329354612</v>
      </c>
      <c r="V814" s="303">
        <f t="shared" si="268"/>
        <v>0</v>
      </c>
      <c r="W814" s="303">
        <f t="shared" si="268"/>
        <v>4934.7860247580556</v>
      </c>
      <c r="X814" s="303">
        <f t="shared" si="268"/>
        <v>101.2887115098123</v>
      </c>
      <c r="Y814" s="303">
        <f t="shared" si="268"/>
        <v>79.68045305438568</v>
      </c>
      <c r="Z814" s="303">
        <f t="shared" si="268"/>
        <v>75.628904593993212</v>
      </c>
      <c r="AA814" s="303">
        <f t="shared" si="268"/>
        <v>324.12387683139946</v>
      </c>
      <c r="AB814" s="303">
        <f t="shared" si="268"/>
        <v>386.24761989075097</v>
      </c>
      <c r="AC814" s="303">
        <f t="shared" si="268"/>
        <v>180.96916456419805</v>
      </c>
      <c r="AD814" s="303">
        <f t="shared" si="268"/>
        <v>459.17549217781584</v>
      </c>
      <c r="AE814" s="303">
        <f t="shared" si="268"/>
        <v>4.0515484603924934</v>
      </c>
      <c r="AF814" s="303">
        <f t="shared" si="268"/>
        <v>0</v>
      </c>
      <c r="AG814" s="303">
        <f t="shared" si="264"/>
        <v>525.35078369756002</v>
      </c>
      <c r="AH814" s="303">
        <f t="shared" si="264"/>
        <v>324.12387683139946</v>
      </c>
      <c r="AI814" s="303">
        <f t="shared" si="264"/>
        <v>256.59806915819127</v>
      </c>
      <c r="AJ814" s="303">
        <f t="shared" si="264"/>
        <v>139.10316380680894</v>
      </c>
      <c r="AK814" s="1409" t="s">
        <v>1402</v>
      </c>
      <c r="AL814" s="73" t="s">
        <v>1402</v>
      </c>
      <c r="AM814" s="1409" t="s">
        <v>1402</v>
      </c>
      <c r="AN814" s="303">
        <f t="shared" ref="AN814" si="269">+J814*K814</f>
        <v>45528.600565583904</v>
      </c>
      <c r="AO814" s="303">
        <f t="shared" ref="AO814:BB814" si="270">+$AN814*VLOOKUP($E814,$AL$5:$BB$7,AO$1+3,FALSE)</f>
        <v>21339.505740887253</v>
      </c>
      <c r="AP814" s="303">
        <f t="shared" si="270"/>
        <v>351.13419990068275</v>
      </c>
      <c r="AQ814" s="303">
        <f t="shared" si="270"/>
        <v>16046.8329354612</v>
      </c>
      <c r="AR814" s="303">
        <f t="shared" si="270"/>
        <v>0</v>
      </c>
      <c r="AS814" s="303">
        <f t="shared" si="270"/>
        <v>4934.7860247580556</v>
      </c>
      <c r="AT814" s="303">
        <f t="shared" si="270"/>
        <v>101.2887115098123</v>
      </c>
      <c r="AU814" s="303">
        <f t="shared" si="270"/>
        <v>79.68045305438568</v>
      </c>
      <c r="AV814" s="303">
        <f t="shared" si="270"/>
        <v>75.628904593993212</v>
      </c>
      <c r="AW814" s="303">
        <f t="shared" si="270"/>
        <v>324.12387683139946</v>
      </c>
      <c r="AX814" s="303">
        <f t="shared" si="270"/>
        <v>386.24761989075097</v>
      </c>
      <c r="AY814" s="303">
        <f t="shared" si="270"/>
        <v>180.96916456419805</v>
      </c>
      <c r="AZ814" s="303">
        <f t="shared" si="270"/>
        <v>459.17549217781584</v>
      </c>
      <c r="BA814" s="303">
        <f t="shared" si="270"/>
        <v>4.0515484603924934</v>
      </c>
      <c r="BB814" s="303">
        <f t="shared" si="270"/>
        <v>0</v>
      </c>
      <c r="BC814" s="303">
        <f t="shared" si="266"/>
        <v>525.35078369756002</v>
      </c>
      <c r="BD814" s="303">
        <f t="shared" si="266"/>
        <v>324.12387683139946</v>
      </c>
      <c r="BE814" s="303">
        <f t="shared" si="266"/>
        <v>256.59806915819127</v>
      </c>
      <c r="BF814" s="303">
        <f t="shared" si="266"/>
        <v>139.10316380680894</v>
      </c>
    </row>
    <row r="815" spans="2:58" ht="14.25" x14ac:dyDescent="0.2">
      <c r="B815" s="2042" t="s">
        <v>293</v>
      </c>
      <c r="C815" s="2036" t="s">
        <v>35</v>
      </c>
      <c r="D815" s="2037" t="s">
        <v>36</v>
      </c>
      <c r="E815" s="2036" t="s">
        <v>25</v>
      </c>
      <c r="F815" s="2028" t="s">
        <v>26</v>
      </c>
      <c r="G815" s="2038">
        <v>17.010000000000002</v>
      </c>
      <c r="H815" s="2055">
        <v>14823.253393140678</v>
      </c>
      <c r="I815" s="2055">
        <v>14823.253393140678</v>
      </c>
      <c r="J815" s="2055">
        <v>14823.253393140678</v>
      </c>
      <c r="K815" s="2053">
        <v>12.04</v>
      </c>
      <c r="L815" s="1799"/>
      <c r="R815" s="303">
        <f t="shared" si="247"/>
        <v>178471.97085341375</v>
      </c>
      <c r="S815" s="303">
        <f t="shared" si="263"/>
        <v>83650.795308934205</v>
      </c>
      <c r="T815" s="303">
        <f t="shared" si="263"/>
        <v>1376.4449579344916</v>
      </c>
      <c r="U815" s="303">
        <f t="shared" si="263"/>
        <v>62903.53457760626</v>
      </c>
      <c r="V815" s="303">
        <f t="shared" si="263"/>
        <v>0</v>
      </c>
      <c r="W815" s="303">
        <f t="shared" si="263"/>
        <v>19344.345678048583</v>
      </c>
      <c r="X815" s="303">
        <f t="shared" si="263"/>
        <v>397.05143017341095</v>
      </c>
      <c r="Y815" s="303">
        <f t="shared" si="263"/>
        <v>312.34712506974995</v>
      </c>
      <c r="Z815" s="303">
        <f t="shared" si="263"/>
        <v>296.46506786281356</v>
      </c>
      <c r="AA815" s="303">
        <f t="shared" si="263"/>
        <v>1270.5645765549152</v>
      </c>
      <c r="AB815" s="303">
        <f t="shared" si="263"/>
        <v>1514.0894537279405</v>
      </c>
      <c r="AC815" s="303">
        <f t="shared" si="263"/>
        <v>709.39855524316113</v>
      </c>
      <c r="AD815" s="303">
        <f t="shared" si="263"/>
        <v>1799.9664834527964</v>
      </c>
      <c r="AE815" s="303">
        <f t="shared" si="263"/>
        <v>15.882057206936441</v>
      </c>
      <c r="AF815" s="303">
        <f t="shared" si="263"/>
        <v>0</v>
      </c>
      <c r="AG815" s="303">
        <f t="shared" si="264"/>
        <v>2059.3734178327586</v>
      </c>
      <c r="AH815" s="303">
        <f t="shared" si="264"/>
        <v>1270.5645765549152</v>
      </c>
      <c r="AI815" s="303">
        <f t="shared" si="264"/>
        <v>1005.8636231059747</v>
      </c>
      <c r="AJ815" s="303">
        <f t="shared" si="264"/>
        <v>545.28396410481787</v>
      </c>
      <c r="AK815" s="1409" t="s">
        <v>1402</v>
      </c>
      <c r="AL815" s="73" t="s">
        <v>1402</v>
      </c>
      <c r="AM815" s="1409" t="s">
        <v>1402</v>
      </c>
      <c r="AN815" s="303">
        <f t="shared" si="249"/>
        <v>178471.97085341375</v>
      </c>
      <c r="AO815" s="303">
        <f t="shared" si="265"/>
        <v>83650.795308934205</v>
      </c>
      <c r="AP815" s="303">
        <f t="shared" si="265"/>
        <v>1376.4449579344916</v>
      </c>
      <c r="AQ815" s="303">
        <f t="shared" si="265"/>
        <v>62903.53457760626</v>
      </c>
      <c r="AR815" s="303">
        <f t="shared" si="265"/>
        <v>0</v>
      </c>
      <c r="AS815" s="303">
        <f t="shared" si="265"/>
        <v>19344.345678048583</v>
      </c>
      <c r="AT815" s="303">
        <f t="shared" si="265"/>
        <v>397.05143017341095</v>
      </c>
      <c r="AU815" s="303">
        <f t="shared" si="265"/>
        <v>312.34712506974995</v>
      </c>
      <c r="AV815" s="303">
        <f t="shared" si="265"/>
        <v>296.46506786281356</v>
      </c>
      <c r="AW815" s="303">
        <f t="shared" si="265"/>
        <v>1270.5645765549152</v>
      </c>
      <c r="AX815" s="303">
        <f t="shared" si="265"/>
        <v>1514.0894537279405</v>
      </c>
      <c r="AY815" s="303">
        <f t="shared" si="265"/>
        <v>709.39855524316113</v>
      </c>
      <c r="AZ815" s="303">
        <f t="shared" si="265"/>
        <v>1799.9664834527964</v>
      </c>
      <c r="BA815" s="303">
        <f t="shared" si="265"/>
        <v>15.882057206936441</v>
      </c>
      <c r="BB815" s="303">
        <f t="shared" si="265"/>
        <v>0</v>
      </c>
      <c r="BC815" s="303">
        <f t="shared" si="266"/>
        <v>2059.3734178327586</v>
      </c>
      <c r="BD815" s="303">
        <f t="shared" si="266"/>
        <v>1270.5645765549152</v>
      </c>
      <c r="BE815" s="303">
        <f t="shared" si="266"/>
        <v>1005.8636231059747</v>
      </c>
      <c r="BF815" s="303">
        <f t="shared" si="266"/>
        <v>545.28396410481787</v>
      </c>
    </row>
    <row r="816" spans="2:58" ht="14.25" x14ac:dyDescent="0.2">
      <c r="B816" s="2042" t="s">
        <v>293</v>
      </c>
      <c r="C816" s="2036" t="s">
        <v>35</v>
      </c>
      <c r="D816" s="2037" t="s">
        <v>23</v>
      </c>
      <c r="E816" s="2036" t="s">
        <v>25</v>
      </c>
      <c r="F816" s="2028" t="s">
        <v>26</v>
      </c>
      <c r="G816" s="2038">
        <v>17.010000000000002</v>
      </c>
      <c r="H816" s="2055">
        <v>5323.4207178287043</v>
      </c>
      <c r="I816" s="2055">
        <v>5323.4207178287043</v>
      </c>
      <c r="J816" s="2055">
        <v>5323.4207178287043</v>
      </c>
      <c r="K816" s="2053">
        <v>12.04</v>
      </c>
      <c r="L816" s="1799"/>
      <c r="R816" s="303">
        <f t="shared" si="247"/>
        <v>64093.985442657591</v>
      </c>
      <c r="S816" s="303">
        <f t="shared" si="263"/>
        <v>30041.203843718333</v>
      </c>
      <c r="T816" s="303">
        <f t="shared" si="263"/>
        <v>494.31763808409397</v>
      </c>
      <c r="U816" s="303">
        <f t="shared" si="263"/>
        <v>22590.316060443092</v>
      </c>
      <c r="V816" s="303">
        <f t="shared" si="263"/>
        <v>0</v>
      </c>
      <c r="W816" s="303">
        <f t="shared" si="263"/>
        <v>6947.0640367664582</v>
      </c>
      <c r="X816" s="303">
        <f t="shared" si="263"/>
        <v>142.59162637041169</v>
      </c>
      <c r="Y816" s="303">
        <f t="shared" si="263"/>
        <v>112.17207941139054</v>
      </c>
      <c r="Z816" s="303">
        <f t="shared" si="263"/>
        <v>106.46841435657409</v>
      </c>
      <c r="AA816" s="303">
        <f t="shared" si="263"/>
        <v>456.29320438531749</v>
      </c>
      <c r="AB816" s="303">
        <f t="shared" si="263"/>
        <v>543.74940189250333</v>
      </c>
      <c r="AC816" s="303">
        <f t="shared" si="263"/>
        <v>254.76370578180229</v>
      </c>
      <c r="AD816" s="303">
        <f t="shared" si="263"/>
        <v>646.41537287919971</v>
      </c>
      <c r="AE816" s="303">
        <f t="shared" si="263"/>
        <v>5.7036650548164687</v>
      </c>
      <c r="AF816" s="303">
        <f t="shared" si="263"/>
        <v>0</v>
      </c>
      <c r="AG816" s="303">
        <f t="shared" si="264"/>
        <v>739.57523544120215</v>
      </c>
      <c r="AH816" s="303">
        <f t="shared" si="264"/>
        <v>456.29320438531749</v>
      </c>
      <c r="AI816" s="303">
        <f t="shared" si="264"/>
        <v>361.23212013837639</v>
      </c>
      <c r="AJ816" s="303">
        <f t="shared" si="264"/>
        <v>195.82583354869877</v>
      </c>
      <c r="AK816" s="1409" t="s">
        <v>1402</v>
      </c>
      <c r="AL816" s="73" t="s">
        <v>1402</v>
      </c>
      <c r="AM816" s="1409" t="s">
        <v>1402</v>
      </c>
      <c r="AN816" s="303">
        <f t="shared" si="249"/>
        <v>64093.985442657591</v>
      </c>
      <c r="AO816" s="303">
        <f t="shared" si="265"/>
        <v>30041.203843718333</v>
      </c>
      <c r="AP816" s="303">
        <f t="shared" si="265"/>
        <v>494.31763808409397</v>
      </c>
      <c r="AQ816" s="303">
        <f t="shared" si="265"/>
        <v>22590.316060443092</v>
      </c>
      <c r="AR816" s="303">
        <f t="shared" si="265"/>
        <v>0</v>
      </c>
      <c r="AS816" s="303">
        <f t="shared" si="265"/>
        <v>6947.0640367664582</v>
      </c>
      <c r="AT816" s="303">
        <f t="shared" si="265"/>
        <v>142.59162637041169</v>
      </c>
      <c r="AU816" s="303">
        <f t="shared" si="265"/>
        <v>112.17207941139054</v>
      </c>
      <c r="AV816" s="303">
        <f t="shared" si="265"/>
        <v>106.46841435657409</v>
      </c>
      <c r="AW816" s="303">
        <f t="shared" si="265"/>
        <v>456.29320438531749</v>
      </c>
      <c r="AX816" s="303">
        <f t="shared" si="265"/>
        <v>543.74940189250333</v>
      </c>
      <c r="AY816" s="303">
        <f t="shared" si="265"/>
        <v>254.76370578180229</v>
      </c>
      <c r="AZ816" s="303">
        <f t="shared" si="265"/>
        <v>646.41537287919971</v>
      </c>
      <c r="BA816" s="303">
        <f t="shared" si="265"/>
        <v>5.7036650548164687</v>
      </c>
      <c r="BB816" s="303">
        <f t="shared" si="265"/>
        <v>0</v>
      </c>
      <c r="BC816" s="303">
        <f t="shared" si="266"/>
        <v>739.57523544120215</v>
      </c>
      <c r="BD816" s="303">
        <f t="shared" si="266"/>
        <v>456.29320438531749</v>
      </c>
      <c r="BE816" s="303">
        <f t="shared" si="266"/>
        <v>361.23212013837639</v>
      </c>
      <c r="BF816" s="303">
        <f t="shared" si="266"/>
        <v>195.82583354869877</v>
      </c>
    </row>
    <row r="817" spans="2:58" ht="14.25" x14ac:dyDescent="0.2">
      <c r="B817" s="2042" t="s">
        <v>293</v>
      </c>
      <c r="C817" s="2036" t="s">
        <v>35</v>
      </c>
      <c r="D817" s="2037" t="s">
        <v>37</v>
      </c>
      <c r="E817" s="2036" t="s">
        <v>25</v>
      </c>
      <c r="F817" s="2028" t="s">
        <v>26</v>
      </c>
      <c r="G817" s="2038">
        <v>17.260000000000002</v>
      </c>
      <c r="H817" s="2055">
        <v>645.3587536207533</v>
      </c>
      <c r="I817" s="2055">
        <v>645.3587536207533</v>
      </c>
      <c r="J817" s="2055">
        <v>645.3587536207533</v>
      </c>
      <c r="K817" s="2053">
        <v>12.04</v>
      </c>
      <c r="L817" s="1799"/>
      <c r="R817" s="303">
        <f t="shared" si="247"/>
        <v>7770.1193935938691</v>
      </c>
      <c r="S817" s="303">
        <f t="shared" si="263"/>
        <v>3641.8977378434001</v>
      </c>
      <c r="T817" s="303">
        <f t="shared" si="263"/>
        <v>59.926169979069954</v>
      </c>
      <c r="U817" s="303">
        <f t="shared" si="263"/>
        <v>2738.6259680434964</v>
      </c>
      <c r="V817" s="303">
        <f t="shared" si="263"/>
        <v>0</v>
      </c>
      <c r="W817" s="303">
        <f t="shared" si="263"/>
        <v>842.19317347508297</v>
      </c>
      <c r="X817" s="303">
        <f t="shared" si="263"/>
        <v>17.286395186270173</v>
      </c>
      <c r="Y817" s="303">
        <f t="shared" si="263"/>
        <v>13.598630879865873</v>
      </c>
      <c r="Z817" s="303">
        <f t="shared" si="263"/>
        <v>12.907175072415066</v>
      </c>
      <c r="AA817" s="303">
        <f t="shared" si="263"/>
        <v>55.31646459606457</v>
      </c>
      <c r="AB817" s="303">
        <f t="shared" si="263"/>
        <v>65.918786976976932</v>
      </c>
      <c r="AC817" s="303">
        <f t="shared" si="263"/>
        <v>30.885026066136056</v>
      </c>
      <c r="AD817" s="303">
        <f t="shared" si="263"/>
        <v>78.364991511091461</v>
      </c>
      <c r="AE817" s="303">
        <f t="shared" si="263"/>
        <v>0.69145580745080715</v>
      </c>
      <c r="AF817" s="303">
        <f t="shared" si="263"/>
        <v>0</v>
      </c>
      <c r="AG817" s="303">
        <f t="shared" si="264"/>
        <v>89.658769699454666</v>
      </c>
      <c r="AH817" s="303">
        <f t="shared" si="264"/>
        <v>55.31646459606457</v>
      </c>
      <c r="AI817" s="303">
        <f t="shared" si="264"/>
        <v>43.792201138551121</v>
      </c>
      <c r="AJ817" s="303">
        <f t="shared" si="264"/>
        <v>23.739982722477713</v>
      </c>
      <c r="AK817" s="1409" t="s">
        <v>1402</v>
      </c>
      <c r="AL817" s="73" t="s">
        <v>1402</v>
      </c>
      <c r="AM817" s="1409" t="s">
        <v>1402</v>
      </c>
      <c r="AN817" s="303">
        <f t="shared" si="249"/>
        <v>7770.1193935938691</v>
      </c>
      <c r="AO817" s="303">
        <f t="shared" si="265"/>
        <v>3641.8977378434001</v>
      </c>
      <c r="AP817" s="303">
        <f t="shared" si="265"/>
        <v>59.926169979069954</v>
      </c>
      <c r="AQ817" s="303">
        <f t="shared" si="265"/>
        <v>2738.6259680434964</v>
      </c>
      <c r="AR817" s="303">
        <f t="shared" si="265"/>
        <v>0</v>
      </c>
      <c r="AS817" s="303">
        <f t="shared" si="265"/>
        <v>842.19317347508297</v>
      </c>
      <c r="AT817" s="303">
        <f t="shared" si="265"/>
        <v>17.286395186270173</v>
      </c>
      <c r="AU817" s="303">
        <f t="shared" si="265"/>
        <v>13.598630879865873</v>
      </c>
      <c r="AV817" s="303">
        <f t="shared" si="265"/>
        <v>12.907175072415066</v>
      </c>
      <c r="AW817" s="303">
        <f t="shared" si="265"/>
        <v>55.31646459606457</v>
      </c>
      <c r="AX817" s="303">
        <f t="shared" si="265"/>
        <v>65.918786976976932</v>
      </c>
      <c r="AY817" s="303">
        <f t="shared" si="265"/>
        <v>30.885026066136056</v>
      </c>
      <c r="AZ817" s="303">
        <f t="shared" si="265"/>
        <v>78.364991511091461</v>
      </c>
      <c r="BA817" s="303">
        <f t="shared" si="265"/>
        <v>0.69145580745080715</v>
      </c>
      <c r="BB817" s="303">
        <f t="shared" si="265"/>
        <v>0</v>
      </c>
      <c r="BC817" s="303">
        <f t="shared" si="266"/>
        <v>89.658769699454666</v>
      </c>
      <c r="BD817" s="303">
        <f t="shared" si="266"/>
        <v>55.31646459606457</v>
      </c>
      <c r="BE817" s="303">
        <f t="shared" si="266"/>
        <v>43.792201138551121</v>
      </c>
      <c r="BF817" s="303">
        <f t="shared" si="266"/>
        <v>23.739982722477713</v>
      </c>
    </row>
    <row r="818" spans="2:58" ht="14.25" x14ac:dyDescent="0.2">
      <c r="B818" s="2042" t="s">
        <v>293</v>
      </c>
      <c r="C818" s="2036" t="s">
        <v>35</v>
      </c>
      <c r="D818" s="2037" t="s">
        <v>38</v>
      </c>
      <c r="E818" s="2036" t="s">
        <v>25</v>
      </c>
      <c r="F818" s="2028" t="s">
        <v>26</v>
      </c>
      <c r="G818" s="2038">
        <v>17.010000000000002</v>
      </c>
      <c r="H818" s="2055">
        <v>3440.2863608144021</v>
      </c>
      <c r="I818" s="2055">
        <v>3440.2863608144021</v>
      </c>
      <c r="J818" s="2055">
        <v>3440.2863608144021</v>
      </c>
      <c r="K818" s="2053">
        <v>12.04</v>
      </c>
      <c r="L818" s="1799"/>
      <c r="R818" s="303">
        <f t="shared" si="247"/>
        <v>41421.047784205395</v>
      </c>
      <c r="S818" s="303">
        <f t="shared" si="263"/>
        <v>19414.273138295837</v>
      </c>
      <c r="T818" s="303">
        <f t="shared" si="263"/>
        <v>319.45516207562304</v>
      </c>
      <c r="U818" s="303">
        <f t="shared" si="263"/>
        <v>14599.100906855972</v>
      </c>
      <c r="V818" s="303">
        <f t="shared" si="263"/>
        <v>0</v>
      </c>
      <c r="W818" s="303">
        <f t="shared" si="263"/>
        <v>4489.5737008627939</v>
      </c>
      <c r="X818" s="303">
        <f t="shared" si="263"/>
        <v>92.150527521814325</v>
      </c>
      <c r="Y818" s="303">
        <f t="shared" si="263"/>
        <v>72.491748317160599</v>
      </c>
      <c r="Z818" s="303">
        <f t="shared" si="263"/>
        <v>68.805727216288048</v>
      </c>
      <c r="AA818" s="303">
        <f t="shared" si="263"/>
        <v>294.88168806980588</v>
      </c>
      <c r="AB818" s="303">
        <f t="shared" si="263"/>
        <v>351.4006782831853</v>
      </c>
      <c r="AC818" s="303">
        <f t="shared" si="263"/>
        <v>164.64227583897497</v>
      </c>
      <c r="AD818" s="303">
        <f t="shared" si="263"/>
        <v>417.74905809889162</v>
      </c>
      <c r="AE818" s="303">
        <f t="shared" si="263"/>
        <v>3.6860211008725736</v>
      </c>
      <c r="AF818" s="303">
        <f t="shared" si="263"/>
        <v>0</v>
      </c>
      <c r="AG818" s="303">
        <f t="shared" si="264"/>
        <v>477.95406941314377</v>
      </c>
      <c r="AH818" s="303">
        <f t="shared" si="264"/>
        <v>294.88168806980588</v>
      </c>
      <c r="AI818" s="303">
        <f t="shared" si="264"/>
        <v>233.44800305526303</v>
      </c>
      <c r="AJ818" s="303">
        <f t="shared" si="264"/>
        <v>126.55339112995837</v>
      </c>
      <c r="AK818" s="1409" t="s">
        <v>1402</v>
      </c>
      <c r="AL818" s="73" t="s">
        <v>1402</v>
      </c>
      <c r="AM818" s="1409" t="s">
        <v>1402</v>
      </c>
      <c r="AN818" s="303">
        <f t="shared" si="249"/>
        <v>41421.047784205395</v>
      </c>
      <c r="AO818" s="303">
        <f t="shared" si="265"/>
        <v>19414.273138295837</v>
      </c>
      <c r="AP818" s="303">
        <f t="shared" si="265"/>
        <v>319.45516207562304</v>
      </c>
      <c r="AQ818" s="303">
        <f t="shared" si="265"/>
        <v>14599.100906855972</v>
      </c>
      <c r="AR818" s="303">
        <f t="shared" si="265"/>
        <v>0</v>
      </c>
      <c r="AS818" s="303">
        <f t="shared" si="265"/>
        <v>4489.5737008627939</v>
      </c>
      <c r="AT818" s="303">
        <f t="shared" si="265"/>
        <v>92.150527521814325</v>
      </c>
      <c r="AU818" s="303">
        <f t="shared" si="265"/>
        <v>72.491748317160599</v>
      </c>
      <c r="AV818" s="303">
        <f t="shared" si="265"/>
        <v>68.805727216288048</v>
      </c>
      <c r="AW818" s="303">
        <f t="shared" si="265"/>
        <v>294.88168806980588</v>
      </c>
      <c r="AX818" s="303">
        <f t="shared" si="265"/>
        <v>351.4006782831853</v>
      </c>
      <c r="AY818" s="303">
        <f t="shared" si="265"/>
        <v>164.64227583897497</v>
      </c>
      <c r="AZ818" s="303">
        <f t="shared" si="265"/>
        <v>417.74905809889162</v>
      </c>
      <c r="BA818" s="303">
        <f t="shared" si="265"/>
        <v>3.6860211008725736</v>
      </c>
      <c r="BB818" s="303">
        <f t="shared" si="265"/>
        <v>0</v>
      </c>
      <c r="BC818" s="303">
        <f t="shared" si="266"/>
        <v>477.95406941314377</v>
      </c>
      <c r="BD818" s="303">
        <f t="shared" si="266"/>
        <v>294.88168806980588</v>
      </c>
      <c r="BE818" s="303">
        <f t="shared" si="266"/>
        <v>233.44800305526303</v>
      </c>
      <c r="BF818" s="303">
        <f t="shared" si="266"/>
        <v>126.55339112995837</v>
      </c>
    </row>
    <row r="819" spans="2:58" s="1745" customFormat="1" ht="14.25" x14ac:dyDescent="0.2">
      <c r="B819" s="2064" t="s">
        <v>293</v>
      </c>
      <c r="C819" s="2036" t="s">
        <v>35</v>
      </c>
      <c r="D819" s="2037" t="s">
        <v>1977</v>
      </c>
      <c r="E819" s="2036" t="s">
        <v>25</v>
      </c>
      <c r="F819" s="2028" t="s">
        <v>26</v>
      </c>
      <c r="G819" s="2038">
        <v>17.010000000000002</v>
      </c>
      <c r="H819" s="2055">
        <v>1709.4175729846331</v>
      </c>
      <c r="I819" s="2055">
        <v>1709.4175729846331</v>
      </c>
      <c r="J819" s="2055">
        <v>1709.4175729846331</v>
      </c>
      <c r="K819" s="2053">
        <v>12.04</v>
      </c>
      <c r="L819" s="1799"/>
      <c r="M819" s="303"/>
      <c r="N819" s="303"/>
      <c r="R819" s="303">
        <f t="shared" si="247"/>
        <v>20581.387578734983</v>
      </c>
      <c r="S819" s="303">
        <f t="shared" ref="S819:AF819" si="271">+$R819*VLOOKUP($E819,$P$5:$AF$7,S$1+3,FALSE)</f>
        <v>9646.6096681179224</v>
      </c>
      <c r="T819" s="303">
        <f t="shared" si="271"/>
        <v>158.73163177714451</v>
      </c>
      <c r="U819" s="303">
        <f t="shared" si="271"/>
        <v>7254.0355722155045</v>
      </c>
      <c r="V819" s="303">
        <f t="shared" si="271"/>
        <v>0</v>
      </c>
      <c r="W819" s="303">
        <f t="shared" si="271"/>
        <v>2230.7899327449463</v>
      </c>
      <c r="X819" s="303">
        <f t="shared" si="271"/>
        <v>45.787970704945529</v>
      </c>
      <c r="Y819" s="303">
        <f t="shared" si="271"/>
        <v>36.019870287890484</v>
      </c>
      <c r="Z819" s="303">
        <f t="shared" si="271"/>
        <v>34.188351459692669</v>
      </c>
      <c r="AA819" s="303">
        <f t="shared" si="271"/>
        <v>146.5215062558257</v>
      </c>
      <c r="AB819" s="303">
        <f t="shared" si="271"/>
        <v>174.60479495485896</v>
      </c>
      <c r="AC819" s="303">
        <f t="shared" si="271"/>
        <v>81.807840992836034</v>
      </c>
      <c r="AD819" s="303">
        <f t="shared" si="271"/>
        <v>207.57213386241975</v>
      </c>
      <c r="AE819" s="303">
        <f t="shared" si="271"/>
        <v>1.8315188281978214</v>
      </c>
      <c r="AF819" s="303">
        <f t="shared" si="271"/>
        <v>0</v>
      </c>
      <c r="AG819" s="303">
        <f t="shared" si="264"/>
        <v>237.48694138965087</v>
      </c>
      <c r="AH819" s="303">
        <f t="shared" si="264"/>
        <v>146.5215062558257</v>
      </c>
      <c r="AI819" s="303">
        <f t="shared" si="264"/>
        <v>115.9961924525287</v>
      </c>
      <c r="AJ819" s="303">
        <f t="shared" si="264"/>
        <v>62.882146434791871</v>
      </c>
      <c r="AK819" s="1409" t="s">
        <v>1402</v>
      </c>
      <c r="AL819" s="73" t="s">
        <v>1402</v>
      </c>
      <c r="AM819" s="1409" t="s">
        <v>1402</v>
      </c>
      <c r="AN819" s="303">
        <f t="shared" si="249"/>
        <v>20581.387578734983</v>
      </c>
      <c r="AO819" s="303">
        <f t="shared" ref="AO819:BB819" si="272">+$AN819*VLOOKUP($E819,$AL$5:$BB$7,AO$1+3,FALSE)</f>
        <v>9646.6096681179224</v>
      </c>
      <c r="AP819" s="303">
        <f t="shared" si="272"/>
        <v>158.73163177714451</v>
      </c>
      <c r="AQ819" s="303">
        <f t="shared" si="272"/>
        <v>7254.0355722155045</v>
      </c>
      <c r="AR819" s="303">
        <f t="shared" si="272"/>
        <v>0</v>
      </c>
      <c r="AS819" s="303">
        <f t="shared" si="272"/>
        <v>2230.7899327449463</v>
      </c>
      <c r="AT819" s="303">
        <f t="shared" si="272"/>
        <v>45.787970704945529</v>
      </c>
      <c r="AU819" s="303">
        <f t="shared" si="272"/>
        <v>36.019870287890484</v>
      </c>
      <c r="AV819" s="303">
        <f t="shared" si="272"/>
        <v>34.188351459692669</v>
      </c>
      <c r="AW819" s="303">
        <f t="shared" si="272"/>
        <v>146.5215062558257</v>
      </c>
      <c r="AX819" s="303">
        <f t="shared" si="272"/>
        <v>174.60479495485896</v>
      </c>
      <c r="AY819" s="303">
        <f t="shared" si="272"/>
        <v>81.807840992836034</v>
      </c>
      <c r="AZ819" s="303">
        <f t="shared" si="272"/>
        <v>207.57213386241975</v>
      </c>
      <c r="BA819" s="303">
        <f t="shared" si="272"/>
        <v>1.8315188281978214</v>
      </c>
      <c r="BB819" s="303">
        <f t="shared" si="272"/>
        <v>0</v>
      </c>
      <c r="BC819" s="303">
        <f t="shared" si="266"/>
        <v>237.48694138965087</v>
      </c>
      <c r="BD819" s="303">
        <f t="shared" si="266"/>
        <v>146.5215062558257</v>
      </c>
      <c r="BE819" s="303">
        <f t="shared" si="266"/>
        <v>115.9961924525287</v>
      </c>
      <c r="BF819" s="303">
        <f t="shared" si="266"/>
        <v>62.882146434791871</v>
      </c>
    </row>
    <row r="820" spans="2:58" ht="14.25" x14ac:dyDescent="0.2">
      <c r="B820" s="2065" t="s">
        <v>323</v>
      </c>
      <c r="C820" s="2316" t="s">
        <v>24</v>
      </c>
      <c r="D820" s="2317" t="s">
        <v>28</v>
      </c>
      <c r="E820" s="2318" t="s">
        <v>25</v>
      </c>
      <c r="F820" s="2319" t="s">
        <v>16</v>
      </c>
      <c r="G820" s="2344">
        <v>17.010000000000002</v>
      </c>
      <c r="H820" s="2380">
        <v>1770.4400000000003</v>
      </c>
      <c r="I820" s="2381">
        <v>1770.4400000000003</v>
      </c>
      <c r="J820" s="2380">
        <v>1770.4400000000003</v>
      </c>
      <c r="K820" s="2382">
        <v>12.04</v>
      </c>
      <c r="L820" s="1799"/>
      <c r="Q820" s="305"/>
      <c r="R820" s="303">
        <f t="shared" si="247"/>
        <v>21316.097600000001</v>
      </c>
      <c r="S820" s="303">
        <f t="shared" si="263"/>
        <v>9990.9722999999976</v>
      </c>
      <c r="T820" s="303">
        <f t="shared" si="263"/>
        <v>164.39800000000002</v>
      </c>
      <c r="U820" s="303">
        <f t="shared" si="263"/>
        <v>7512.9886000000006</v>
      </c>
      <c r="V820" s="303">
        <f t="shared" si="263"/>
        <v>0</v>
      </c>
      <c r="W820" s="303">
        <f t="shared" si="263"/>
        <v>2310.4241999999999</v>
      </c>
      <c r="X820" s="303">
        <f t="shared" si="263"/>
        <v>47.422499999999999</v>
      </c>
      <c r="Y820" s="303">
        <f t="shared" si="263"/>
        <v>37.305700000000002</v>
      </c>
      <c r="Z820" s="303">
        <f t="shared" si="263"/>
        <v>35.408800000000006</v>
      </c>
      <c r="AA820" s="303">
        <f t="shared" si="263"/>
        <v>151.75200000000001</v>
      </c>
      <c r="AB820" s="303">
        <f t="shared" si="263"/>
        <v>180.83780000000002</v>
      </c>
      <c r="AC820" s="303">
        <f t="shared" si="263"/>
        <v>84.728200000000029</v>
      </c>
      <c r="AD820" s="303">
        <f t="shared" si="263"/>
        <v>214.982</v>
      </c>
      <c r="AE820" s="303">
        <f t="shared" si="263"/>
        <v>1.8969000000000005</v>
      </c>
      <c r="AF820" s="303">
        <f t="shared" si="263"/>
        <v>0</v>
      </c>
      <c r="AG820" s="303">
        <f t="shared" si="264"/>
        <v>245.96470000000008</v>
      </c>
      <c r="AH820" s="303">
        <f t="shared" si="264"/>
        <v>151.75200000000001</v>
      </c>
      <c r="AI820" s="303">
        <f t="shared" si="264"/>
        <v>120.13700000000003</v>
      </c>
      <c r="AJ820" s="303">
        <f t="shared" si="264"/>
        <v>65.12690000000002</v>
      </c>
      <c r="AK820" s="1409" t="s">
        <v>1402</v>
      </c>
      <c r="AL820" s="73" t="s">
        <v>1402</v>
      </c>
      <c r="AM820" s="1409" t="s">
        <v>1402</v>
      </c>
      <c r="AN820" s="303">
        <f t="shared" si="249"/>
        <v>21316.097600000001</v>
      </c>
      <c r="AO820" s="303">
        <f t="shared" si="265"/>
        <v>9990.9722999999976</v>
      </c>
      <c r="AP820" s="303">
        <f t="shared" si="265"/>
        <v>164.39800000000002</v>
      </c>
      <c r="AQ820" s="303">
        <f t="shared" si="265"/>
        <v>7512.9886000000006</v>
      </c>
      <c r="AR820" s="303">
        <f t="shared" si="265"/>
        <v>0</v>
      </c>
      <c r="AS820" s="303">
        <f t="shared" si="265"/>
        <v>2310.4241999999999</v>
      </c>
      <c r="AT820" s="303">
        <f t="shared" si="265"/>
        <v>47.422499999999999</v>
      </c>
      <c r="AU820" s="303">
        <f t="shared" si="265"/>
        <v>37.305700000000002</v>
      </c>
      <c r="AV820" s="303">
        <f t="shared" si="265"/>
        <v>35.408800000000006</v>
      </c>
      <c r="AW820" s="303">
        <f t="shared" si="265"/>
        <v>151.75200000000001</v>
      </c>
      <c r="AX820" s="303">
        <f t="shared" si="265"/>
        <v>180.83780000000002</v>
      </c>
      <c r="AY820" s="303">
        <f t="shared" si="265"/>
        <v>84.728200000000029</v>
      </c>
      <c r="AZ820" s="303">
        <f t="shared" si="265"/>
        <v>214.982</v>
      </c>
      <c r="BA820" s="303">
        <f t="shared" si="265"/>
        <v>1.8969000000000005</v>
      </c>
      <c r="BB820" s="303">
        <f t="shared" si="265"/>
        <v>0</v>
      </c>
      <c r="BC820" s="303">
        <f t="shared" si="266"/>
        <v>245.96470000000008</v>
      </c>
      <c r="BD820" s="303">
        <f t="shared" si="266"/>
        <v>151.75200000000001</v>
      </c>
      <c r="BE820" s="303">
        <f t="shared" si="266"/>
        <v>120.13700000000003</v>
      </c>
      <c r="BF820" s="303">
        <f t="shared" si="266"/>
        <v>65.12690000000002</v>
      </c>
    </row>
    <row r="821" spans="2:58" ht="14.25" x14ac:dyDescent="0.2">
      <c r="B821" s="2042" t="s">
        <v>323</v>
      </c>
      <c r="C821" s="2320" t="s">
        <v>24</v>
      </c>
      <c r="D821" s="2051" t="s">
        <v>28</v>
      </c>
      <c r="E821" s="1" t="s">
        <v>15</v>
      </c>
      <c r="F821" s="2028" t="s">
        <v>16</v>
      </c>
      <c r="G821" s="2061">
        <v>17.010000000000002</v>
      </c>
      <c r="H821" s="2039">
        <v>2071.1075000000001</v>
      </c>
      <c r="I821" s="2295">
        <v>2071.1075000000001</v>
      </c>
      <c r="J821" s="2039">
        <v>2071.1075000000001</v>
      </c>
      <c r="K821" s="2345">
        <v>14.86</v>
      </c>
      <c r="L821" s="1799"/>
      <c r="Q821" s="305"/>
      <c r="R821" s="303">
        <f t="shared" si="247"/>
        <v>30776.657449999999</v>
      </c>
      <c r="S821" s="303">
        <f t="shared" si="263"/>
        <v>11683.265343750001</v>
      </c>
      <c r="T821" s="303">
        <f t="shared" si="263"/>
        <v>192.317125</v>
      </c>
      <c r="U821" s="303">
        <f t="shared" si="263"/>
        <v>8788.8926124999998</v>
      </c>
      <c r="V821" s="303">
        <f t="shared" si="263"/>
        <v>0</v>
      </c>
      <c r="W821" s="303">
        <f t="shared" si="263"/>
        <v>8547.7565250000007</v>
      </c>
      <c r="X821" s="303">
        <f t="shared" si="263"/>
        <v>55.476093749999997</v>
      </c>
      <c r="Y821" s="303">
        <f t="shared" si="263"/>
        <v>43.641193749999999</v>
      </c>
      <c r="Z821" s="303">
        <f t="shared" si="263"/>
        <v>41.422150000000002</v>
      </c>
      <c r="AA821" s="303">
        <f t="shared" si="263"/>
        <v>177.52349999999998</v>
      </c>
      <c r="AB821" s="303">
        <f t="shared" si="263"/>
        <v>211.54883749999996</v>
      </c>
      <c r="AC821" s="303">
        <f t="shared" si="263"/>
        <v>99.117287500000003</v>
      </c>
      <c r="AD821" s="303">
        <f t="shared" si="263"/>
        <v>251.491625</v>
      </c>
      <c r="AE821" s="303">
        <f t="shared" si="263"/>
        <v>2.21904375</v>
      </c>
      <c r="AF821" s="303">
        <f t="shared" si="263"/>
        <v>0</v>
      </c>
      <c r="AG821" s="303">
        <f t="shared" si="264"/>
        <v>287.73600625000006</v>
      </c>
      <c r="AH821" s="303">
        <f t="shared" si="264"/>
        <v>177.52349999999998</v>
      </c>
      <c r="AI821" s="303">
        <f t="shared" si="264"/>
        <v>140.53943750000002</v>
      </c>
      <c r="AJ821" s="303">
        <f t="shared" si="264"/>
        <v>76.187168750000012</v>
      </c>
      <c r="AK821" s="1409" t="s">
        <v>1402</v>
      </c>
      <c r="AL821" s="73" t="s">
        <v>1402</v>
      </c>
      <c r="AM821" s="1409" t="s">
        <v>1402</v>
      </c>
      <c r="AN821" s="303">
        <f t="shared" si="249"/>
        <v>30776.657449999999</v>
      </c>
      <c r="AO821" s="303">
        <f t="shared" si="265"/>
        <v>11683.265343750001</v>
      </c>
      <c r="AP821" s="303">
        <f t="shared" si="265"/>
        <v>192.317125</v>
      </c>
      <c r="AQ821" s="303">
        <f t="shared" si="265"/>
        <v>8788.8926124999998</v>
      </c>
      <c r="AR821" s="303">
        <f t="shared" si="265"/>
        <v>0</v>
      </c>
      <c r="AS821" s="303">
        <f t="shared" si="265"/>
        <v>8547.7565250000007</v>
      </c>
      <c r="AT821" s="303">
        <f t="shared" si="265"/>
        <v>55.476093749999997</v>
      </c>
      <c r="AU821" s="303">
        <f t="shared" si="265"/>
        <v>43.641193749999999</v>
      </c>
      <c r="AV821" s="303">
        <f t="shared" si="265"/>
        <v>41.422150000000002</v>
      </c>
      <c r="AW821" s="303">
        <f t="shared" si="265"/>
        <v>177.52349999999998</v>
      </c>
      <c r="AX821" s="303">
        <f t="shared" si="265"/>
        <v>211.54883749999996</v>
      </c>
      <c r="AY821" s="303">
        <f t="shared" si="265"/>
        <v>99.117287500000003</v>
      </c>
      <c r="AZ821" s="303">
        <f t="shared" si="265"/>
        <v>251.491625</v>
      </c>
      <c r="BA821" s="303">
        <f t="shared" si="265"/>
        <v>2.21904375</v>
      </c>
      <c r="BB821" s="303">
        <f t="shared" si="265"/>
        <v>0</v>
      </c>
      <c r="BC821" s="303">
        <f t="shared" si="266"/>
        <v>287.73600625000006</v>
      </c>
      <c r="BD821" s="303">
        <f t="shared" si="266"/>
        <v>177.52349999999998</v>
      </c>
      <c r="BE821" s="303">
        <f t="shared" si="266"/>
        <v>140.53943750000002</v>
      </c>
      <c r="BF821" s="303">
        <f t="shared" si="266"/>
        <v>76.187168750000012</v>
      </c>
    </row>
    <row r="822" spans="2:58" ht="14.25" x14ac:dyDescent="0.2">
      <c r="B822" s="2042" t="s">
        <v>323</v>
      </c>
      <c r="C822" s="2320" t="s">
        <v>24</v>
      </c>
      <c r="D822" s="2051" t="s">
        <v>28</v>
      </c>
      <c r="E822" s="1" t="s">
        <v>19</v>
      </c>
      <c r="F822" s="2028" t="s">
        <v>16</v>
      </c>
      <c r="G822" s="2061">
        <v>17.010000000000002</v>
      </c>
      <c r="H822" s="2039">
        <v>613.75300000000004</v>
      </c>
      <c r="I822" s="2295">
        <v>613.75300000000004</v>
      </c>
      <c r="J822" s="2039">
        <v>613.75300000000004</v>
      </c>
      <c r="K822" s="2345">
        <v>19.73</v>
      </c>
      <c r="L822" s="1799"/>
      <c r="Q822" s="305"/>
      <c r="R822" s="303">
        <f t="shared" si="247"/>
        <v>12109.34669</v>
      </c>
      <c r="S822" s="303">
        <f t="shared" si="263"/>
        <v>3464.8548824999989</v>
      </c>
      <c r="T822" s="303">
        <f t="shared" si="263"/>
        <v>56.991349999999997</v>
      </c>
      <c r="U822" s="303">
        <f t="shared" si="263"/>
        <v>2604.5046950000001</v>
      </c>
      <c r="V822" s="303">
        <f t="shared" si="263"/>
        <v>0</v>
      </c>
      <c r="W822" s="303">
        <f t="shared" si="263"/>
        <v>5519.3930500000006</v>
      </c>
      <c r="X822" s="303">
        <f t="shared" si="263"/>
        <v>16.439812499999999</v>
      </c>
      <c r="Y822" s="303">
        <f t="shared" si="263"/>
        <v>12.932652499999998</v>
      </c>
      <c r="Z822" s="303">
        <f t="shared" si="263"/>
        <v>12.27506</v>
      </c>
      <c r="AA822" s="303">
        <f t="shared" si="263"/>
        <v>52.607400000000005</v>
      </c>
      <c r="AB822" s="303">
        <f t="shared" si="263"/>
        <v>62.690484999999988</v>
      </c>
      <c r="AC822" s="303">
        <f t="shared" si="263"/>
        <v>29.372465000000002</v>
      </c>
      <c r="AD822" s="303">
        <f t="shared" si="263"/>
        <v>74.527150000000006</v>
      </c>
      <c r="AE822" s="303">
        <f t="shared" si="263"/>
        <v>0.65759250000000002</v>
      </c>
      <c r="AF822" s="303">
        <f t="shared" si="263"/>
        <v>0</v>
      </c>
      <c r="AG822" s="303">
        <f t="shared" si="264"/>
        <v>85.267827500000024</v>
      </c>
      <c r="AH822" s="303">
        <f t="shared" si="264"/>
        <v>52.607400000000005</v>
      </c>
      <c r="AI822" s="303">
        <f t="shared" si="264"/>
        <v>41.647525000000009</v>
      </c>
      <c r="AJ822" s="303">
        <f t="shared" si="264"/>
        <v>22.577342500000004</v>
      </c>
      <c r="AK822" s="1409" t="s">
        <v>1402</v>
      </c>
      <c r="AL822" s="73" t="s">
        <v>1402</v>
      </c>
      <c r="AM822" s="1409" t="s">
        <v>1402</v>
      </c>
      <c r="AN822" s="303">
        <f t="shared" si="249"/>
        <v>12109.34669</v>
      </c>
      <c r="AO822" s="303">
        <f t="shared" si="265"/>
        <v>3464.8548824999989</v>
      </c>
      <c r="AP822" s="303">
        <f t="shared" si="265"/>
        <v>56.991349999999997</v>
      </c>
      <c r="AQ822" s="303">
        <f t="shared" si="265"/>
        <v>2604.5046950000001</v>
      </c>
      <c r="AR822" s="303">
        <f t="shared" si="265"/>
        <v>0</v>
      </c>
      <c r="AS822" s="303">
        <f t="shared" si="265"/>
        <v>5519.3930500000006</v>
      </c>
      <c r="AT822" s="303">
        <f t="shared" si="265"/>
        <v>16.439812499999999</v>
      </c>
      <c r="AU822" s="303">
        <f t="shared" si="265"/>
        <v>12.932652499999998</v>
      </c>
      <c r="AV822" s="303">
        <f t="shared" si="265"/>
        <v>12.27506</v>
      </c>
      <c r="AW822" s="303">
        <f t="shared" si="265"/>
        <v>52.607400000000005</v>
      </c>
      <c r="AX822" s="303">
        <f t="shared" si="265"/>
        <v>62.690484999999988</v>
      </c>
      <c r="AY822" s="303">
        <f t="shared" si="265"/>
        <v>29.372465000000002</v>
      </c>
      <c r="AZ822" s="303">
        <f t="shared" si="265"/>
        <v>74.527150000000006</v>
      </c>
      <c r="BA822" s="303">
        <f t="shared" si="265"/>
        <v>0.65759250000000002</v>
      </c>
      <c r="BB822" s="303">
        <f t="shared" si="265"/>
        <v>0</v>
      </c>
      <c r="BC822" s="303">
        <f t="shared" si="266"/>
        <v>85.267827500000024</v>
      </c>
      <c r="BD822" s="303">
        <f t="shared" si="266"/>
        <v>52.607400000000005</v>
      </c>
      <c r="BE822" s="303">
        <f t="shared" si="266"/>
        <v>41.647525000000009</v>
      </c>
      <c r="BF822" s="303">
        <f t="shared" si="266"/>
        <v>22.577342500000004</v>
      </c>
    </row>
    <row r="823" spans="2:58" ht="14.25" x14ac:dyDescent="0.2">
      <c r="B823" s="2042" t="s">
        <v>323</v>
      </c>
      <c r="C823" s="2320" t="s">
        <v>24</v>
      </c>
      <c r="D823" s="2051" t="s">
        <v>23</v>
      </c>
      <c r="E823" s="1" t="s">
        <v>25</v>
      </c>
      <c r="F823" s="2028" t="s">
        <v>16</v>
      </c>
      <c r="G823" s="2061">
        <v>17.010000000000002</v>
      </c>
      <c r="H823" s="2039">
        <v>7081.7600000000011</v>
      </c>
      <c r="I823" s="2295">
        <v>7081.7600000000011</v>
      </c>
      <c r="J823" s="2039">
        <v>7081.7600000000011</v>
      </c>
      <c r="K823" s="2345">
        <v>12.04</v>
      </c>
      <c r="L823" s="1799"/>
      <c r="Q823" s="305"/>
      <c r="R823" s="303">
        <f t="shared" si="247"/>
        <v>85264.390400000004</v>
      </c>
      <c r="S823" s="303">
        <f t="shared" si="263"/>
        <v>39963.889199999991</v>
      </c>
      <c r="T823" s="303">
        <f t="shared" si="263"/>
        <v>657.5920000000001</v>
      </c>
      <c r="U823" s="303">
        <f t="shared" si="263"/>
        <v>30051.954400000002</v>
      </c>
      <c r="V823" s="303">
        <f t="shared" si="263"/>
        <v>0</v>
      </c>
      <c r="W823" s="303">
        <f t="shared" si="263"/>
        <v>9241.6967999999997</v>
      </c>
      <c r="X823" s="303">
        <f t="shared" si="263"/>
        <v>189.69</v>
      </c>
      <c r="Y823" s="303">
        <f t="shared" si="263"/>
        <v>149.22280000000001</v>
      </c>
      <c r="Z823" s="303">
        <f t="shared" si="263"/>
        <v>141.63520000000003</v>
      </c>
      <c r="AA823" s="303">
        <f t="shared" si="263"/>
        <v>607.00800000000004</v>
      </c>
      <c r="AB823" s="303">
        <f t="shared" si="263"/>
        <v>723.35120000000006</v>
      </c>
      <c r="AC823" s="303">
        <f t="shared" si="263"/>
        <v>338.91280000000012</v>
      </c>
      <c r="AD823" s="303">
        <f t="shared" si="263"/>
        <v>859.928</v>
      </c>
      <c r="AE823" s="303">
        <f t="shared" si="263"/>
        <v>7.5876000000000019</v>
      </c>
      <c r="AF823" s="303">
        <f t="shared" si="263"/>
        <v>0</v>
      </c>
      <c r="AG823" s="303">
        <f t="shared" si="264"/>
        <v>983.85880000000031</v>
      </c>
      <c r="AH823" s="303">
        <f t="shared" si="264"/>
        <v>607.00800000000004</v>
      </c>
      <c r="AI823" s="303">
        <f t="shared" si="264"/>
        <v>480.54800000000012</v>
      </c>
      <c r="AJ823" s="303">
        <f t="shared" si="264"/>
        <v>260.50760000000008</v>
      </c>
      <c r="AK823" s="1409" t="s">
        <v>1402</v>
      </c>
      <c r="AL823" s="73" t="s">
        <v>1402</v>
      </c>
      <c r="AM823" s="1409" t="s">
        <v>1402</v>
      </c>
      <c r="AN823" s="303">
        <f t="shared" si="249"/>
        <v>85264.390400000004</v>
      </c>
      <c r="AO823" s="303">
        <f t="shared" si="265"/>
        <v>39963.889199999991</v>
      </c>
      <c r="AP823" s="303">
        <f t="shared" si="265"/>
        <v>657.5920000000001</v>
      </c>
      <c r="AQ823" s="303">
        <f t="shared" si="265"/>
        <v>30051.954400000002</v>
      </c>
      <c r="AR823" s="303">
        <f t="shared" si="265"/>
        <v>0</v>
      </c>
      <c r="AS823" s="303">
        <f t="shared" si="265"/>
        <v>9241.6967999999997</v>
      </c>
      <c r="AT823" s="303">
        <f t="shared" si="265"/>
        <v>189.69</v>
      </c>
      <c r="AU823" s="303">
        <f t="shared" si="265"/>
        <v>149.22280000000001</v>
      </c>
      <c r="AV823" s="303">
        <f t="shared" si="265"/>
        <v>141.63520000000003</v>
      </c>
      <c r="AW823" s="303">
        <f t="shared" si="265"/>
        <v>607.00800000000004</v>
      </c>
      <c r="AX823" s="303">
        <f t="shared" si="265"/>
        <v>723.35120000000006</v>
      </c>
      <c r="AY823" s="303">
        <f t="shared" si="265"/>
        <v>338.91280000000012</v>
      </c>
      <c r="AZ823" s="303">
        <f t="shared" si="265"/>
        <v>859.928</v>
      </c>
      <c r="BA823" s="303">
        <f t="shared" si="265"/>
        <v>7.5876000000000019</v>
      </c>
      <c r="BB823" s="303">
        <f t="shared" si="265"/>
        <v>0</v>
      </c>
      <c r="BC823" s="303">
        <f t="shared" si="266"/>
        <v>983.85880000000031</v>
      </c>
      <c r="BD823" s="303">
        <f t="shared" si="266"/>
        <v>607.00800000000004</v>
      </c>
      <c r="BE823" s="303">
        <f t="shared" si="266"/>
        <v>480.54800000000012</v>
      </c>
      <c r="BF823" s="303">
        <f t="shared" si="266"/>
        <v>260.50760000000008</v>
      </c>
    </row>
    <row r="824" spans="2:58" ht="14.25" x14ac:dyDescent="0.2">
      <c r="B824" s="2042" t="s">
        <v>323</v>
      </c>
      <c r="C824" s="2320" t="s">
        <v>24</v>
      </c>
      <c r="D824" s="2051" t="s">
        <v>23</v>
      </c>
      <c r="E824" s="1" t="s">
        <v>15</v>
      </c>
      <c r="F824" s="2028" t="s">
        <v>16</v>
      </c>
      <c r="G824" s="2061">
        <v>17.010000000000002</v>
      </c>
      <c r="H824" s="2039">
        <v>8284.43</v>
      </c>
      <c r="I824" s="2295">
        <v>8284.43</v>
      </c>
      <c r="J824" s="2039">
        <v>8284.43</v>
      </c>
      <c r="K824" s="2345">
        <v>14.86</v>
      </c>
      <c r="L824" s="1799"/>
      <c r="Q824" s="305"/>
      <c r="R824" s="303">
        <f t="shared" si="247"/>
        <v>123106.6298</v>
      </c>
      <c r="S824" s="303">
        <f t="shared" si="263"/>
        <v>46733.061375000005</v>
      </c>
      <c r="T824" s="303">
        <f t="shared" si="263"/>
        <v>769.26850000000002</v>
      </c>
      <c r="U824" s="303">
        <f t="shared" si="263"/>
        <v>35155.570449999999</v>
      </c>
      <c r="V824" s="303">
        <f t="shared" si="263"/>
        <v>0</v>
      </c>
      <c r="W824" s="303">
        <f t="shared" si="263"/>
        <v>34191.026100000003</v>
      </c>
      <c r="X824" s="303">
        <f t="shared" si="263"/>
        <v>221.90437499999999</v>
      </c>
      <c r="Y824" s="303">
        <f t="shared" si="263"/>
        <v>174.564775</v>
      </c>
      <c r="Z824" s="303">
        <f t="shared" si="263"/>
        <v>165.68860000000001</v>
      </c>
      <c r="AA824" s="303">
        <f t="shared" si="263"/>
        <v>710.09399999999994</v>
      </c>
      <c r="AB824" s="303">
        <f t="shared" si="263"/>
        <v>846.19534999999985</v>
      </c>
      <c r="AC824" s="303">
        <f t="shared" si="263"/>
        <v>396.46915000000001</v>
      </c>
      <c r="AD824" s="303">
        <f t="shared" si="263"/>
        <v>1005.9665</v>
      </c>
      <c r="AE824" s="303">
        <f t="shared" si="263"/>
        <v>8.8761749999999999</v>
      </c>
      <c r="AF824" s="303">
        <f t="shared" si="263"/>
        <v>0</v>
      </c>
      <c r="AG824" s="303">
        <f t="shared" si="264"/>
        <v>1150.9440250000002</v>
      </c>
      <c r="AH824" s="303">
        <f t="shared" si="264"/>
        <v>710.09399999999994</v>
      </c>
      <c r="AI824" s="303">
        <f t="shared" si="264"/>
        <v>562.15775000000008</v>
      </c>
      <c r="AJ824" s="303">
        <f t="shared" si="264"/>
        <v>304.74867500000005</v>
      </c>
      <c r="AK824" s="1409" t="s">
        <v>1402</v>
      </c>
      <c r="AL824" s="73" t="s">
        <v>1402</v>
      </c>
      <c r="AM824" s="1409" t="s">
        <v>1402</v>
      </c>
      <c r="AN824" s="303">
        <f t="shared" si="249"/>
        <v>123106.6298</v>
      </c>
      <c r="AO824" s="303">
        <f t="shared" si="265"/>
        <v>46733.061375000005</v>
      </c>
      <c r="AP824" s="303">
        <f t="shared" si="265"/>
        <v>769.26850000000002</v>
      </c>
      <c r="AQ824" s="303">
        <f t="shared" si="265"/>
        <v>35155.570449999999</v>
      </c>
      <c r="AR824" s="303">
        <f t="shared" si="265"/>
        <v>0</v>
      </c>
      <c r="AS824" s="303">
        <f t="shared" si="265"/>
        <v>34191.026100000003</v>
      </c>
      <c r="AT824" s="303">
        <f t="shared" si="265"/>
        <v>221.90437499999999</v>
      </c>
      <c r="AU824" s="303">
        <f t="shared" si="265"/>
        <v>174.564775</v>
      </c>
      <c r="AV824" s="303">
        <f t="shared" si="265"/>
        <v>165.68860000000001</v>
      </c>
      <c r="AW824" s="303">
        <f t="shared" si="265"/>
        <v>710.09399999999994</v>
      </c>
      <c r="AX824" s="303">
        <f t="shared" si="265"/>
        <v>846.19534999999985</v>
      </c>
      <c r="AY824" s="303">
        <f t="shared" si="265"/>
        <v>396.46915000000001</v>
      </c>
      <c r="AZ824" s="303">
        <f t="shared" si="265"/>
        <v>1005.9665</v>
      </c>
      <c r="BA824" s="303">
        <f t="shared" si="265"/>
        <v>8.8761749999999999</v>
      </c>
      <c r="BB824" s="303">
        <f t="shared" si="265"/>
        <v>0</v>
      </c>
      <c r="BC824" s="303">
        <f t="shared" si="266"/>
        <v>1150.9440250000002</v>
      </c>
      <c r="BD824" s="303">
        <f t="shared" si="266"/>
        <v>710.09399999999994</v>
      </c>
      <c r="BE824" s="303">
        <f t="shared" si="266"/>
        <v>562.15775000000008</v>
      </c>
      <c r="BF824" s="303">
        <f t="shared" si="266"/>
        <v>304.74867500000005</v>
      </c>
    </row>
    <row r="825" spans="2:58" ht="14.25" x14ac:dyDescent="0.2">
      <c r="B825" s="2042" t="s">
        <v>323</v>
      </c>
      <c r="C825" s="2320" t="s">
        <v>24</v>
      </c>
      <c r="D825" s="2051" t="s">
        <v>23</v>
      </c>
      <c r="E825" s="1" t="s">
        <v>19</v>
      </c>
      <c r="F825" s="2028" t="s">
        <v>16</v>
      </c>
      <c r="G825" s="2061">
        <v>17.010000000000002</v>
      </c>
      <c r="H825" s="2039">
        <v>2455.0120000000002</v>
      </c>
      <c r="I825" s="2295">
        <v>2455.0120000000002</v>
      </c>
      <c r="J825" s="2039">
        <v>2455.0120000000002</v>
      </c>
      <c r="K825" s="2345">
        <v>19.73</v>
      </c>
      <c r="L825" s="1799"/>
      <c r="Q825" s="305"/>
      <c r="R825" s="303">
        <f t="shared" si="247"/>
        <v>48437.386760000001</v>
      </c>
      <c r="S825" s="303">
        <f t="shared" si="263"/>
        <v>13859.419529999996</v>
      </c>
      <c r="T825" s="303">
        <f t="shared" si="263"/>
        <v>227.96539999999999</v>
      </c>
      <c r="U825" s="303">
        <f t="shared" si="263"/>
        <v>10418.01878</v>
      </c>
      <c r="V825" s="303">
        <f t="shared" si="263"/>
        <v>0</v>
      </c>
      <c r="W825" s="303">
        <f t="shared" si="263"/>
        <v>22077.572200000002</v>
      </c>
      <c r="X825" s="303">
        <f t="shared" si="263"/>
        <v>65.759249999999994</v>
      </c>
      <c r="Y825" s="303">
        <f t="shared" si="263"/>
        <v>51.730609999999992</v>
      </c>
      <c r="Z825" s="303">
        <f t="shared" si="263"/>
        <v>49.100239999999999</v>
      </c>
      <c r="AA825" s="303">
        <f t="shared" si="263"/>
        <v>210.42960000000002</v>
      </c>
      <c r="AB825" s="303">
        <f t="shared" si="263"/>
        <v>250.76193999999995</v>
      </c>
      <c r="AC825" s="303">
        <f t="shared" si="263"/>
        <v>117.48986000000001</v>
      </c>
      <c r="AD825" s="303">
        <f t="shared" si="263"/>
        <v>298.10860000000002</v>
      </c>
      <c r="AE825" s="303">
        <f t="shared" si="263"/>
        <v>2.6303700000000001</v>
      </c>
      <c r="AF825" s="303">
        <f t="shared" si="263"/>
        <v>0</v>
      </c>
      <c r="AG825" s="303">
        <f t="shared" si="264"/>
        <v>341.0713100000001</v>
      </c>
      <c r="AH825" s="303">
        <f t="shared" si="264"/>
        <v>210.42960000000002</v>
      </c>
      <c r="AI825" s="303">
        <f t="shared" si="264"/>
        <v>166.59010000000004</v>
      </c>
      <c r="AJ825" s="303">
        <f t="shared" si="264"/>
        <v>90.309370000000015</v>
      </c>
      <c r="AK825" s="1409" t="s">
        <v>1402</v>
      </c>
      <c r="AL825" s="73" t="s">
        <v>1402</v>
      </c>
      <c r="AM825" s="1409" t="s">
        <v>1402</v>
      </c>
      <c r="AN825" s="303">
        <f t="shared" si="249"/>
        <v>48437.386760000001</v>
      </c>
      <c r="AO825" s="303">
        <f t="shared" si="265"/>
        <v>13859.419529999996</v>
      </c>
      <c r="AP825" s="303">
        <f t="shared" si="265"/>
        <v>227.96539999999999</v>
      </c>
      <c r="AQ825" s="303">
        <f t="shared" si="265"/>
        <v>10418.01878</v>
      </c>
      <c r="AR825" s="303">
        <f t="shared" si="265"/>
        <v>0</v>
      </c>
      <c r="AS825" s="303">
        <f t="shared" si="265"/>
        <v>22077.572200000002</v>
      </c>
      <c r="AT825" s="303">
        <f t="shared" si="265"/>
        <v>65.759249999999994</v>
      </c>
      <c r="AU825" s="303">
        <f t="shared" si="265"/>
        <v>51.730609999999992</v>
      </c>
      <c r="AV825" s="303">
        <f t="shared" si="265"/>
        <v>49.100239999999999</v>
      </c>
      <c r="AW825" s="303">
        <f t="shared" si="265"/>
        <v>210.42960000000002</v>
      </c>
      <c r="AX825" s="303">
        <f t="shared" si="265"/>
        <v>250.76193999999995</v>
      </c>
      <c r="AY825" s="303">
        <f t="shared" si="265"/>
        <v>117.48986000000001</v>
      </c>
      <c r="AZ825" s="303">
        <f t="shared" si="265"/>
        <v>298.10860000000002</v>
      </c>
      <c r="BA825" s="303">
        <f t="shared" si="265"/>
        <v>2.6303700000000001</v>
      </c>
      <c r="BB825" s="303">
        <f t="shared" si="265"/>
        <v>0</v>
      </c>
      <c r="BC825" s="303">
        <f t="shared" si="266"/>
        <v>341.0713100000001</v>
      </c>
      <c r="BD825" s="303">
        <f t="shared" si="266"/>
        <v>210.42960000000002</v>
      </c>
      <c r="BE825" s="303">
        <f t="shared" si="266"/>
        <v>166.59010000000004</v>
      </c>
      <c r="BF825" s="303">
        <f t="shared" si="266"/>
        <v>90.309370000000015</v>
      </c>
    </row>
    <row r="826" spans="2:58" ht="14.25" x14ac:dyDescent="0.2">
      <c r="B826" s="2042" t="s">
        <v>323</v>
      </c>
      <c r="C826" s="2320" t="s">
        <v>24</v>
      </c>
      <c r="D826" s="2051" t="s">
        <v>27</v>
      </c>
      <c r="E826" s="1" t="s">
        <v>25</v>
      </c>
      <c r="F826" s="2028" t="s">
        <v>16</v>
      </c>
      <c r="G826" s="2061">
        <v>17.010000000000002</v>
      </c>
      <c r="H826" s="2039">
        <v>26556.600000000002</v>
      </c>
      <c r="I826" s="2295">
        <v>26556.600000000002</v>
      </c>
      <c r="J826" s="2039">
        <v>26556.600000000002</v>
      </c>
      <c r="K826" s="2345">
        <v>12.04</v>
      </c>
      <c r="L826" s="1799"/>
      <c r="Q826" s="305"/>
      <c r="R826" s="303">
        <f t="shared" si="247"/>
        <v>319741.46399999998</v>
      </c>
      <c r="S826" s="303">
        <f t="shared" si="263"/>
        <v>149864.58449999997</v>
      </c>
      <c r="T826" s="303">
        <f t="shared" si="263"/>
        <v>2465.9700000000003</v>
      </c>
      <c r="U826" s="303">
        <f t="shared" si="263"/>
        <v>112694.829</v>
      </c>
      <c r="V826" s="303">
        <f t="shared" si="263"/>
        <v>0</v>
      </c>
      <c r="W826" s="303">
        <f t="shared" si="263"/>
        <v>34656.362999999998</v>
      </c>
      <c r="X826" s="303">
        <f t="shared" si="263"/>
        <v>711.33749999999986</v>
      </c>
      <c r="Y826" s="303">
        <f t="shared" si="263"/>
        <v>559.58549999999991</v>
      </c>
      <c r="Z826" s="303">
        <f t="shared" si="263"/>
        <v>531.13200000000006</v>
      </c>
      <c r="AA826" s="303">
        <f t="shared" si="263"/>
        <v>2276.2800000000002</v>
      </c>
      <c r="AB826" s="303">
        <f t="shared" si="263"/>
        <v>2712.567</v>
      </c>
      <c r="AC826" s="303">
        <f t="shared" si="263"/>
        <v>1270.9230000000002</v>
      </c>
      <c r="AD826" s="303">
        <f t="shared" si="263"/>
        <v>3224.73</v>
      </c>
      <c r="AE826" s="303">
        <f t="shared" si="263"/>
        <v>28.453500000000002</v>
      </c>
      <c r="AF826" s="303">
        <f t="shared" si="263"/>
        <v>0</v>
      </c>
      <c r="AG826" s="303">
        <f t="shared" si="264"/>
        <v>3689.4705000000008</v>
      </c>
      <c r="AH826" s="303">
        <f t="shared" si="264"/>
        <v>2276.2800000000002</v>
      </c>
      <c r="AI826" s="303">
        <f t="shared" si="264"/>
        <v>1802.0550000000003</v>
      </c>
      <c r="AJ826" s="303">
        <f t="shared" si="264"/>
        <v>976.90350000000012</v>
      </c>
      <c r="AK826" s="1409" t="s">
        <v>1402</v>
      </c>
      <c r="AL826" s="73" t="s">
        <v>1402</v>
      </c>
      <c r="AM826" s="1409" t="s">
        <v>1402</v>
      </c>
      <c r="AN826" s="303">
        <f t="shared" si="249"/>
        <v>319741.46399999998</v>
      </c>
      <c r="AO826" s="303">
        <f t="shared" si="265"/>
        <v>149864.58449999997</v>
      </c>
      <c r="AP826" s="303">
        <f t="shared" si="265"/>
        <v>2465.9700000000003</v>
      </c>
      <c r="AQ826" s="303">
        <f t="shared" si="265"/>
        <v>112694.829</v>
      </c>
      <c r="AR826" s="303">
        <f t="shared" si="265"/>
        <v>0</v>
      </c>
      <c r="AS826" s="303">
        <f t="shared" si="265"/>
        <v>34656.362999999998</v>
      </c>
      <c r="AT826" s="303">
        <f t="shared" si="265"/>
        <v>711.33749999999986</v>
      </c>
      <c r="AU826" s="303">
        <f t="shared" si="265"/>
        <v>559.58549999999991</v>
      </c>
      <c r="AV826" s="303">
        <f t="shared" si="265"/>
        <v>531.13200000000006</v>
      </c>
      <c r="AW826" s="303">
        <f t="shared" si="265"/>
        <v>2276.2800000000002</v>
      </c>
      <c r="AX826" s="303">
        <f t="shared" si="265"/>
        <v>2712.567</v>
      </c>
      <c r="AY826" s="303">
        <f t="shared" si="265"/>
        <v>1270.9230000000002</v>
      </c>
      <c r="AZ826" s="303">
        <f t="shared" si="265"/>
        <v>3224.73</v>
      </c>
      <c r="BA826" s="303">
        <f t="shared" si="265"/>
        <v>28.453500000000002</v>
      </c>
      <c r="BB826" s="303">
        <f t="shared" si="265"/>
        <v>0</v>
      </c>
      <c r="BC826" s="303">
        <f t="shared" si="266"/>
        <v>3689.4705000000008</v>
      </c>
      <c r="BD826" s="303">
        <f t="shared" si="266"/>
        <v>2276.2800000000002</v>
      </c>
      <c r="BE826" s="303">
        <f t="shared" si="266"/>
        <v>1802.0550000000003</v>
      </c>
      <c r="BF826" s="303">
        <f t="shared" si="266"/>
        <v>976.90350000000012</v>
      </c>
    </row>
    <row r="827" spans="2:58" ht="14.25" x14ac:dyDescent="0.2">
      <c r="B827" s="2042" t="s">
        <v>323</v>
      </c>
      <c r="C827" s="2320" t="s">
        <v>24</v>
      </c>
      <c r="D827" s="2051" t="s">
        <v>27</v>
      </c>
      <c r="E827" s="1" t="s">
        <v>15</v>
      </c>
      <c r="F827" s="2028" t="s">
        <v>16</v>
      </c>
      <c r="G827" s="2061">
        <v>17.010000000000002</v>
      </c>
      <c r="H827" s="2039">
        <v>31066.612500000003</v>
      </c>
      <c r="I827" s="2295">
        <v>31066.612500000003</v>
      </c>
      <c r="J827" s="2039">
        <v>31066.612500000003</v>
      </c>
      <c r="K827" s="2345">
        <v>14.86</v>
      </c>
      <c r="L827" s="1799"/>
      <c r="Q827" s="305"/>
      <c r="R827" s="303">
        <f t="shared" si="247"/>
        <v>461649.86175000004</v>
      </c>
      <c r="S827" s="303">
        <f t="shared" si="263"/>
        <v>175248.98015625004</v>
      </c>
      <c r="T827" s="303">
        <f t="shared" si="263"/>
        <v>2884.7568750000005</v>
      </c>
      <c r="U827" s="303">
        <f t="shared" si="263"/>
        <v>131833.3891875</v>
      </c>
      <c r="V827" s="303">
        <f t="shared" si="263"/>
        <v>0</v>
      </c>
      <c r="W827" s="303">
        <f t="shared" si="263"/>
        <v>128216.34787500002</v>
      </c>
      <c r="X827" s="303">
        <f t="shared" si="263"/>
        <v>832.14140625000005</v>
      </c>
      <c r="Y827" s="303">
        <f t="shared" si="263"/>
        <v>654.61790625000003</v>
      </c>
      <c r="Z827" s="303">
        <f t="shared" si="263"/>
        <v>621.33225000000004</v>
      </c>
      <c r="AA827" s="303">
        <f t="shared" si="263"/>
        <v>2662.8525000000004</v>
      </c>
      <c r="AB827" s="303">
        <f t="shared" si="263"/>
        <v>3173.2325624999999</v>
      </c>
      <c r="AC827" s="303">
        <f t="shared" si="263"/>
        <v>1486.7593125000003</v>
      </c>
      <c r="AD827" s="303">
        <f t="shared" si="263"/>
        <v>3772.3743750000008</v>
      </c>
      <c r="AE827" s="303">
        <f t="shared" si="263"/>
        <v>33.285656250000002</v>
      </c>
      <c r="AF827" s="303">
        <f t="shared" si="263"/>
        <v>0</v>
      </c>
      <c r="AG827" s="303">
        <f t="shared" si="264"/>
        <v>4316.0400937500017</v>
      </c>
      <c r="AH827" s="303">
        <f t="shared" si="264"/>
        <v>2662.8525000000004</v>
      </c>
      <c r="AI827" s="303">
        <f t="shared" si="264"/>
        <v>2108.0915625000007</v>
      </c>
      <c r="AJ827" s="303">
        <f t="shared" si="264"/>
        <v>1142.8075312500002</v>
      </c>
      <c r="AK827" s="1409" t="s">
        <v>1402</v>
      </c>
      <c r="AL827" s="73" t="s">
        <v>1402</v>
      </c>
      <c r="AM827" s="1409" t="s">
        <v>1402</v>
      </c>
      <c r="AN827" s="303">
        <f t="shared" si="249"/>
        <v>461649.86175000004</v>
      </c>
      <c r="AO827" s="303">
        <f t="shared" si="265"/>
        <v>175248.98015625004</v>
      </c>
      <c r="AP827" s="303">
        <f t="shared" si="265"/>
        <v>2884.7568750000005</v>
      </c>
      <c r="AQ827" s="303">
        <f t="shared" si="265"/>
        <v>131833.3891875</v>
      </c>
      <c r="AR827" s="303">
        <f t="shared" si="265"/>
        <v>0</v>
      </c>
      <c r="AS827" s="303">
        <f t="shared" si="265"/>
        <v>128216.34787500002</v>
      </c>
      <c r="AT827" s="303">
        <f t="shared" si="265"/>
        <v>832.14140625000005</v>
      </c>
      <c r="AU827" s="303">
        <f t="shared" si="265"/>
        <v>654.61790625000003</v>
      </c>
      <c r="AV827" s="303">
        <f t="shared" si="265"/>
        <v>621.33225000000004</v>
      </c>
      <c r="AW827" s="303">
        <f t="shared" si="265"/>
        <v>2662.8525000000004</v>
      </c>
      <c r="AX827" s="303">
        <f t="shared" si="265"/>
        <v>3173.2325624999999</v>
      </c>
      <c r="AY827" s="303">
        <f t="shared" si="265"/>
        <v>1486.7593125000003</v>
      </c>
      <c r="AZ827" s="303">
        <f t="shared" si="265"/>
        <v>3772.3743750000008</v>
      </c>
      <c r="BA827" s="303">
        <f t="shared" si="265"/>
        <v>33.285656250000002</v>
      </c>
      <c r="BB827" s="303">
        <f t="shared" si="265"/>
        <v>0</v>
      </c>
      <c r="BC827" s="303">
        <f t="shared" si="266"/>
        <v>4316.0400937500017</v>
      </c>
      <c r="BD827" s="303">
        <f t="shared" si="266"/>
        <v>2662.8525000000004</v>
      </c>
      <c r="BE827" s="303">
        <f t="shared" si="266"/>
        <v>2108.0915625000007</v>
      </c>
      <c r="BF827" s="303">
        <f t="shared" si="266"/>
        <v>1142.8075312500002</v>
      </c>
    </row>
    <row r="828" spans="2:58" ht="14.25" x14ac:dyDescent="0.2">
      <c r="B828" s="2042" t="s">
        <v>323</v>
      </c>
      <c r="C828" s="2320" t="s">
        <v>24</v>
      </c>
      <c r="D828" s="2051" t="s">
        <v>27</v>
      </c>
      <c r="E828" s="1" t="s">
        <v>19</v>
      </c>
      <c r="F828" s="2028" t="s">
        <v>16</v>
      </c>
      <c r="G828" s="2061">
        <v>17.010000000000002</v>
      </c>
      <c r="H828" s="2039">
        <v>9206.2950000000001</v>
      </c>
      <c r="I828" s="2295">
        <v>9206.2950000000001</v>
      </c>
      <c r="J828" s="2039">
        <v>9206.2950000000001</v>
      </c>
      <c r="K828" s="2345">
        <v>19.73</v>
      </c>
      <c r="L828" s="1799"/>
      <c r="Q828" s="305"/>
      <c r="R828" s="303">
        <f t="shared" si="247"/>
        <v>181640.20035</v>
      </c>
      <c r="S828" s="303">
        <f t="shared" ref="S828:AF846" si="273">+$R828*VLOOKUP($E828,$P$5:$AF$7,S$1+3,FALSE)</f>
        <v>51972.823237499986</v>
      </c>
      <c r="T828" s="303">
        <f t="shared" si="273"/>
        <v>854.87024999999994</v>
      </c>
      <c r="U828" s="303">
        <f t="shared" si="273"/>
        <v>39067.570424999998</v>
      </c>
      <c r="V828" s="303">
        <f t="shared" si="273"/>
        <v>0</v>
      </c>
      <c r="W828" s="303">
        <f t="shared" si="273"/>
        <v>82790.895750000011</v>
      </c>
      <c r="X828" s="303">
        <f t="shared" si="273"/>
        <v>246.59718749999999</v>
      </c>
      <c r="Y828" s="303">
        <f t="shared" si="273"/>
        <v>193.98978749999998</v>
      </c>
      <c r="Z828" s="303">
        <f t="shared" si="273"/>
        <v>184.1259</v>
      </c>
      <c r="AA828" s="303">
        <f t="shared" si="273"/>
        <v>789.11099999999999</v>
      </c>
      <c r="AB828" s="303">
        <f t="shared" si="273"/>
        <v>940.35727499999985</v>
      </c>
      <c r="AC828" s="303">
        <f t="shared" si="273"/>
        <v>440.58697500000005</v>
      </c>
      <c r="AD828" s="303">
        <f t="shared" si="273"/>
        <v>1117.90725</v>
      </c>
      <c r="AE828" s="303">
        <f t="shared" si="273"/>
        <v>9.8638875000000006</v>
      </c>
      <c r="AF828" s="303">
        <f t="shared" si="273"/>
        <v>0</v>
      </c>
      <c r="AG828" s="303">
        <f t="shared" si="264"/>
        <v>1279.0174125000003</v>
      </c>
      <c r="AH828" s="303">
        <f t="shared" si="264"/>
        <v>789.11099999999999</v>
      </c>
      <c r="AI828" s="303">
        <f t="shared" si="264"/>
        <v>624.71287500000005</v>
      </c>
      <c r="AJ828" s="303">
        <f t="shared" si="264"/>
        <v>338.66013750000002</v>
      </c>
      <c r="AK828" s="1409" t="s">
        <v>1402</v>
      </c>
      <c r="AL828" s="73" t="s">
        <v>1402</v>
      </c>
      <c r="AM828" s="1409" t="s">
        <v>1402</v>
      </c>
      <c r="AN828" s="303">
        <f t="shared" si="249"/>
        <v>181640.20035</v>
      </c>
      <c r="AO828" s="303">
        <f t="shared" ref="AO828:BB846" si="274">+$AN828*VLOOKUP($E828,$AL$5:$BB$7,AO$1+3,FALSE)</f>
        <v>51972.823237499986</v>
      </c>
      <c r="AP828" s="303">
        <f t="shared" si="274"/>
        <v>854.87024999999994</v>
      </c>
      <c r="AQ828" s="303">
        <f t="shared" si="274"/>
        <v>39067.570424999998</v>
      </c>
      <c r="AR828" s="303">
        <f t="shared" si="274"/>
        <v>0</v>
      </c>
      <c r="AS828" s="303">
        <f t="shared" si="274"/>
        <v>82790.895750000011</v>
      </c>
      <c r="AT828" s="303">
        <f t="shared" si="274"/>
        <v>246.59718749999999</v>
      </c>
      <c r="AU828" s="303">
        <f t="shared" si="274"/>
        <v>193.98978749999998</v>
      </c>
      <c r="AV828" s="303">
        <f t="shared" si="274"/>
        <v>184.1259</v>
      </c>
      <c r="AW828" s="303">
        <f t="shared" si="274"/>
        <v>789.11099999999999</v>
      </c>
      <c r="AX828" s="303">
        <f t="shared" si="274"/>
        <v>940.35727499999985</v>
      </c>
      <c r="AY828" s="303">
        <f t="shared" si="274"/>
        <v>440.58697500000005</v>
      </c>
      <c r="AZ828" s="303">
        <f t="shared" si="274"/>
        <v>1117.90725</v>
      </c>
      <c r="BA828" s="303">
        <f t="shared" si="274"/>
        <v>9.8638875000000006</v>
      </c>
      <c r="BB828" s="303">
        <f t="shared" si="274"/>
        <v>0</v>
      </c>
      <c r="BC828" s="303">
        <f t="shared" si="266"/>
        <v>1279.0174125000003</v>
      </c>
      <c r="BD828" s="303">
        <f t="shared" si="266"/>
        <v>789.11099999999999</v>
      </c>
      <c r="BE828" s="303">
        <f t="shared" si="266"/>
        <v>624.71287500000005</v>
      </c>
      <c r="BF828" s="303">
        <f t="shared" si="266"/>
        <v>338.66013750000002</v>
      </c>
    </row>
    <row r="829" spans="2:58" ht="14.25" x14ac:dyDescent="0.2">
      <c r="B829" s="2042" t="s">
        <v>323</v>
      </c>
      <c r="C829" s="2320" t="s">
        <v>324</v>
      </c>
      <c r="D829" s="2051" t="s">
        <v>325</v>
      </c>
      <c r="E829" s="1" t="s">
        <v>25</v>
      </c>
      <c r="F829" s="2028" t="s">
        <v>16</v>
      </c>
      <c r="G829" s="2061">
        <v>16.77</v>
      </c>
      <c r="H829" s="2039">
        <v>369.03</v>
      </c>
      <c r="I829" s="2383">
        <v>369.03</v>
      </c>
      <c r="J829" s="2360">
        <v>369.03</v>
      </c>
      <c r="K829" s="2345">
        <v>12.04</v>
      </c>
      <c r="L829" s="1799"/>
      <c r="Q829" s="305"/>
      <c r="R829" s="303">
        <f t="shared" si="247"/>
        <v>4443.1211999999996</v>
      </c>
      <c r="S829" s="303">
        <f t="shared" si="273"/>
        <v>2082.5153678571423</v>
      </c>
      <c r="T829" s="303">
        <f t="shared" si="273"/>
        <v>34.267071428571427</v>
      </c>
      <c r="U829" s="303">
        <f t="shared" si="273"/>
        <v>1566.0051642857143</v>
      </c>
      <c r="V829" s="303">
        <f t="shared" si="273"/>
        <v>0</v>
      </c>
      <c r="W829" s="303">
        <f t="shared" si="273"/>
        <v>481.58414999999997</v>
      </c>
      <c r="X829" s="303">
        <f t="shared" si="273"/>
        <v>9.8847321428571409</v>
      </c>
      <c r="Y829" s="303">
        <f t="shared" si="273"/>
        <v>7.7759892857142852</v>
      </c>
      <c r="Z829" s="303">
        <f t="shared" si="273"/>
        <v>7.3806000000000003</v>
      </c>
      <c r="AA829" s="303">
        <f t="shared" si="273"/>
        <v>31.631142857142859</v>
      </c>
      <c r="AB829" s="303">
        <f t="shared" si="273"/>
        <v>37.693778571428567</v>
      </c>
      <c r="AC829" s="303">
        <f t="shared" si="273"/>
        <v>17.660721428571431</v>
      </c>
      <c r="AD829" s="303">
        <f t="shared" si="273"/>
        <v>44.810785714285714</v>
      </c>
      <c r="AE829" s="303">
        <f t="shared" si="273"/>
        <v>0.39538928571428572</v>
      </c>
      <c r="AF829" s="303">
        <f t="shared" si="273"/>
        <v>0</v>
      </c>
      <c r="AG829" s="303">
        <f t="shared" si="264"/>
        <v>51.268810714285721</v>
      </c>
      <c r="AH829" s="303">
        <f t="shared" si="264"/>
        <v>31.631142857142859</v>
      </c>
      <c r="AI829" s="303">
        <f t="shared" si="264"/>
        <v>25.041321428571433</v>
      </c>
      <c r="AJ829" s="303">
        <f t="shared" si="264"/>
        <v>13.575032142857143</v>
      </c>
      <c r="AK829" s="1409" t="s">
        <v>1402</v>
      </c>
      <c r="AL829" s="73" t="s">
        <v>1402</v>
      </c>
      <c r="AM829" s="1409" t="s">
        <v>1402</v>
      </c>
      <c r="AN829" s="303">
        <f t="shared" si="249"/>
        <v>4443.1211999999996</v>
      </c>
      <c r="AO829" s="303">
        <f t="shared" si="274"/>
        <v>2082.5153678571423</v>
      </c>
      <c r="AP829" s="303">
        <f t="shared" si="274"/>
        <v>34.267071428571427</v>
      </c>
      <c r="AQ829" s="303">
        <f t="shared" si="274"/>
        <v>1566.0051642857143</v>
      </c>
      <c r="AR829" s="303">
        <f t="shared" si="274"/>
        <v>0</v>
      </c>
      <c r="AS829" s="303">
        <f t="shared" si="274"/>
        <v>481.58414999999997</v>
      </c>
      <c r="AT829" s="303">
        <f t="shared" si="274"/>
        <v>9.8847321428571409</v>
      </c>
      <c r="AU829" s="303">
        <f t="shared" si="274"/>
        <v>7.7759892857142852</v>
      </c>
      <c r="AV829" s="303">
        <f t="shared" si="274"/>
        <v>7.3806000000000003</v>
      </c>
      <c r="AW829" s="303">
        <f t="shared" si="274"/>
        <v>31.631142857142859</v>
      </c>
      <c r="AX829" s="303">
        <f t="shared" si="274"/>
        <v>37.693778571428567</v>
      </c>
      <c r="AY829" s="303">
        <f t="shared" si="274"/>
        <v>17.660721428571431</v>
      </c>
      <c r="AZ829" s="303">
        <f t="shared" si="274"/>
        <v>44.810785714285714</v>
      </c>
      <c r="BA829" s="303">
        <f t="shared" si="274"/>
        <v>0.39538928571428572</v>
      </c>
      <c r="BB829" s="303">
        <f t="shared" si="274"/>
        <v>0</v>
      </c>
      <c r="BC829" s="303">
        <f t="shared" si="266"/>
        <v>51.268810714285721</v>
      </c>
      <c r="BD829" s="303">
        <f t="shared" si="266"/>
        <v>31.631142857142859</v>
      </c>
      <c r="BE829" s="303">
        <f t="shared" si="266"/>
        <v>25.041321428571433</v>
      </c>
      <c r="BF829" s="303">
        <f t="shared" si="266"/>
        <v>13.575032142857143</v>
      </c>
    </row>
    <row r="830" spans="2:58" ht="14.25" x14ac:dyDescent="0.2">
      <c r="B830" s="2042" t="s">
        <v>323</v>
      </c>
      <c r="C830" s="2320" t="s">
        <v>1771</v>
      </c>
      <c r="D830" s="2051" t="s">
        <v>27</v>
      </c>
      <c r="E830" s="1" t="s">
        <v>19</v>
      </c>
      <c r="F830" s="2028" t="s">
        <v>16</v>
      </c>
      <c r="G830" s="2061">
        <v>17.010000000000002</v>
      </c>
      <c r="H830" s="2039">
        <v>9114.4</v>
      </c>
      <c r="I830" s="2383">
        <v>9114.4</v>
      </c>
      <c r="J830" s="2360">
        <v>9114.4</v>
      </c>
      <c r="K830" s="2345">
        <v>19.73</v>
      </c>
      <c r="L830" s="1799"/>
      <c r="Q830" s="305"/>
      <c r="R830" s="303">
        <f t="shared" si="247"/>
        <v>179827.11199999999</v>
      </c>
      <c r="S830" s="303">
        <f t="shared" si="273"/>
        <v>51454.043142857125</v>
      </c>
      <c r="T830" s="303">
        <f t="shared" si="273"/>
        <v>846.33714285714279</v>
      </c>
      <c r="U830" s="303">
        <f t="shared" si="273"/>
        <v>38677.607428571428</v>
      </c>
      <c r="V830" s="303">
        <f t="shared" si="273"/>
        <v>0</v>
      </c>
      <c r="W830" s="303">
        <f t="shared" si="273"/>
        <v>81964.497142857144</v>
      </c>
      <c r="X830" s="303">
        <f t="shared" si="273"/>
        <v>244.13571428571427</v>
      </c>
      <c r="Y830" s="303">
        <f t="shared" si="273"/>
        <v>192.05342857142853</v>
      </c>
      <c r="Z830" s="303">
        <f t="shared" si="273"/>
        <v>182.28799999999998</v>
      </c>
      <c r="AA830" s="303">
        <f t="shared" si="273"/>
        <v>781.23428571428565</v>
      </c>
      <c r="AB830" s="303">
        <f t="shared" si="273"/>
        <v>930.97085714285697</v>
      </c>
      <c r="AC830" s="303">
        <f t="shared" si="273"/>
        <v>436.18914285714288</v>
      </c>
      <c r="AD830" s="303">
        <f t="shared" si="273"/>
        <v>1106.7485714285715</v>
      </c>
      <c r="AE830" s="303">
        <f t="shared" si="273"/>
        <v>9.765428571428572</v>
      </c>
      <c r="AF830" s="303">
        <f t="shared" si="273"/>
        <v>0</v>
      </c>
      <c r="AG830" s="303">
        <f t="shared" si="264"/>
        <v>1266.2505714285717</v>
      </c>
      <c r="AH830" s="303">
        <f t="shared" si="264"/>
        <v>781.23428571428565</v>
      </c>
      <c r="AI830" s="303">
        <f t="shared" si="264"/>
        <v>618.47714285714289</v>
      </c>
      <c r="AJ830" s="303">
        <f t="shared" si="264"/>
        <v>335.27971428571431</v>
      </c>
      <c r="AK830" s="1409" t="s">
        <v>1402</v>
      </c>
      <c r="AL830" s="73" t="s">
        <v>1402</v>
      </c>
      <c r="AM830" s="1409" t="s">
        <v>1402</v>
      </c>
      <c r="AN830" s="303">
        <f t="shared" si="249"/>
        <v>179827.11199999999</v>
      </c>
      <c r="AO830" s="303">
        <f t="shared" si="274"/>
        <v>51454.043142857125</v>
      </c>
      <c r="AP830" s="303">
        <f t="shared" si="274"/>
        <v>846.33714285714279</v>
      </c>
      <c r="AQ830" s="303">
        <f t="shared" si="274"/>
        <v>38677.607428571428</v>
      </c>
      <c r="AR830" s="303">
        <f t="shared" si="274"/>
        <v>0</v>
      </c>
      <c r="AS830" s="303">
        <f t="shared" si="274"/>
        <v>81964.497142857144</v>
      </c>
      <c r="AT830" s="303">
        <f t="shared" si="274"/>
        <v>244.13571428571427</v>
      </c>
      <c r="AU830" s="303">
        <f t="shared" si="274"/>
        <v>192.05342857142853</v>
      </c>
      <c r="AV830" s="303">
        <f t="shared" si="274"/>
        <v>182.28799999999998</v>
      </c>
      <c r="AW830" s="303">
        <f t="shared" si="274"/>
        <v>781.23428571428565</v>
      </c>
      <c r="AX830" s="303">
        <f t="shared" si="274"/>
        <v>930.97085714285697</v>
      </c>
      <c r="AY830" s="303">
        <f t="shared" si="274"/>
        <v>436.18914285714288</v>
      </c>
      <c r="AZ830" s="303">
        <f t="shared" si="274"/>
        <v>1106.7485714285715</v>
      </c>
      <c r="BA830" s="303">
        <f t="shared" si="274"/>
        <v>9.765428571428572</v>
      </c>
      <c r="BB830" s="303">
        <f t="shared" si="274"/>
        <v>0</v>
      </c>
      <c r="BC830" s="303">
        <f t="shared" si="266"/>
        <v>1266.2505714285717</v>
      </c>
      <c r="BD830" s="303">
        <f t="shared" si="266"/>
        <v>781.23428571428565</v>
      </c>
      <c r="BE830" s="303">
        <f t="shared" si="266"/>
        <v>618.47714285714289</v>
      </c>
      <c r="BF830" s="303">
        <f t="shared" si="266"/>
        <v>335.27971428571431</v>
      </c>
    </row>
    <row r="831" spans="2:58" ht="14.25" x14ac:dyDescent="0.2">
      <c r="B831" s="2042" t="s">
        <v>323</v>
      </c>
      <c r="C831" s="2320" t="s">
        <v>1772</v>
      </c>
      <c r="D831" s="2051" t="s">
        <v>326</v>
      </c>
      <c r="E831" s="1" t="s">
        <v>19</v>
      </c>
      <c r="F831" s="2028" t="s">
        <v>16</v>
      </c>
      <c r="G831" s="2061">
        <v>17.010000000000002</v>
      </c>
      <c r="H831" s="2039">
        <v>15527.54</v>
      </c>
      <c r="I831" s="2383">
        <v>15527.54</v>
      </c>
      <c r="J831" s="2360">
        <v>15527.54</v>
      </c>
      <c r="K831" s="2345">
        <v>19.73</v>
      </c>
      <c r="L831" s="1799"/>
      <c r="Q831" s="305"/>
      <c r="R831" s="303">
        <f t="shared" si="247"/>
        <v>306358.36420000001</v>
      </c>
      <c r="S831" s="303">
        <f t="shared" si="273"/>
        <v>87658.508849999969</v>
      </c>
      <c r="T831" s="303">
        <f t="shared" si="273"/>
        <v>1441.8430000000001</v>
      </c>
      <c r="U831" s="303">
        <f t="shared" si="273"/>
        <v>65892.225099999996</v>
      </c>
      <c r="V831" s="303">
        <f t="shared" si="273"/>
        <v>0</v>
      </c>
      <c r="W831" s="303">
        <f t="shared" si="273"/>
        <v>139636.94900000002</v>
      </c>
      <c r="X831" s="303">
        <f t="shared" si="273"/>
        <v>415.91624999999999</v>
      </c>
      <c r="Y831" s="303">
        <f t="shared" si="273"/>
        <v>327.18744999999996</v>
      </c>
      <c r="Z831" s="303">
        <f t="shared" si="273"/>
        <v>310.55080000000004</v>
      </c>
      <c r="AA831" s="303">
        <f t="shared" si="273"/>
        <v>1330.932</v>
      </c>
      <c r="AB831" s="303">
        <f t="shared" si="273"/>
        <v>1586.0272999999997</v>
      </c>
      <c r="AC831" s="303">
        <f t="shared" si="273"/>
        <v>743.10370000000012</v>
      </c>
      <c r="AD831" s="303">
        <f t="shared" si="273"/>
        <v>1885.4870000000001</v>
      </c>
      <c r="AE831" s="303">
        <f t="shared" si="273"/>
        <v>16.636650000000003</v>
      </c>
      <c r="AF831" s="303">
        <f t="shared" si="273"/>
        <v>0</v>
      </c>
      <c r="AG831" s="303">
        <f t="shared" si="264"/>
        <v>2157.2189500000004</v>
      </c>
      <c r="AH831" s="303">
        <f t="shared" si="264"/>
        <v>1330.932</v>
      </c>
      <c r="AI831" s="303">
        <f t="shared" si="264"/>
        <v>1053.6545000000001</v>
      </c>
      <c r="AJ831" s="303">
        <f t="shared" si="264"/>
        <v>571.1916500000001</v>
      </c>
      <c r="AK831" s="1409" t="s">
        <v>1402</v>
      </c>
      <c r="AL831" s="73" t="s">
        <v>1402</v>
      </c>
      <c r="AM831" s="1409" t="s">
        <v>1402</v>
      </c>
      <c r="AN831" s="303">
        <f t="shared" si="249"/>
        <v>306358.36420000001</v>
      </c>
      <c r="AO831" s="303">
        <f t="shared" si="274"/>
        <v>87658.508849999969</v>
      </c>
      <c r="AP831" s="303">
        <f t="shared" si="274"/>
        <v>1441.8430000000001</v>
      </c>
      <c r="AQ831" s="303">
        <f t="shared" si="274"/>
        <v>65892.225099999996</v>
      </c>
      <c r="AR831" s="303">
        <f t="shared" si="274"/>
        <v>0</v>
      </c>
      <c r="AS831" s="303">
        <f t="shared" si="274"/>
        <v>139636.94900000002</v>
      </c>
      <c r="AT831" s="303">
        <f t="shared" si="274"/>
        <v>415.91624999999999</v>
      </c>
      <c r="AU831" s="303">
        <f t="shared" si="274"/>
        <v>327.18744999999996</v>
      </c>
      <c r="AV831" s="303">
        <f t="shared" si="274"/>
        <v>310.55080000000004</v>
      </c>
      <c r="AW831" s="303">
        <f t="shared" si="274"/>
        <v>1330.932</v>
      </c>
      <c r="AX831" s="303">
        <f t="shared" si="274"/>
        <v>1586.0272999999997</v>
      </c>
      <c r="AY831" s="303">
        <f t="shared" si="274"/>
        <v>743.10370000000012</v>
      </c>
      <c r="AZ831" s="303">
        <f t="shared" si="274"/>
        <v>1885.4870000000001</v>
      </c>
      <c r="BA831" s="303">
        <f t="shared" si="274"/>
        <v>16.636650000000003</v>
      </c>
      <c r="BB831" s="303">
        <f t="shared" si="274"/>
        <v>0</v>
      </c>
      <c r="BC831" s="303">
        <f t="shared" si="266"/>
        <v>2157.2189500000004</v>
      </c>
      <c r="BD831" s="303">
        <f t="shared" si="266"/>
        <v>1330.932</v>
      </c>
      <c r="BE831" s="303">
        <f t="shared" si="266"/>
        <v>1053.6545000000001</v>
      </c>
      <c r="BF831" s="303">
        <f t="shared" si="266"/>
        <v>571.1916500000001</v>
      </c>
    </row>
    <row r="832" spans="2:58" ht="14.25" x14ac:dyDescent="0.2">
      <c r="B832" s="2042" t="s">
        <v>323</v>
      </c>
      <c r="C832" s="2320" t="s">
        <v>1773</v>
      </c>
      <c r="D832" s="2051" t="s">
        <v>21</v>
      </c>
      <c r="E832" s="1" t="s">
        <v>15</v>
      </c>
      <c r="F832" s="2028" t="s">
        <v>16</v>
      </c>
      <c r="G832" s="2061">
        <v>17.010000000000002</v>
      </c>
      <c r="H832" s="2039">
        <v>1113.54</v>
      </c>
      <c r="I832" s="2383">
        <v>1113.54</v>
      </c>
      <c r="J832" s="2360">
        <v>1113.54</v>
      </c>
      <c r="K832" s="2345">
        <v>14.86</v>
      </c>
      <c r="L832" s="1799"/>
      <c r="Q832" s="305"/>
      <c r="R832" s="303">
        <f t="shared" si="247"/>
        <v>16547.204399999999</v>
      </c>
      <c r="S832" s="303">
        <f t="shared" si="273"/>
        <v>6281.5586785714286</v>
      </c>
      <c r="T832" s="303">
        <f t="shared" si="273"/>
        <v>103.40014285714285</v>
      </c>
      <c r="U832" s="303">
        <f t="shared" si="273"/>
        <v>4725.3865285714282</v>
      </c>
      <c r="V832" s="303">
        <f t="shared" si="273"/>
        <v>0</v>
      </c>
      <c r="W832" s="303">
        <f t="shared" si="273"/>
        <v>4595.7386571428569</v>
      </c>
      <c r="X832" s="303">
        <f t="shared" si="273"/>
        <v>29.826964285714283</v>
      </c>
      <c r="Y832" s="303">
        <f t="shared" si="273"/>
        <v>23.46387857142857</v>
      </c>
      <c r="Z832" s="303">
        <f t="shared" si="273"/>
        <v>22.270799999999998</v>
      </c>
      <c r="AA832" s="303">
        <f t="shared" si="273"/>
        <v>95.446285714285708</v>
      </c>
      <c r="AB832" s="303">
        <f t="shared" si="273"/>
        <v>113.74015714285713</v>
      </c>
      <c r="AC832" s="303">
        <f t="shared" si="273"/>
        <v>53.290842857142863</v>
      </c>
      <c r="AD832" s="303">
        <f t="shared" si="273"/>
        <v>135.21557142857142</v>
      </c>
      <c r="AE832" s="303">
        <f t="shared" si="273"/>
        <v>1.1930785714285714</v>
      </c>
      <c r="AF832" s="303">
        <f t="shared" si="273"/>
        <v>0</v>
      </c>
      <c r="AG832" s="303">
        <f t="shared" si="264"/>
        <v>154.70252142857146</v>
      </c>
      <c r="AH832" s="303">
        <f t="shared" si="264"/>
        <v>95.446285714285708</v>
      </c>
      <c r="AI832" s="303">
        <f t="shared" si="264"/>
        <v>75.561642857142871</v>
      </c>
      <c r="AJ832" s="303">
        <f t="shared" si="264"/>
        <v>40.962364285714287</v>
      </c>
      <c r="AK832" s="1409" t="s">
        <v>1402</v>
      </c>
      <c r="AL832" s="73" t="s">
        <v>1402</v>
      </c>
      <c r="AM832" s="1409" t="s">
        <v>1402</v>
      </c>
      <c r="AN832" s="303">
        <f t="shared" si="249"/>
        <v>16547.204399999999</v>
      </c>
      <c r="AO832" s="303">
        <f t="shared" si="274"/>
        <v>6281.5586785714286</v>
      </c>
      <c r="AP832" s="303">
        <f t="shared" si="274"/>
        <v>103.40014285714285</v>
      </c>
      <c r="AQ832" s="303">
        <f t="shared" si="274"/>
        <v>4725.3865285714282</v>
      </c>
      <c r="AR832" s="303">
        <f t="shared" si="274"/>
        <v>0</v>
      </c>
      <c r="AS832" s="303">
        <f t="shared" si="274"/>
        <v>4595.7386571428569</v>
      </c>
      <c r="AT832" s="303">
        <f t="shared" si="274"/>
        <v>29.826964285714283</v>
      </c>
      <c r="AU832" s="303">
        <f t="shared" si="274"/>
        <v>23.46387857142857</v>
      </c>
      <c r="AV832" s="303">
        <f t="shared" si="274"/>
        <v>22.270799999999998</v>
      </c>
      <c r="AW832" s="303">
        <f t="shared" si="274"/>
        <v>95.446285714285708</v>
      </c>
      <c r="AX832" s="303">
        <f t="shared" si="274"/>
        <v>113.74015714285713</v>
      </c>
      <c r="AY832" s="303">
        <f t="shared" si="274"/>
        <v>53.290842857142863</v>
      </c>
      <c r="AZ832" s="303">
        <f t="shared" si="274"/>
        <v>135.21557142857142</v>
      </c>
      <c r="BA832" s="303">
        <f t="shared" si="274"/>
        <v>1.1930785714285714</v>
      </c>
      <c r="BB832" s="303">
        <f t="shared" si="274"/>
        <v>0</v>
      </c>
      <c r="BC832" s="303">
        <f t="shared" si="266"/>
        <v>154.70252142857146</v>
      </c>
      <c r="BD832" s="303">
        <f t="shared" si="266"/>
        <v>95.446285714285708</v>
      </c>
      <c r="BE832" s="303">
        <f t="shared" si="266"/>
        <v>75.561642857142871</v>
      </c>
      <c r="BF832" s="303">
        <f t="shared" si="266"/>
        <v>40.962364285714287</v>
      </c>
    </row>
    <row r="833" spans="2:58" ht="14.25" x14ac:dyDescent="0.2">
      <c r="B833" s="2042" t="s">
        <v>323</v>
      </c>
      <c r="C833" s="2320" t="s">
        <v>327</v>
      </c>
      <c r="D833" s="2051" t="s">
        <v>328</v>
      </c>
      <c r="E833" s="1" t="s">
        <v>15</v>
      </c>
      <c r="F833" s="2028" t="s">
        <v>16</v>
      </c>
      <c r="G833" s="2061">
        <v>17.010000000000002</v>
      </c>
      <c r="H833" s="2039">
        <v>333.71135999999996</v>
      </c>
      <c r="I833" s="2383">
        <v>333.71135999999996</v>
      </c>
      <c r="J833" s="2360">
        <v>333.71135999999996</v>
      </c>
      <c r="K833" s="2345">
        <v>14.86</v>
      </c>
      <c r="L833" s="1799"/>
      <c r="Q833" s="305"/>
      <c r="R833" s="303">
        <f t="shared" si="247"/>
        <v>4958.950809599999</v>
      </c>
      <c r="S833" s="303">
        <f t="shared" si="273"/>
        <v>1882.489618285714</v>
      </c>
      <c r="T833" s="303">
        <f t="shared" si="273"/>
        <v>30.987483428571426</v>
      </c>
      <c r="U833" s="303">
        <f t="shared" si="273"/>
        <v>1416.1279926857139</v>
      </c>
      <c r="V833" s="303">
        <f t="shared" si="273"/>
        <v>0</v>
      </c>
      <c r="W833" s="303">
        <f t="shared" si="273"/>
        <v>1377.2744557714284</v>
      </c>
      <c r="X833" s="303">
        <f t="shared" si="273"/>
        <v>8.9386971428571407</v>
      </c>
      <c r="Y833" s="303">
        <f t="shared" si="273"/>
        <v>7.0317750857142842</v>
      </c>
      <c r="Z833" s="303">
        <f t="shared" si="273"/>
        <v>6.6742271999999989</v>
      </c>
      <c r="AA833" s="303">
        <f t="shared" si="273"/>
        <v>28.603830857142853</v>
      </c>
      <c r="AB833" s="303">
        <f t="shared" si="273"/>
        <v>34.086231771428558</v>
      </c>
      <c r="AC833" s="303">
        <f t="shared" si="273"/>
        <v>15.970472228571428</v>
      </c>
      <c r="AD833" s="303">
        <f t="shared" si="273"/>
        <v>40.52209371428571</v>
      </c>
      <c r="AE833" s="303">
        <f t="shared" si="273"/>
        <v>0.35754788571428564</v>
      </c>
      <c r="AF833" s="303">
        <f t="shared" si="273"/>
        <v>0</v>
      </c>
      <c r="AG833" s="303">
        <f t="shared" si="264"/>
        <v>46.362042514285719</v>
      </c>
      <c r="AH833" s="303">
        <f t="shared" si="264"/>
        <v>28.603830857142853</v>
      </c>
      <c r="AI833" s="303">
        <f t="shared" si="264"/>
        <v>22.644699428571428</v>
      </c>
      <c r="AJ833" s="303">
        <f t="shared" si="264"/>
        <v>12.275810742857143</v>
      </c>
      <c r="AK833" s="1409" t="s">
        <v>1402</v>
      </c>
      <c r="AL833" s="73" t="s">
        <v>1402</v>
      </c>
      <c r="AM833" s="1409" t="s">
        <v>1402</v>
      </c>
      <c r="AN833" s="303">
        <f t="shared" si="249"/>
        <v>4958.950809599999</v>
      </c>
      <c r="AO833" s="303">
        <f t="shared" si="274"/>
        <v>1882.489618285714</v>
      </c>
      <c r="AP833" s="303">
        <f t="shared" si="274"/>
        <v>30.987483428571426</v>
      </c>
      <c r="AQ833" s="303">
        <f t="shared" si="274"/>
        <v>1416.1279926857139</v>
      </c>
      <c r="AR833" s="303">
        <f t="shared" si="274"/>
        <v>0</v>
      </c>
      <c r="AS833" s="303">
        <f t="shared" si="274"/>
        <v>1377.2744557714284</v>
      </c>
      <c r="AT833" s="303">
        <f t="shared" si="274"/>
        <v>8.9386971428571407</v>
      </c>
      <c r="AU833" s="303">
        <f t="shared" si="274"/>
        <v>7.0317750857142842</v>
      </c>
      <c r="AV833" s="303">
        <f t="shared" si="274"/>
        <v>6.6742271999999989</v>
      </c>
      <c r="AW833" s="303">
        <f t="shared" si="274"/>
        <v>28.603830857142853</v>
      </c>
      <c r="AX833" s="303">
        <f t="shared" si="274"/>
        <v>34.086231771428558</v>
      </c>
      <c r="AY833" s="303">
        <f t="shared" si="274"/>
        <v>15.970472228571428</v>
      </c>
      <c r="AZ833" s="303">
        <f t="shared" si="274"/>
        <v>40.52209371428571</v>
      </c>
      <c r="BA833" s="303">
        <f t="shared" si="274"/>
        <v>0.35754788571428564</v>
      </c>
      <c r="BB833" s="303">
        <f t="shared" si="274"/>
        <v>0</v>
      </c>
      <c r="BC833" s="303">
        <f t="shared" si="266"/>
        <v>46.362042514285719</v>
      </c>
      <c r="BD833" s="303">
        <f t="shared" si="266"/>
        <v>28.603830857142853</v>
      </c>
      <c r="BE833" s="303">
        <f t="shared" si="266"/>
        <v>22.644699428571428</v>
      </c>
      <c r="BF833" s="303">
        <f t="shared" si="266"/>
        <v>12.275810742857143</v>
      </c>
    </row>
    <row r="834" spans="2:58" ht="14.25" x14ac:dyDescent="0.2">
      <c r="B834" s="2042" t="s">
        <v>323</v>
      </c>
      <c r="C834" s="2320" t="s">
        <v>329</v>
      </c>
      <c r="D834" s="2051" t="s">
        <v>27</v>
      </c>
      <c r="E834" s="1" t="s">
        <v>19</v>
      </c>
      <c r="F834" s="2028" t="s">
        <v>16</v>
      </c>
      <c r="G834" s="2061">
        <v>17.010000000000002</v>
      </c>
      <c r="H834" s="2039">
        <v>13968.308168253905</v>
      </c>
      <c r="I834" s="2383">
        <v>13968.308168253905</v>
      </c>
      <c r="J834" s="2360">
        <v>13968.308168253905</v>
      </c>
      <c r="K834" s="2345">
        <v>19.73</v>
      </c>
      <c r="L834" s="1799"/>
      <c r="Q834" s="305"/>
      <c r="R834" s="303">
        <f t="shared" si="247"/>
        <v>275594.72015964956</v>
      </c>
      <c r="S834" s="303">
        <f t="shared" si="273"/>
        <v>78856.088291281936</v>
      </c>
      <c r="T834" s="303">
        <f t="shared" si="273"/>
        <v>1297.0571870521483</v>
      </c>
      <c r="U834" s="303">
        <f t="shared" si="273"/>
        <v>59275.513448283178</v>
      </c>
      <c r="V834" s="303">
        <f t="shared" si="273"/>
        <v>0</v>
      </c>
      <c r="W834" s="303">
        <f t="shared" si="273"/>
        <v>125614.99988451191</v>
      </c>
      <c r="X834" s="303">
        <f t="shared" si="273"/>
        <v>374.15111164965816</v>
      </c>
      <c r="Y834" s="303">
        <f t="shared" si="273"/>
        <v>294.33220783106441</v>
      </c>
      <c r="Z834" s="303">
        <f t="shared" si="273"/>
        <v>279.36616336507814</v>
      </c>
      <c r="AA834" s="303">
        <f t="shared" si="273"/>
        <v>1197.2835572789063</v>
      </c>
      <c r="AB834" s="303">
        <f t="shared" si="273"/>
        <v>1426.7629057573629</v>
      </c>
      <c r="AC834" s="303">
        <f t="shared" si="273"/>
        <v>668.48331948072268</v>
      </c>
      <c r="AD834" s="303">
        <f t="shared" si="273"/>
        <v>1696.1517061451173</v>
      </c>
      <c r="AE834" s="303">
        <f t="shared" si="273"/>
        <v>14.966044465986329</v>
      </c>
      <c r="AF834" s="303">
        <f t="shared" si="273"/>
        <v>0</v>
      </c>
      <c r="AG834" s="303">
        <f t="shared" si="264"/>
        <v>1940.597099089561</v>
      </c>
      <c r="AH834" s="303">
        <f t="shared" si="264"/>
        <v>1197.2835572789063</v>
      </c>
      <c r="AI834" s="303">
        <f t="shared" si="264"/>
        <v>947.84948284580082</v>
      </c>
      <c r="AJ834" s="303">
        <f t="shared" si="264"/>
        <v>513.83419333219729</v>
      </c>
      <c r="AK834" s="1409" t="s">
        <v>1402</v>
      </c>
      <c r="AL834" s="73" t="s">
        <v>1402</v>
      </c>
      <c r="AM834" s="1409" t="s">
        <v>1402</v>
      </c>
      <c r="AN834" s="303">
        <f t="shared" si="249"/>
        <v>275594.72015964956</v>
      </c>
      <c r="AO834" s="303">
        <f t="shared" si="274"/>
        <v>78856.088291281936</v>
      </c>
      <c r="AP834" s="303">
        <f t="shared" si="274"/>
        <v>1297.0571870521483</v>
      </c>
      <c r="AQ834" s="303">
        <f t="shared" si="274"/>
        <v>59275.513448283178</v>
      </c>
      <c r="AR834" s="303">
        <f t="shared" si="274"/>
        <v>0</v>
      </c>
      <c r="AS834" s="303">
        <f t="shared" si="274"/>
        <v>125614.99988451191</v>
      </c>
      <c r="AT834" s="303">
        <f t="shared" si="274"/>
        <v>374.15111164965816</v>
      </c>
      <c r="AU834" s="303">
        <f t="shared" si="274"/>
        <v>294.33220783106441</v>
      </c>
      <c r="AV834" s="303">
        <f t="shared" si="274"/>
        <v>279.36616336507814</v>
      </c>
      <c r="AW834" s="303">
        <f t="shared" si="274"/>
        <v>1197.2835572789063</v>
      </c>
      <c r="AX834" s="303">
        <f t="shared" si="274"/>
        <v>1426.7629057573629</v>
      </c>
      <c r="AY834" s="303">
        <f t="shared" si="274"/>
        <v>668.48331948072268</v>
      </c>
      <c r="AZ834" s="303">
        <f t="shared" si="274"/>
        <v>1696.1517061451173</v>
      </c>
      <c r="BA834" s="303">
        <f t="shared" si="274"/>
        <v>14.966044465986329</v>
      </c>
      <c r="BB834" s="303">
        <f t="shared" si="274"/>
        <v>0</v>
      </c>
      <c r="BC834" s="303">
        <f t="shared" si="266"/>
        <v>1940.597099089561</v>
      </c>
      <c r="BD834" s="303">
        <f t="shared" si="266"/>
        <v>1197.2835572789063</v>
      </c>
      <c r="BE834" s="303">
        <f t="shared" si="266"/>
        <v>947.84948284580082</v>
      </c>
      <c r="BF834" s="303">
        <f t="shared" si="266"/>
        <v>513.83419333219729</v>
      </c>
    </row>
    <row r="835" spans="2:58" ht="14.25" x14ac:dyDescent="0.2">
      <c r="B835" s="2042" t="s">
        <v>323</v>
      </c>
      <c r="C835" s="2320" t="s">
        <v>84</v>
      </c>
      <c r="D835" s="2051" t="s">
        <v>85</v>
      </c>
      <c r="E835" s="1" t="s">
        <v>25</v>
      </c>
      <c r="F835" s="2028" t="s">
        <v>16</v>
      </c>
      <c r="G835" s="2061">
        <v>17.55</v>
      </c>
      <c r="H835" s="2039">
        <v>24375.29</v>
      </c>
      <c r="I835" s="2383">
        <v>24375.29</v>
      </c>
      <c r="J835" s="2360">
        <v>24375.29</v>
      </c>
      <c r="K835" s="2345">
        <v>12.42</v>
      </c>
      <c r="L835" s="1799"/>
      <c r="Q835" s="305"/>
      <c r="R835" s="303">
        <f t="shared" si="247"/>
        <v>293478.49160000001</v>
      </c>
      <c r="S835" s="303">
        <f t="shared" si="273"/>
        <v>137554.98474642856</v>
      </c>
      <c r="T835" s="303">
        <f t="shared" si="273"/>
        <v>2263.4197857142863</v>
      </c>
      <c r="U835" s="303">
        <f t="shared" si="273"/>
        <v>103438.28420714286</v>
      </c>
      <c r="V835" s="303">
        <f t="shared" si="273"/>
        <v>0</v>
      </c>
      <c r="W835" s="303">
        <f t="shared" si="273"/>
        <v>31809.75345</v>
      </c>
      <c r="X835" s="303">
        <f t="shared" si="273"/>
        <v>652.90955357142855</v>
      </c>
      <c r="Y835" s="303">
        <f t="shared" si="273"/>
        <v>513.62218214285713</v>
      </c>
      <c r="Z835" s="303">
        <f t="shared" si="273"/>
        <v>487.50580000000008</v>
      </c>
      <c r="AA835" s="303">
        <f t="shared" si="273"/>
        <v>2089.3105714285716</v>
      </c>
      <c r="AB835" s="303">
        <f t="shared" si="273"/>
        <v>2489.7617642857144</v>
      </c>
      <c r="AC835" s="303">
        <f t="shared" si="273"/>
        <v>1166.531735714286</v>
      </c>
      <c r="AD835" s="303">
        <f t="shared" si="273"/>
        <v>2959.856642857143</v>
      </c>
      <c r="AE835" s="303">
        <f t="shared" si="273"/>
        <v>26.116382142857148</v>
      </c>
      <c r="AF835" s="303">
        <f t="shared" si="273"/>
        <v>0</v>
      </c>
      <c r="AG835" s="303">
        <f t="shared" si="264"/>
        <v>3386.424217857144</v>
      </c>
      <c r="AH835" s="303">
        <f t="shared" si="264"/>
        <v>2089.3105714285716</v>
      </c>
      <c r="AI835" s="303">
        <f t="shared" si="264"/>
        <v>1654.0375357142862</v>
      </c>
      <c r="AJ835" s="303">
        <f t="shared" si="264"/>
        <v>896.66245357142873</v>
      </c>
      <c r="AK835" s="1409" t="s">
        <v>1402</v>
      </c>
      <c r="AL835" s="73" t="s">
        <v>1402</v>
      </c>
      <c r="AM835" s="1409" t="s">
        <v>1402</v>
      </c>
      <c r="AN835" s="303">
        <f t="shared" si="249"/>
        <v>302741.1018</v>
      </c>
      <c r="AO835" s="303">
        <f t="shared" si="274"/>
        <v>141896.42114207995</v>
      </c>
      <c r="AP835" s="303">
        <f t="shared" si="274"/>
        <v>2334.8566228049363</v>
      </c>
      <c r="AQ835" s="303">
        <f t="shared" si="274"/>
        <v>106702.94766218557</v>
      </c>
      <c r="AR835" s="303">
        <f t="shared" si="274"/>
        <v>0</v>
      </c>
      <c r="AS835" s="303">
        <f t="shared" si="274"/>
        <v>32813.715768189373</v>
      </c>
      <c r="AT835" s="303">
        <f t="shared" si="274"/>
        <v>673.51633350142379</v>
      </c>
      <c r="AU835" s="303">
        <f t="shared" si="274"/>
        <v>529.83284902112007</v>
      </c>
      <c r="AV835" s="303">
        <f t="shared" si="274"/>
        <v>502.89219568106319</v>
      </c>
      <c r="AW835" s="303">
        <f t="shared" si="274"/>
        <v>2155.2522672045566</v>
      </c>
      <c r="AX835" s="303">
        <f t="shared" si="274"/>
        <v>2568.3422850854295</v>
      </c>
      <c r="AY835" s="303">
        <f t="shared" si="274"/>
        <v>1203.3491825225442</v>
      </c>
      <c r="AZ835" s="303">
        <f t="shared" si="274"/>
        <v>3053.274045206455</v>
      </c>
      <c r="BA835" s="303">
        <f t="shared" si="274"/>
        <v>26.940653340056958</v>
      </c>
      <c r="BB835" s="303">
        <f t="shared" si="274"/>
        <v>0</v>
      </c>
      <c r="BC835" s="303">
        <f t="shared" si="266"/>
        <v>3493.3047164273858</v>
      </c>
      <c r="BD835" s="303">
        <f t="shared" si="266"/>
        <v>2155.2522672045566</v>
      </c>
      <c r="BE835" s="303">
        <f t="shared" si="266"/>
        <v>1706.2413782036074</v>
      </c>
      <c r="BF835" s="303">
        <f t="shared" si="266"/>
        <v>924.96243134195549</v>
      </c>
    </row>
    <row r="836" spans="2:58" ht="14.25" x14ac:dyDescent="0.2">
      <c r="B836" s="2042" t="s">
        <v>323</v>
      </c>
      <c r="C836" s="2320" t="s">
        <v>84</v>
      </c>
      <c r="D836" s="2051" t="s">
        <v>86</v>
      </c>
      <c r="E836" s="1" t="s">
        <v>25</v>
      </c>
      <c r="F836" s="2028" t="s">
        <v>16</v>
      </c>
      <c r="G836" s="2061">
        <v>17.62</v>
      </c>
      <c r="H836" s="2039">
        <v>559.07000000000005</v>
      </c>
      <c r="I836" s="2383">
        <v>559.07000000000005</v>
      </c>
      <c r="J836" s="2360">
        <v>559.07000000000005</v>
      </c>
      <c r="K836" s="2345">
        <v>12.47</v>
      </c>
      <c r="L836" s="1799"/>
      <c r="Q836" s="305"/>
      <c r="R836" s="303">
        <f t="shared" si="247"/>
        <v>6731.2028</v>
      </c>
      <c r="S836" s="303">
        <f t="shared" si="273"/>
        <v>3154.9518107142849</v>
      </c>
      <c r="T836" s="303">
        <f t="shared" si="273"/>
        <v>51.913642857142868</v>
      </c>
      <c r="U836" s="303">
        <f t="shared" si="273"/>
        <v>2372.4534785714286</v>
      </c>
      <c r="V836" s="303">
        <f t="shared" si="273"/>
        <v>0</v>
      </c>
      <c r="W836" s="303">
        <f t="shared" si="273"/>
        <v>729.58635000000004</v>
      </c>
      <c r="X836" s="303">
        <f t="shared" si="273"/>
        <v>14.975089285714285</v>
      </c>
      <c r="Y836" s="303">
        <f t="shared" si="273"/>
        <v>11.780403571428572</v>
      </c>
      <c r="Z836" s="303">
        <f t="shared" si="273"/>
        <v>11.181400000000002</v>
      </c>
      <c r="AA836" s="303">
        <f t="shared" si="273"/>
        <v>47.920285714285718</v>
      </c>
      <c r="AB836" s="303">
        <f t="shared" si="273"/>
        <v>57.10500714285714</v>
      </c>
      <c r="AC836" s="303">
        <f t="shared" si="273"/>
        <v>26.755492857142862</v>
      </c>
      <c r="AD836" s="303">
        <f t="shared" si="273"/>
        <v>67.887071428571431</v>
      </c>
      <c r="AE836" s="303">
        <f t="shared" si="273"/>
        <v>0.59900357142857152</v>
      </c>
      <c r="AF836" s="303">
        <f t="shared" si="273"/>
        <v>0</v>
      </c>
      <c r="AG836" s="303">
        <f t="shared" si="264"/>
        <v>77.67079642857145</v>
      </c>
      <c r="AH836" s="303">
        <f t="shared" si="264"/>
        <v>47.920285714285718</v>
      </c>
      <c r="AI836" s="303">
        <f t="shared" si="264"/>
        <v>37.936892857142865</v>
      </c>
      <c r="AJ836" s="303">
        <f t="shared" si="264"/>
        <v>20.565789285714288</v>
      </c>
      <c r="AK836" s="1409" t="s">
        <v>1402</v>
      </c>
      <c r="AL836" s="73" t="s">
        <v>1402</v>
      </c>
      <c r="AM836" s="1409" t="s">
        <v>1402</v>
      </c>
      <c r="AN836" s="303">
        <f t="shared" si="249"/>
        <v>6971.6029000000008</v>
      </c>
      <c r="AO836" s="303">
        <f t="shared" si="274"/>
        <v>3267.6286610969382</v>
      </c>
      <c r="AP836" s="303">
        <f t="shared" si="274"/>
        <v>53.767701530612257</v>
      </c>
      <c r="AQ836" s="303">
        <f t="shared" si="274"/>
        <v>2457.1839599489799</v>
      </c>
      <c r="AR836" s="303">
        <f t="shared" si="274"/>
        <v>0</v>
      </c>
      <c r="AS836" s="303">
        <f t="shared" si="274"/>
        <v>755.64300535714301</v>
      </c>
      <c r="AT836" s="303">
        <f t="shared" si="274"/>
        <v>15.509913903061225</v>
      </c>
      <c r="AU836" s="303">
        <f t="shared" si="274"/>
        <v>12.201132270408165</v>
      </c>
      <c r="AV836" s="303">
        <f t="shared" si="274"/>
        <v>11.580735714285717</v>
      </c>
      <c r="AW836" s="303">
        <f t="shared" si="274"/>
        <v>49.631724489795928</v>
      </c>
      <c r="AX836" s="303">
        <f t="shared" si="274"/>
        <v>59.14447168367348</v>
      </c>
      <c r="AY836" s="303">
        <f t="shared" si="274"/>
        <v>27.711046173469398</v>
      </c>
      <c r="AZ836" s="303">
        <f t="shared" si="274"/>
        <v>70.311609693877557</v>
      </c>
      <c r="BA836" s="303">
        <f t="shared" si="274"/>
        <v>0.62039655612244915</v>
      </c>
      <c r="BB836" s="303">
        <f t="shared" si="274"/>
        <v>0</v>
      </c>
      <c r="BC836" s="303">
        <f t="shared" si="266"/>
        <v>80.444753443877573</v>
      </c>
      <c r="BD836" s="303">
        <f t="shared" si="266"/>
        <v>49.631724489795928</v>
      </c>
      <c r="BE836" s="303">
        <f t="shared" si="266"/>
        <v>39.291781887755114</v>
      </c>
      <c r="BF836" s="303">
        <f t="shared" si="266"/>
        <v>21.300281760204086</v>
      </c>
    </row>
    <row r="837" spans="2:58" ht="14.25" x14ac:dyDescent="0.2">
      <c r="B837" s="2042" t="s">
        <v>323</v>
      </c>
      <c r="C837" s="2320" t="s">
        <v>84</v>
      </c>
      <c r="D837" s="2051" t="s">
        <v>87</v>
      </c>
      <c r="E837" s="1" t="s">
        <v>25</v>
      </c>
      <c r="F837" s="2028" t="s">
        <v>16</v>
      </c>
      <c r="G837" s="2061">
        <v>17.55</v>
      </c>
      <c r="H837" s="2039">
        <v>21494.48</v>
      </c>
      <c r="I837" s="2383">
        <v>21494.48</v>
      </c>
      <c r="J837" s="2360">
        <v>21494.48</v>
      </c>
      <c r="K837" s="2345">
        <v>12.42</v>
      </c>
      <c r="L837" s="1799"/>
      <c r="Q837" s="305"/>
      <c r="R837" s="303">
        <f t="shared" si="247"/>
        <v>258793.53919999997</v>
      </c>
      <c r="S837" s="303">
        <f t="shared" si="273"/>
        <v>121297.95659999996</v>
      </c>
      <c r="T837" s="303">
        <f t="shared" si="273"/>
        <v>1995.9159999999999</v>
      </c>
      <c r="U837" s="303">
        <f t="shared" si="273"/>
        <v>91213.361199999999</v>
      </c>
      <c r="V837" s="303">
        <f t="shared" si="273"/>
        <v>0</v>
      </c>
      <c r="W837" s="303">
        <f t="shared" si="273"/>
        <v>28050.296399999996</v>
      </c>
      <c r="X837" s="303">
        <f t="shared" si="273"/>
        <v>575.74499999999989</v>
      </c>
      <c r="Y837" s="303">
        <f t="shared" si="273"/>
        <v>452.91939999999994</v>
      </c>
      <c r="Z837" s="303">
        <f t="shared" si="273"/>
        <v>429.88960000000003</v>
      </c>
      <c r="AA837" s="303">
        <f t="shared" si="273"/>
        <v>1842.384</v>
      </c>
      <c r="AB837" s="303">
        <f t="shared" si="273"/>
        <v>2195.5075999999999</v>
      </c>
      <c r="AC837" s="303">
        <f t="shared" si="273"/>
        <v>1028.6644000000001</v>
      </c>
      <c r="AD837" s="303">
        <f t="shared" si="273"/>
        <v>2610.0439999999999</v>
      </c>
      <c r="AE837" s="303">
        <f t="shared" si="273"/>
        <v>23.029800000000002</v>
      </c>
      <c r="AF837" s="303">
        <f t="shared" si="273"/>
        <v>0</v>
      </c>
      <c r="AG837" s="303">
        <f t="shared" si="264"/>
        <v>2986.1974000000005</v>
      </c>
      <c r="AH837" s="303">
        <f t="shared" si="264"/>
        <v>1842.384</v>
      </c>
      <c r="AI837" s="303">
        <f t="shared" si="264"/>
        <v>1458.5540000000001</v>
      </c>
      <c r="AJ837" s="303">
        <f t="shared" si="264"/>
        <v>790.68979999999999</v>
      </c>
      <c r="AK837" s="1409" t="s">
        <v>1402</v>
      </c>
      <c r="AL837" s="73" t="s">
        <v>1402</v>
      </c>
      <c r="AM837" s="1409" t="s">
        <v>1402</v>
      </c>
      <c r="AN837" s="303">
        <f t="shared" si="249"/>
        <v>266961.44160000002</v>
      </c>
      <c r="AO837" s="303">
        <f t="shared" si="274"/>
        <v>125126.29742292357</v>
      </c>
      <c r="AP837" s="303">
        <f t="shared" si="274"/>
        <v>2058.9100265780735</v>
      </c>
      <c r="AQ837" s="303">
        <f t="shared" si="274"/>
        <v>94092.188214617956</v>
      </c>
      <c r="AR837" s="303">
        <f t="shared" si="274"/>
        <v>0</v>
      </c>
      <c r="AS837" s="303">
        <f t="shared" si="274"/>
        <v>28935.604758139536</v>
      </c>
      <c r="AT837" s="303">
        <f t="shared" si="274"/>
        <v>593.91635382059803</v>
      </c>
      <c r="AU837" s="303">
        <f t="shared" si="274"/>
        <v>467.21419833887046</v>
      </c>
      <c r="AV837" s="303">
        <f t="shared" si="274"/>
        <v>443.45754418604662</v>
      </c>
      <c r="AW837" s="303">
        <f t="shared" si="274"/>
        <v>1900.5323322259139</v>
      </c>
      <c r="AX837" s="303">
        <f t="shared" si="274"/>
        <v>2264.8010292358804</v>
      </c>
      <c r="AY837" s="303">
        <f t="shared" si="274"/>
        <v>1061.1305521594688</v>
      </c>
      <c r="AZ837" s="303">
        <f t="shared" si="274"/>
        <v>2692.4208039867112</v>
      </c>
      <c r="BA837" s="303">
        <f t="shared" si="274"/>
        <v>23.756654152823927</v>
      </c>
      <c r="BB837" s="303">
        <f t="shared" si="274"/>
        <v>0</v>
      </c>
      <c r="BC837" s="303">
        <f t="shared" si="266"/>
        <v>3080.4461551495028</v>
      </c>
      <c r="BD837" s="303">
        <f t="shared" si="266"/>
        <v>1900.5323322259139</v>
      </c>
      <c r="BE837" s="303">
        <f t="shared" si="266"/>
        <v>1504.5880963455154</v>
      </c>
      <c r="BF837" s="303">
        <f t="shared" si="266"/>
        <v>815.64512591362143</v>
      </c>
    </row>
    <row r="838" spans="2:58" ht="14.25" x14ac:dyDescent="0.2">
      <c r="B838" s="2042" t="s">
        <v>323</v>
      </c>
      <c r="C838" s="2320" t="s">
        <v>84</v>
      </c>
      <c r="D838" s="2051" t="s">
        <v>88</v>
      </c>
      <c r="E838" s="1" t="s">
        <v>25</v>
      </c>
      <c r="F838" s="2028" t="s">
        <v>16</v>
      </c>
      <c r="G838" s="2061">
        <v>17.62</v>
      </c>
      <c r="H838" s="2039">
        <v>5152.84</v>
      </c>
      <c r="I838" s="2383">
        <v>5152.84</v>
      </c>
      <c r="J838" s="2360">
        <v>5152.84</v>
      </c>
      <c r="K838" s="2345">
        <v>12.47</v>
      </c>
      <c r="L838" s="1799"/>
      <c r="Q838" s="305"/>
      <c r="R838" s="303">
        <f t="shared" si="247"/>
        <v>62040.193599999999</v>
      </c>
      <c r="S838" s="303">
        <f t="shared" si="273"/>
        <v>29078.580299999994</v>
      </c>
      <c r="T838" s="303">
        <f t="shared" si="273"/>
        <v>478.47800000000007</v>
      </c>
      <c r="U838" s="303">
        <f t="shared" si="273"/>
        <v>21866.444599999999</v>
      </c>
      <c r="V838" s="303">
        <f t="shared" si="273"/>
        <v>0</v>
      </c>
      <c r="W838" s="303">
        <f t="shared" si="273"/>
        <v>6724.4561999999996</v>
      </c>
      <c r="X838" s="303">
        <f t="shared" si="273"/>
        <v>138.02249999999998</v>
      </c>
      <c r="Y838" s="303">
        <f t="shared" si="273"/>
        <v>108.57769999999999</v>
      </c>
      <c r="Z838" s="303">
        <f t="shared" si="273"/>
        <v>103.05680000000001</v>
      </c>
      <c r="AA838" s="303">
        <f t="shared" si="273"/>
        <v>441.67200000000003</v>
      </c>
      <c r="AB838" s="303">
        <f t="shared" si="273"/>
        <v>526.32579999999996</v>
      </c>
      <c r="AC838" s="303">
        <f t="shared" si="273"/>
        <v>246.60020000000006</v>
      </c>
      <c r="AD838" s="303">
        <f t="shared" si="273"/>
        <v>625.702</v>
      </c>
      <c r="AE838" s="303">
        <f t="shared" si="273"/>
        <v>5.520900000000001</v>
      </c>
      <c r="AF838" s="303">
        <f t="shared" si="273"/>
        <v>0</v>
      </c>
      <c r="AG838" s="303">
        <f t="shared" si="264"/>
        <v>715.87670000000014</v>
      </c>
      <c r="AH838" s="303">
        <f t="shared" si="264"/>
        <v>441.67200000000003</v>
      </c>
      <c r="AI838" s="303">
        <f t="shared" si="264"/>
        <v>349.6570000000001</v>
      </c>
      <c r="AJ838" s="303">
        <f t="shared" si="264"/>
        <v>189.55090000000001</v>
      </c>
      <c r="AK838" s="1409" t="s">
        <v>1402</v>
      </c>
      <c r="AL838" s="73" t="s">
        <v>1402</v>
      </c>
      <c r="AM838" s="1409" t="s">
        <v>1402</v>
      </c>
      <c r="AN838" s="303">
        <f t="shared" si="249"/>
        <v>64255.914800000006</v>
      </c>
      <c r="AO838" s="303">
        <f t="shared" si="274"/>
        <v>30117.101024999996</v>
      </c>
      <c r="AP838" s="303">
        <f t="shared" si="274"/>
        <v>495.56650000000013</v>
      </c>
      <c r="AQ838" s="303">
        <f t="shared" si="274"/>
        <v>22647.389050000002</v>
      </c>
      <c r="AR838" s="303">
        <f t="shared" si="274"/>
        <v>0</v>
      </c>
      <c r="AS838" s="303">
        <f t="shared" si="274"/>
        <v>6964.6153500000009</v>
      </c>
      <c r="AT838" s="303">
        <f t="shared" si="274"/>
        <v>142.951875</v>
      </c>
      <c r="AU838" s="303">
        <f t="shared" si="274"/>
        <v>112.45547500000001</v>
      </c>
      <c r="AV838" s="303">
        <f t="shared" si="274"/>
        <v>106.73740000000002</v>
      </c>
      <c r="AW838" s="303">
        <f t="shared" si="274"/>
        <v>457.44600000000008</v>
      </c>
      <c r="AX838" s="303">
        <f t="shared" si="274"/>
        <v>545.12315000000001</v>
      </c>
      <c r="AY838" s="303">
        <f t="shared" si="274"/>
        <v>255.40735000000009</v>
      </c>
      <c r="AZ838" s="303">
        <f t="shared" si="274"/>
        <v>648.0485000000001</v>
      </c>
      <c r="BA838" s="303">
        <f t="shared" si="274"/>
        <v>5.7180750000000016</v>
      </c>
      <c r="BB838" s="303">
        <f t="shared" si="274"/>
        <v>0</v>
      </c>
      <c r="BC838" s="303">
        <f t="shared" si="266"/>
        <v>741.4437250000002</v>
      </c>
      <c r="BD838" s="303">
        <f t="shared" si="266"/>
        <v>457.44600000000008</v>
      </c>
      <c r="BE838" s="303">
        <f t="shared" si="266"/>
        <v>362.1447500000001</v>
      </c>
      <c r="BF838" s="303">
        <f t="shared" si="266"/>
        <v>196.32057500000005</v>
      </c>
    </row>
    <row r="839" spans="2:58" ht="14.25" x14ac:dyDescent="0.2">
      <c r="B839" s="2042" t="s">
        <v>323</v>
      </c>
      <c r="C839" s="2320" t="s">
        <v>84</v>
      </c>
      <c r="D839" s="2051" t="s">
        <v>89</v>
      </c>
      <c r="E839" s="1" t="s">
        <v>25</v>
      </c>
      <c r="F839" s="2028" t="s">
        <v>16</v>
      </c>
      <c r="G839" s="2061">
        <v>17.55</v>
      </c>
      <c r="H839" s="2039">
        <v>8418.32</v>
      </c>
      <c r="I839" s="2383">
        <v>8418.32</v>
      </c>
      <c r="J839" s="2360">
        <v>8418.32</v>
      </c>
      <c r="K839" s="2345">
        <v>12.42</v>
      </c>
      <c r="L839" s="1799"/>
      <c r="Q839" s="305"/>
      <c r="R839" s="303">
        <f t="shared" si="247"/>
        <v>101356.57279999999</v>
      </c>
      <c r="S839" s="303">
        <f t="shared" si="273"/>
        <v>47506.383685714274</v>
      </c>
      <c r="T839" s="303">
        <f t="shared" si="273"/>
        <v>781.70114285714294</v>
      </c>
      <c r="U839" s="303">
        <f t="shared" si="273"/>
        <v>35723.742228571427</v>
      </c>
      <c r="V839" s="303">
        <f t="shared" si="273"/>
        <v>0</v>
      </c>
      <c r="W839" s="303">
        <f t="shared" si="273"/>
        <v>10985.9076</v>
      </c>
      <c r="X839" s="303">
        <f t="shared" si="273"/>
        <v>225.49071428571426</v>
      </c>
      <c r="Y839" s="303">
        <f t="shared" si="273"/>
        <v>177.38602857142857</v>
      </c>
      <c r="Z839" s="303">
        <f t="shared" si="273"/>
        <v>168.36640000000003</v>
      </c>
      <c r="AA839" s="303">
        <f t="shared" si="273"/>
        <v>721.57028571428577</v>
      </c>
      <c r="AB839" s="303">
        <f t="shared" si="273"/>
        <v>859.87125714285708</v>
      </c>
      <c r="AC839" s="303">
        <f t="shared" si="273"/>
        <v>402.87674285714291</v>
      </c>
      <c r="AD839" s="303">
        <f t="shared" si="273"/>
        <v>1022.2245714285714</v>
      </c>
      <c r="AE839" s="303">
        <f t="shared" si="273"/>
        <v>9.0196285714285729</v>
      </c>
      <c r="AF839" s="303">
        <f t="shared" si="273"/>
        <v>0</v>
      </c>
      <c r="AG839" s="303">
        <f t="shared" si="264"/>
        <v>1169.5451714285716</v>
      </c>
      <c r="AH839" s="303">
        <f t="shared" si="264"/>
        <v>721.57028571428577</v>
      </c>
      <c r="AI839" s="303">
        <f t="shared" si="264"/>
        <v>571.24314285714297</v>
      </c>
      <c r="AJ839" s="303">
        <f t="shared" si="264"/>
        <v>309.67391428571432</v>
      </c>
      <c r="AK839" s="1409" t="s">
        <v>1402</v>
      </c>
      <c r="AL839" s="73" t="s">
        <v>1402</v>
      </c>
      <c r="AM839" s="1409" t="s">
        <v>1402</v>
      </c>
      <c r="AN839" s="303">
        <f t="shared" si="249"/>
        <v>104555.53439999999</v>
      </c>
      <c r="AO839" s="303">
        <f t="shared" si="274"/>
        <v>49005.754599382992</v>
      </c>
      <c r="AP839" s="303">
        <f t="shared" si="274"/>
        <v>806.3727736117703</v>
      </c>
      <c r="AQ839" s="303">
        <f t="shared" si="274"/>
        <v>36851.235754057903</v>
      </c>
      <c r="AR839" s="303">
        <f t="shared" si="274"/>
        <v>0</v>
      </c>
      <c r="AS839" s="303">
        <f t="shared" si="274"/>
        <v>11332.638902990033</v>
      </c>
      <c r="AT839" s="303">
        <f t="shared" si="274"/>
        <v>232.60753084954908</v>
      </c>
      <c r="AU839" s="303">
        <f t="shared" si="274"/>
        <v>182.98459093497863</v>
      </c>
      <c r="AV839" s="303">
        <f t="shared" si="274"/>
        <v>173.6802897009967</v>
      </c>
      <c r="AW839" s="303">
        <f t="shared" si="274"/>
        <v>744.34409871855723</v>
      </c>
      <c r="AX839" s="303">
        <f t="shared" si="274"/>
        <v>887.01005097294728</v>
      </c>
      <c r="AY839" s="303">
        <f t="shared" si="274"/>
        <v>415.59212178452782</v>
      </c>
      <c r="AZ839" s="303">
        <f t="shared" si="274"/>
        <v>1054.4874731846226</v>
      </c>
      <c r="BA839" s="303">
        <f t="shared" si="274"/>
        <v>9.3043012339819651</v>
      </c>
      <c r="BB839" s="303">
        <f t="shared" si="274"/>
        <v>0</v>
      </c>
      <c r="BC839" s="303">
        <f t="shared" si="266"/>
        <v>1206.457726672995</v>
      </c>
      <c r="BD839" s="303">
        <f t="shared" si="266"/>
        <v>744.34409871855723</v>
      </c>
      <c r="BE839" s="303">
        <f t="shared" si="266"/>
        <v>589.27241148552457</v>
      </c>
      <c r="BF839" s="303">
        <f t="shared" si="266"/>
        <v>319.44767570004745</v>
      </c>
    </row>
    <row r="840" spans="2:58" ht="14.25" x14ac:dyDescent="0.2">
      <c r="B840" s="2042" t="s">
        <v>323</v>
      </c>
      <c r="C840" s="2320" t="s">
        <v>330</v>
      </c>
      <c r="D840" s="2051" t="s">
        <v>107</v>
      </c>
      <c r="E840" s="1" t="s">
        <v>15</v>
      </c>
      <c r="F840" s="2028" t="s">
        <v>16</v>
      </c>
      <c r="G840" s="2061">
        <v>17.010000000000002</v>
      </c>
      <c r="H840" s="2039">
        <v>8294.8035610755596</v>
      </c>
      <c r="I840" s="2383">
        <v>8294.8035610755596</v>
      </c>
      <c r="J840" s="2360">
        <v>8294.8035610755596</v>
      </c>
      <c r="K840" s="2345">
        <v>14.86</v>
      </c>
      <c r="L840" s="1799"/>
      <c r="Q840" s="305"/>
      <c r="R840" s="303">
        <f t="shared" si="247"/>
        <v>123260.78091758282</v>
      </c>
      <c r="S840" s="303">
        <f t="shared" si="273"/>
        <v>46791.579373995883</v>
      </c>
      <c r="T840" s="303">
        <f t="shared" si="273"/>
        <v>770.23175924273062</v>
      </c>
      <c r="U840" s="303">
        <f t="shared" si="273"/>
        <v>35199.591397392782</v>
      </c>
      <c r="V840" s="303">
        <f t="shared" si="273"/>
        <v>0</v>
      </c>
      <c r="W840" s="303">
        <f t="shared" si="273"/>
        <v>34233.839268496129</v>
      </c>
      <c r="X840" s="303">
        <f t="shared" si="273"/>
        <v>222.18223824309533</v>
      </c>
      <c r="Y840" s="303">
        <f t="shared" si="273"/>
        <v>174.78336075123502</v>
      </c>
      <c r="Z840" s="303">
        <f t="shared" si="273"/>
        <v>165.89607122151119</v>
      </c>
      <c r="AA840" s="303">
        <f t="shared" si="273"/>
        <v>710.98316237790505</v>
      </c>
      <c r="AB840" s="303">
        <f t="shared" si="273"/>
        <v>847.25493516700351</v>
      </c>
      <c r="AC840" s="303">
        <f t="shared" si="273"/>
        <v>396.96559899433038</v>
      </c>
      <c r="AD840" s="303">
        <f t="shared" si="273"/>
        <v>1007.2261467020323</v>
      </c>
      <c r="AE840" s="303">
        <f t="shared" si="273"/>
        <v>8.8872895297238141</v>
      </c>
      <c r="AF840" s="303">
        <f t="shared" si="273"/>
        <v>0</v>
      </c>
      <c r="AG840" s="303">
        <f t="shared" si="264"/>
        <v>1152.385209020855</v>
      </c>
      <c r="AH840" s="303">
        <f t="shared" si="264"/>
        <v>710.98316237790505</v>
      </c>
      <c r="AI840" s="303">
        <f t="shared" si="264"/>
        <v>562.86167021584163</v>
      </c>
      <c r="AJ840" s="303">
        <f t="shared" si="264"/>
        <v>305.13027385385101</v>
      </c>
      <c r="AK840" s="1409" t="s">
        <v>1402</v>
      </c>
      <c r="AL840" s="73" t="s">
        <v>1402</v>
      </c>
      <c r="AM840" s="1409" t="s">
        <v>1402</v>
      </c>
      <c r="AN840" s="303">
        <f t="shared" si="249"/>
        <v>123260.78091758282</v>
      </c>
      <c r="AO840" s="303">
        <f t="shared" si="274"/>
        <v>46791.579373995883</v>
      </c>
      <c r="AP840" s="303">
        <f t="shared" si="274"/>
        <v>770.23175924273062</v>
      </c>
      <c r="AQ840" s="303">
        <f t="shared" si="274"/>
        <v>35199.591397392782</v>
      </c>
      <c r="AR840" s="303">
        <f t="shared" si="274"/>
        <v>0</v>
      </c>
      <c r="AS840" s="303">
        <f t="shared" si="274"/>
        <v>34233.839268496129</v>
      </c>
      <c r="AT840" s="303">
        <f t="shared" si="274"/>
        <v>222.18223824309533</v>
      </c>
      <c r="AU840" s="303">
        <f t="shared" si="274"/>
        <v>174.78336075123502</v>
      </c>
      <c r="AV840" s="303">
        <f t="shared" si="274"/>
        <v>165.89607122151119</v>
      </c>
      <c r="AW840" s="303">
        <f t="shared" si="274"/>
        <v>710.98316237790505</v>
      </c>
      <c r="AX840" s="303">
        <f t="shared" si="274"/>
        <v>847.25493516700351</v>
      </c>
      <c r="AY840" s="303">
        <f t="shared" si="274"/>
        <v>396.96559899433038</v>
      </c>
      <c r="AZ840" s="303">
        <f t="shared" si="274"/>
        <v>1007.2261467020323</v>
      </c>
      <c r="BA840" s="303">
        <f t="shared" si="274"/>
        <v>8.8872895297238141</v>
      </c>
      <c r="BB840" s="303">
        <f t="shared" si="274"/>
        <v>0</v>
      </c>
      <c r="BC840" s="303">
        <f t="shared" si="266"/>
        <v>1152.385209020855</v>
      </c>
      <c r="BD840" s="303">
        <f t="shared" si="266"/>
        <v>710.98316237790505</v>
      </c>
      <c r="BE840" s="303">
        <f t="shared" si="266"/>
        <v>562.86167021584163</v>
      </c>
      <c r="BF840" s="303">
        <f t="shared" si="266"/>
        <v>305.13027385385101</v>
      </c>
    </row>
    <row r="841" spans="2:58" ht="14.25" x14ac:dyDescent="0.2">
      <c r="B841" s="2042" t="s">
        <v>323</v>
      </c>
      <c r="C841" s="2320" t="s">
        <v>1420</v>
      </c>
      <c r="D841" s="2051" t="s">
        <v>218</v>
      </c>
      <c r="E841" s="1" t="s">
        <v>15</v>
      </c>
      <c r="F841" s="2028" t="s">
        <v>16</v>
      </c>
      <c r="G841" s="2061">
        <v>17.32</v>
      </c>
      <c r="H841" s="2039">
        <v>4178.0917600000002</v>
      </c>
      <c r="I841" s="2383">
        <v>4178.0917600000002</v>
      </c>
      <c r="J841" s="2360">
        <v>4178.0917600000002</v>
      </c>
      <c r="K841" s="2345">
        <v>15.13</v>
      </c>
      <c r="L841" s="1799"/>
      <c r="Q841" s="305"/>
      <c r="R841" s="303">
        <f t="shared" ref="R841:R889" si="275">+I841*VLOOKUP($E841,$P$5:$R$7,3,FALSE)</f>
        <v>62086.443553600002</v>
      </c>
      <c r="S841" s="303">
        <f t="shared" si="273"/>
        <v>23568.914053285716</v>
      </c>
      <c r="T841" s="303">
        <f t="shared" si="273"/>
        <v>387.96566342857147</v>
      </c>
      <c r="U841" s="303">
        <f t="shared" si="273"/>
        <v>17730.030818685715</v>
      </c>
      <c r="V841" s="303">
        <f t="shared" si="273"/>
        <v>0</v>
      </c>
      <c r="W841" s="303">
        <f t="shared" si="273"/>
        <v>17243.58156377143</v>
      </c>
      <c r="X841" s="303">
        <f t="shared" si="273"/>
        <v>111.91317214285714</v>
      </c>
      <c r="Y841" s="303">
        <f t="shared" si="273"/>
        <v>88.038362085714297</v>
      </c>
      <c r="Z841" s="303">
        <f t="shared" si="273"/>
        <v>83.561835200000004</v>
      </c>
      <c r="AA841" s="303">
        <f t="shared" si="273"/>
        <v>358.12215085714286</v>
      </c>
      <c r="AB841" s="303">
        <f t="shared" si="273"/>
        <v>426.76222977142857</v>
      </c>
      <c r="AC841" s="303">
        <f t="shared" si="273"/>
        <v>199.95153422857146</v>
      </c>
      <c r="AD841" s="303">
        <f t="shared" si="273"/>
        <v>507.33971371428578</v>
      </c>
      <c r="AE841" s="303">
        <f t="shared" si="273"/>
        <v>4.4765268857142857</v>
      </c>
      <c r="AF841" s="303">
        <f t="shared" si="273"/>
        <v>0</v>
      </c>
      <c r="AG841" s="303">
        <f t="shared" ref="AG841:AJ890" si="276">+$R841*VLOOKUP($E841,$P$5:$AJ$7,AG$1+3,FALSE)</f>
        <v>580.45631951428595</v>
      </c>
      <c r="AH841" s="303">
        <f t="shared" si="276"/>
        <v>358.12215085714286</v>
      </c>
      <c r="AI841" s="303">
        <f t="shared" si="276"/>
        <v>283.51336942857148</v>
      </c>
      <c r="AJ841" s="303">
        <f t="shared" si="276"/>
        <v>153.69408974285716</v>
      </c>
      <c r="AK841" s="1409" t="s">
        <v>1402</v>
      </c>
      <c r="AL841" s="73" t="s">
        <v>1402</v>
      </c>
      <c r="AM841" s="1409" t="s">
        <v>1402</v>
      </c>
      <c r="AN841" s="303">
        <f t="shared" ref="AN841:AN889" si="277">+J841*K841</f>
        <v>63214.528328800006</v>
      </c>
      <c r="AO841" s="303">
        <f t="shared" si="274"/>
        <v>23997.151388035862</v>
      </c>
      <c r="AP841" s="303">
        <f t="shared" si="274"/>
        <v>395.01483766314175</v>
      </c>
      <c r="AQ841" s="303">
        <f t="shared" si="274"/>
        <v>18052.178081205577</v>
      </c>
      <c r="AR841" s="303">
        <f t="shared" si="274"/>
        <v>0</v>
      </c>
      <c r="AS841" s="303">
        <f t="shared" si="274"/>
        <v>17556.890246289484</v>
      </c>
      <c r="AT841" s="303">
        <f t="shared" si="274"/>
        <v>113.94658778744473</v>
      </c>
      <c r="AU841" s="303">
        <f t="shared" si="274"/>
        <v>89.637982392789866</v>
      </c>
      <c r="AV841" s="303">
        <f t="shared" si="274"/>
        <v>85.080118881292066</v>
      </c>
      <c r="AW841" s="303">
        <f t="shared" si="274"/>
        <v>364.62908091982314</v>
      </c>
      <c r="AX841" s="303">
        <f t="shared" si="274"/>
        <v>434.51632142945584</v>
      </c>
      <c r="AY841" s="303">
        <f t="shared" si="274"/>
        <v>203.58457018023461</v>
      </c>
      <c r="AZ841" s="303">
        <f t="shared" si="274"/>
        <v>516.55786463641618</v>
      </c>
      <c r="BA841" s="303">
        <f t="shared" si="274"/>
        <v>4.5578635114977892</v>
      </c>
      <c r="BB841" s="303">
        <f t="shared" si="274"/>
        <v>0</v>
      </c>
      <c r="BC841" s="303">
        <f t="shared" ref="BC841:BF890" si="278">+$AN841*VLOOKUP($E841,$AL$5:$BF$7,BC$1+3,FALSE)</f>
        <v>591.00296865754683</v>
      </c>
      <c r="BD841" s="303">
        <f t="shared" si="278"/>
        <v>364.62908091982314</v>
      </c>
      <c r="BE841" s="303">
        <f t="shared" si="278"/>
        <v>288.6646890615267</v>
      </c>
      <c r="BF841" s="303">
        <f t="shared" si="278"/>
        <v>156.48664722809079</v>
      </c>
    </row>
    <row r="842" spans="2:58" ht="14.25" x14ac:dyDescent="0.2">
      <c r="B842" s="2042" t="s">
        <v>323</v>
      </c>
      <c r="C842" s="2320" t="s">
        <v>1457</v>
      </c>
      <c r="D842" s="2051" t="s">
        <v>1458</v>
      </c>
      <c r="E842" s="1" t="s">
        <v>15</v>
      </c>
      <c r="F842" s="2028" t="s">
        <v>16</v>
      </c>
      <c r="G842" s="2061">
        <v>17.010000000000002</v>
      </c>
      <c r="H842" s="2039">
        <v>894</v>
      </c>
      <c r="I842" s="2383">
        <v>894</v>
      </c>
      <c r="J842" s="2360">
        <v>894</v>
      </c>
      <c r="K842" s="2345">
        <v>14.86</v>
      </c>
      <c r="L842" s="1799"/>
      <c r="Q842" s="305"/>
      <c r="R842" s="303">
        <f t="shared" si="275"/>
        <v>13284.84</v>
      </c>
      <c r="S842" s="303">
        <f t="shared" si="273"/>
        <v>5043.1178571428572</v>
      </c>
      <c r="T842" s="303">
        <f t="shared" si="273"/>
        <v>83.01428571428572</v>
      </c>
      <c r="U842" s="303">
        <f t="shared" si="273"/>
        <v>3793.752857142857</v>
      </c>
      <c r="V842" s="303">
        <f t="shared" si="273"/>
        <v>0</v>
      </c>
      <c r="W842" s="303">
        <f t="shared" si="273"/>
        <v>3689.6657142857143</v>
      </c>
      <c r="X842" s="303">
        <f t="shared" si="273"/>
        <v>23.946428571428569</v>
      </c>
      <c r="Y842" s="303">
        <f t="shared" si="273"/>
        <v>18.837857142857143</v>
      </c>
      <c r="Z842" s="303">
        <f t="shared" si="273"/>
        <v>17.88</v>
      </c>
      <c r="AA842" s="303">
        <f t="shared" si="273"/>
        <v>76.628571428571433</v>
      </c>
      <c r="AB842" s="303">
        <f t="shared" si="273"/>
        <v>91.315714285714279</v>
      </c>
      <c r="AC842" s="303">
        <f t="shared" si="273"/>
        <v>42.784285714285723</v>
      </c>
      <c r="AD842" s="303">
        <f t="shared" si="273"/>
        <v>108.55714285714286</v>
      </c>
      <c r="AE842" s="303">
        <f t="shared" si="273"/>
        <v>0.95785714285714296</v>
      </c>
      <c r="AF842" s="303">
        <f t="shared" si="273"/>
        <v>0</v>
      </c>
      <c r="AG842" s="303">
        <f t="shared" si="276"/>
        <v>124.2021428571429</v>
      </c>
      <c r="AH842" s="303">
        <f t="shared" si="276"/>
        <v>76.628571428571433</v>
      </c>
      <c r="AI842" s="303">
        <f t="shared" si="276"/>
        <v>60.664285714285725</v>
      </c>
      <c r="AJ842" s="303">
        <f t="shared" si="276"/>
        <v>32.886428571428574</v>
      </c>
      <c r="AK842" s="1409" t="s">
        <v>1402</v>
      </c>
      <c r="AL842" s="73" t="s">
        <v>1402</v>
      </c>
      <c r="AM842" s="1409" t="s">
        <v>1402</v>
      </c>
      <c r="AN842" s="303">
        <f t="shared" si="277"/>
        <v>13284.84</v>
      </c>
      <c r="AO842" s="303">
        <f t="shared" si="274"/>
        <v>5043.1178571428572</v>
      </c>
      <c r="AP842" s="303">
        <f t="shared" si="274"/>
        <v>83.01428571428572</v>
      </c>
      <c r="AQ842" s="303">
        <f t="shared" si="274"/>
        <v>3793.752857142857</v>
      </c>
      <c r="AR842" s="303">
        <f t="shared" si="274"/>
        <v>0</v>
      </c>
      <c r="AS842" s="303">
        <f t="shared" si="274"/>
        <v>3689.6657142857143</v>
      </c>
      <c r="AT842" s="303">
        <f t="shared" si="274"/>
        <v>23.946428571428569</v>
      </c>
      <c r="AU842" s="303">
        <f t="shared" si="274"/>
        <v>18.837857142857143</v>
      </c>
      <c r="AV842" s="303">
        <f t="shared" si="274"/>
        <v>17.88</v>
      </c>
      <c r="AW842" s="303">
        <f t="shared" si="274"/>
        <v>76.628571428571433</v>
      </c>
      <c r="AX842" s="303">
        <f t="shared" si="274"/>
        <v>91.315714285714279</v>
      </c>
      <c r="AY842" s="303">
        <f t="shared" si="274"/>
        <v>42.784285714285723</v>
      </c>
      <c r="AZ842" s="303">
        <f t="shared" si="274"/>
        <v>108.55714285714286</v>
      </c>
      <c r="BA842" s="303">
        <f t="shared" si="274"/>
        <v>0.95785714285714296</v>
      </c>
      <c r="BB842" s="303">
        <f t="shared" si="274"/>
        <v>0</v>
      </c>
      <c r="BC842" s="303">
        <f t="shared" si="278"/>
        <v>124.2021428571429</v>
      </c>
      <c r="BD842" s="303">
        <f t="shared" si="278"/>
        <v>76.628571428571433</v>
      </c>
      <c r="BE842" s="303">
        <f t="shared" si="278"/>
        <v>60.664285714285725</v>
      </c>
      <c r="BF842" s="303">
        <f t="shared" si="278"/>
        <v>32.886428571428574</v>
      </c>
    </row>
    <row r="843" spans="2:58" ht="14.25" x14ac:dyDescent="0.2">
      <c r="B843" s="2042" t="s">
        <v>323</v>
      </c>
      <c r="C843" s="2051" t="s">
        <v>1470</v>
      </c>
      <c r="D843" s="2051" t="s">
        <v>253</v>
      </c>
      <c r="E843" s="1" t="s">
        <v>15</v>
      </c>
      <c r="F843" s="2028" t="s">
        <v>16</v>
      </c>
      <c r="G843" s="2038">
        <v>17.010000000000002</v>
      </c>
      <c r="H843" s="2055">
        <v>0</v>
      </c>
      <c r="I843" s="2383">
        <v>0</v>
      </c>
      <c r="J843" s="2360">
        <v>0</v>
      </c>
      <c r="K843" s="2345">
        <v>14.86</v>
      </c>
      <c r="L843" s="1799"/>
      <c r="O843" s="1745"/>
      <c r="P843" s="1745"/>
      <c r="Q843" s="305"/>
      <c r="R843" s="303">
        <f t="shared" si="275"/>
        <v>0</v>
      </c>
      <c r="S843" s="303">
        <f t="shared" si="273"/>
        <v>0</v>
      </c>
      <c r="T843" s="303">
        <f t="shared" si="273"/>
        <v>0</v>
      </c>
      <c r="U843" s="303">
        <f t="shared" si="273"/>
        <v>0</v>
      </c>
      <c r="V843" s="303">
        <f t="shared" si="273"/>
        <v>0</v>
      </c>
      <c r="W843" s="303">
        <f t="shared" si="273"/>
        <v>0</v>
      </c>
      <c r="X843" s="303">
        <f t="shared" si="273"/>
        <v>0</v>
      </c>
      <c r="Y843" s="303">
        <f t="shared" si="273"/>
        <v>0</v>
      </c>
      <c r="Z843" s="303">
        <f t="shared" si="273"/>
        <v>0</v>
      </c>
      <c r="AA843" s="303">
        <f t="shared" si="273"/>
        <v>0</v>
      </c>
      <c r="AB843" s="303">
        <f t="shared" si="273"/>
        <v>0</v>
      </c>
      <c r="AC843" s="303">
        <f t="shared" si="273"/>
        <v>0</v>
      </c>
      <c r="AD843" s="303">
        <f t="shared" si="273"/>
        <v>0</v>
      </c>
      <c r="AE843" s="303">
        <f t="shared" si="273"/>
        <v>0</v>
      </c>
      <c r="AF843" s="303">
        <f t="shared" si="273"/>
        <v>0</v>
      </c>
      <c r="AG843" s="303">
        <f t="shared" si="276"/>
        <v>0</v>
      </c>
      <c r="AH843" s="303">
        <f t="shared" si="276"/>
        <v>0</v>
      </c>
      <c r="AI843" s="303">
        <f t="shared" si="276"/>
        <v>0</v>
      </c>
      <c r="AJ843" s="303">
        <f t="shared" si="276"/>
        <v>0</v>
      </c>
      <c r="AK843" s="1409" t="s">
        <v>1402</v>
      </c>
      <c r="AL843" s="73" t="s">
        <v>1402</v>
      </c>
      <c r="AM843" s="1409" t="s">
        <v>1402</v>
      </c>
      <c r="AN843" s="303">
        <f t="shared" si="277"/>
        <v>0</v>
      </c>
      <c r="AO843" s="303">
        <f t="shared" si="274"/>
        <v>0</v>
      </c>
      <c r="AP843" s="303">
        <f t="shared" si="274"/>
        <v>0</v>
      </c>
      <c r="AQ843" s="303">
        <f t="shared" si="274"/>
        <v>0</v>
      </c>
      <c r="AR843" s="303">
        <f t="shared" si="274"/>
        <v>0</v>
      </c>
      <c r="AS843" s="303">
        <f t="shared" si="274"/>
        <v>0</v>
      </c>
      <c r="AT843" s="303">
        <f t="shared" si="274"/>
        <v>0</v>
      </c>
      <c r="AU843" s="303">
        <f t="shared" si="274"/>
        <v>0</v>
      </c>
      <c r="AV843" s="303">
        <f t="shared" si="274"/>
        <v>0</v>
      </c>
      <c r="AW843" s="303">
        <f t="shared" si="274"/>
        <v>0</v>
      </c>
      <c r="AX843" s="303">
        <f t="shared" si="274"/>
        <v>0</v>
      </c>
      <c r="AY843" s="303">
        <f t="shared" si="274"/>
        <v>0</v>
      </c>
      <c r="AZ843" s="303">
        <f t="shared" si="274"/>
        <v>0</v>
      </c>
      <c r="BA843" s="303">
        <f t="shared" si="274"/>
        <v>0</v>
      </c>
      <c r="BB843" s="303">
        <f t="shared" si="274"/>
        <v>0</v>
      </c>
      <c r="BC843" s="303">
        <f t="shared" si="278"/>
        <v>0</v>
      </c>
      <c r="BD843" s="303">
        <f t="shared" si="278"/>
        <v>0</v>
      </c>
      <c r="BE843" s="303">
        <f t="shared" si="278"/>
        <v>0</v>
      </c>
      <c r="BF843" s="303">
        <f t="shared" si="278"/>
        <v>0</v>
      </c>
    </row>
    <row r="844" spans="2:58" s="1745" customFormat="1" ht="14.25" x14ac:dyDescent="0.2">
      <c r="B844" s="2042" t="s">
        <v>323</v>
      </c>
      <c r="C844" s="2051" t="s">
        <v>1737</v>
      </c>
      <c r="D844" s="2051" t="s">
        <v>139</v>
      </c>
      <c r="E844" s="1" t="s">
        <v>19</v>
      </c>
      <c r="F844" s="2028" t="s">
        <v>16</v>
      </c>
      <c r="G844" s="2038">
        <v>17.010000000000002</v>
      </c>
      <c r="H844" s="2055">
        <v>843.84317744577857</v>
      </c>
      <c r="I844" s="2383">
        <v>843.84317744577857</v>
      </c>
      <c r="J844" s="2360">
        <v>843.84317744577857</v>
      </c>
      <c r="K844" s="2345">
        <v>19.73</v>
      </c>
      <c r="L844" s="1799"/>
      <c r="M844" s="303"/>
      <c r="N844" s="303"/>
      <c r="Q844" s="305"/>
      <c r="R844" s="303">
        <f t="shared" si="275"/>
        <v>16649.025891005211</v>
      </c>
      <c r="S844" s="303">
        <f t="shared" si="273"/>
        <v>4763.7961092447922</v>
      </c>
      <c r="T844" s="303">
        <f t="shared" si="273"/>
        <v>78.356866477107999</v>
      </c>
      <c r="U844" s="303">
        <f t="shared" si="273"/>
        <v>3580.9087980038357</v>
      </c>
      <c r="V844" s="303">
        <f t="shared" si="273"/>
        <v>0</v>
      </c>
      <c r="W844" s="303">
        <f t="shared" si="273"/>
        <v>7588.5611457445375</v>
      </c>
      <c r="X844" s="303">
        <f t="shared" si="273"/>
        <v>22.602942253011925</v>
      </c>
      <c r="Y844" s="303">
        <f t="shared" si="273"/>
        <v>17.780981239036045</v>
      </c>
      <c r="Z844" s="303">
        <f t="shared" si="273"/>
        <v>16.876863548915569</v>
      </c>
      <c r="AA844" s="303">
        <f t="shared" si="273"/>
        <v>72.329415209638157</v>
      </c>
      <c r="AB844" s="303">
        <f t="shared" si="273"/>
        <v>86.192553124818787</v>
      </c>
      <c r="AC844" s="303">
        <f t="shared" si="273"/>
        <v>40.383923492047977</v>
      </c>
      <c r="AD844" s="303">
        <f t="shared" si="273"/>
        <v>102.4666715469874</v>
      </c>
      <c r="AE844" s="303">
        <f t="shared" si="273"/>
        <v>0.90411769012047705</v>
      </c>
      <c r="AF844" s="303">
        <f t="shared" si="273"/>
        <v>0</v>
      </c>
      <c r="AG844" s="303">
        <f t="shared" si="276"/>
        <v>117.23392715228854</v>
      </c>
      <c r="AH844" s="303">
        <f t="shared" si="276"/>
        <v>72.329415209638157</v>
      </c>
      <c r="AI844" s="303">
        <f t="shared" si="276"/>
        <v>57.26078704096355</v>
      </c>
      <c r="AJ844" s="303">
        <f t="shared" si="276"/>
        <v>31.041374027469715</v>
      </c>
      <c r="AK844" s="1409" t="s">
        <v>1402</v>
      </c>
      <c r="AL844" s="73" t="s">
        <v>1402</v>
      </c>
      <c r="AM844" s="1409" t="s">
        <v>1402</v>
      </c>
      <c r="AN844" s="303">
        <f t="shared" si="277"/>
        <v>16649.025891005211</v>
      </c>
      <c r="AO844" s="303">
        <f t="shared" si="274"/>
        <v>4763.7961092447922</v>
      </c>
      <c r="AP844" s="303">
        <f t="shared" si="274"/>
        <v>78.356866477107999</v>
      </c>
      <c r="AQ844" s="303">
        <f t="shared" si="274"/>
        <v>3580.9087980038357</v>
      </c>
      <c r="AR844" s="303">
        <f t="shared" si="274"/>
        <v>0</v>
      </c>
      <c r="AS844" s="303">
        <f t="shared" si="274"/>
        <v>7588.5611457445375</v>
      </c>
      <c r="AT844" s="303">
        <f t="shared" si="274"/>
        <v>22.602942253011925</v>
      </c>
      <c r="AU844" s="303">
        <f t="shared" si="274"/>
        <v>17.780981239036045</v>
      </c>
      <c r="AV844" s="303">
        <f t="shared" si="274"/>
        <v>16.876863548915569</v>
      </c>
      <c r="AW844" s="303">
        <f t="shared" si="274"/>
        <v>72.329415209638157</v>
      </c>
      <c r="AX844" s="303">
        <f t="shared" si="274"/>
        <v>86.192553124818787</v>
      </c>
      <c r="AY844" s="303">
        <f t="shared" si="274"/>
        <v>40.383923492047977</v>
      </c>
      <c r="AZ844" s="303">
        <f t="shared" si="274"/>
        <v>102.4666715469874</v>
      </c>
      <c r="BA844" s="303">
        <f t="shared" si="274"/>
        <v>0.90411769012047705</v>
      </c>
      <c r="BB844" s="303">
        <f t="shared" si="274"/>
        <v>0</v>
      </c>
      <c r="BC844" s="303">
        <f t="shared" si="278"/>
        <v>117.23392715228854</v>
      </c>
      <c r="BD844" s="303">
        <f t="shared" si="278"/>
        <v>72.329415209638157</v>
      </c>
      <c r="BE844" s="303">
        <f t="shared" si="278"/>
        <v>57.26078704096355</v>
      </c>
      <c r="BF844" s="303">
        <f t="shared" si="278"/>
        <v>31.041374027469715</v>
      </c>
    </row>
    <row r="845" spans="2:58" s="1745" customFormat="1" ht="14.25" x14ac:dyDescent="0.2">
      <c r="B845" s="2042" t="s">
        <v>323</v>
      </c>
      <c r="C845" s="2051" t="s">
        <v>111</v>
      </c>
      <c r="D845" s="2051" t="s">
        <v>124</v>
      </c>
      <c r="E845" s="1" t="s">
        <v>25</v>
      </c>
      <c r="F845" s="2028" t="s">
        <v>26</v>
      </c>
      <c r="G845" s="2038">
        <v>17.010000000000002</v>
      </c>
      <c r="H845" s="2055">
        <v>72.527867663981539</v>
      </c>
      <c r="I845" s="2383">
        <v>72.527867663981539</v>
      </c>
      <c r="J845" s="2360">
        <v>72.527867663981539</v>
      </c>
      <c r="K845" s="2345">
        <v>12.04</v>
      </c>
      <c r="L845" s="1799"/>
      <c r="M845" s="303"/>
      <c r="N845" s="303"/>
      <c r="Q845" s="305"/>
      <c r="R845" s="303">
        <f t="shared" si="275"/>
        <v>873.23552667433762</v>
      </c>
      <c r="S845" s="303">
        <f t="shared" si="273"/>
        <v>409.2902989137757</v>
      </c>
      <c r="T845" s="303">
        <f t="shared" si="273"/>
        <v>6.7347305687982857</v>
      </c>
      <c r="U845" s="303">
        <f t="shared" si="273"/>
        <v>307.77718699408166</v>
      </c>
      <c r="V845" s="303">
        <f t="shared" si="273"/>
        <v>0</v>
      </c>
      <c r="W845" s="303">
        <f t="shared" si="273"/>
        <v>94.648867301495898</v>
      </c>
      <c r="X845" s="303">
        <f t="shared" si="273"/>
        <v>1.942710740999505</v>
      </c>
      <c r="Y845" s="303">
        <f t="shared" si="273"/>
        <v>1.5282657829196107</v>
      </c>
      <c r="Z845" s="303">
        <f t="shared" si="273"/>
        <v>1.4505573532796308</v>
      </c>
      <c r="AA845" s="303">
        <f t="shared" si="273"/>
        <v>6.2166743711984171</v>
      </c>
      <c r="AB845" s="303">
        <f t="shared" si="273"/>
        <v>7.4082036256781132</v>
      </c>
      <c r="AC845" s="303">
        <f t="shared" si="273"/>
        <v>3.4709765239191168</v>
      </c>
      <c r="AD845" s="303">
        <f t="shared" si="273"/>
        <v>8.8069553591977581</v>
      </c>
      <c r="AE845" s="303">
        <f t="shared" si="273"/>
        <v>7.7708429639980217E-2</v>
      </c>
      <c r="AF845" s="303">
        <f t="shared" si="273"/>
        <v>0</v>
      </c>
      <c r="AG845" s="303">
        <f t="shared" si="276"/>
        <v>10.076193043317437</v>
      </c>
      <c r="AH845" s="303">
        <f t="shared" si="276"/>
        <v>6.2166743711984171</v>
      </c>
      <c r="AI845" s="303">
        <f t="shared" si="276"/>
        <v>4.9215338771987476</v>
      </c>
      <c r="AJ845" s="303">
        <f t="shared" si="276"/>
        <v>2.6679894176393208</v>
      </c>
      <c r="AK845" s="1409" t="s">
        <v>1402</v>
      </c>
      <c r="AL845" s="73" t="s">
        <v>1402</v>
      </c>
      <c r="AM845" s="1409" t="s">
        <v>1402</v>
      </c>
      <c r="AN845" s="303">
        <f t="shared" si="277"/>
        <v>873.23552667433762</v>
      </c>
      <c r="AO845" s="303">
        <f t="shared" si="274"/>
        <v>409.2902989137757</v>
      </c>
      <c r="AP845" s="303">
        <f t="shared" si="274"/>
        <v>6.7347305687982857</v>
      </c>
      <c r="AQ845" s="303">
        <f t="shared" si="274"/>
        <v>307.77718699408166</v>
      </c>
      <c r="AR845" s="303">
        <f t="shared" si="274"/>
        <v>0</v>
      </c>
      <c r="AS845" s="303">
        <f t="shared" si="274"/>
        <v>94.648867301495898</v>
      </c>
      <c r="AT845" s="303">
        <f t="shared" si="274"/>
        <v>1.942710740999505</v>
      </c>
      <c r="AU845" s="303">
        <f t="shared" si="274"/>
        <v>1.5282657829196107</v>
      </c>
      <c r="AV845" s="303">
        <f t="shared" si="274"/>
        <v>1.4505573532796308</v>
      </c>
      <c r="AW845" s="303">
        <f t="shared" si="274"/>
        <v>6.2166743711984171</v>
      </c>
      <c r="AX845" s="303">
        <f t="shared" si="274"/>
        <v>7.4082036256781132</v>
      </c>
      <c r="AY845" s="303">
        <f t="shared" si="274"/>
        <v>3.4709765239191168</v>
      </c>
      <c r="AZ845" s="303">
        <f t="shared" si="274"/>
        <v>8.8069553591977581</v>
      </c>
      <c r="BA845" s="303">
        <f t="shared" si="274"/>
        <v>7.7708429639980217E-2</v>
      </c>
      <c r="BB845" s="303">
        <f t="shared" si="274"/>
        <v>0</v>
      </c>
      <c r="BC845" s="303">
        <f t="shared" si="278"/>
        <v>10.076193043317437</v>
      </c>
      <c r="BD845" s="303">
        <f t="shared" si="278"/>
        <v>6.2166743711984171</v>
      </c>
      <c r="BE845" s="303">
        <f t="shared" si="278"/>
        <v>4.9215338771987476</v>
      </c>
      <c r="BF845" s="303">
        <f t="shared" si="278"/>
        <v>2.6679894176393208</v>
      </c>
    </row>
    <row r="846" spans="2:58" s="1745" customFormat="1" ht="14.25" x14ac:dyDescent="0.2">
      <c r="B846" s="2042" t="s">
        <v>323</v>
      </c>
      <c r="C846" s="2051" t="s">
        <v>111</v>
      </c>
      <c r="D846" s="2051" t="s">
        <v>120</v>
      </c>
      <c r="E846" s="1" t="s">
        <v>25</v>
      </c>
      <c r="F846" s="2028" t="s">
        <v>26</v>
      </c>
      <c r="G846" s="2038">
        <v>17.010000000000002</v>
      </c>
      <c r="H846" s="2055">
        <v>54.377972489566574</v>
      </c>
      <c r="I846" s="2383">
        <v>54.377972489566574</v>
      </c>
      <c r="J846" s="2360">
        <v>54.377972489566574</v>
      </c>
      <c r="K846" s="2345">
        <v>12.04</v>
      </c>
      <c r="L846" s="1799"/>
      <c r="M846" s="303"/>
      <c r="N846" s="303"/>
      <c r="Q846" s="305"/>
      <c r="R846" s="303">
        <f t="shared" si="275"/>
        <v>654.71078877438151</v>
      </c>
      <c r="S846" s="303">
        <f t="shared" si="273"/>
        <v>306.86655118130045</v>
      </c>
      <c r="T846" s="303">
        <f t="shared" si="273"/>
        <v>5.0493831597454681</v>
      </c>
      <c r="U846" s="303">
        <f t="shared" si="273"/>
        <v>230.75681040036787</v>
      </c>
      <c r="V846" s="303">
        <f t="shared" ref="S846:AF864" si="279">+$R846*VLOOKUP($E846,$P$5:$AF$7,V$1+3,FALSE)</f>
        <v>0</v>
      </c>
      <c r="W846" s="303">
        <f t="shared" si="279"/>
        <v>70.963254098884377</v>
      </c>
      <c r="X846" s="303">
        <f t="shared" si="279"/>
        <v>1.4565528345419616</v>
      </c>
      <c r="Y846" s="303">
        <f t="shared" si="279"/>
        <v>1.1458215631730098</v>
      </c>
      <c r="Z846" s="303">
        <f t="shared" si="279"/>
        <v>1.0875594497913317</v>
      </c>
      <c r="AA846" s="303">
        <f t="shared" si="279"/>
        <v>4.6609690705342777</v>
      </c>
      <c r="AB846" s="303">
        <f t="shared" si="279"/>
        <v>5.5543214757200143</v>
      </c>
      <c r="AC846" s="303">
        <f t="shared" si="279"/>
        <v>2.6023743977149723</v>
      </c>
      <c r="AD846" s="303">
        <f t="shared" si="279"/>
        <v>6.6030395165902265</v>
      </c>
      <c r="AE846" s="303">
        <f t="shared" si="279"/>
        <v>5.8262113381678478E-2</v>
      </c>
      <c r="AF846" s="303">
        <f t="shared" si="279"/>
        <v>0</v>
      </c>
      <c r="AG846" s="303">
        <f t="shared" si="276"/>
        <v>7.5546540351576432</v>
      </c>
      <c r="AH846" s="303">
        <f t="shared" si="276"/>
        <v>4.6609690705342777</v>
      </c>
      <c r="AI846" s="303">
        <f t="shared" si="276"/>
        <v>3.6899338475063037</v>
      </c>
      <c r="AJ846" s="303">
        <f t="shared" si="276"/>
        <v>2.0003325594376276</v>
      </c>
      <c r="AK846" s="1409" t="s">
        <v>1402</v>
      </c>
      <c r="AL846" s="73" t="s">
        <v>1402</v>
      </c>
      <c r="AM846" s="1409" t="s">
        <v>1402</v>
      </c>
      <c r="AN846" s="303">
        <f t="shared" si="277"/>
        <v>654.71078877438151</v>
      </c>
      <c r="AO846" s="303">
        <f t="shared" si="274"/>
        <v>306.86655118130045</v>
      </c>
      <c r="AP846" s="303">
        <f t="shared" si="274"/>
        <v>5.0493831597454681</v>
      </c>
      <c r="AQ846" s="303">
        <f t="shared" si="274"/>
        <v>230.75681040036787</v>
      </c>
      <c r="AR846" s="303">
        <f t="shared" ref="AO846:BB864" si="280">+$AN846*VLOOKUP($E846,$AL$5:$BB$7,AR$1+3,FALSE)</f>
        <v>0</v>
      </c>
      <c r="AS846" s="303">
        <f t="shared" si="280"/>
        <v>70.963254098884377</v>
      </c>
      <c r="AT846" s="303">
        <f t="shared" si="280"/>
        <v>1.4565528345419616</v>
      </c>
      <c r="AU846" s="303">
        <f t="shared" si="280"/>
        <v>1.1458215631730098</v>
      </c>
      <c r="AV846" s="303">
        <f t="shared" si="280"/>
        <v>1.0875594497913317</v>
      </c>
      <c r="AW846" s="303">
        <f t="shared" si="280"/>
        <v>4.6609690705342777</v>
      </c>
      <c r="AX846" s="303">
        <f t="shared" si="280"/>
        <v>5.5543214757200143</v>
      </c>
      <c r="AY846" s="303">
        <f t="shared" si="280"/>
        <v>2.6023743977149723</v>
      </c>
      <c r="AZ846" s="303">
        <f t="shared" si="280"/>
        <v>6.6030395165902265</v>
      </c>
      <c r="BA846" s="303">
        <f t="shared" si="280"/>
        <v>5.8262113381678478E-2</v>
      </c>
      <c r="BB846" s="303">
        <f t="shared" si="280"/>
        <v>0</v>
      </c>
      <c r="BC846" s="303">
        <f t="shared" si="278"/>
        <v>7.5546540351576432</v>
      </c>
      <c r="BD846" s="303">
        <f t="shared" si="278"/>
        <v>4.6609690705342777</v>
      </c>
      <c r="BE846" s="303">
        <f t="shared" si="278"/>
        <v>3.6899338475063037</v>
      </c>
      <c r="BF846" s="303">
        <f t="shared" si="278"/>
        <v>2.0003325594376276</v>
      </c>
    </row>
    <row r="847" spans="2:58" s="1745" customFormat="1" ht="14.25" x14ac:dyDescent="0.2">
      <c r="B847" s="2042" t="s">
        <v>323</v>
      </c>
      <c r="C847" s="2051" t="s">
        <v>111</v>
      </c>
      <c r="D847" s="2051" t="s">
        <v>121</v>
      </c>
      <c r="E847" s="1" t="s">
        <v>25</v>
      </c>
      <c r="F847" s="2028" t="s">
        <v>26</v>
      </c>
      <c r="G847" s="2038">
        <v>17.43</v>
      </c>
      <c r="H847" s="2055">
        <v>102.70151752316566</v>
      </c>
      <c r="I847" s="2383">
        <v>102.70151752316566</v>
      </c>
      <c r="J847" s="2360">
        <v>102.70151752316566</v>
      </c>
      <c r="K847" s="2345">
        <v>12.34</v>
      </c>
      <c r="L847" s="1799"/>
      <c r="M847" s="303"/>
      <c r="N847" s="303"/>
      <c r="Q847" s="305"/>
      <c r="R847" s="303">
        <f t="shared" si="275"/>
        <v>1236.5262709789145</v>
      </c>
      <c r="S847" s="303">
        <f t="shared" si="279"/>
        <v>579.56667085126435</v>
      </c>
      <c r="T847" s="303">
        <f t="shared" si="279"/>
        <v>9.5365694842939543</v>
      </c>
      <c r="U847" s="303">
        <f t="shared" si="279"/>
        <v>435.82122543223369</v>
      </c>
      <c r="V847" s="303">
        <f t="shared" si="279"/>
        <v>0</v>
      </c>
      <c r="W847" s="303">
        <f t="shared" si="279"/>
        <v>134.02548036773118</v>
      </c>
      <c r="X847" s="303">
        <f t="shared" si="279"/>
        <v>2.7509335050847938</v>
      </c>
      <c r="Y847" s="303">
        <f t="shared" si="279"/>
        <v>2.1640676906667049</v>
      </c>
      <c r="Z847" s="303">
        <f t="shared" si="279"/>
        <v>2.0540303504633135</v>
      </c>
      <c r="AA847" s="303">
        <f t="shared" si="279"/>
        <v>8.8029872162713421</v>
      </c>
      <c r="AB847" s="303">
        <f t="shared" si="279"/>
        <v>10.490226432723349</v>
      </c>
      <c r="AC847" s="303">
        <f t="shared" si="279"/>
        <v>4.9150011957515005</v>
      </c>
      <c r="AD847" s="303">
        <f t="shared" si="279"/>
        <v>12.470898556384402</v>
      </c>
      <c r="AE847" s="303">
        <f t="shared" si="279"/>
        <v>0.11003734020339179</v>
      </c>
      <c r="AF847" s="303">
        <f t="shared" si="279"/>
        <v>0</v>
      </c>
      <c r="AG847" s="303">
        <f t="shared" si="276"/>
        <v>14.268175113039803</v>
      </c>
      <c r="AH847" s="303">
        <f t="shared" si="276"/>
        <v>8.8029872162713421</v>
      </c>
      <c r="AI847" s="303">
        <f t="shared" si="276"/>
        <v>6.969031546214814</v>
      </c>
      <c r="AJ847" s="303">
        <f t="shared" si="276"/>
        <v>3.7779486803164515</v>
      </c>
      <c r="AK847" s="1409" t="s">
        <v>1402</v>
      </c>
      <c r="AL847" s="73" t="s">
        <v>1402</v>
      </c>
      <c r="AM847" s="1409" t="s">
        <v>1402</v>
      </c>
      <c r="AN847" s="303">
        <f t="shared" si="277"/>
        <v>1267.3367262358643</v>
      </c>
      <c r="AO847" s="303">
        <f t="shared" si="280"/>
        <v>594.00770085586396</v>
      </c>
      <c r="AP847" s="303">
        <f t="shared" si="280"/>
        <v>9.774191647523871</v>
      </c>
      <c r="AQ847" s="303">
        <f t="shared" si="280"/>
        <v>446.6805582918409</v>
      </c>
      <c r="AR847" s="303">
        <f t="shared" si="280"/>
        <v>0</v>
      </c>
      <c r="AS847" s="303">
        <f t="shared" si="280"/>
        <v>137.36498569250855</v>
      </c>
      <c r="AT847" s="303">
        <f t="shared" si="280"/>
        <v>2.8194783598626545</v>
      </c>
      <c r="AU847" s="303">
        <f t="shared" si="280"/>
        <v>2.217989643091955</v>
      </c>
      <c r="AV847" s="303">
        <f t="shared" si="280"/>
        <v>2.1052105086974491</v>
      </c>
      <c r="AW847" s="303">
        <f t="shared" si="280"/>
        <v>9.0223307515604958</v>
      </c>
      <c r="AX847" s="303">
        <f t="shared" si="280"/>
        <v>10.751610812276256</v>
      </c>
      <c r="AY847" s="303">
        <f t="shared" si="280"/>
        <v>5.0374680029546113</v>
      </c>
      <c r="AZ847" s="303">
        <f t="shared" si="280"/>
        <v>12.781635231377368</v>
      </c>
      <c r="BA847" s="303">
        <f t="shared" si="280"/>
        <v>0.11277913439450621</v>
      </c>
      <c r="BB847" s="303">
        <f t="shared" si="280"/>
        <v>0</v>
      </c>
      <c r="BC847" s="303">
        <f t="shared" si="278"/>
        <v>14.62369442648764</v>
      </c>
      <c r="BD847" s="303">
        <f t="shared" si="278"/>
        <v>9.0223307515604958</v>
      </c>
      <c r="BE847" s="303">
        <f t="shared" si="278"/>
        <v>7.1426785116520604</v>
      </c>
      <c r="BF847" s="303">
        <f t="shared" si="278"/>
        <v>3.8720836142113799</v>
      </c>
    </row>
    <row r="848" spans="2:58" s="1745" customFormat="1" ht="14.25" x14ac:dyDescent="0.2">
      <c r="B848" s="2042" t="s">
        <v>323</v>
      </c>
      <c r="C848" s="2051" t="s">
        <v>111</v>
      </c>
      <c r="D848" s="2051" t="s">
        <v>122</v>
      </c>
      <c r="E848" s="1" t="s">
        <v>25</v>
      </c>
      <c r="F848" s="2028" t="s">
        <v>26</v>
      </c>
      <c r="G848" s="2038">
        <v>17.010000000000002</v>
      </c>
      <c r="H848" s="2055">
        <v>86.392642323286239</v>
      </c>
      <c r="I848" s="2383">
        <v>86.392642323286239</v>
      </c>
      <c r="J848" s="2360">
        <v>86.392642323286239</v>
      </c>
      <c r="K848" s="2345">
        <v>12.04</v>
      </c>
      <c r="L848" s="1799"/>
      <c r="M848" s="303"/>
      <c r="N848" s="303"/>
      <c r="Q848" s="305"/>
      <c r="R848" s="303">
        <f t="shared" si="275"/>
        <v>1040.1674135723663</v>
      </c>
      <c r="S848" s="303">
        <f t="shared" si="279"/>
        <v>487.53219333937341</v>
      </c>
      <c r="T848" s="303">
        <f t="shared" si="279"/>
        <v>8.0221739300194379</v>
      </c>
      <c r="U848" s="303">
        <f t="shared" si="279"/>
        <v>366.61334860188828</v>
      </c>
      <c r="V848" s="303">
        <f t="shared" si="279"/>
        <v>0</v>
      </c>
      <c r="W848" s="303">
        <f t="shared" si="279"/>
        <v>112.74239823188854</v>
      </c>
      <c r="X848" s="303">
        <f t="shared" si="279"/>
        <v>2.3140886336594524</v>
      </c>
      <c r="Y848" s="303">
        <f t="shared" si="279"/>
        <v>1.8204163918121028</v>
      </c>
      <c r="Z848" s="303">
        <f t="shared" si="279"/>
        <v>1.727852846465725</v>
      </c>
      <c r="AA848" s="303">
        <f t="shared" si="279"/>
        <v>7.4050836277102494</v>
      </c>
      <c r="AB848" s="303">
        <f t="shared" si="279"/>
        <v>8.8243913230213806</v>
      </c>
      <c r="AC848" s="303">
        <f t="shared" si="279"/>
        <v>4.1345050254715563</v>
      </c>
      <c r="AD848" s="303">
        <f t="shared" si="279"/>
        <v>10.490535139256187</v>
      </c>
      <c r="AE848" s="303">
        <f t="shared" si="279"/>
        <v>9.2563545346378118E-2</v>
      </c>
      <c r="AF848" s="303">
        <f t="shared" si="279"/>
        <v>0</v>
      </c>
      <c r="AG848" s="303">
        <f t="shared" si="276"/>
        <v>12.002406379913698</v>
      </c>
      <c r="AH848" s="303">
        <f t="shared" si="276"/>
        <v>7.4050836277102494</v>
      </c>
      <c r="AI848" s="303">
        <f t="shared" si="276"/>
        <v>5.8623578719372818</v>
      </c>
      <c r="AJ848" s="303">
        <f t="shared" si="276"/>
        <v>3.1780150568923156</v>
      </c>
      <c r="AK848" s="1409" t="s">
        <v>1402</v>
      </c>
      <c r="AL848" s="73" t="s">
        <v>1402</v>
      </c>
      <c r="AM848" s="1409" t="s">
        <v>1402</v>
      </c>
      <c r="AN848" s="303">
        <f t="shared" si="277"/>
        <v>1040.1674135723663</v>
      </c>
      <c r="AO848" s="303">
        <f t="shared" si="280"/>
        <v>487.53219333937341</v>
      </c>
      <c r="AP848" s="303">
        <f t="shared" si="280"/>
        <v>8.0221739300194379</v>
      </c>
      <c r="AQ848" s="303">
        <f t="shared" si="280"/>
        <v>366.61334860188828</v>
      </c>
      <c r="AR848" s="303">
        <f t="shared" si="280"/>
        <v>0</v>
      </c>
      <c r="AS848" s="303">
        <f t="shared" si="280"/>
        <v>112.74239823188854</v>
      </c>
      <c r="AT848" s="303">
        <f t="shared" si="280"/>
        <v>2.3140886336594524</v>
      </c>
      <c r="AU848" s="303">
        <f t="shared" si="280"/>
        <v>1.8204163918121028</v>
      </c>
      <c r="AV848" s="303">
        <f t="shared" si="280"/>
        <v>1.727852846465725</v>
      </c>
      <c r="AW848" s="303">
        <f t="shared" si="280"/>
        <v>7.4050836277102494</v>
      </c>
      <c r="AX848" s="303">
        <f t="shared" si="280"/>
        <v>8.8243913230213806</v>
      </c>
      <c r="AY848" s="303">
        <f t="shared" si="280"/>
        <v>4.1345050254715563</v>
      </c>
      <c r="AZ848" s="303">
        <f t="shared" si="280"/>
        <v>10.490535139256187</v>
      </c>
      <c r="BA848" s="303">
        <f t="shared" si="280"/>
        <v>9.2563545346378118E-2</v>
      </c>
      <c r="BB848" s="303">
        <f t="shared" si="280"/>
        <v>0</v>
      </c>
      <c r="BC848" s="303">
        <f t="shared" si="278"/>
        <v>12.002406379913698</v>
      </c>
      <c r="BD848" s="303">
        <f t="shared" si="278"/>
        <v>7.4050836277102494</v>
      </c>
      <c r="BE848" s="303">
        <f t="shared" si="278"/>
        <v>5.8623578719372818</v>
      </c>
      <c r="BF848" s="303">
        <f t="shared" si="278"/>
        <v>3.1780150568923156</v>
      </c>
    </row>
    <row r="849" spans="2:58" s="1745" customFormat="1" ht="14.25" x14ac:dyDescent="0.2">
      <c r="B849" s="2042" t="s">
        <v>323</v>
      </c>
      <c r="C849" s="2051" t="s">
        <v>111</v>
      </c>
      <c r="D849" s="2051" t="s">
        <v>123</v>
      </c>
      <c r="E849" s="1" t="s">
        <v>25</v>
      </c>
      <c r="F849" s="2028" t="s">
        <v>26</v>
      </c>
      <c r="G849" s="2038">
        <v>17.010000000000002</v>
      </c>
      <c r="H849" s="2055">
        <v>182.93515072500512</v>
      </c>
      <c r="I849" s="2383">
        <v>182.93515072500512</v>
      </c>
      <c r="J849" s="2360">
        <v>182.93515072500512</v>
      </c>
      <c r="K849" s="2345">
        <v>12.04</v>
      </c>
      <c r="L849" s="1799"/>
      <c r="M849" s="303"/>
      <c r="N849" s="303"/>
      <c r="Q849" s="305"/>
      <c r="R849" s="303">
        <f t="shared" si="275"/>
        <v>2202.5392147290613</v>
      </c>
      <c r="S849" s="303">
        <f t="shared" si="279"/>
        <v>1032.3422559306446</v>
      </c>
      <c r="T849" s="303">
        <f t="shared" si="279"/>
        <v>16.986835424464761</v>
      </c>
      <c r="U849" s="303">
        <f t="shared" si="279"/>
        <v>776.29837889803946</v>
      </c>
      <c r="V849" s="303">
        <f t="shared" si="279"/>
        <v>0</v>
      </c>
      <c r="W849" s="303">
        <f t="shared" si="279"/>
        <v>238.73037169613164</v>
      </c>
      <c r="X849" s="303">
        <f t="shared" si="279"/>
        <v>4.9000486801340646</v>
      </c>
      <c r="Y849" s="303">
        <f t="shared" si="279"/>
        <v>3.8547049617054645</v>
      </c>
      <c r="Z849" s="303">
        <f t="shared" si="279"/>
        <v>3.6587030145001025</v>
      </c>
      <c r="AA849" s="303">
        <f t="shared" si="279"/>
        <v>15.680155776429009</v>
      </c>
      <c r="AB849" s="303">
        <f t="shared" si="279"/>
        <v>18.685518966911236</v>
      </c>
      <c r="AC849" s="303">
        <f t="shared" si="279"/>
        <v>8.7547536418395318</v>
      </c>
      <c r="AD849" s="303">
        <f t="shared" si="279"/>
        <v>22.213554016607763</v>
      </c>
      <c r="AE849" s="303">
        <f t="shared" si="279"/>
        <v>0.19600194720536263</v>
      </c>
      <c r="AF849" s="303">
        <f t="shared" si="279"/>
        <v>0</v>
      </c>
      <c r="AG849" s="303">
        <f t="shared" si="276"/>
        <v>25.414919154295358</v>
      </c>
      <c r="AH849" s="303">
        <f t="shared" si="276"/>
        <v>15.680155776429009</v>
      </c>
      <c r="AI849" s="303">
        <f t="shared" si="276"/>
        <v>12.413456656339635</v>
      </c>
      <c r="AJ849" s="303">
        <f t="shared" si="276"/>
        <v>6.7294001873841172</v>
      </c>
      <c r="AK849" s="1409" t="s">
        <v>1402</v>
      </c>
      <c r="AL849" s="73" t="s">
        <v>1402</v>
      </c>
      <c r="AM849" s="1409" t="s">
        <v>1402</v>
      </c>
      <c r="AN849" s="303">
        <f t="shared" si="277"/>
        <v>2202.5392147290613</v>
      </c>
      <c r="AO849" s="303">
        <f t="shared" si="280"/>
        <v>1032.3422559306446</v>
      </c>
      <c r="AP849" s="303">
        <f t="shared" si="280"/>
        <v>16.986835424464761</v>
      </c>
      <c r="AQ849" s="303">
        <f t="shared" si="280"/>
        <v>776.29837889803946</v>
      </c>
      <c r="AR849" s="303">
        <f t="shared" si="280"/>
        <v>0</v>
      </c>
      <c r="AS849" s="303">
        <f t="shared" si="280"/>
        <v>238.73037169613164</v>
      </c>
      <c r="AT849" s="303">
        <f t="shared" si="280"/>
        <v>4.9000486801340646</v>
      </c>
      <c r="AU849" s="303">
        <f t="shared" si="280"/>
        <v>3.8547049617054645</v>
      </c>
      <c r="AV849" s="303">
        <f t="shared" si="280"/>
        <v>3.6587030145001025</v>
      </c>
      <c r="AW849" s="303">
        <f t="shared" si="280"/>
        <v>15.680155776429009</v>
      </c>
      <c r="AX849" s="303">
        <f t="shared" si="280"/>
        <v>18.685518966911236</v>
      </c>
      <c r="AY849" s="303">
        <f t="shared" si="280"/>
        <v>8.7547536418395318</v>
      </c>
      <c r="AZ849" s="303">
        <f t="shared" si="280"/>
        <v>22.213554016607763</v>
      </c>
      <c r="BA849" s="303">
        <f t="shared" si="280"/>
        <v>0.19600194720536263</v>
      </c>
      <c r="BB849" s="303">
        <f t="shared" si="280"/>
        <v>0</v>
      </c>
      <c r="BC849" s="303">
        <f t="shared" si="278"/>
        <v>25.414919154295358</v>
      </c>
      <c r="BD849" s="303">
        <f t="shared" si="278"/>
        <v>15.680155776429009</v>
      </c>
      <c r="BE849" s="303">
        <f t="shared" si="278"/>
        <v>12.413456656339635</v>
      </c>
      <c r="BF849" s="303">
        <f t="shared" si="278"/>
        <v>6.7294001873841172</v>
      </c>
    </row>
    <row r="850" spans="2:58" s="1745" customFormat="1" ht="14.25" x14ac:dyDescent="0.2">
      <c r="B850" s="2042" t="s">
        <v>323</v>
      </c>
      <c r="C850" s="2051" t="s">
        <v>111</v>
      </c>
      <c r="D850" s="2051" t="s">
        <v>126</v>
      </c>
      <c r="E850" s="1" t="s">
        <v>25</v>
      </c>
      <c r="F850" s="2028" t="s">
        <v>26</v>
      </c>
      <c r="G850" s="2038">
        <v>17.32</v>
      </c>
      <c r="H850" s="2055">
        <v>303.18504121192478</v>
      </c>
      <c r="I850" s="2383">
        <v>303.18504121192478</v>
      </c>
      <c r="J850" s="2360">
        <v>303.18504121192478</v>
      </c>
      <c r="K850" s="2345">
        <v>12.26</v>
      </c>
      <c r="L850" s="1799"/>
      <c r="M850" s="303"/>
      <c r="N850" s="303"/>
      <c r="Q850" s="305"/>
      <c r="R850" s="303">
        <f t="shared" si="275"/>
        <v>3650.3478961915739</v>
      </c>
      <c r="S850" s="303">
        <f t="shared" si="279"/>
        <v>1710.9381557820077</v>
      </c>
      <c r="T850" s="303">
        <f t="shared" si="279"/>
        <v>28.152896683964446</v>
      </c>
      <c r="U850" s="303">
        <f t="shared" si="279"/>
        <v>1286.587378457175</v>
      </c>
      <c r="V850" s="303">
        <f t="shared" si="279"/>
        <v>0</v>
      </c>
      <c r="W850" s="303">
        <f t="shared" si="279"/>
        <v>395.65647878156182</v>
      </c>
      <c r="X850" s="303">
        <f t="shared" si="279"/>
        <v>8.1210278896051271</v>
      </c>
      <c r="Y850" s="303">
        <f t="shared" si="279"/>
        <v>6.3885419398226997</v>
      </c>
      <c r="Z850" s="303">
        <f t="shared" si="279"/>
        <v>6.063700824238496</v>
      </c>
      <c r="AA850" s="303">
        <f t="shared" si="279"/>
        <v>25.98728924673641</v>
      </c>
      <c r="AB850" s="303">
        <f t="shared" si="279"/>
        <v>30.968186352360885</v>
      </c>
      <c r="AC850" s="303">
        <f t="shared" si="279"/>
        <v>14.50956982942783</v>
      </c>
      <c r="AD850" s="303">
        <f t="shared" si="279"/>
        <v>36.815326432876574</v>
      </c>
      <c r="AE850" s="303">
        <f t="shared" si="279"/>
        <v>0.32484111558420514</v>
      </c>
      <c r="AF850" s="303">
        <f t="shared" si="279"/>
        <v>0</v>
      </c>
      <c r="AG850" s="303">
        <f t="shared" si="276"/>
        <v>42.121064654085266</v>
      </c>
      <c r="AH850" s="303">
        <f t="shared" si="276"/>
        <v>25.98728924673641</v>
      </c>
      <c r="AI850" s="303">
        <f t="shared" si="276"/>
        <v>20.573270653666327</v>
      </c>
      <c r="AJ850" s="303">
        <f t="shared" si="276"/>
        <v>11.152878301724376</v>
      </c>
      <c r="AK850" s="1409" t="s">
        <v>1402</v>
      </c>
      <c r="AL850" s="73" t="s">
        <v>1402</v>
      </c>
      <c r="AM850" s="1409" t="s">
        <v>1402</v>
      </c>
      <c r="AN850" s="303">
        <f t="shared" si="277"/>
        <v>3717.0486052581978</v>
      </c>
      <c r="AO850" s="303">
        <f t="shared" si="280"/>
        <v>1742.2011453394866</v>
      </c>
      <c r="AP850" s="303">
        <f t="shared" si="280"/>
        <v>28.667318384169779</v>
      </c>
      <c r="AQ850" s="303">
        <f t="shared" si="280"/>
        <v>1310.0964501565588</v>
      </c>
      <c r="AR850" s="303">
        <f t="shared" si="280"/>
        <v>0</v>
      </c>
      <c r="AS850" s="303">
        <f t="shared" si="280"/>
        <v>402.88608221444753</v>
      </c>
      <c r="AT850" s="303">
        <f t="shared" si="280"/>
        <v>8.2694187646643567</v>
      </c>
      <c r="AU850" s="303">
        <f t="shared" si="280"/>
        <v>6.5052760948692949</v>
      </c>
      <c r="AV850" s="303">
        <f t="shared" si="280"/>
        <v>6.1744993442827214</v>
      </c>
      <c r="AW850" s="303">
        <f t="shared" si="280"/>
        <v>26.462140046925949</v>
      </c>
      <c r="AX850" s="303">
        <f t="shared" si="280"/>
        <v>31.534050222586753</v>
      </c>
      <c r="AY850" s="303">
        <f t="shared" si="280"/>
        <v>14.774694859533655</v>
      </c>
      <c r="AZ850" s="303">
        <f t="shared" si="280"/>
        <v>37.488031733145093</v>
      </c>
      <c r="BA850" s="303">
        <f t="shared" si="280"/>
        <v>0.33077675058657435</v>
      </c>
      <c r="BB850" s="303">
        <f t="shared" si="280"/>
        <v>0</v>
      </c>
      <c r="BC850" s="303">
        <f t="shared" si="278"/>
        <v>42.890718659392476</v>
      </c>
      <c r="BD850" s="303">
        <f t="shared" si="278"/>
        <v>26.462140046925949</v>
      </c>
      <c r="BE850" s="303">
        <f t="shared" si="278"/>
        <v>20.949194203816379</v>
      </c>
      <c r="BF850" s="303">
        <f t="shared" si="278"/>
        <v>11.35666843680572</v>
      </c>
    </row>
    <row r="851" spans="2:58" s="1745" customFormat="1" ht="14.25" x14ac:dyDescent="0.2">
      <c r="B851" s="2042" t="s">
        <v>323</v>
      </c>
      <c r="C851" s="2051" t="s">
        <v>111</v>
      </c>
      <c r="D851" s="2051" t="s">
        <v>125</v>
      </c>
      <c r="E851" s="1" t="s">
        <v>25</v>
      </c>
      <c r="F851" s="2028" t="s">
        <v>26</v>
      </c>
      <c r="G851" s="2038">
        <v>17.43</v>
      </c>
      <c r="H851" s="2055">
        <v>2.5377265975885854E-2</v>
      </c>
      <c r="I851" s="2383">
        <v>2.5377265975885854E-2</v>
      </c>
      <c r="J851" s="2360">
        <v>2.5377265975885854E-2</v>
      </c>
      <c r="K851" s="2345">
        <v>12.34</v>
      </c>
      <c r="L851" s="1799"/>
      <c r="M851" s="303"/>
      <c r="N851" s="303"/>
      <c r="Q851" s="305"/>
      <c r="R851" s="303">
        <f t="shared" si="275"/>
        <v>0.30554228234966568</v>
      </c>
      <c r="S851" s="303">
        <f t="shared" si="279"/>
        <v>0.14320934988749009</v>
      </c>
      <c r="T851" s="303">
        <f t="shared" si="279"/>
        <v>2.3564604120465439E-3</v>
      </c>
      <c r="U851" s="303">
        <f t="shared" si="279"/>
        <v>0.10769024083052704</v>
      </c>
      <c r="V851" s="303">
        <f t="shared" si="279"/>
        <v>0</v>
      </c>
      <c r="W851" s="303">
        <f t="shared" si="279"/>
        <v>3.3117332098531044E-2</v>
      </c>
      <c r="X851" s="303">
        <f t="shared" si="279"/>
        <v>6.7974819578265678E-4</v>
      </c>
      <c r="Y851" s="303">
        <f t="shared" si="279"/>
        <v>5.3473524734902337E-4</v>
      </c>
      <c r="Z851" s="303">
        <f t="shared" si="279"/>
        <v>5.0754531951771717E-4</v>
      </c>
      <c r="AA851" s="303">
        <f t="shared" si="279"/>
        <v>2.1751942265045019E-3</v>
      </c>
      <c r="AB851" s="303">
        <f t="shared" si="279"/>
        <v>2.5921064532511981E-3</v>
      </c>
      <c r="AC851" s="303">
        <f t="shared" si="279"/>
        <v>1.2144834431316804E-3</v>
      </c>
      <c r="AD851" s="303">
        <f t="shared" si="279"/>
        <v>3.0815251542147108E-3</v>
      </c>
      <c r="AE851" s="303">
        <f t="shared" si="279"/>
        <v>2.7189927831306275E-5</v>
      </c>
      <c r="AF851" s="303">
        <f t="shared" si="279"/>
        <v>0</v>
      </c>
      <c r="AG851" s="303">
        <f t="shared" si="276"/>
        <v>3.525627308792714E-3</v>
      </c>
      <c r="AH851" s="303">
        <f t="shared" si="276"/>
        <v>2.1751942265045019E-3</v>
      </c>
      <c r="AI851" s="303">
        <f t="shared" si="276"/>
        <v>1.7220287626493976E-3</v>
      </c>
      <c r="AJ851" s="303">
        <f t="shared" si="276"/>
        <v>9.3352085554151553E-4</v>
      </c>
      <c r="AK851" s="1409" t="s">
        <v>1402</v>
      </c>
      <c r="AL851" s="73" t="s">
        <v>1402</v>
      </c>
      <c r="AM851" s="1409" t="s">
        <v>1402</v>
      </c>
      <c r="AN851" s="303">
        <f t="shared" si="277"/>
        <v>0.31315546214243145</v>
      </c>
      <c r="AO851" s="303">
        <f t="shared" si="280"/>
        <v>0.14677768917040099</v>
      </c>
      <c r="AP851" s="303">
        <f t="shared" si="280"/>
        <v>2.4151762030443814E-3</v>
      </c>
      <c r="AQ851" s="303">
        <f t="shared" si="280"/>
        <v>0.11037355247912822</v>
      </c>
      <c r="AR851" s="303">
        <f t="shared" si="280"/>
        <v>0</v>
      </c>
      <c r="AS851" s="303">
        <f t="shared" si="280"/>
        <v>3.3942514792016036E-2</v>
      </c>
      <c r="AT851" s="303">
        <f t="shared" si="280"/>
        <v>6.9668544318587911E-4</v>
      </c>
      <c r="AU851" s="303">
        <f t="shared" si="280"/>
        <v>5.4805921530622493E-4</v>
      </c>
      <c r="AV851" s="303">
        <f t="shared" si="280"/>
        <v>5.2019179757878983E-4</v>
      </c>
      <c r="AW851" s="303">
        <f t="shared" si="280"/>
        <v>2.2293934181948135E-3</v>
      </c>
      <c r="AX851" s="303">
        <f t="shared" si="280"/>
        <v>2.6566938233488191E-3</v>
      </c>
      <c r="AY851" s="303">
        <f t="shared" si="280"/>
        <v>1.2447446584921045E-3</v>
      </c>
      <c r="AZ851" s="303">
        <f t="shared" si="280"/>
        <v>3.1583073424426523E-3</v>
      </c>
      <c r="BA851" s="303">
        <f t="shared" si="280"/>
        <v>2.7867417727435171E-5</v>
      </c>
      <c r="BB851" s="303">
        <f t="shared" si="280"/>
        <v>0</v>
      </c>
      <c r="BC851" s="303">
        <f t="shared" si="278"/>
        <v>3.6134751653240944E-3</v>
      </c>
      <c r="BD851" s="303">
        <f t="shared" si="278"/>
        <v>2.2293934181948135E-3</v>
      </c>
      <c r="BE851" s="303">
        <f t="shared" si="278"/>
        <v>1.7649364560708943E-3</v>
      </c>
      <c r="BF851" s="303">
        <f t="shared" si="278"/>
        <v>9.5678134197527424E-4</v>
      </c>
    </row>
    <row r="852" spans="2:58" s="1745" customFormat="1" ht="14.25" x14ac:dyDescent="0.2">
      <c r="B852" s="2042" t="s">
        <v>323</v>
      </c>
      <c r="C852" s="2051" t="s">
        <v>111</v>
      </c>
      <c r="D852" s="2051" t="s">
        <v>1850</v>
      </c>
      <c r="E852" s="1" t="s">
        <v>25</v>
      </c>
      <c r="F852" s="2028" t="s">
        <v>26</v>
      </c>
      <c r="G852" s="2038">
        <v>17.32</v>
      </c>
      <c r="H852" s="2055">
        <v>20.75221499477712</v>
      </c>
      <c r="I852" s="2383">
        <v>20.75221499477712</v>
      </c>
      <c r="J852" s="2360">
        <v>20.75221499477712</v>
      </c>
      <c r="K852" s="2345">
        <v>12.26</v>
      </c>
      <c r="L852" s="1799"/>
      <c r="M852" s="303"/>
      <c r="N852" s="303"/>
      <c r="Q852" s="305"/>
      <c r="R852" s="303">
        <f t="shared" si="275"/>
        <v>249.85666853711649</v>
      </c>
      <c r="S852" s="303">
        <f t="shared" si="279"/>
        <v>117.10919611874041</v>
      </c>
      <c r="T852" s="303">
        <f t="shared" si="279"/>
        <v>1.9269913923721611</v>
      </c>
      <c r="U852" s="303">
        <f t="shared" si="279"/>
        <v>88.063506631407762</v>
      </c>
      <c r="V852" s="303">
        <f t="shared" si="279"/>
        <v>0</v>
      </c>
      <c r="W852" s="303">
        <f t="shared" si="279"/>
        <v>27.081640568184138</v>
      </c>
      <c r="X852" s="303">
        <f t="shared" si="279"/>
        <v>0.55586290164581564</v>
      </c>
      <c r="Y852" s="303">
        <f t="shared" si="279"/>
        <v>0.43727881596137497</v>
      </c>
      <c r="Z852" s="303">
        <f t="shared" si="279"/>
        <v>0.41504429989554242</v>
      </c>
      <c r="AA852" s="303">
        <f t="shared" si="279"/>
        <v>1.7787612852666101</v>
      </c>
      <c r="AB852" s="303">
        <f t="shared" si="279"/>
        <v>2.1196905316093768</v>
      </c>
      <c r="AC852" s="303">
        <f t="shared" si="279"/>
        <v>0.99314171760719083</v>
      </c>
      <c r="AD852" s="303">
        <f t="shared" si="279"/>
        <v>2.519911820794364</v>
      </c>
      <c r="AE852" s="303">
        <f t="shared" si="279"/>
        <v>2.223451606583263E-2</v>
      </c>
      <c r="AF852" s="303">
        <f t="shared" si="279"/>
        <v>0</v>
      </c>
      <c r="AG852" s="303">
        <f t="shared" si="276"/>
        <v>2.8830755832029644</v>
      </c>
      <c r="AH852" s="303">
        <f t="shared" si="276"/>
        <v>1.7787612852666101</v>
      </c>
      <c r="AI852" s="303">
        <f t="shared" si="276"/>
        <v>1.4081860175027332</v>
      </c>
      <c r="AJ852" s="303">
        <f t="shared" si="276"/>
        <v>0.76338505159358694</v>
      </c>
      <c r="AK852" s="1409" t="s">
        <v>1402</v>
      </c>
      <c r="AL852" s="73" t="s">
        <v>1402</v>
      </c>
      <c r="AM852" s="1409" t="s">
        <v>1402</v>
      </c>
      <c r="AN852" s="303">
        <f t="shared" si="277"/>
        <v>254.42215583596749</v>
      </c>
      <c r="AO852" s="303">
        <f t="shared" si="280"/>
        <v>119.24906515081044</v>
      </c>
      <c r="AP852" s="303">
        <f t="shared" si="280"/>
        <v>1.9622021985450746</v>
      </c>
      <c r="AQ852" s="303">
        <f t="shared" si="280"/>
        <v>89.672640473509901</v>
      </c>
      <c r="AR852" s="303">
        <f t="shared" si="280"/>
        <v>0</v>
      </c>
      <c r="AS852" s="303">
        <f t="shared" si="280"/>
        <v>27.57648782109116</v>
      </c>
      <c r="AT852" s="303">
        <f t="shared" si="280"/>
        <v>0.56601986496492529</v>
      </c>
      <c r="AU852" s="303">
        <f t="shared" si="280"/>
        <v>0.44526896043907455</v>
      </c>
      <c r="AV852" s="303">
        <f t="shared" si="280"/>
        <v>0.42262816584047763</v>
      </c>
      <c r="AW852" s="303">
        <f t="shared" si="280"/>
        <v>1.8112635678877611</v>
      </c>
      <c r="AX852" s="303">
        <f t="shared" si="280"/>
        <v>2.1584224183995819</v>
      </c>
      <c r="AY852" s="303">
        <f t="shared" si="280"/>
        <v>1.011288825404</v>
      </c>
      <c r="AZ852" s="303">
        <f t="shared" si="280"/>
        <v>2.5659567211743282</v>
      </c>
      <c r="BA852" s="303">
        <f t="shared" si="280"/>
        <v>2.2640794598597015E-2</v>
      </c>
      <c r="BB852" s="303">
        <f t="shared" si="280"/>
        <v>0</v>
      </c>
      <c r="BC852" s="303">
        <f t="shared" si="278"/>
        <v>2.9357563662847466</v>
      </c>
      <c r="BD852" s="303">
        <f t="shared" si="278"/>
        <v>1.8112635678877611</v>
      </c>
      <c r="BE852" s="303">
        <f t="shared" si="278"/>
        <v>1.4339169912444778</v>
      </c>
      <c r="BF852" s="303">
        <f t="shared" si="278"/>
        <v>0.77733394788516419</v>
      </c>
    </row>
    <row r="853" spans="2:58" s="1745" customFormat="1" ht="14.25" x14ac:dyDescent="0.2">
      <c r="B853" s="2042" t="s">
        <v>323</v>
      </c>
      <c r="C853" s="2051" t="s">
        <v>111</v>
      </c>
      <c r="D853" s="2051" t="s">
        <v>1851</v>
      </c>
      <c r="E853" s="1" t="s">
        <v>25</v>
      </c>
      <c r="F853" s="2028" t="s">
        <v>26</v>
      </c>
      <c r="G853" s="2038">
        <v>17.32</v>
      </c>
      <c r="H853" s="2055">
        <v>581.12150033208775</v>
      </c>
      <c r="I853" s="2383">
        <v>581.12150033208775</v>
      </c>
      <c r="J853" s="2360">
        <v>581.12150033208775</v>
      </c>
      <c r="K853" s="2345">
        <v>12.26</v>
      </c>
      <c r="L853" s="1799"/>
      <c r="M853" s="303"/>
      <c r="N853" s="303"/>
      <c r="Q853" s="305"/>
      <c r="R853" s="303">
        <f t="shared" si="275"/>
        <v>6996.7028639983364</v>
      </c>
      <c r="S853" s="303">
        <f t="shared" si="279"/>
        <v>3279.3931524097557</v>
      </c>
      <c r="T853" s="303">
        <f t="shared" si="279"/>
        <v>53.961282173693867</v>
      </c>
      <c r="U853" s="303">
        <f t="shared" si="279"/>
        <v>2466.0305953378097</v>
      </c>
      <c r="V853" s="303">
        <f t="shared" si="279"/>
        <v>0</v>
      </c>
      <c r="W853" s="303">
        <f t="shared" si="279"/>
        <v>758.36355793337452</v>
      </c>
      <c r="X853" s="303">
        <f t="shared" si="279"/>
        <v>15.56575447318092</v>
      </c>
      <c r="Y853" s="303">
        <f t="shared" si="279"/>
        <v>12.245060185568992</v>
      </c>
      <c r="Z853" s="303">
        <f t="shared" si="279"/>
        <v>11.622430006641757</v>
      </c>
      <c r="AA853" s="303">
        <f t="shared" si="279"/>
        <v>49.810414314178956</v>
      </c>
      <c r="AB853" s="303">
        <f t="shared" si="279"/>
        <v>59.357410391063247</v>
      </c>
      <c r="AC853" s="303">
        <f t="shared" si="279"/>
        <v>27.810814658749919</v>
      </c>
      <c r="AD853" s="303">
        <f t="shared" si="279"/>
        <v>70.564753611753517</v>
      </c>
      <c r="AE853" s="303">
        <f t="shared" si="279"/>
        <v>0.62263017892723693</v>
      </c>
      <c r="AF853" s="303">
        <f t="shared" si="279"/>
        <v>0</v>
      </c>
      <c r="AG853" s="303">
        <f t="shared" si="276"/>
        <v>80.734379867565067</v>
      </c>
      <c r="AH853" s="303">
        <f t="shared" si="276"/>
        <v>49.810414314178956</v>
      </c>
      <c r="AI853" s="303">
        <f t="shared" si="276"/>
        <v>39.433244665391676</v>
      </c>
      <c r="AJ853" s="303">
        <f t="shared" si="276"/>
        <v>21.376969476501802</v>
      </c>
      <c r="AK853" s="1409" t="s">
        <v>1402</v>
      </c>
      <c r="AL853" s="73" t="s">
        <v>1402</v>
      </c>
      <c r="AM853" s="1409" t="s">
        <v>1402</v>
      </c>
      <c r="AN853" s="303">
        <f t="shared" si="277"/>
        <v>7124.5495940713954</v>
      </c>
      <c r="AO853" s="303">
        <f t="shared" si="280"/>
        <v>3339.3156186498013</v>
      </c>
      <c r="AP853" s="303">
        <f t="shared" si="280"/>
        <v>54.947285668562024</v>
      </c>
      <c r="AQ853" s="303">
        <f t="shared" si="280"/>
        <v>2511.0909550532842</v>
      </c>
      <c r="AR853" s="303">
        <f t="shared" si="280"/>
        <v>0</v>
      </c>
      <c r="AS853" s="303">
        <f t="shared" si="280"/>
        <v>772.22069935740626</v>
      </c>
      <c r="AT853" s="303">
        <f t="shared" si="280"/>
        <v>15.850178558239042</v>
      </c>
      <c r="AU853" s="303">
        <f t="shared" si="280"/>
        <v>12.468807132481381</v>
      </c>
      <c r="AV853" s="303">
        <f t="shared" si="280"/>
        <v>11.834799990151822</v>
      </c>
      <c r="AW853" s="303">
        <f t="shared" si="280"/>
        <v>50.720571386364945</v>
      </c>
      <c r="AX853" s="303">
        <f t="shared" si="280"/>
        <v>60.44201423541822</v>
      </c>
      <c r="AY853" s="303">
        <f t="shared" si="280"/>
        <v>28.318985690720432</v>
      </c>
      <c r="AZ853" s="303">
        <f t="shared" si="280"/>
        <v>71.854142797350335</v>
      </c>
      <c r="BA853" s="303">
        <f t="shared" si="280"/>
        <v>0.6340071423295619</v>
      </c>
      <c r="BB853" s="303">
        <f t="shared" si="280"/>
        <v>0</v>
      </c>
      <c r="BC853" s="303">
        <f t="shared" si="278"/>
        <v>82.20959278873319</v>
      </c>
      <c r="BD853" s="303">
        <f t="shared" si="278"/>
        <v>50.720571386364945</v>
      </c>
      <c r="BE853" s="303">
        <f t="shared" si="278"/>
        <v>40.153785680872254</v>
      </c>
      <c r="BF853" s="303">
        <f t="shared" si="278"/>
        <v>21.767578553314959</v>
      </c>
    </row>
    <row r="854" spans="2:58" s="1745" customFormat="1" ht="14.25" x14ac:dyDescent="0.2">
      <c r="B854" s="2042" t="s">
        <v>323</v>
      </c>
      <c r="C854" s="2051" t="s">
        <v>111</v>
      </c>
      <c r="D854" s="2051" t="s">
        <v>113</v>
      </c>
      <c r="E854" s="1" t="s">
        <v>25</v>
      </c>
      <c r="F854" s="2028" t="s">
        <v>26</v>
      </c>
      <c r="G854" s="2038">
        <v>17.43</v>
      </c>
      <c r="H854" s="2055">
        <v>64.426326845798883</v>
      </c>
      <c r="I854" s="2383">
        <v>64.426326845798883</v>
      </c>
      <c r="J854" s="2360">
        <v>64.426326845798883</v>
      </c>
      <c r="K854" s="2345">
        <v>12.34</v>
      </c>
      <c r="L854" s="1799"/>
      <c r="M854" s="303"/>
      <c r="N854" s="303"/>
      <c r="Q854" s="305"/>
      <c r="R854" s="303">
        <f t="shared" si="275"/>
        <v>775.69297522341844</v>
      </c>
      <c r="S854" s="303">
        <f t="shared" si="279"/>
        <v>363.57156803230993</v>
      </c>
      <c r="T854" s="303">
        <f t="shared" si="279"/>
        <v>5.9824446356813246</v>
      </c>
      <c r="U854" s="303">
        <f t="shared" si="279"/>
        <v>273.39771985063652</v>
      </c>
      <c r="V854" s="303">
        <f t="shared" si="279"/>
        <v>0</v>
      </c>
      <c r="W854" s="303">
        <f t="shared" si="279"/>
        <v>84.076356533767537</v>
      </c>
      <c r="X854" s="303">
        <f t="shared" si="279"/>
        <v>1.7257051833696126</v>
      </c>
      <c r="Y854" s="303">
        <f t="shared" si="279"/>
        <v>1.3575547442507621</v>
      </c>
      <c r="Z854" s="303">
        <f t="shared" si="279"/>
        <v>1.2885265369159777</v>
      </c>
      <c r="AA854" s="303">
        <f t="shared" si="279"/>
        <v>5.5222565867827615</v>
      </c>
      <c r="AB854" s="303">
        <f t="shared" si="279"/>
        <v>6.5806890992494562</v>
      </c>
      <c r="AC854" s="303">
        <f t="shared" si="279"/>
        <v>3.0832599276203752</v>
      </c>
      <c r="AD854" s="303">
        <f t="shared" si="279"/>
        <v>7.8231968312755775</v>
      </c>
      <c r="AE854" s="303">
        <f t="shared" si="279"/>
        <v>6.9028207334784514E-2</v>
      </c>
      <c r="AF854" s="303">
        <f t="shared" si="279"/>
        <v>0</v>
      </c>
      <c r="AG854" s="303">
        <f t="shared" si="276"/>
        <v>8.9506575510770592</v>
      </c>
      <c r="AH854" s="303">
        <f t="shared" si="276"/>
        <v>5.5222565867827615</v>
      </c>
      <c r="AI854" s="303">
        <f t="shared" si="276"/>
        <v>4.3717864645363536</v>
      </c>
      <c r="AJ854" s="303">
        <f t="shared" si="276"/>
        <v>2.3699684518276016</v>
      </c>
      <c r="AK854" s="1409" t="s">
        <v>1402</v>
      </c>
      <c r="AL854" s="73" t="s">
        <v>1402</v>
      </c>
      <c r="AM854" s="1409" t="s">
        <v>1402</v>
      </c>
      <c r="AN854" s="303">
        <f t="shared" si="277"/>
        <v>795.02087327715822</v>
      </c>
      <c r="AO854" s="303">
        <f t="shared" si="280"/>
        <v>372.63066025902867</v>
      </c>
      <c r="AP854" s="303">
        <f t="shared" si="280"/>
        <v>6.1315088707896646</v>
      </c>
      <c r="AQ854" s="303">
        <f t="shared" si="280"/>
        <v>280.20995539508766</v>
      </c>
      <c r="AR854" s="303">
        <f t="shared" si="280"/>
        <v>0</v>
      </c>
      <c r="AS854" s="303">
        <f t="shared" si="280"/>
        <v>86.171282361020886</v>
      </c>
      <c r="AT854" s="303">
        <f t="shared" si="280"/>
        <v>1.7687044819585567</v>
      </c>
      <c r="AU854" s="303">
        <f t="shared" si="280"/>
        <v>1.3913808591407313</v>
      </c>
      <c r="AV854" s="303">
        <f t="shared" si="280"/>
        <v>1.3206326798623893</v>
      </c>
      <c r="AW854" s="303">
        <f t="shared" si="280"/>
        <v>5.6598543422673826</v>
      </c>
      <c r="AX854" s="303">
        <f t="shared" si="280"/>
        <v>6.7446597578686296</v>
      </c>
      <c r="AY854" s="303">
        <f t="shared" si="280"/>
        <v>3.1600853410992888</v>
      </c>
      <c r="AZ854" s="303">
        <f t="shared" si="280"/>
        <v>8.0181269848787906</v>
      </c>
      <c r="BA854" s="303">
        <f t="shared" si="280"/>
        <v>7.0748179278342288E-2</v>
      </c>
      <c r="BB854" s="303">
        <f t="shared" si="280"/>
        <v>0</v>
      </c>
      <c r="BC854" s="303">
        <f t="shared" si="278"/>
        <v>9.1736805797583827</v>
      </c>
      <c r="BD854" s="303">
        <f t="shared" si="278"/>
        <v>5.6598543422673826</v>
      </c>
      <c r="BE854" s="303">
        <f t="shared" si="278"/>
        <v>4.4807180209616781</v>
      </c>
      <c r="BF854" s="303">
        <f t="shared" si="278"/>
        <v>2.4290208218897518</v>
      </c>
    </row>
    <row r="855" spans="2:58" s="1745" customFormat="1" ht="14.25" x14ac:dyDescent="0.2">
      <c r="B855" s="2042" t="s">
        <v>323</v>
      </c>
      <c r="C855" s="2051" t="s">
        <v>111</v>
      </c>
      <c r="D855" s="2051" t="s">
        <v>118</v>
      </c>
      <c r="E855" s="1" t="s">
        <v>25</v>
      </c>
      <c r="F855" s="2028" t="s">
        <v>26</v>
      </c>
      <c r="G855" s="2038">
        <v>17.32</v>
      </c>
      <c r="H855" s="2055">
        <v>22.538029900836744</v>
      </c>
      <c r="I855" s="2383">
        <v>22.538029900836744</v>
      </c>
      <c r="J855" s="2360">
        <v>22.538029900836744</v>
      </c>
      <c r="K855" s="2345">
        <v>12.26</v>
      </c>
      <c r="L855" s="1799"/>
      <c r="M855" s="303"/>
      <c r="N855" s="303"/>
      <c r="Q855" s="305"/>
      <c r="R855" s="303">
        <f t="shared" si="275"/>
        <v>271.35788000607437</v>
      </c>
      <c r="S855" s="303">
        <f t="shared" si="279"/>
        <v>127.1869323082576</v>
      </c>
      <c r="T855" s="303">
        <f t="shared" si="279"/>
        <v>2.0928170622205551</v>
      </c>
      <c r="U855" s="303">
        <f t="shared" si="279"/>
        <v>95.641739743479349</v>
      </c>
      <c r="V855" s="303">
        <f t="shared" si="279"/>
        <v>0</v>
      </c>
      <c r="W855" s="303">
        <f t="shared" si="279"/>
        <v>29.412129020591948</v>
      </c>
      <c r="X855" s="303">
        <f t="shared" si="279"/>
        <v>0.60369722948669835</v>
      </c>
      <c r="Y855" s="303">
        <f t="shared" si="279"/>
        <v>0.47490848719620277</v>
      </c>
      <c r="Z855" s="303">
        <f t="shared" si="279"/>
        <v>0.4507605980167349</v>
      </c>
      <c r="AA855" s="303">
        <f t="shared" si="279"/>
        <v>1.9318311343574353</v>
      </c>
      <c r="AB855" s="303">
        <f t="shared" si="279"/>
        <v>2.30209876844261</v>
      </c>
      <c r="AC855" s="303">
        <f t="shared" si="279"/>
        <v>1.0786057166829015</v>
      </c>
      <c r="AD855" s="303">
        <f t="shared" si="279"/>
        <v>2.7367607736730331</v>
      </c>
      <c r="AE855" s="303">
        <f t="shared" si="279"/>
        <v>2.4147889179467943E-2</v>
      </c>
      <c r="AF855" s="303">
        <f t="shared" si="279"/>
        <v>0</v>
      </c>
      <c r="AG855" s="303">
        <f t="shared" si="276"/>
        <v>3.1311762969376766</v>
      </c>
      <c r="AH855" s="303">
        <f t="shared" si="276"/>
        <v>1.9318311343574353</v>
      </c>
      <c r="AI855" s="303">
        <f t="shared" si="276"/>
        <v>1.5293663146996364</v>
      </c>
      <c r="AJ855" s="303">
        <f t="shared" si="276"/>
        <v>0.829077528495066</v>
      </c>
      <c r="AK855" s="1409" t="s">
        <v>1402</v>
      </c>
      <c r="AL855" s="73" t="s">
        <v>1402</v>
      </c>
      <c r="AM855" s="1409" t="s">
        <v>1402</v>
      </c>
      <c r="AN855" s="303">
        <f t="shared" si="277"/>
        <v>276.31624658425847</v>
      </c>
      <c r="AO855" s="303">
        <f t="shared" si="280"/>
        <v>129.51094602153142</v>
      </c>
      <c r="AP855" s="303">
        <f t="shared" si="280"/>
        <v>2.1310579055501666</v>
      </c>
      <c r="AQ855" s="303">
        <f t="shared" si="280"/>
        <v>97.389346283642595</v>
      </c>
      <c r="AR855" s="303">
        <f t="shared" si="280"/>
        <v>0</v>
      </c>
      <c r="AS855" s="303">
        <f t="shared" si="280"/>
        <v>29.949559949539644</v>
      </c>
      <c r="AT855" s="303">
        <f t="shared" si="280"/>
        <v>0.61472824198562481</v>
      </c>
      <c r="AU855" s="303">
        <f t="shared" si="280"/>
        <v>0.48358621702869153</v>
      </c>
      <c r="AV855" s="303">
        <f t="shared" si="280"/>
        <v>0.45899708734926664</v>
      </c>
      <c r="AW855" s="303">
        <f t="shared" si="280"/>
        <v>1.9671303743539996</v>
      </c>
      <c r="AX855" s="303">
        <f t="shared" si="280"/>
        <v>2.3441636961051828</v>
      </c>
      <c r="AY855" s="303">
        <f t="shared" si="280"/>
        <v>1.0983144590143166</v>
      </c>
      <c r="AZ855" s="303">
        <f t="shared" si="280"/>
        <v>2.7867680303348328</v>
      </c>
      <c r="BA855" s="303">
        <f t="shared" si="280"/>
        <v>2.4589129679424997E-2</v>
      </c>
      <c r="BB855" s="303">
        <f t="shared" si="280"/>
        <v>0</v>
      </c>
      <c r="BC855" s="303">
        <f t="shared" si="278"/>
        <v>3.1883904817654418</v>
      </c>
      <c r="BD855" s="303">
        <f t="shared" si="278"/>
        <v>1.9671303743539996</v>
      </c>
      <c r="BE855" s="303">
        <f t="shared" si="278"/>
        <v>1.5573115463635834</v>
      </c>
      <c r="BF855" s="303">
        <f t="shared" si="278"/>
        <v>0.84422678566025822</v>
      </c>
    </row>
    <row r="856" spans="2:58" s="1745" customFormat="1" ht="14.25" x14ac:dyDescent="0.2">
      <c r="B856" s="2042" t="s">
        <v>323</v>
      </c>
      <c r="C856" s="2051" t="s">
        <v>111</v>
      </c>
      <c r="D856" s="2051" t="s">
        <v>119</v>
      </c>
      <c r="E856" s="1" t="s">
        <v>25</v>
      </c>
      <c r="F856" s="2028" t="s">
        <v>26</v>
      </c>
      <c r="G856" s="2038">
        <v>17.43</v>
      </c>
      <c r="H856" s="2055">
        <v>32.868384686369652</v>
      </c>
      <c r="I856" s="2383">
        <v>32.868384686369652</v>
      </c>
      <c r="J856" s="2360">
        <v>32.868384686369652</v>
      </c>
      <c r="K856" s="2345">
        <v>12.34</v>
      </c>
      <c r="L856" s="1799"/>
      <c r="M856" s="303"/>
      <c r="N856" s="303"/>
      <c r="Q856" s="305"/>
      <c r="R856" s="303">
        <f t="shared" si="275"/>
        <v>395.73535162389055</v>
      </c>
      <c r="S856" s="303">
        <f t="shared" si="279"/>
        <v>185.4833380104738</v>
      </c>
      <c r="T856" s="303">
        <f t="shared" si="279"/>
        <v>3.0520642923057535</v>
      </c>
      <c r="U856" s="303">
        <f t="shared" si="279"/>
        <v>139.47933815837291</v>
      </c>
      <c r="V856" s="303">
        <f t="shared" si="279"/>
        <v>0</v>
      </c>
      <c r="W856" s="303">
        <f t="shared" si="279"/>
        <v>42.893242015712389</v>
      </c>
      <c r="X856" s="303">
        <f t="shared" si="279"/>
        <v>0.8804031612420441</v>
      </c>
      <c r="Y856" s="303">
        <f t="shared" si="279"/>
        <v>0.69258382017707465</v>
      </c>
      <c r="Z856" s="303">
        <f t="shared" si="279"/>
        <v>0.65736769372739301</v>
      </c>
      <c r="AA856" s="303">
        <f t="shared" si="279"/>
        <v>2.8172901159745414</v>
      </c>
      <c r="AB856" s="303">
        <f t="shared" si="279"/>
        <v>3.3572707215363282</v>
      </c>
      <c r="AC856" s="303">
        <f t="shared" si="279"/>
        <v>1.5729869814191191</v>
      </c>
      <c r="AD856" s="303">
        <f t="shared" si="279"/>
        <v>3.9911609976306002</v>
      </c>
      <c r="AE856" s="303">
        <f t="shared" si="279"/>
        <v>3.5216126449681771E-2</v>
      </c>
      <c r="AF856" s="303">
        <f t="shared" si="279"/>
        <v>0</v>
      </c>
      <c r="AG856" s="303">
        <f t="shared" si="276"/>
        <v>4.5663577296420703</v>
      </c>
      <c r="AH856" s="303">
        <f t="shared" si="276"/>
        <v>2.8172901159745414</v>
      </c>
      <c r="AI856" s="303">
        <f t="shared" si="276"/>
        <v>2.2303546751465122</v>
      </c>
      <c r="AJ856" s="303">
        <f t="shared" si="276"/>
        <v>1.2090870081057408</v>
      </c>
      <c r="AK856" s="1409" t="s">
        <v>1402</v>
      </c>
      <c r="AL856" s="73" t="s">
        <v>1402</v>
      </c>
      <c r="AM856" s="1409" t="s">
        <v>1402</v>
      </c>
      <c r="AN856" s="303">
        <f t="shared" si="277"/>
        <v>405.59586702980147</v>
      </c>
      <c r="AO856" s="303">
        <f t="shared" si="280"/>
        <v>190.10501586787765</v>
      </c>
      <c r="AP856" s="303">
        <f t="shared" si="280"/>
        <v>3.1281124059014118</v>
      </c>
      <c r="AQ856" s="303">
        <f t="shared" si="280"/>
        <v>142.95473694969451</v>
      </c>
      <c r="AR856" s="303">
        <f t="shared" si="280"/>
        <v>0</v>
      </c>
      <c r="AS856" s="303">
        <f t="shared" si="280"/>
        <v>43.962010504475991</v>
      </c>
      <c r="AT856" s="303">
        <f t="shared" si="280"/>
        <v>0.9023401170869455</v>
      </c>
      <c r="AU856" s="303">
        <f t="shared" si="280"/>
        <v>0.70984089210839718</v>
      </c>
      <c r="AV856" s="303">
        <f t="shared" si="280"/>
        <v>0.67374728742491952</v>
      </c>
      <c r="AW856" s="303">
        <f t="shared" si="280"/>
        <v>2.8874883746782261</v>
      </c>
      <c r="AX856" s="303">
        <f t="shared" si="280"/>
        <v>3.4409236464915525</v>
      </c>
      <c r="AY856" s="303">
        <f t="shared" si="280"/>
        <v>1.6121810091953432</v>
      </c>
      <c r="AZ856" s="303">
        <f t="shared" si="280"/>
        <v>4.0906085307941531</v>
      </c>
      <c r="BA856" s="303">
        <f t="shared" si="280"/>
        <v>3.6093604683477831E-2</v>
      </c>
      <c r="BB856" s="303">
        <f t="shared" si="280"/>
        <v>0</v>
      </c>
      <c r="BC856" s="303">
        <f t="shared" si="278"/>
        <v>4.6801374072909594</v>
      </c>
      <c r="BD856" s="303">
        <f t="shared" si="278"/>
        <v>2.8874883746782261</v>
      </c>
      <c r="BE856" s="303">
        <f t="shared" si="278"/>
        <v>2.2859282966202628</v>
      </c>
      <c r="BF856" s="303">
        <f t="shared" si="278"/>
        <v>1.2392137607994056</v>
      </c>
    </row>
    <row r="857" spans="2:58" s="1745" customFormat="1" ht="14.25" x14ac:dyDescent="0.2">
      <c r="B857" s="2042" t="s">
        <v>323</v>
      </c>
      <c r="C857" s="2051" t="s">
        <v>111</v>
      </c>
      <c r="D857" s="2051" t="s">
        <v>116</v>
      </c>
      <c r="E857" s="1" t="s">
        <v>25</v>
      </c>
      <c r="F857" s="2028" t="s">
        <v>26</v>
      </c>
      <c r="G857" s="2038">
        <v>17.43</v>
      </c>
      <c r="H857" s="2055">
        <v>89.391797777238821</v>
      </c>
      <c r="I857" s="2383">
        <v>89.391797777238821</v>
      </c>
      <c r="J857" s="2360">
        <v>89.391797777238821</v>
      </c>
      <c r="K857" s="2345">
        <v>12.34</v>
      </c>
      <c r="L857" s="1799"/>
      <c r="M857" s="303"/>
      <c r="N857" s="303"/>
      <c r="Q857" s="305"/>
      <c r="R857" s="303">
        <f t="shared" si="275"/>
        <v>1076.2772452379554</v>
      </c>
      <c r="S857" s="303">
        <f t="shared" si="279"/>
        <v>504.45707024219655</v>
      </c>
      <c r="T857" s="303">
        <f t="shared" si="279"/>
        <v>8.3006669364578922</v>
      </c>
      <c r="U857" s="303">
        <f t="shared" si="279"/>
        <v>379.34047899612563</v>
      </c>
      <c r="V857" s="303">
        <f t="shared" si="279"/>
        <v>0</v>
      </c>
      <c r="W857" s="303">
        <f t="shared" si="279"/>
        <v>116.65629609929667</v>
      </c>
      <c r="X857" s="303">
        <f t="shared" si="279"/>
        <v>2.3944231547474684</v>
      </c>
      <c r="Y857" s="303">
        <f t="shared" si="279"/>
        <v>1.8836128817346751</v>
      </c>
      <c r="Z857" s="303">
        <f t="shared" si="279"/>
        <v>1.7878359555447767</v>
      </c>
      <c r="AA857" s="303">
        <f t="shared" si="279"/>
        <v>7.6621540951918998</v>
      </c>
      <c r="AB857" s="303">
        <f t="shared" si="279"/>
        <v>9.1307336301036806</v>
      </c>
      <c r="AC857" s="303">
        <f t="shared" si="279"/>
        <v>4.2780360364821446</v>
      </c>
      <c r="AD857" s="303">
        <f t="shared" si="279"/>
        <v>10.854718301521856</v>
      </c>
      <c r="AE857" s="303">
        <f t="shared" si="279"/>
        <v>9.5776926189898748E-2</v>
      </c>
      <c r="AF857" s="303">
        <f t="shared" si="279"/>
        <v>0</v>
      </c>
      <c r="AG857" s="303">
        <f t="shared" si="276"/>
        <v>12.41907476262354</v>
      </c>
      <c r="AH857" s="303">
        <f t="shared" si="276"/>
        <v>7.6621540951918998</v>
      </c>
      <c r="AI857" s="303">
        <f t="shared" si="276"/>
        <v>6.0658719920269215</v>
      </c>
      <c r="AJ857" s="303">
        <f t="shared" si="276"/>
        <v>3.2883411325198573</v>
      </c>
      <c r="AK857" s="1409" t="s">
        <v>1402</v>
      </c>
      <c r="AL857" s="73" t="s">
        <v>1402</v>
      </c>
      <c r="AM857" s="1409" t="s">
        <v>1402</v>
      </c>
      <c r="AN857" s="303">
        <f t="shared" si="277"/>
        <v>1103.0947845711271</v>
      </c>
      <c r="AO857" s="303">
        <f t="shared" si="280"/>
        <v>517.02659857049048</v>
      </c>
      <c r="AP857" s="303">
        <f t="shared" si="280"/>
        <v>8.5074941857051822</v>
      </c>
      <c r="AQ857" s="303">
        <f t="shared" si="280"/>
        <v>388.79248428672679</v>
      </c>
      <c r="AR857" s="303">
        <f t="shared" si="280"/>
        <v>0</v>
      </c>
      <c r="AS857" s="303">
        <f t="shared" si="280"/>
        <v>119.56301444064127</v>
      </c>
      <c r="AT857" s="303">
        <f t="shared" si="280"/>
        <v>2.4540848612611095</v>
      </c>
      <c r="AU857" s="303">
        <f t="shared" si="280"/>
        <v>1.9305467575254063</v>
      </c>
      <c r="AV857" s="303">
        <f t="shared" si="280"/>
        <v>1.8323833630749622</v>
      </c>
      <c r="AW857" s="303">
        <f t="shared" si="280"/>
        <v>7.8530715560355517</v>
      </c>
      <c r="AX857" s="303">
        <f t="shared" si="280"/>
        <v>9.3582436042756978</v>
      </c>
      <c r="AY857" s="303">
        <f t="shared" si="280"/>
        <v>4.3846316187865169</v>
      </c>
      <c r="AZ857" s="303">
        <f t="shared" si="280"/>
        <v>11.125184704383697</v>
      </c>
      <c r="BA857" s="303">
        <f t="shared" si="280"/>
        <v>9.8163394450444405E-2</v>
      </c>
      <c r="BB857" s="303">
        <f t="shared" si="280"/>
        <v>0</v>
      </c>
      <c r="BC857" s="303">
        <f t="shared" si="278"/>
        <v>12.728520147074292</v>
      </c>
      <c r="BD857" s="303">
        <f t="shared" si="278"/>
        <v>7.8530715560355517</v>
      </c>
      <c r="BE857" s="303">
        <f t="shared" si="278"/>
        <v>6.2170149818614799</v>
      </c>
      <c r="BF857" s="303">
        <f t="shared" si="278"/>
        <v>3.3702765427985915</v>
      </c>
    </row>
    <row r="858" spans="2:58" s="1745" customFormat="1" ht="14.25" x14ac:dyDescent="0.2">
      <c r="B858" s="2042" t="s">
        <v>323</v>
      </c>
      <c r="C858" s="2051" t="s">
        <v>111</v>
      </c>
      <c r="D858" s="2051" t="s">
        <v>117</v>
      </c>
      <c r="E858" s="1" t="s">
        <v>25</v>
      </c>
      <c r="F858" s="2028" t="s">
        <v>26</v>
      </c>
      <c r="G858" s="2038">
        <v>17.43</v>
      </c>
      <c r="H858" s="2055">
        <v>18.866005730167082</v>
      </c>
      <c r="I858" s="2383">
        <v>18.866005730167082</v>
      </c>
      <c r="J858" s="2360">
        <v>18.866005730167082</v>
      </c>
      <c r="K858" s="2345">
        <v>12.34</v>
      </c>
      <c r="L858" s="1799"/>
      <c r="M858" s="303"/>
      <c r="N858" s="303"/>
      <c r="Q858" s="305"/>
      <c r="R858" s="303">
        <f t="shared" si="275"/>
        <v>227.14670899121165</v>
      </c>
      <c r="S858" s="303">
        <f t="shared" si="279"/>
        <v>106.46491305084642</v>
      </c>
      <c r="T858" s="303">
        <f t="shared" si="279"/>
        <v>1.7518433892298007</v>
      </c>
      <c r="U858" s="303">
        <f t="shared" si="279"/>
        <v>80.059242887801886</v>
      </c>
      <c r="V858" s="303">
        <f t="shared" si="279"/>
        <v>0</v>
      </c>
      <c r="W858" s="303">
        <f t="shared" si="279"/>
        <v>24.620137477868042</v>
      </c>
      <c r="X858" s="303">
        <f t="shared" si="279"/>
        <v>0.50533943920090396</v>
      </c>
      <c r="Y858" s="303">
        <f t="shared" si="279"/>
        <v>0.39753369217137779</v>
      </c>
      <c r="Z858" s="303">
        <f t="shared" si="279"/>
        <v>0.37732011460334169</v>
      </c>
      <c r="AA858" s="303">
        <f t="shared" si="279"/>
        <v>1.6170862054428927</v>
      </c>
      <c r="AB858" s="303">
        <f t="shared" si="279"/>
        <v>1.9270277281527803</v>
      </c>
      <c r="AC858" s="303">
        <f t="shared" si="279"/>
        <v>0.90287313137228198</v>
      </c>
      <c r="AD858" s="303">
        <f t="shared" si="279"/>
        <v>2.2908721243774313</v>
      </c>
      <c r="AE858" s="303">
        <f t="shared" si="279"/>
        <v>2.021357756803616E-2</v>
      </c>
      <c r="AF858" s="303">
        <f t="shared" si="279"/>
        <v>0</v>
      </c>
      <c r="AG858" s="303">
        <f t="shared" si="276"/>
        <v>2.6210272246553559</v>
      </c>
      <c r="AH858" s="303">
        <f t="shared" si="276"/>
        <v>1.6170862054428927</v>
      </c>
      <c r="AI858" s="303">
        <f t="shared" si="276"/>
        <v>1.2801932459756236</v>
      </c>
      <c r="AJ858" s="303">
        <f t="shared" si="276"/>
        <v>0.69399949650257486</v>
      </c>
      <c r="AK858" s="1409" t="s">
        <v>1402</v>
      </c>
      <c r="AL858" s="73" t="s">
        <v>1402</v>
      </c>
      <c r="AM858" s="1409" t="s">
        <v>1402</v>
      </c>
      <c r="AN858" s="303">
        <f t="shared" si="277"/>
        <v>232.80651071026179</v>
      </c>
      <c r="AO858" s="303">
        <f t="shared" si="280"/>
        <v>109.11769327636586</v>
      </c>
      <c r="AP858" s="303">
        <f t="shared" si="280"/>
        <v>1.7954939720179186</v>
      </c>
      <c r="AQ858" s="303">
        <f t="shared" si="280"/>
        <v>82.05407452121888</v>
      </c>
      <c r="AR858" s="303">
        <f t="shared" si="280"/>
        <v>0</v>
      </c>
      <c r="AS858" s="303">
        <f t="shared" si="280"/>
        <v>25.233596052897976</v>
      </c>
      <c r="AT858" s="303">
        <f t="shared" si="280"/>
        <v>0.51793095346670714</v>
      </c>
      <c r="AU858" s="303">
        <f t="shared" si="280"/>
        <v>0.407439016727143</v>
      </c>
      <c r="AV858" s="303">
        <f t="shared" si="280"/>
        <v>0.38672177858847478</v>
      </c>
      <c r="AW858" s="303">
        <f t="shared" si="280"/>
        <v>1.6573790510934634</v>
      </c>
      <c r="AX858" s="303">
        <f t="shared" si="280"/>
        <v>1.9750433692197102</v>
      </c>
      <c r="AY858" s="303">
        <f t="shared" si="280"/>
        <v>0.92536997019385048</v>
      </c>
      <c r="AZ858" s="303">
        <f t="shared" si="280"/>
        <v>2.3479536557157394</v>
      </c>
      <c r="BA858" s="303">
        <f t="shared" si="280"/>
        <v>2.0717238138668291E-2</v>
      </c>
      <c r="BB858" s="303">
        <f t="shared" si="280"/>
        <v>0</v>
      </c>
      <c r="BC858" s="303">
        <f t="shared" si="278"/>
        <v>2.6863352119806554</v>
      </c>
      <c r="BD858" s="303">
        <f t="shared" si="278"/>
        <v>1.6573790510934634</v>
      </c>
      <c r="BE858" s="303">
        <f t="shared" si="278"/>
        <v>1.3120917487823254</v>
      </c>
      <c r="BF858" s="303">
        <f t="shared" si="278"/>
        <v>0.7112918427609447</v>
      </c>
    </row>
    <row r="859" spans="2:58" s="1745" customFormat="1" ht="14.25" x14ac:dyDescent="0.2">
      <c r="B859" s="2042" t="s">
        <v>323</v>
      </c>
      <c r="C859" s="2051" t="s">
        <v>111</v>
      </c>
      <c r="D859" s="2051" t="s">
        <v>114</v>
      </c>
      <c r="E859" s="1" t="s">
        <v>25</v>
      </c>
      <c r="F859" s="2028" t="s">
        <v>26</v>
      </c>
      <c r="G859" s="2038">
        <v>17.43</v>
      </c>
      <c r="H859" s="2055">
        <v>180.56361183423883</v>
      </c>
      <c r="I859" s="2383">
        <v>180.56361183423883</v>
      </c>
      <c r="J859" s="2360">
        <v>180.56361183423883</v>
      </c>
      <c r="K859" s="2345">
        <v>12.34</v>
      </c>
      <c r="L859" s="1799"/>
      <c r="M859" s="303"/>
      <c r="N859" s="303"/>
      <c r="Q859" s="305"/>
      <c r="R859" s="303">
        <f t="shared" si="275"/>
        <v>2173.9858864842354</v>
      </c>
      <c r="S859" s="303">
        <f t="shared" si="279"/>
        <v>1018.9591537831453</v>
      </c>
      <c r="T859" s="303">
        <f t="shared" si="279"/>
        <v>16.766621098893609</v>
      </c>
      <c r="U859" s="303">
        <f t="shared" si="279"/>
        <v>766.23458421943781</v>
      </c>
      <c r="V859" s="303">
        <f t="shared" si="279"/>
        <v>0</v>
      </c>
      <c r="W859" s="303">
        <f t="shared" si="279"/>
        <v>235.63551344368167</v>
      </c>
      <c r="X859" s="303">
        <f t="shared" si="279"/>
        <v>4.8365253169885394</v>
      </c>
      <c r="Y859" s="303">
        <f t="shared" si="279"/>
        <v>3.8047332493643178</v>
      </c>
      <c r="Z859" s="303">
        <f t="shared" si="279"/>
        <v>3.6112722366847771</v>
      </c>
      <c r="AA859" s="303">
        <f t="shared" si="279"/>
        <v>15.476881014363329</v>
      </c>
      <c r="AB859" s="303">
        <f t="shared" si="279"/>
        <v>18.443283208782965</v>
      </c>
      <c r="AC859" s="303">
        <f t="shared" si="279"/>
        <v>8.6412585663528603</v>
      </c>
      <c r="AD859" s="303">
        <f t="shared" si="279"/>
        <v>21.925581437014714</v>
      </c>
      <c r="AE859" s="303">
        <f t="shared" si="279"/>
        <v>0.19346101267954163</v>
      </c>
      <c r="AF859" s="303">
        <f t="shared" si="279"/>
        <v>0</v>
      </c>
      <c r="AG859" s="303">
        <f t="shared" si="276"/>
        <v>25.085444644113899</v>
      </c>
      <c r="AH859" s="303">
        <f t="shared" si="276"/>
        <v>15.476881014363329</v>
      </c>
      <c r="AI859" s="303">
        <f t="shared" si="276"/>
        <v>12.252530803037637</v>
      </c>
      <c r="AJ859" s="303">
        <f t="shared" si="276"/>
        <v>6.6421614353309293</v>
      </c>
      <c r="AK859" s="1409" t="s">
        <v>1402</v>
      </c>
      <c r="AL859" s="73" t="s">
        <v>1402</v>
      </c>
      <c r="AM859" s="1409" t="s">
        <v>1402</v>
      </c>
      <c r="AN859" s="303">
        <f t="shared" si="277"/>
        <v>2228.1549700345072</v>
      </c>
      <c r="AO859" s="303">
        <f t="shared" si="280"/>
        <v>1044.3485014687719</v>
      </c>
      <c r="AP859" s="303">
        <f t="shared" si="280"/>
        <v>17.184394049862718</v>
      </c>
      <c r="AQ859" s="303">
        <f t="shared" si="280"/>
        <v>785.32680807872612</v>
      </c>
      <c r="AR859" s="303">
        <f t="shared" si="280"/>
        <v>0</v>
      </c>
      <c r="AS859" s="303">
        <f t="shared" si="280"/>
        <v>241.50683022383987</v>
      </c>
      <c r="AT859" s="303">
        <f t="shared" si="280"/>
        <v>4.9570367451527062</v>
      </c>
      <c r="AU859" s="303">
        <f t="shared" si="280"/>
        <v>3.8995355728534622</v>
      </c>
      <c r="AV859" s="303">
        <f t="shared" si="280"/>
        <v>3.7012541030473547</v>
      </c>
      <c r="AW859" s="303">
        <f t="shared" si="280"/>
        <v>15.862517584488662</v>
      </c>
      <c r="AX859" s="303">
        <f t="shared" si="280"/>
        <v>18.902833454848988</v>
      </c>
      <c r="AY859" s="303">
        <f t="shared" si="280"/>
        <v>8.8565723180061706</v>
      </c>
      <c r="AZ859" s="303">
        <f t="shared" si="280"/>
        <v>22.471899911358935</v>
      </c>
      <c r="BA859" s="303">
        <f t="shared" si="280"/>
        <v>0.19828146980610828</v>
      </c>
      <c r="BB859" s="303">
        <f t="shared" si="280"/>
        <v>0</v>
      </c>
      <c r="BC859" s="303">
        <f t="shared" si="278"/>
        <v>25.710497251525378</v>
      </c>
      <c r="BD859" s="303">
        <f t="shared" si="278"/>
        <v>15.862517584488662</v>
      </c>
      <c r="BE859" s="303">
        <f t="shared" si="278"/>
        <v>12.557826421053527</v>
      </c>
      <c r="BF859" s="303">
        <f t="shared" si="278"/>
        <v>6.8076637966763842</v>
      </c>
    </row>
    <row r="860" spans="2:58" s="1745" customFormat="1" ht="14.25" x14ac:dyDescent="0.2">
      <c r="B860" s="2042" t="s">
        <v>323</v>
      </c>
      <c r="C860" s="2051" t="s">
        <v>111</v>
      </c>
      <c r="D860" s="2051" t="s">
        <v>115</v>
      </c>
      <c r="E860" s="1" t="s">
        <v>25</v>
      </c>
      <c r="F860" s="2028" t="s">
        <v>26</v>
      </c>
      <c r="G860" s="2038">
        <v>17.43</v>
      </c>
      <c r="H860" s="2055">
        <v>81.877552895215729</v>
      </c>
      <c r="I860" s="2383">
        <v>81.877552895215729</v>
      </c>
      <c r="J860" s="2360">
        <v>81.877552895215729</v>
      </c>
      <c r="K860" s="2345">
        <v>12.34</v>
      </c>
      <c r="L860" s="1799"/>
      <c r="M860" s="303"/>
      <c r="N860" s="303"/>
      <c r="Q860" s="305"/>
      <c r="R860" s="303">
        <f t="shared" si="275"/>
        <v>985.80573685839727</v>
      </c>
      <c r="S860" s="303">
        <f t="shared" si="279"/>
        <v>462.05257617760833</v>
      </c>
      <c r="T860" s="303">
        <f t="shared" si="279"/>
        <v>7.602915625984318</v>
      </c>
      <c r="U860" s="303">
        <f t="shared" si="279"/>
        <v>347.45324410748327</v>
      </c>
      <c r="V860" s="303">
        <f t="shared" si="279"/>
        <v>0</v>
      </c>
      <c r="W860" s="303">
        <f t="shared" si="279"/>
        <v>106.85020652825652</v>
      </c>
      <c r="X860" s="303">
        <f t="shared" si="279"/>
        <v>2.1931487382647066</v>
      </c>
      <c r="Y860" s="303">
        <f t="shared" si="279"/>
        <v>1.7252770074349026</v>
      </c>
      <c r="Z860" s="303">
        <f t="shared" si="279"/>
        <v>1.6375510579043147</v>
      </c>
      <c r="AA860" s="303">
        <f t="shared" si="279"/>
        <v>7.0180759624470621</v>
      </c>
      <c r="AB860" s="303">
        <f t="shared" si="279"/>
        <v>8.3632071885827486</v>
      </c>
      <c r="AC860" s="303">
        <f t="shared" si="279"/>
        <v>3.9184257456996101</v>
      </c>
      <c r="AD860" s="303">
        <f t="shared" si="279"/>
        <v>9.9422742801333381</v>
      </c>
      <c r="AE860" s="303">
        <f t="shared" si="279"/>
        <v>8.7725949530588279E-2</v>
      </c>
      <c r="AF860" s="303">
        <f t="shared" si="279"/>
        <v>0</v>
      </c>
      <c r="AG860" s="303">
        <f t="shared" si="276"/>
        <v>11.375131455799615</v>
      </c>
      <c r="AH860" s="303">
        <f t="shared" si="276"/>
        <v>7.0180759624470621</v>
      </c>
      <c r="AI860" s="303">
        <f t="shared" si="276"/>
        <v>5.555976803603925</v>
      </c>
      <c r="AJ860" s="303">
        <f t="shared" si="276"/>
        <v>3.0119242672168647</v>
      </c>
      <c r="AK860" s="1409" t="s">
        <v>1402</v>
      </c>
      <c r="AL860" s="73" t="s">
        <v>1402</v>
      </c>
      <c r="AM860" s="1409" t="s">
        <v>1402</v>
      </c>
      <c r="AN860" s="303">
        <f t="shared" si="277"/>
        <v>1010.3690027269621</v>
      </c>
      <c r="AO860" s="303">
        <f t="shared" si="280"/>
        <v>473.5655141222332</v>
      </c>
      <c r="AP860" s="303">
        <f t="shared" si="280"/>
        <v>7.7923570452364199</v>
      </c>
      <c r="AQ860" s="303">
        <f t="shared" si="280"/>
        <v>356.11071696730437</v>
      </c>
      <c r="AR860" s="303">
        <f t="shared" si="280"/>
        <v>0</v>
      </c>
      <c r="AS860" s="303">
        <f t="shared" si="280"/>
        <v>109.51258708959182</v>
      </c>
      <c r="AT860" s="303">
        <f t="shared" si="280"/>
        <v>2.247795301510505</v>
      </c>
      <c r="AU860" s="303">
        <f t="shared" si="280"/>
        <v>1.7682656371882641</v>
      </c>
      <c r="AV860" s="303">
        <f t="shared" si="280"/>
        <v>1.6783538251278443</v>
      </c>
      <c r="AW860" s="303">
        <f t="shared" si="280"/>
        <v>7.1929449648336181</v>
      </c>
      <c r="AX860" s="303">
        <f t="shared" si="280"/>
        <v>8.571592749760061</v>
      </c>
      <c r="AY860" s="303">
        <f t="shared" si="280"/>
        <v>4.0160609386987707</v>
      </c>
      <c r="AZ860" s="303">
        <f t="shared" si="280"/>
        <v>10.190005366847625</v>
      </c>
      <c r="BA860" s="303">
        <f t="shared" si="280"/>
        <v>8.9911812060420232E-2</v>
      </c>
      <c r="BB860" s="303">
        <f t="shared" si="280"/>
        <v>0</v>
      </c>
      <c r="BC860" s="303">
        <f t="shared" si="278"/>
        <v>11.658564963834491</v>
      </c>
      <c r="BD860" s="303">
        <f t="shared" si="278"/>
        <v>7.1929449648336181</v>
      </c>
      <c r="BE860" s="303">
        <f t="shared" si="278"/>
        <v>5.6944147638266154</v>
      </c>
      <c r="BF860" s="303">
        <f t="shared" si="278"/>
        <v>3.0869722140744278</v>
      </c>
    </row>
    <row r="861" spans="2:58" s="1745" customFormat="1" ht="14.25" x14ac:dyDescent="0.2">
      <c r="B861" s="2042" t="s">
        <v>323</v>
      </c>
      <c r="C861" s="2051" t="s">
        <v>59</v>
      </c>
      <c r="D861" s="2051" t="s">
        <v>60</v>
      </c>
      <c r="E861" s="1" t="s">
        <v>25</v>
      </c>
      <c r="F861" s="2028" t="s">
        <v>26</v>
      </c>
      <c r="G861" s="2038">
        <v>17.010000000000002</v>
      </c>
      <c r="H861" s="2055">
        <v>374.98</v>
      </c>
      <c r="I861" s="2383">
        <v>374.98</v>
      </c>
      <c r="J861" s="2360">
        <v>374.98</v>
      </c>
      <c r="K861" s="2345">
        <v>12.04</v>
      </c>
      <c r="L861" s="1799"/>
      <c r="M861" s="303"/>
      <c r="N861" s="303"/>
      <c r="Q861" s="305"/>
      <c r="R861" s="303">
        <f t="shared" si="275"/>
        <v>4514.7591999999995</v>
      </c>
      <c r="S861" s="303">
        <f t="shared" si="279"/>
        <v>2116.0924928571421</v>
      </c>
      <c r="T861" s="303">
        <f t="shared" si="279"/>
        <v>34.819571428571429</v>
      </c>
      <c r="U861" s="303">
        <f t="shared" si="279"/>
        <v>1591.2544142857141</v>
      </c>
      <c r="V861" s="303">
        <f t="shared" si="279"/>
        <v>0</v>
      </c>
      <c r="W861" s="303">
        <f t="shared" si="279"/>
        <v>489.34889999999996</v>
      </c>
      <c r="X861" s="303">
        <f t="shared" si="279"/>
        <v>10.044107142857142</v>
      </c>
      <c r="Y861" s="303">
        <f t="shared" si="279"/>
        <v>7.9013642857142843</v>
      </c>
      <c r="Z861" s="303">
        <f t="shared" si="279"/>
        <v>7.4996</v>
      </c>
      <c r="AA861" s="303">
        <f t="shared" si="279"/>
        <v>32.14114285714286</v>
      </c>
      <c r="AB861" s="303">
        <f t="shared" si="279"/>
        <v>38.30152857142857</v>
      </c>
      <c r="AC861" s="303">
        <f t="shared" si="279"/>
        <v>17.94547142857143</v>
      </c>
      <c r="AD861" s="303">
        <f t="shared" si="279"/>
        <v>45.533285714285711</v>
      </c>
      <c r="AE861" s="303">
        <f t="shared" si="279"/>
        <v>0.40176428571428574</v>
      </c>
      <c r="AF861" s="303">
        <f t="shared" si="279"/>
        <v>0</v>
      </c>
      <c r="AG861" s="303">
        <f t="shared" si="276"/>
        <v>52.095435714285721</v>
      </c>
      <c r="AH861" s="303">
        <f t="shared" si="276"/>
        <v>32.14114285714286</v>
      </c>
      <c r="AI861" s="303">
        <f t="shared" si="276"/>
        <v>25.445071428571431</v>
      </c>
      <c r="AJ861" s="303">
        <f t="shared" si="276"/>
        <v>13.793907142857144</v>
      </c>
      <c r="AK861" s="1409" t="s">
        <v>1402</v>
      </c>
      <c r="AL861" s="73" t="s">
        <v>1402</v>
      </c>
      <c r="AM861" s="1409" t="s">
        <v>1402</v>
      </c>
      <c r="AN861" s="303">
        <f t="shared" si="277"/>
        <v>4514.7591999999995</v>
      </c>
      <c r="AO861" s="303">
        <f t="shared" si="280"/>
        <v>2116.0924928571421</v>
      </c>
      <c r="AP861" s="303">
        <f t="shared" si="280"/>
        <v>34.819571428571429</v>
      </c>
      <c r="AQ861" s="303">
        <f t="shared" si="280"/>
        <v>1591.2544142857141</v>
      </c>
      <c r="AR861" s="303">
        <f t="shared" si="280"/>
        <v>0</v>
      </c>
      <c r="AS861" s="303">
        <f t="shared" si="280"/>
        <v>489.34889999999996</v>
      </c>
      <c r="AT861" s="303">
        <f t="shared" si="280"/>
        <v>10.044107142857142</v>
      </c>
      <c r="AU861" s="303">
        <f t="shared" si="280"/>
        <v>7.9013642857142843</v>
      </c>
      <c r="AV861" s="303">
        <f t="shared" si="280"/>
        <v>7.4996</v>
      </c>
      <c r="AW861" s="303">
        <f t="shared" si="280"/>
        <v>32.14114285714286</v>
      </c>
      <c r="AX861" s="303">
        <f t="shared" si="280"/>
        <v>38.30152857142857</v>
      </c>
      <c r="AY861" s="303">
        <f t="shared" si="280"/>
        <v>17.94547142857143</v>
      </c>
      <c r="AZ861" s="303">
        <f t="shared" si="280"/>
        <v>45.533285714285711</v>
      </c>
      <c r="BA861" s="303">
        <f t="shared" si="280"/>
        <v>0.40176428571428574</v>
      </c>
      <c r="BB861" s="303">
        <f t="shared" si="280"/>
        <v>0</v>
      </c>
      <c r="BC861" s="303">
        <f t="shared" si="278"/>
        <v>52.095435714285721</v>
      </c>
      <c r="BD861" s="303">
        <f t="shared" si="278"/>
        <v>32.14114285714286</v>
      </c>
      <c r="BE861" s="303">
        <f t="shared" si="278"/>
        <v>25.445071428571431</v>
      </c>
      <c r="BF861" s="303">
        <f t="shared" si="278"/>
        <v>13.793907142857144</v>
      </c>
    </row>
    <row r="862" spans="2:58" s="1745" customFormat="1" ht="14.25" x14ac:dyDescent="0.2">
      <c r="B862" s="2042" t="s">
        <v>323</v>
      </c>
      <c r="C862" s="2051" t="s">
        <v>59</v>
      </c>
      <c r="D862" s="2051" t="s">
        <v>210</v>
      </c>
      <c r="E862" s="1" t="s">
        <v>25</v>
      </c>
      <c r="F862" s="2028" t="s">
        <v>26</v>
      </c>
      <c r="G862" s="2038">
        <v>17.399999999999999</v>
      </c>
      <c r="H862" s="2055">
        <v>110.74</v>
      </c>
      <c r="I862" s="2383">
        <v>110.74</v>
      </c>
      <c r="J862" s="2360">
        <v>110.74</v>
      </c>
      <c r="K862" s="2345">
        <v>12.32</v>
      </c>
      <c r="L862" s="1799"/>
      <c r="M862" s="303"/>
      <c r="N862" s="303"/>
      <c r="Q862" s="305"/>
      <c r="R862" s="303">
        <f t="shared" si="275"/>
        <v>1333.3095999999998</v>
      </c>
      <c r="S862" s="303">
        <f t="shared" si="279"/>
        <v>624.92954999999984</v>
      </c>
      <c r="T862" s="303">
        <f t="shared" si="279"/>
        <v>10.282999999999999</v>
      </c>
      <c r="U862" s="303">
        <f t="shared" si="279"/>
        <v>469.93309999999997</v>
      </c>
      <c r="V862" s="303">
        <f t="shared" si="279"/>
        <v>0</v>
      </c>
      <c r="W862" s="303">
        <f t="shared" si="279"/>
        <v>144.51569999999998</v>
      </c>
      <c r="X862" s="303">
        <f t="shared" si="279"/>
        <v>2.9662499999999992</v>
      </c>
      <c r="Y862" s="303">
        <f t="shared" si="279"/>
        <v>2.3334499999999996</v>
      </c>
      <c r="Z862" s="303">
        <f t="shared" si="279"/>
        <v>2.2147999999999999</v>
      </c>
      <c r="AA862" s="303">
        <f t="shared" si="279"/>
        <v>9.4919999999999991</v>
      </c>
      <c r="AB862" s="303">
        <f t="shared" si="279"/>
        <v>11.311299999999999</v>
      </c>
      <c r="AC862" s="303">
        <f t="shared" si="279"/>
        <v>5.2997000000000005</v>
      </c>
      <c r="AD862" s="303">
        <f t="shared" si="279"/>
        <v>13.446999999999999</v>
      </c>
      <c r="AE862" s="303">
        <f t="shared" si="279"/>
        <v>0.11865000000000001</v>
      </c>
      <c r="AF862" s="303">
        <f t="shared" si="279"/>
        <v>0</v>
      </c>
      <c r="AG862" s="303">
        <f t="shared" si="276"/>
        <v>15.384950000000002</v>
      </c>
      <c r="AH862" s="303">
        <f t="shared" si="276"/>
        <v>9.4919999999999991</v>
      </c>
      <c r="AI862" s="303">
        <f t="shared" si="276"/>
        <v>7.5145000000000008</v>
      </c>
      <c r="AJ862" s="303">
        <f t="shared" si="276"/>
        <v>4.0736499999999998</v>
      </c>
      <c r="AK862" s="1409" t="s">
        <v>1402</v>
      </c>
      <c r="AL862" s="73" t="s">
        <v>1402</v>
      </c>
      <c r="AM862" s="1409" t="s">
        <v>1402</v>
      </c>
      <c r="AN862" s="303">
        <f t="shared" si="277"/>
        <v>1364.3168000000001</v>
      </c>
      <c r="AO862" s="303">
        <f t="shared" si="280"/>
        <v>639.46279534883706</v>
      </c>
      <c r="AP862" s="303">
        <f t="shared" si="280"/>
        <v>10.522139534883722</v>
      </c>
      <c r="AQ862" s="303">
        <f t="shared" si="280"/>
        <v>480.8617767441861</v>
      </c>
      <c r="AR862" s="303">
        <f t="shared" si="280"/>
        <v>0</v>
      </c>
      <c r="AS862" s="303">
        <f t="shared" si="280"/>
        <v>147.87653023255814</v>
      </c>
      <c r="AT862" s="303">
        <f t="shared" si="280"/>
        <v>3.0352325581395347</v>
      </c>
      <c r="AU862" s="303">
        <f t="shared" si="280"/>
        <v>2.3877162790697675</v>
      </c>
      <c r="AV862" s="303">
        <f t="shared" si="280"/>
        <v>2.2663069767441866</v>
      </c>
      <c r="AW862" s="303">
        <f t="shared" si="280"/>
        <v>9.7127441860465122</v>
      </c>
      <c r="AX862" s="303">
        <f t="shared" si="280"/>
        <v>11.574353488372093</v>
      </c>
      <c r="AY862" s="303">
        <f t="shared" si="280"/>
        <v>5.4229488372093035</v>
      </c>
      <c r="AZ862" s="303">
        <f t="shared" si="280"/>
        <v>13.759720930232559</v>
      </c>
      <c r="BA862" s="303">
        <f t="shared" si="280"/>
        <v>0.12140930232558142</v>
      </c>
      <c r="BB862" s="303">
        <f t="shared" si="280"/>
        <v>0</v>
      </c>
      <c r="BC862" s="303">
        <f t="shared" si="278"/>
        <v>15.742739534883725</v>
      </c>
      <c r="BD862" s="303">
        <f t="shared" si="278"/>
        <v>9.7127441860465122</v>
      </c>
      <c r="BE862" s="303">
        <f t="shared" si="278"/>
        <v>7.6892558139534906</v>
      </c>
      <c r="BF862" s="303">
        <f t="shared" si="278"/>
        <v>4.1683860465116291</v>
      </c>
    </row>
    <row r="863" spans="2:58" s="1745" customFormat="1" ht="14.25" x14ac:dyDescent="0.2">
      <c r="B863" s="2042" t="s">
        <v>323</v>
      </c>
      <c r="C863" s="2051" t="s">
        <v>59</v>
      </c>
      <c r="D863" s="2051" t="s">
        <v>102</v>
      </c>
      <c r="E863" s="1" t="s">
        <v>25</v>
      </c>
      <c r="F863" s="2028" t="s">
        <v>26</v>
      </c>
      <c r="G863" s="2038">
        <v>17.079999999999998</v>
      </c>
      <c r="H863" s="2055">
        <v>1565.54</v>
      </c>
      <c r="I863" s="2383">
        <v>1565.54</v>
      </c>
      <c r="J863" s="2360">
        <v>1565.54</v>
      </c>
      <c r="K863" s="2345">
        <v>12.09</v>
      </c>
      <c r="L863" s="1799"/>
      <c r="M863" s="303"/>
      <c r="N863" s="303"/>
      <c r="Q863" s="305"/>
      <c r="R863" s="303">
        <f t="shared" si="275"/>
        <v>18849.101599999998</v>
      </c>
      <c r="S863" s="303">
        <f t="shared" si="279"/>
        <v>8834.6776928571398</v>
      </c>
      <c r="T863" s="303">
        <f t="shared" si="279"/>
        <v>145.37157142857143</v>
      </c>
      <c r="U863" s="303">
        <f t="shared" si="279"/>
        <v>6643.4808142857137</v>
      </c>
      <c r="V863" s="303">
        <f t="shared" si="279"/>
        <v>0</v>
      </c>
      <c r="W863" s="303">
        <f t="shared" si="279"/>
        <v>2043.0296999999998</v>
      </c>
      <c r="X863" s="303">
        <f t="shared" si="279"/>
        <v>41.934107142857137</v>
      </c>
      <c r="Y863" s="303">
        <f t="shared" si="279"/>
        <v>32.988164285714284</v>
      </c>
      <c r="Z863" s="303">
        <f t="shared" si="279"/>
        <v>31.3108</v>
      </c>
      <c r="AA863" s="303">
        <f t="shared" si="279"/>
        <v>134.18914285714285</v>
      </c>
      <c r="AB863" s="303">
        <f t="shared" si="279"/>
        <v>159.90872857142855</v>
      </c>
      <c r="AC863" s="303">
        <f t="shared" si="279"/>
        <v>74.922271428571435</v>
      </c>
      <c r="AD863" s="303">
        <f t="shared" si="279"/>
        <v>190.10128571428569</v>
      </c>
      <c r="AE863" s="303">
        <f t="shared" si="279"/>
        <v>1.6773642857142859</v>
      </c>
      <c r="AF863" s="303">
        <f t="shared" si="279"/>
        <v>0</v>
      </c>
      <c r="AG863" s="303">
        <f t="shared" si="276"/>
        <v>217.49823571428576</v>
      </c>
      <c r="AH863" s="303">
        <f t="shared" si="276"/>
        <v>134.18914285714285</v>
      </c>
      <c r="AI863" s="303">
        <f t="shared" si="276"/>
        <v>106.23307142857145</v>
      </c>
      <c r="AJ863" s="303">
        <f t="shared" si="276"/>
        <v>57.589507142857144</v>
      </c>
      <c r="AK863" s="1409" t="s">
        <v>1402</v>
      </c>
      <c r="AL863" s="73" t="s">
        <v>1402</v>
      </c>
      <c r="AM863" s="1409" t="s">
        <v>1402</v>
      </c>
      <c r="AN863" s="303">
        <f t="shared" si="277"/>
        <v>18927.3786</v>
      </c>
      <c r="AO863" s="303">
        <f t="shared" si="280"/>
        <v>8871.3665537078759</v>
      </c>
      <c r="AP863" s="303">
        <f t="shared" si="280"/>
        <v>145.97527396772665</v>
      </c>
      <c r="AQ863" s="303">
        <f t="shared" si="280"/>
        <v>6671.0700203251072</v>
      </c>
      <c r="AR863" s="303">
        <f t="shared" si="280"/>
        <v>0</v>
      </c>
      <c r="AS863" s="303">
        <f t="shared" si="280"/>
        <v>2051.5140426079734</v>
      </c>
      <c r="AT863" s="303">
        <f t="shared" si="280"/>
        <v>42.108252106074985</v>
      </c>
      <c r="AU863" s="303">
        <f t="shared" si="280"/>
        <v>33.125158323445653</v>
      </c>
      <c r="AV863" s="303">
        <f t="shared" si="280"/>
        <v>31.440828239202663</v>
      </c>
      <c r="AW863" s="303">
        <f t="shared" si="280"/>
        <v>134.74640673943998</v>
      </c>
      <c r="AX863" s="303">
        <f t="shared" si="280"/>
        <v>160.5728013644993</v>
      </c>
      <c r="AY863" s="303">
        <f t="shared" si="280"/>
        <v>75.23341042952066</v>
      </c>
      <c r="AZ863" s="303">
        <f t="shared" si="280"/>
        <v>190.89074288087329</v>
      </c>
      <c r="BA863" s="303">
        <f t="shared" si="280"/>
        <v>1.6843300842429998</v>
      </c>
      <c r="BB863" s="303">
        <f t="shared" si="280"/>
        <v>0</v>
      </c>
      <c r="BC863" s="303">
        <f t="shared" si="278"/>
        <v>218.40146759017566</v>
      </c>
      <c r="BD863" s="303">
        <f t="shared" si="278"/>
        <v>134.74640673943998</v>
      </c>
      <c r="BE863" s="303">
        <f t="shared" si="278"/>
        <v>106.67423866872333</v>
      </c>
      <c r="BF863" s="303">
        <f t="shared" si="278"/>
        <v>57.828666225676329</v>
      </c>
    </row>
    <row r="864" spans="2:58" s="1745" customFormat="1" ht="14.25" x14ac:dyDescent="0.2">
      <c r="B864" s="2042" t="s">
        <v>323</v>
      </c>
      <c r="C864" s="2051" t="s">
        <v>59</v>
      </c>
      <c r="D864" s="2051" t="s">
        <v>103</v>
      </c>
      <c r="E864" s="1" t="s">
        <v>25</v>
      </c>
      <c r="F864" s="2028" t="s">
        <v>26</v>
      </c>
      <c r="G864" s="2038">
        <v>17.399999999999999</v>
      </c>
      <c r="H864" s="2055">
        <v>228.91000000000003</v>
      </c>
      <c r="I864" s="2383">
        <v>228.91000000000003</v>
      </c>
      <c r="J864" s="2360">
        <v>228.91000000000003</v>
      </c>
      <c r="K864" s="2345">
        <v>12.32</v>
      </c>
      <c r="L864" s="1799"/>
      <c r="M864" s="303"/>
      <c r="N864" s="303"/>
      <c r="Q864" s="305"/>
      <c r="R864" s="303">
        <f t="shared" si="275"/>
        <v>2756.0763999999999</v>
      </c>
      <c r="S864" s="303">
        <f t="shared" si="279"/>
        <v>1291.7881821428568</v>
      </c>
      <c r="T864" s="303">
        <f t="shared" si="279"/>
        <v>21.255928571428573</v>
      </c>
      <c r="U864" s="303">
        <f t="shared" si="279"/>
        <v>971.39593571428577</v>
      </c>
      <c r="V864" s="303">
        <f t="shared" si="279"/>
        <v>0</v>
      </c>
      <c r="W864" s="303">
        <f t="shared" si="279"/>
        <v>298.72755000000001</v>
      </c>
      <c r="X864" s="303">
        <f t="shared" si="279"/>
        <v>6.1315178571428568</v>
      </c>
      <c r="Y864" s="303">
        <f t="shared" ref="S864:AF883" si="281">+$R864*VLOOKUP($E864,$P$5:$AF$7,Y$1+3,FALSE)</f>
        <v>4.823460714285714</v>
      </c>
      <c r="Z864" s="303">
        <f t="shared" si="281"/>
        <v>4.5782000000000007</v>
      </c>
      <c r="AA864" s="303">
        <f t="shared" si="281"/>
        <v>19.620857142857144</v>
      </c>
      <c r="AB864" s="303">
        <f t="shared" si="281"/>
        <v>23.381521428571428</v>
      </c>
      <c r="AC864" s="303">
        <f t="shared" si="281"/>
        <v>10.954978571428574</v>
      </c>
      <c r="AD864" s="303">
        <f t="shared" si="281"/>
        <v>27.796214285714285</v>
      </c>
      <c r="AE864" s="303">
        <f t="shared" si="281"/>
        <v>0.2452607142857143</v>
      </c>
      <c r="AF864" s="303">
        <f t="shared" si="281"/>
        <v>0</v>
      </c>
      <c r="AG864" s="303">
        <f t="shared" si="276"/>
        <v>31.802139285714293</v>
      </c>
      <c r="AH864" s="303">
        <f t="shared" si="276"/>
        <v>19.620857142857144</v>
      </c>
      <c r="AI864" s="303">
        <f t="shared" si="276"/>
        <v>15.533178571428575</v>
      </c>
      <c r="AJ864" s="303">
        <f t="shared" si="276"/>
        <v>8.420617857142858</v>
      </c>
      <c r="AK864" s="1409" t="s">
        <v>1402</v>
      </c>
      <c r="AL864" s="73" t="s">
        <v>1402</v>
      </c>
      <c r="AM864" s="1409" t="s">
        <v>1402</v>
      </c>
      <c r="AN864" s="303">
        <f t="shared" si="277"/>
        <v>2820.1712000000002</v>
      </c>
      <c r="AO864" s="303">
        <f t="shared" si="280"/>
        <v>1321.8297677740861</v>
      </c>
      <c r="AP864" s="303">
        <f t="shared" si="280"/>
        <v>21.750252491694358</v>
      </c>
      <c r="AQ864" s="303">
        <f t="shared" si="280"/>
        <v>993.98653887043201</v>
      </c>
      <c r="AR864" s="303">
        <f t="shared" si="280"/>
        <v>0</v>
      </c>
      <c r="AS864" s="303">
        <f t="shared" si="280"/>
        <v>305.67470232558145</v>
      </c>
      <c r="AT864" s="303">
        <f t="shared" si="280"/>
        <v>6.2741112956810632</v>
      </c>
      <c r="AU864" s="303">
        <f t="shared" ref="AO864:BB883" si="282">+$AN864*VLOOKUP($E864,$AL$5:$BB$7,AU$1+3,FALSE)</f>
        <v>4.9356342192691036</v>
      </c>
      <c r="AV864" s="303">
        <f t="shared" si="282"/>
        <v>4.6846697674418616</v>
      </c>
      <c r="AW864" s="303">
        <f t="shared" si="282"/>
        <v>20.077156146179405</v>
      </c>
      <c r="AX864" s="303">
        <f t="shared" si="282"/>
        <v>23.925277740863791</v>
      </c>
      <c r="AY864" s="303">
        <f t="shared" si="282"/>
        <v>11.209745514950169</v>
      </c>
      <c r="AZ864" s="303">
        <f t="shared" si="282"/>
        <v>28.442637873754155</v>
      </c>
      <c r="BA864" s="303">
        <f t="shared" si="282"/>
        <v>0.25096445182724259</v>
      </c>
      <c r="BB864" s="303">
        <f t="shared" si="282"/>
        <v>0</v>
      </c>
      <c r="BC864" s="303">
        <f t="shared" si="278"/>
        <v>32.541723920265788</v>
      </c>
      <c r="BD864" s="303">
        <f t="shared" si="278"/>
        <v>20.077156146179405</v>
      </c>
      <c r="BE864" s="303">
        <f t="shared" si="278"/>
        <v>15.894415282392032</v>
      </c>
      <c r="BF864" s="303">
        <f t="shared" si="278"/>
        <v>8.6164461794019953</v>
      </c>
    </row>
    <row r="865" spans="2:58" s="1745" customFormat="1" ht="14.25" x14ac:dyDescent="0.2">
      <c r="B865" s="2042" t="s">
        <v>323</v>
      </c>
      <c r="C865" s="2051" t="s">
        <v>59</v>
      </c>
      <c r="D865" s="2051" t="s">
        <v>1852</v>
      </c>
      <c r="E865" s="1" t="s">
        <v>25</v>
      </c>
      <c r="F865" s="2028" t="s">
        <v>26</v>
      </c>
      <c r="G865" s="2038">
        <v>17.010000000000002</v>
      </c>
      <c r="H865" s="2055">
        <v>515.42999999999995</v>
      </c>
      <c r="I865" s="2383">
        <v>515.42999999999995</v>
      </c>
      <c r="J865" s="2360">
        <v>515.42999999999995</v>
      </c>
      <c r="K865" s="2345">
        <v>12.04</v>
      </c>
      <c r="L865" s="1799"/>
      <c r="M865" s="303"/>
      <c r="N865" s="303"/>
      <c r="Q865" s="305"/>
      <c r="R865" s="303">
        <f t="shared" si="275"/>
        <v>6205.7771999999986</v>
      </c>
      <c r="S865" s="303">
        <f t="shared" si="281"/>
        <v>2908.6819392857128</v>
      </c>
      <c r="T865" s="303">
        <f t="shared" si="281"/>
        <v>47.861357142857138</v>
      </c>
      <c r="U865" s="303">
        <f t="shared" si="281"/>
        <v>2187.2640214285711</v>
      </c>
      <c r="V865" s="303">
        <f t="shared" si="281"/>
        <v>0</v>
      </c>
      <c r="W865" s="303">
        <f t="shared" si="281"/>
        <v>672.63614999999982</v>
      </c>
      <c r="X865" s="303">
        <f t="shared" si="281"/>
        <v>13.80616071428571</v>
      </c>
      <c r="Y865" s="303">
        <f t="shared" si="281"/>
        <v>10.860846428571426</v>
      </c>
      <c r="Z865" s="303">
        <f t="shared" si="281"/>
        <v>10.308599999999998</v>
      </c>
      <c r="AA865" s="303">
        <f t="shared" si="281"/>
        <v>44.179714285714283</v>
      </c>
      <c r="AB865" s="303">
        <f t="shared" si="281"/>
        <v>52.647492857142844</v>
      </c>
      <c r="AC865" s="303">
        <f t="shared" si="281"/>
        <v>24.667007142857141</v>
      </c>
      <c r="AD865" s="303">
        <f t="shared" si="281"/>
        <v>62.587928571428556</v>
      </c>
      <c r="AE865" s="303">
        <f t="shared" si="281"/>
        <v>0.55224642857142858</v>
      </c>
      <c r="AF865" s="303">
        <f t="shared" si="281"/>
        <v>0</v>
      </c>
      <c r="AG865" s="303">
        <f t="shared" si="276"/>
        <v>71.607953571428567</v>
      </c>
      <c r="AH865" s="303">
        <f t="shared" si="276"/>
        <v>44.179714285714283</v>
      </c>
      <c r="AI865" s="303">
        <f t="shared" si="276"/>
        <v>34.975607142857143</v>
      </c>
      <c r="AJ865" s="303">
        <f t="shared" si="276"/>
        <v>18.960460714285713</v>
      </c>
      <c r="AK865" s="1409" t="s">
        <v>1402</v>
      </c>
      <c r="AL865" s="73" t="s">
        <v>1402</v>
      </c>
      <c r="AM865" s="1409" t="s">
        <v>1402</v>
      </c>
      <c r="AN865" s="303">
        <f t="shared" si="277"/>
        <v>6205.7771999999986</v>
      </c>
      <c r="AO865" s="303">
        <f t="shared" si="282"/>
        <v>2908.6819392857128</v>
      </c>
      <c r="AP865" s="303">
        <f t="shared" si="282"/>
        <v>47.861357142857138</v>
      </c>
      <c r="AQ865" s="303">
        <f t="shared" si="282"/>
        <v>2187.2640214285711</v>
      </c>
      <c r="AR865" s="303">
        <f t="shared" si="282"/>
        <v>0</v>
      </c>
      <c r="AS865" s="303">
        <f t="shared" si="282"/>
        <v>672.63614999999982</v>
      </c>
      <c r="AT865" s="303">
        <f t="shared" si="282"/>
        <v>13.80616071428571</v>
      </c>
      <c r="AU865" s="303">
        <f t="shared" si="282"/>
        <v>10.860846428571426</v>
      </c>
      <c r="AV865" s="303">
        <f t="shared" si="282"/>
        <v>10.308599999999998</v>
      </c>
      <c r="AW865" s="303">
        <f t="shared" si="282"/>
        <v>44.179714285714283</v>
      </c>
      <c r="AX865" s="303">
        <f t="shared" si="282"/>
        <v>52.647492857142844</v>
      </c>
      <c r="AY865" s="303">
        <f t="shared" si="282"/>
        <v>24.667007142857141</v>
      </c>
      <c r="AZ865" s="303">
        <f t="shared" si="282"/>
        <v>62.587928571428556</v>
      </c>
      <c r="BA865" s="303">
        <f t="shared" si="282"/>
        <v>0.55224642857142858</v>
      </c>
      <c r="BB865" s="303">
        <f t="shared" si="282"/>
        <v>0</v>
      </c>
      <c r="BC865" s="303">
        <f t="shared" si="278"/>
        <v>71.607953571428567</v>
      </c>
      <c r="BD865" s="303">
        <f t="shared" si="278"/>
        <v>44.179714285714283</v>
      </c>
      <c r="BE865" s="303">
        <f t="shared" si="278"/>
        <v>34.975607142857143</v>
      </c>
      <c r="BF865" s="303">
        <f t="shared" si="278"/>
        <v>18.960460714285713</v>
      </c>
    </row>
    <row r="866" spans="2:58" s="1745" customFormat="1" ht="14.25" x14ac:dyDescent="0.2">
      <c r="B866" s="2042" t="s">
        <v>323</v>
      </c>
      <c r="C866" s="2051" t="s">
        <v>59</v>
      </c>
      <c r="D866" s="2051" t="s">
        <v>1853</v>
      </c>
      <c r="E866" s="1" t="s">
        <v>25</v>
      </c>
      <c r="F866" s="2028" t="s">
        <v>26</v>
      </c>
      <c r="G866" s="2038">
        <v>17.399999999999999</v>
      </c>
      <c r="H866" s="2055">
        <v>7.1</v>
      </c>
      <c r="I866" s="2383">
        <v>7.1</v>
      </c>
      <c r="J866" s="2360">
        <v>7.1</v>
      </c>
      <c r="K866" s="2345">
        <v>12.32</v>
      </c>
      <c r="L866" s="1799"/>
      <c r="M866" s="303"/>
      <c r="N866" s="303"/>
      <c r="Q866" s="305"/>
      <c r="R866" s="303">
        <f t="shared" si="275"/>
        <v>85.483999999999995</v>
      </c>
      <c r="S866" s="303">
        <f t="shared" si="281"/>
        <v>40.066821428571416</v>
      </c>
      <c r="T866" s="303">
        <f t="shared" si="281"/>
        <v>0.65928571428571436</v>
      </c>
      <c r="U866" s="303">
        <f t="shared" si="281"/>
        <v>30.129357142857142</v>
      </c>
      <c r="V866" s="303">
        <f t="shared" si="281"/>
        <v>0</v>
      </c>
      <c r="W866" s="303">
        <f t="shared" si="281"/>
        <v>9.2654999999999994</v>
      </c>
      <c r="X866" s="303">
        <f t="shared" si="281"/>
        <v>0.19017857142857139</v>
      </c>
      <c r="Y866" s="303">
        <f t="shared" si="281"/>
        <v>0.14960714285714286</v>
      </c>
      <c r="Z866" s="303">
        <f t="shared" si="281"/>
        <v>0.14200000000000002</v>
      </c>
      <c r="AA866" s="303">
        <f t="shared" si="281"/>
        <v>0.60857142857142854</v>
      </c>
      <c r="AB866" s="303">
        <f t="shared" si="281"/>
        <v>0.7252142857142857</v>
      </c>
      <c r="AC866" s="303">
        <f t="shared" si="281"/>
        <v>0.33978571428571436</v>
      </c>
      <c r="AD866" s="303">
        <f t="shared" si="281"/>
        <v>0.8621428571428571</v>
      </c>
      <c r="AE866" s="303">
        <f t="shared" si="281"/>
        <v>7.6071428571428575E-3</v>
      </c>
      <c r="AF866" s="303">
        <f t="shared" si="281"/>
        <v>0</v>
      </c>
      <c r="AG866" s="303">
        <f t="shared" si="276"/>
        <v>0.98639285714285729</v>
      </c>
      <c r="AH866" s="303">
        <f t="shared" si="276"/>
        <v>0.60857142857142854</v>
      </c>
      <c r="AI866" s="303">
        <f t="shared" si="276"/>
        <v>0.48178571428571437</v>
      </c>
      <c r="AJ866" s="303">
        <f t="shared" si="276"/>
        <v>0.26117857142857148</v>
      </c>
      <c r="AK866" s="1409" t="s">
        <v>1402</v>
      </c>
      <c r="AL866" s="73" t="s">
        <v>1402</v>
      </c>
      <c r="AM866" s="1409" t="s">
        <v>1402</v>
      </c>
      <c r="AN866" s="303">
        <f t="shared" si="277"/>
        <v>87.471999999999994</v>
      </c>
      <c r="AO866" s="303">
        <f t="shared" si="282"/>
        <v>40.998607973421919</v>
      </c>
      <c r="AP866" s="303">
        <f t="shared" si="282"/>
        <v>0.67461794019933563</v>
      </c>
      <c r="AQ866" s="303">
        <f t="shared" si="282"/>
        <v>30.830039867109633</v>
      </c>
      <c r="AR866" s="303">
        <f t="shared" si="282"/>
        <v>0</v>
      </c>
      <c r="AS866" s="303">
        <f t="shared" si="282"/>
        <v>9.4809767441860462</v>
      </c>
      <c r="AT866" s="303">
        <f t="shared" si="282"/>
        <v>0.19460132890365445</v>
      </c>
      <c r="AU866" s="303">
        <f t="shared" si="282"/>
        <v>0.15308637873754152</v>
      </c>
      <c r="AV866" s="303">
        <f t="shared" si="282"/>
        <v>0.14530232558139536</v>
      </c>
      <c r="AW866" s="303">
        <f t="shared" si="282"/>
        <v>0.62272425249169439</v>
      </c>
      <c r="AX866" s="303">
        <f t="shared" si="282"/>
        <v>0.74207973421926909</v>
      </c>
      <c r="AY866" s="303">
        <f t="shared" si="282"/>
        <v>0.34768770764119605</v>
      </c>
      <c r="AZ866" s="303">
        <f t="shared" si="282"/>
        <v>0.88219269102990028</v>
      </c>
      <c r="BA866" s="303">
        <f t="shared" si="282"/>
        <v>7.7840531561461802E-3</v>
      </c>
      <c r="BB866" s="303">
        <f t="shared" si="282"/>
        <v>0</v>
      </c>
      <c r="BC866" s="303">
        <f t="shared" si="278"/>
        <v>1.0093322259136215</v>
      </c>
      <c r="BD866" s="303">
        <f t="shared" si="278"/>
        <v>0.62272425249169439</v>
      </c>
      <c r="BE866" s="303">
        <f t="shared" si="278"/>
        <v>0.49299003322259144</v>
      </c>
      <c r="BF866" s="303">
        <f t="shared" si="278"/>
        <v>0.26725249169435217</v>
      </c>
    </row>
    <row r="867" spans="2:58" s="1745" customFormat="1" ht="14.25" x14ac:dyDescent="0.2">
      <c r="B867" s="2042" t="s">
        <v>323</v>
      </c>
      <c r="C867" s="2051" t="s">
        <v>59</v>
      </c>
      <c r="D867" s="2051" t="s">
        <v>1854</v>
      </c>
      <c r="E867" s="1" t="s">
        <v>25</v>
      </c>
      <c r="F867" s="2028" t="s">
        <v>26</v>
      </c>
      <c r="G867" s="2038">
        <v>17.079999999999998</v>
      </c>
      <c r="H867" s="2055">
        <v>63.64</v>
      </c>
      <c r="I867" s="2383">
        <v>63.64</v>
      </c>
      <c r="J867" s="2360">
        <v>63.64</v>
      </c>
      <c r="K867" s="2345">
        <v>12.09</v>
      </c>
      <c r="L867" s="1799"/>
      <c r="M867" s="303"/>
      <c r="N867" s="303"/>
      <c r="Q867" s="305"/>
      <c r="R867" s="303">
        <f t="shared" si="275"/>
        <v>766.22559999999999</v>
      </c>
      <c r="S867" s="303">
        <f t="shared" si="281"/>
        <v>359.13415714285708</v>
      </c>
      <c r="T867" s="303">
        <f t="shared" si="281"/>
        <v>5.9094285714285721</v>
      </c>
      <c r="U867" s="303">
        <f t="shared" si="281"/>
        <v>270.06088571428575</v>
      </c>
      <c r="V867" s="303">
        <f t="shared" si="281"/>
        <v>0</v>
      </c>
      <c r="W867" s="303">
        <f t="shared" si="281"/>
        <v>83.050200000000004</v>
      </c>
      <c r="X867" s="303">
        <f t="shared" si="281"/>
        <v>1.7046428571428569</v>
      </c>
      <c r="Y867" s="303">
        <f t="shared" si="281"/>
        <v>1.3409857142857142</v>
      </c>
      <c r="Z867" s="303">
        <f t="shared" si="281"/>
        <v>1.2728000000000002</v>
      </c>
      <c r="AA867" s="303">
        <f t="shared" si="281"/>
        <v>5.4548571428571435</v>
      </c>
      <c r="AB867" s="303">
        <f t="shared" si="281"/>
        <v>6.5003714285714285</v>
      </c>
      <c r="AC867" s="303">
        <f t="shared" si="281"/>
        <v>3.0456285714285722</v>
      </c>
      <c r="AD867" s="303">
        <f t="shared" si="281"/>
        <v>7.7277142857142858</v>
      </c>
      <c r="AE867" s="303">
        <f t="shared" si="281"/>
        <v>6.8185714285714294E-2</v>
      </c>
      <c r="AF867" s="303">
        <f t="shared" si="281"/>
        <v>0</v>
      </c>
      <c r="AG867" s="303">
        <f t="shared" si="276"/>
        <v>8.8414142857142881</v>
      </c>
      <c r="AH867" s="303">
        <f t="shared" si="276"/>
        <v>5.4548571428571435</v>
      </c>
      <c r="AI867" s="303">
        <f t="shared" si="276"/>
        <v>4.3184285714285719</v>
      </c>
      <c r="AJ867" s="303">
        <f t="shared" si="276"/>
        <v>2.3410428571428574</v>
      </c>
      <c r="AK867" s="1409" t="s">
        <v>1402</v>
      </c>
      <c r="AL867" s="73" t="s">
        <v>1402</v>
      </c>
      <c r="AM867" s="1409" t="s">
        <v>1402</v>
      </c>
      <c r="AN867" s="303">
        <f t="shared" si="277"/>
        <v>769.4076</v>
      </c>
      <c r="AO867" s="303">
        <f t="shared" si="282"/>
        <v>360.62557806122442</v>
      </c>
      <c r="AP867" s="303">
        <f t="shared" si="282"/>
        <v>5.933969387755103</v>
      </c>
      <c r="AQ867" s="303">
        <f t="shared" si="282"/>
        <v>271.18240102040818</v>
      </c>
      <c r="AR867" s="303">
        <f t="shared" si="282"/>
        <v>0</v>
      </c>
      <c r="AS867" s="303">
        <f t="shared" si="282"/>
        <v>83.395092857142856</v>
      </c>
      <c r="AT867" s="303">
        <f t="shared" si="282"/>
        <v>1.71172193877551</v>
      </c>
      <c r="AU867" s="303">
        <f t="shared" si="282"/>
        <v>1.3465545918367348</v>
      </c>
      <c r="AV867" s="303">
        <f t="shared" si="282"/>
        <v>1.2780857142857145</v>
      </c>
      <c r="AW867" s="303">
        <f t="shared" si="282"/>
        <v>5.477510204081633</v>
      </c>
      <c r="AX867" s="303">
        <f t="shared" si="282"/>
        <v>6.5273663265306121</v>
      </c>
      <c r="AY867" s="303">
        <f t="shared" si="282"/>
        <v>3.0582765306122455</v>
      </c>
      <c r="AZ867" s="303">
        <f t="shared" si="282"/>
        <v>7.75980612244898</v>
      </c>
      <c r="BA867" s="303">
        <f t="shared" si="282"/>
        <v>6.8468877551020421E-2</v>
      </c>
      <c r="BB867" s="303">
        <f t="shared" si="282"/>
        <v>0</v>
      </c>
      <c r="BC867" s="303">
        <f t="shared" si="278"/>
        <v>8.8781311224489823</v>
      </c>
      <c r="BD867" s="303">
        <f t="shared" si="278"/>
        <v>5.477510204081633</v>
      </c>
      <c r="BE867" s="303">
        <f t="shared" si="278"/>
        <v>4.33636224489796</v>
      </c>
      <c r="BF867" s="303">
        <f t="shared" si="278"/>
        <v>2.350764795918368</v>
      </c>
    </row>
    <row r="868" spans="2:58" s="1745" customFormat="1" ht="14.25" x14ac:dyDescent="0.2">
      <c r="B868" s="2042" t="s">
        <v>323</v>
      </c>
      <c r="C868" s="2051" t="s">
        <v>59</v>
      </c>
      <c r="D868" s="2051" t="s">
        <v>107</v>
      </c>
      <c r="E868" s="1" t="s">
        <v>25</v>
      </c>
      <c r="F868" s="2028" t="s">
        <v>26</v>
      </c>
      <c r="G868" s="2038">
        <v>17.010000000000002</v>
      </c>
      <c r="H868" s="2055">
        <v>66.33</v>
      </c>
      <c r="I868" s="2383">
        <v>66.33</v>
      </c>
      <c r="J868" s="2360">
        <v>66.33</v>
      </c>
      <c r="K868" s="2345">
        <v>12.04</v>
      </c>
      <c r="L868" s="1799"/>
      <c r="M868" s="303"/>
      <c r="N868" s="303"/>
      <c r="Q868" s="305"/>
      <c r="R868" s="303">
        <f t="shared" si="275"/>
        <v>798.61319999999989</v>
      </c>
      <c r="S868" s="303">
        <f t="shared" si="281"/>
        <v>374.31440357142844</v>
      </c>
      <c r="T868" s="303">
        <f t="shared" si="281"/>
        <v>6.1592142857142855</v>
      </c>
      <c r="U868" s="303">
        <f t="shared" si="281"/>
        <v>281.47609285714282</v>
      </c>
      <c r="V868" s="303">
        <f t="shared" si="281"/>
        <v>0</v>
      </c>
      <c r="W868" s="303">
        <f t="shared" si="281"/>
        <v>86.560649999999995</v>
      </c>
      <c r="X868" s="303">
        <f t="shared" si="281"/>
        <v>1.7766964285714282</v>
      </c>
      <c r="Y868" s="303">
        <f t="shared" si="281"/>
        <v>1.3976678571428569</v>
      </c>
      <c r="Z868" s="303">
        <f t="shared" si="281"/>
        <v>1.3266</v>
      </c>
      <c r="AA868" s="303">
        <f t="shared" si="281"/>
        <v>5.6854285714285711</v>
      </c>
      <c r="AB868" s="303">
        <f t="shared" si="281"/>
        <v>6.7751357142857138</v>
      </c>
      <c r="AC868" s="303">
        <f t="shared" si="281"/>
        <v>3.1743642857142862</v>
      </c>
      <c r="AD868" s="303">
        <f t="shared" si="281"/>
        <v>8.0543571428571425</v>
      </c>
      <c r="AE868" s="303">
        <f t="shared" si="281"/>
        <v>7.1067857142857141E-2</v>
      </c>
      <c r="AF868" s="303">
        <f t="shared" si="281"/>
        <v>0</v>
      </c>
      <c r="AG868" s="303">
        <f t="shared" si="276"/>
        <v>9.2151321428571435</v>
      </c>
      <c r="AH868" s="303">
        <f t="shared" si="276"/>
        <v>5.6854285714285711</v>
      </c>
      <c r="AI868" s="303">
        <f t="shared" si="276"/>
        <v>4.5009642857142858</v>
      </c>
      <c r="AJ868" s="303">
        <f t="shared" si="276"/>
        <v>2.4399964285714288</v>
      </c>
      <c r="AK868" s="1409" t="s">
        <v>1402</v>
      </c>
      <c r="AL868" s="73" t="s">
        <v>1402</v>
      </c>
      <c r="AM868" s="1409" t="s">
        <v>1402</v>
      </c>
      <c r="AN868" s="303">
        <f t="shared" si="277"/>
        <v>798.61319999999989</v>
      </c>
      <c r="AO868" s="303">
        <f t="shared" si="282"/>
        <v>374.31440357142844</v>
      </c>
      <c r="AP868" s="303">
        <f t="shared" si="282"/>
        <v>6.1592142857142855</v>
      </c>
      <c r="AQ868" s="303">
        <f t="shared" si="282"/>
        <v>281.47609285714282</v>
      </c>
      <c r="AR868" s="303">
        <f t="shared" si="282"/>
        <v>0</v>
      </c>
      <c r="AS868" s="303">
        <f t="shared" si="282"/>
        <v>86.560649999999995</v>
      </c>
      <c r="AT868" s="303">
        <f t="shared" si="282"/>
        <v>1.7766964285714282</v>
      </c>
      <c r="AU868" s="303">
        <f t="shared" si="282"/>
        <v>1.3976678571428569</v>
      </c>
      <c r="AV868" s="303">
        <f t="shared" si="282"/>
        <v>1.3266</v>
      </c>
      <c r="AW868" s="303">
        <f t="shared" si="282"/>
        <v>5.6854285714285711</v>
      </c>
      <c r="AX868" s="303">
        <f t="shared" si="282"/>
        <v>6.7751357142857138</v>
      </c>
      <c r="AY868" s="303">
        <f t="shared" si="282"/>
        <v>3.1743642857142862</v>
      </c>
      <c r="AZ868" s="303">
        <f t="shared" si="282"/>
        <v>8.0543571428571425</v>
      </c>
      <c r="BA868" s="303">
        <f t="shared" si="282"/>
        <v>7.1067857142857141E-2</v>
      </c>
      <c r="BB868" s="303">
        <f t="shared" si="282"/>
        <v>0</v>
      </c>
      <c r="BC868" s="303">
        <f t="shared" si="278"/>
        <v>9.2151321428571435</v>
      </c>
      <c r="BD868" s="303">
        <f t="shared" si="278"/>
        <v>5.6854285714285711</v>
      </c>
      <c r="BE868" s="303">
        <f t="shared" si="278"/>
        <v>4.5009642857142858</v>
      </c>
      <c r="BF868" s="303">
        <f t="shared" si="278"/>
        <v>2.4399964285714288</v>
      </c>
    </row>
    <row r="869" spans="2:58" s="1745" customFormat="1" ht="14.25" x14ac:dyDescent="0.2">
      <c r="B869" s="2042" t="s">
        <v>323</v>
      </c>
      <c r="C869" s="2051" t="s">
        <v>59</v>
      </c>
      <c r="D869" s="2051" t="s">
        <v>106</v>
      </c>
      <c r="E869" s="1" t="s">
        <v>25</v>
      </c>
      <c r="F869" s="2028" t="s">
        <v>26</v>
      </c>
      <c r="G869" s="2038">
        <v>17.32</v>
      </c>
      <c r="H869" s="2055">
        <v>266.71999999999997</v>
      </c>
      <c r="I869" s="2383">
        <v>266.71999999999997</v>
      </c>
      <c r="J869" s="2360">
        <v>266.71999999999997</v>
      </c>
      <c r="K869" s="2345">
        <v>12.26</v>
      </c>
      <c r="L869" s="1799"/>
      <c r="M869" s="303"/>
      <c r="N869" s="303"/>
      <c r="Q869" s="305"/>
      <c r="R869" s="303">
        <f t="shared" si="275"/>
        <v>3211.3087999999993</v>
      </c>
      <c r="S869" s="303">
        <f t="shared" si="281"/>
        <v>1505.1581142857137</v>
      </c>
      <c r="T869" s="303">
        <f t="shared" si="281"/>
        <v>24.766857142857141</v>
      </c>
      <c r="U869" s="303">
        <f t="shared" si="281"/>
        <v>1131.8453714285713</v>
      </c>
      <c r="V869" s="303">
        <f t="shared" si="281"/>
        <v>0</v>
      </c>
      <c r="W869" s="303">
        <f t="shared" si="281"/>
        <v>348.06959999999992</v>
      </c>
      <c r="X869" s="303">
        <f t="shared" si="281"/>
        <v>7.1442857142857124</v>
      </c>
      <c r="Y869" s="303">
        <f t="shared" si="281"/>
        <v>5.6201714285714273</v>
      </c>
      <c r="Z869" s="303">
        <f t="shared" si="281"/>
        <v>5.3343999999999996</v>
      </c>
      <c r="AA869" s="303">
        <f t="shared" si="281"/>
        <v>22.861714285714282</v>
      </c>
      <c r="AB869" s="303">
        <f t="shared" si="281"/>
        <v>27.243542857142852</v>
      </c>
      <c r="AC869" s="303">
        <f t="shared" si="281"/>
        <v>12.764457142857143</v>
      </c>
      <c r="AD869" s="303">
        <f t="shared" si="281"/>
        <v>32.387428571428565</v>
      </c>
      <c r="AE869" s="303">
        <f t="shared" si="281"/>
        <v>0.28577142857142857</v>
      </c>
      <c r="AF869" s="303">
        <f t="shared" si="281"/>
        <v>0</v>
      </c>
      <c r="AG869" s="303">
        <f t="shared" si="276"/>
        <v>37.055028571428572</v>
      </c>
      <c r="AH869" s="303">
        <f t="shared" si="276"/>
        <v>22.861714285714282</v>
      </c>
      <c r="AI869" s="303">
        <f t="shared" si="276"/>
        <v>18.098857142857142</v>
      </c>
      <c r="AJ869" s="303">
        <f t="shared" si="276"/>
        <v>9.8114857142857144</v>
      </c>
      <c r="AK869" s="1409" t="s">
        <v>1402</v>
      </c>
      <c r="AL869" s="73" t="s">
        <v>1402</v>
      </c>
      <c r="AM869" s="1409" t="s">
        <v>1402</v>
      </c>
      <c r="AN869" s="303">
        <f t="shared" si="277"/>
        <v>3269.9871999999996</v>
      </c>
      <c r="AO869" s="303">
        <f t="shared" si="282"/>
        <v>1532.6610034171804</v>
      </c>
      <c r="AP869" s="303">
        <f t="shared" si="282"/>
        <v>25.219407688656858</v>
      </c>
      <c r="AQ869" s="303">
        <f t="shared" si="282"/>
        <v>1152.5269313716183</v>
      </c>
      <c r="AR869" s="303">
        <f t="shared" si="282"/>
        <v>0</v>
      </c>
      <c r="AS869" s="303">
        <f t="shared" si="282"/>
        <v>354.42967574750827</v>
      </c>
      <c r="AT869" s="303">
        <f t="shared" si="282"/>
        <v>7.2748291409587074</v>
      </c>
      <c r="AU869" s="303">
        <f t="shared" si="282"/>
        <v>5.7228655908875172</v>
      </c>
      <c r="AV869" s="303">
        <f t="shared" si="282"/>
        <v>5.4318724252491695</v>
      </c>
      <c r="AW869" s="303">
        <f t="shared" si="282"/>
        <v>23.279453251067867</v>
      </c>
      <c r="AX869" s="303">
        <f t="shared" si="282"/>
        <v>27.741348457522541</v>
      </c>
      <c r="AY869" s="303">
        <f t="shared" si="282"/>
        <v>12.997694731846227</v>
      </c>
      <c r="AZ869" s="303">
        <f t="shared" si="282"/>
        <v>32.979225439012808</v>
      </c>
      <c r="BA869" s="303">
        <f t="shared" si="282"/>
        <v>0.29099316563834837</v>
      </c>
      <c r="BB869" s="303">
        <f t="shared" si="282"/>
        <v>0</v>
      </c>
      <c r="BC869" s="303">
        <f t="shared" si="278"/>
        <v>37.73211381110584</v>
      </c>
      <c r="BD869" s="303">
        <f t="shared" si="278"/>
        <v>23.279453251067867</v>
      </c>
      <c r="BE869" s="303">
        <f t="shared" si="278"/>
        <v>18.429567157095398</v>
      </c>
      <c r="BF869" s="303">
        <f t="shared" si="278"/>
        <v>9.9907653535832939</v>
      </c>
    </row>
    <row r="870" spans="2:58" s="1745" customFormat="1" ht="14.25" x14ac:dyDescent="0.2">
      <c r="B870" s="2042" t="s">
        <v>323</v>
      </c>
      <c r="C870" s="2051" t="s">
        <v>59</v>
      </c>
      <c r="D870" s="2051" t="s">
        <v>209</v>
      </c>
      <c r="E870" s="1" t="s">
        <v>25</v>
      </c>
      <c r="F870" s="2028" t="s">
        <v>26</v>
      </c>
      <c r="G870" s="2038">
        <v>17.399999999999999</v>
      </c>
      <c r="H870" s="2055">
        <v>6.01</v>
      </c>
      <c r="I870" s="2383">
        <v>6.01</v>
      </c>
      <c r="J870" s="2360">
        <v>6.01</v>
      </c>
      <c r="K870" s="2345">
        <v>12.32</v>
      </c>
      <c r="L870" s="1799"/>
      <c r="M870" s="303"/>
      <c r="N870" s="303"/>
      <c r="Q870" s="305"/>
      <c r="R870" s="303">
        <f t="shared" si="275"/>
        <v>72.360399999999998</v>
      </c>
      <c r="S870" s="303">
        <f t="shared" si="281"/>
        <v>33.915717857142852</v>
      </c>
      <c r="T870" s="303">
        <f t="shared" si="281"/>
        <v>0.55807142857142866</v>
      </c>
      <c r="U870" s="303">
        <f t="shared" si="281"/>
        <v>25.503864285714286</v>
      </c>
      <c r="V870" s="303">
        <f t="shared" si="281"/>
        <v>0</v>
      </c>
      <c r="W870" s="303">
        <f t="shared" si="281"/>
        <v>7.8430499999999999</v>
      </c>
      <c r="X870" s="303">
        <f t="shared" si="281"/>
        <v>0.16098214285714285</v>
      </c>
      <c r="Y870" s="303">
        <f t="shared" si="281"/>
        <v>0.1266392857142857</v>
      </c>
      <c r="Z870" s="303">
        <f t="shared" si="281"/>
        <v>0.12020000000000002</v>
      </c>
      <c r="AA870" s="303">
        <f t="shared" si="281"/>
        <v>0.51514285714285712</v>
      </c>
      <c r="AB870" s="303">
        <f t="shared" si="281"/>
        <v>0.61387857142857138</v>
      </c>
      <c r="AC870" s="303">
        <f t="shared" si="281"/>
        <v>0.28762142857142864</v>
      </c>
      <c r="AD870" s="303">
        <f t="shared" si="281"/>
        <v>0.72978571428571426</v>
      </c>
      <c r="AE870" s="303">
        <f t="shared" si="281"/>
        <v>6.4392857142857151E-3</v>
      </c>
      <c r="AF870" s="303">
        <f t="shared" si="281"/>
        <v>0</v>
      </c>
      <c r="AG870" s="303">
        <f t="shared" si="276"/>
        <v>0.8349607142857145</v>
      </c>
      <c r="AH870" s="303">
        <f t="shared" si="276"/>
        <v>0.51514285714285712</v>
      </c>
      <c r="AI870" s="303">
        <f t="shared" si="276"/>
        <v>0.40782142857142867</v>
      </c>
      <c r="AJ870" s="303">
        <f t="shared" si="276"/>
        <v>0.22108214285714289</v>
      </c>
      <c r="AK870" s="1409" t="s">
        <v>1402</v>
      </c>
      <c r="AL870" s="73" t="s">
        <v>1402</v>
      </c>
      <c r="AM870" s="1409" t="s">
        <v>1402</v>
      </c>
      <c r="AN870" s="303">
        <f t="shared" si="277"/>
        <v>74.043199999999999</v>
      </c>
      <c r="AO870" s="303">
        <f t="shared" si="282"/>
        <v>34.704455481727564</v>
      </c>
      <c r="AP870" s="303">
        <f t="shared" si="282"/>
        <v>0.57104983388704322</v>
      </c>
      <c r="AQ870" s="303">
        <f t="shared" si="282"/>
        <v>26.096977408637876</v>
      </c>
      <c r="AR870" s="303">
        <f t="shared" si="282"/>
        <v>0</v>
      </c>
      <c r="AS870" s="303">
        <f t="shared" si="282"/>
        <v>8.0254465116279068</v>
      </c>
      <c r="AT870" s="303">
        <f t="shared" si="282"/>
        <v>0.16472591362126243</v>
      </c>
      <c r="AU870" s="303">
        <f t="shared" si="282"/>
        <v>0.1295843853820598</v>
      </c>
      <c r="AV870" s="303">
        <f t="shared" si="282"/>
        <v>0.12299534883720932</v>
      </c>
      <c r="AW870" s="303">
        <f t="shared" si="282"/>
        <v>0.52712292358803992</v>
      </c>
      <c r="AX870" s="303">
        <f t="shared" si="282"/>
        <v>0.62815481727574751</v>
      </c>
      <c r="AY870" s="303">
        <f t="shared" si="282"/>
        <v>0.29431029900332234</v>
      </c>
      <c r="AZ870" s="303">
        <f t="shared" si="282"/>
        <v>0.74675747508305645</v>
      </c>
      <c r="BA870" s="303">
        <f t="shared" si="282"/>
        <v>6.5890365448504993E-3</v>
      </c>
      <c r="BB870" s="303">
        <f t="shared" si="282"/>
        <v>0</v>
      </c>
      <c r="BC870" s="303">
        <f t="shared" si="278"/>
        <v>0.85437840531561482</v>
      </c>
      <c r="BD870" s="303">
        <f t="shared" si="278"/>
        <v>0.52712292358803992</v>
      </c>
      <c r="BE870" s="303">
        <f t="shared" si="278"/>
        <v>0.41730564784053165</v>
      </c>
      <c r="BF870" s="303">
        <f t="shared" si="278"/>
        <v>0.22622358803986714</v>
      </c>
    </row>
    <row r="871" spans="2:58" s="1745" customFormat="1" ht="14.25" x14ac:dyDescent="0.2">
      <c r="B871" s="2042" t="s">
        <v>323</v>
      </c>
      <c r="C871" s="2051" t="s">
        <v>59</v>
      </c>
      <c r="D871" s="2051" t="s">
        <v>1855</v>
      </c>
      <c r="E871" s="1" t="s">
        <v>25</v>
      </c>
      <c r="F871" s="2028" t="s">
        <v>26</v>
      </c>
      <c r="G871" s="2038">
        <v>17.260000000000002</v>
      </c>
      <c r="H871" s="2055">
        <v>44.31</v>
      </c>
      <c r="I871" s="2383">
        <v>44.31</v>
      </c>
      <c r="J871" s="2360">
        <v>44.31</v>
      </c>
      <c r="K871" s="2345">
        <v>12.22</v>
      </c>
      <c r="L871" s="1799"/>
      <c r="M871" s="303"/>
      <c r="N871" s="303"/>
      <c r="Q871" s="305"/>
      <c r="R871" s="303">
        <f t="shared" si="275"/>
        <v>533.49239999999998</v>
      </c>
      <c r="S871" s="303">
        <f t="shared" si="281"/>
        <v>250.05082499999995</v>
      </c>
      <c r="T871" s="303">
        <f t="shared" si="281"/>
        <v>4.1145000000000005</v>
      </c>
      <c r="U871" s="303">
        <f t="shared" si="281"/>
        <v>188.03264999999999</v>
      </c>
      <c r="V871" s="303">
        <f t="shared" si="281"/>
        <v>0</v>
      </c>
      <c r="W871" s="303">
        <f t="shared" si="281"/>
        <v>57.824549999999995</v>
      </c>
      <c r="X871" s="303">
        <f t="shared" si="281"/>
        <v>1.1868749999999999</v>
      </c>
      <c r="Y871" s="303">
        <f t="shared" si="281"/>
        <v>0.93367499999999992</v>
      </c>
      <c r="Z871" s="303">
        <f t="shared" si="281"/>
        <v>0.8862000000000001</v>
      </c>
      <c r="AA871" s="303">
        <f t="shared" si="281"/>
        <v>3.798</v>
      </c>
      <c r="AB871" s="303">
        <f t="shared" si="281"/>
        <v>4.5259499999999999</v>
      </c>
      <c r="AC871" s="303">
        <f t="shared" si="281"/>
        <v>2.1205500000000002</v>
      </c>
      <c r="AD871" s="303">
        <f t="shared" si="281"/>
        <v>5.3804999999999996</v>
      </c>
      <c r="AE871" s="303">
        <f t="shared" si="281"/>
        <v>4.7475000000000003E-2</v>
      </c>
      <c r="AF871" s="303">
        <f t="shared" si="281"/>
        <v>0</v>
      </c>
      <c r="AG871" s="303">
        <f t="shared" si="276"/>
        <v>6.1559250000000008</v>
      </c>
      <c r="AH871" s="303">
        <f t="shared" si="276"/>
        <v>3.798</v>
      </c>
      <c r="AI871" s="303">
        <f t="shared" si="276"/>
        <v>3.0067500000000007</v>
      </c>
      <c r="AJ871" s="303">
        <f t="shared" si="276"/>
        <v>1.6299750000000002</v>
      </c>
      <c r="AK871" s="1409" t="s">
        <v>1402</v>
      </c>
      <c r="AL871" s="73" t="s">
        <v>1402</v>
      </c>
      <c r="AM871" s="1409" t="s">
        <v>1402</v>
      </c>
      <c r="AN871" s="303">
        <f t="shared" si="277"/>
        <v>541.46820000000002</v>
      </c>
      <c r="AO871" s="303">
        <f t="shared" si="282"/>
        <v>253.78912637043186</v>
      </c>
      <c r="AP871" s="303">
        <f t="shared" si="282"/>
        <v>4.1760124584717619</v>
      </c>
      <c r="AQ871" s="303">
        <f t="shared" si="282"/>
        <v>190.84376935215948</v>
      </c>
      <c r="AR871" s="303">
        <f t="shared" si="282"/>
        <v>0</v>
      </c>
      <c r="AS871" s="303">
        <f t="shared" si="282"/>
        <v>58.68903662790698</v>
      </c>
      <c r="AT871" s="303">
        <f t="shared" si="282"/>
        <v>1.2046189784053156</v>
      </c>
      <c r="AU871" s="303">
        <f t="shared" si="282"/>
        <v>0.94763359634551503</v>
      </c>
      <c r="AV871" s="303">
        <f t="shared" si="282"/>
        <v>0.89944883720930247</v>
      </c>
      <c r="AW871" s="303">
        <f t="shared" si="282"/>
        <v>3.8547807308970103</v>
      </c>
      <c r="AX871" s="303">
        <f t="shared" si="282"/>
        <v>4.5936137043189369</v>
      </c>
      <c r="AY871" s="303">
        <f t="shared" si="282"/>
        <v>2.1522525747508312</v>
      </c>
      <c r="AZ871" s="303">
        <f t="shared" si="282"/>
        <v>5.4609393687707648</v>
      </c>
      <c r="BA871" s="303">
        <f t="shared" si="282"/>
        <v>4.8184759136212632E-2</v>
      </c>
      <c r="BB871" s="303">
        <f t="shared" si="282"/>
        <v>0</v>
      </c>
      <c r="BC871" s="303">
        <f t="shared" si="278"/>
        <v>6.2479571013289057</v>
      </c>
      <c r="BD871" s="303">
        <f t="shared" si="278"/>
        <v>3.8547807308970103</v>
      </c>
      <c r="BE871" s="303">
        <f t="shared" si="278"/>
        <v>3.0517014119601336</v>
      </c>
      <c r="BF871" s="303">
        <f t="shared" si="278"/>
        <v>1.654343397009967</v>
      </c>
    </row>
    <row r="872" spans="2:58" s="1745" customFormat="1" ht="14.25" x14ac:dyDescent="0.2">
      <c r="B872" s="2042" t="s">
        <v>323</v>
      </c>
      <c r="C872" s="2051" t="s">
        <v>108</v>
      </c>
      <c r="D872" s="2051" t="s">
        <v>1856</v>
      </c>
      <c r="E872" s="1" t="s">
        <v>25</v>
      </c>
      <c r="F872" s="2028" t="s">
        <v>26</v>
      </c>
      <c r="G872" s="2038">
        <v>17.38</v>
      </c>
      <c r="H872" s="2055">
        <v>1099.9075053365534</v>
      </c>
      <c r="I872" s="2383">
        <v>1099.9075053365534</v>
      </c>
      <c r="J872" s="2360">
        <v>1099.9075053365534</v>
      </c>
      <c r="K872" s="2345">
        <v>12.3</v>
      </c>
      <c r="L872" s="1799"/>
      <c r="M872" s="303"/>
      <c r="N872" s="303"/>
      <c r="Q872" s="305"/>
      <c r="R872" s="303">
        <f t="shared" si="275"/>
        <v>13242.886364252103</v>
      </c>
      <c r="S872" s="303">
        <f t="shared" si="281"/>
        <v>6207.0137470795989</v>
      </c>
      <c r="T872" s="303">
        <f t="shared" si="281"/>
        <v>102.13426835267997</v>
      </c>
      <c r="U872" s="303">
        <f t="shared" si="281"/>
        <v>4667.5360637174745</v>
      </c>
      <c r="V872" s="303">
        <f t="shared" si="281"/>
        <v>0</v>
      </c>
      <c r="W872" s="303">
        <f t="shared" si="281"/>
        <v>1435.3792944642023</v>
      </c>
      <c r="X872" s="303">
        <f t="shared" si="281"/>
        <v>29.461808178657677</v>
      </c>
      <c r="Y872" s="303">
        <f t="shared" si="281"/>
        <v>23.176622433877373</v>
      </c>
      <c r="Z872" s="303">
        <f t="shared" si="281"/>
        <v>21.998150106731071</v>
      </c>
      <c r="AA872" s="303">
        <f t="shared" si="281"/>
        <v>94.277786171704591</v>
      </c>
      <c r="AB872" s="303">
        <f t="shared" si="281"/>
        <v>112.34769518794795</v>
      </c>
      <c r="AC872" s="303">
        <f t="shared" si="281"/>
        <v>52.638430612535068</v>
      </c>
      <c r="AD872" s="303">
        <f t="shared" si="281"/>
        <v>133.56019707658149</v>
      </c>
      <c r="AE872" s="303">
        <f t="shared" si="281"/>
        <v>1.1784723271463073</v>
      </c>
      <c r="AF872" s="303">
        <f t="shared" si="281"/>
        <v>0</v>
      </c>
      <c r="AG872" s="303">
        <f t="shared" si="276"/>
        <v>152.80857841997121</v>
      </c>
      <c r="AH872" s="303">
        <f t="shared" si="276"/>
        <v>94.277786171704591</v>
      </c>
      <c r="AI872" s="303">
        <f t="shared" si="276"/>
        <v>74.636580719266135</v>
      </c>
      <c r="AJ872" s="303">
        <f t="shared" si="276"/>
        <v>40.460883232023221</v>
      </c>
      <c r="AK872" s="1409" t="s">
        <v>1402</v>
      </c>
      <c r="AL872" s="73" t="s">
        <v>1402</v>
      </c>
      <c r="AM872" s="1409" t="s">
        <v>1402</v>
      </c>
      <c r="AN872" s="303">
        <f t="shared" si="277"/>
        <v>13528.862315639608</v>
      </c>
      <c r="AO872" s="303">
        <f t="shared" si="282"/>
        <v>6341.0522499235112</v>
      </c>
      <c r="AP872" s="303">
        <f t="shared" si="282"/>
        <v>104.33982564268803</v>
      </c>
      <c r="AQ872" s="303">
        <f t="shared" si="282"/>
        <v>4768.3300318708425</v>
      </c>
      <c r="AR872" s="303">
        <f t="shared" si="282"/>
        <v>0</v>
      </c>
      <c r="AS872" s="303">
        <f t="shared" si="282"/>
        <v>1466.3758573014691</v>
      </c>
      <c r="AT872" s="303">
        <f t="shared" si="282"/>
        <v>30.098026627698459</v>
      </c>
      <c r="AU872" s="303">
        <f t="shared" si="282"/>
        <v>23.677114280456124</v>
      </c>
      <c r="AV872" s="303">
        <f t="shared" si="282"/>
        <v>22.473193215348189</v>
      </c>
      <c r="AW872" s="303">
        <f t="shared" si="282"/>
        <v>96.313685208635093</v>
      </c>
      <c r="AX872" s="303">
        <f t="shared" si="282"/>
        <v>114.7738082069568</v>
      </c>
      <c r="AY872" s="303">
        <f t="shared" si="282"/>
        <v>53.775140908154597</v>
      </c>
      <c r="AZ872" s="303">
        <f t="shared" si="282"/>
        <v>136.44438737889971</v>
      </c>
      <c r="BA872" s="303">
        <f t="shared" si="282"/>
        <v>1.2039210651079386</v>
      </c>
      <c r="BB872" s="303">
        <f t="shared" si="282"/>
        <v>0</v>
      </c>
      <c r="BC872" s="303">
        <f t="shared" si="278"/>
        <v>156.10843144232939</v>
      </c>
      <c r="BD872" s="303">
        <f t="shared" si="278"/>
        <v>96.313685208635093</v>
      </c>
      <c r="BE872" s="303">
        <f t="shared" si="278"/>
        <v>76.248334123502786</v>
      </c>
      <c r="BF872" s="303">
        <f t="shared" si="278"/>
        <v>41.334623235372561</v>
      </c>
    </row>
    <row r="873" spans="2:58" s="1745" customFormat="1" ht="14.25" x14ac:dyDescent="0.2">
      <c r="B873" s="2042" t="s">
        <v>323</v>
      </c>
      <c r="C873" s="2051" t="s">
        <v>108</v>
      </c>
      <c r="D873" s="2051" t="s">
        <v>1857</v>
      </c>
      <c r="E873" s="1" t="s">
        <v>25</v>
      </c>
      <c r="F873" s="2028" t="s">
        <v>26</v>
      </c>
      <c r="G873" s="2038">
        <v>17.48</v>
      </c>
      <c r="H873" s="2055">
        <v>63.06527507324612</v>
      </c>
      <c r="I873" s="2383">
        <v>63.06527507324612</v>
      </c>
      <c r="J873" s="2360">
        <v>63.06527507324612</v>
      </c>
      <c r="K873" s="2345">
        <v>12.37</v>
      </c>
      <c r="L873" s="1799"/>
      <c r="M873" s="303"/>
      <c r="N873" s="303"/>
      <c r="Q873" s="305"/>
      <c r="R873" s="303">
        <f t="shared" si="275"/>
        <v>759.30591188188328</v>
      </c>
      <c r="S873" s="303">
        <f t="shared" si="281"/>
        <v>355.89086122584348</v>
      </c>
      <c r="T873" s="303">
        <f t="shared" si="281"/>
        <v>5.8560612568014259</v>
      </c>
      <c r="U873" s="303">
        <f t="shared" si="281"/>
        <v>267.62199943582516</v>
      </c>
      <c r="V873" s="303">
        <f t="shared" si="281"/>
        <v>0</v>
      </c>
      <c r="W873" s="303">
        <f t="shared" si="281"/>
        <v>82.30018397058619</v>
      </c>
      <c r="X873" s="303">
        <f t="shared" si="281"/>
        <v>1.6892484394619496</v>
      </c>
      <c r="Y873" s="303">
        <f t="shared" si="281"/>
        <v>1.3288754390434003</v>
      </c>
      <c r="Z873" s="303">
        <f t="shared" si="281"/>
        <v>1.2613055014649226</v>
      </c>
      <c r="AA873" s="303">
        <f t="shared" si="281"/>
        <v>5.4055950062782392</v>
      </c>
      <c r="AB873" s="303">
        <f t="shared" si="281"/>
        <v>6.441667382481568</v>
      </c>
      <c r="AC873" s="303">
        <f t="shared" si="281"/>
        <v>3.0181238785053508</v>
      </c>
      <c r="AD873" s="303">
        <f t="shared" si="281"/>
        <v>7.6579262588941717</v>
      </c>
      <c r="AE873" s="303">
        <f t="shared" si="281"/>
        <v>6.7569937578477998E-2</v>
      </c>
      <c r="AF873" s="303">
        <f t="shared" si="281"/>
        <v>0</v>
      </c>
      <c r="AG873" s="303">
        <f t="shared" si="276"/>
        <v>8.76156857267598</v>
      </c>
      <c r="AH873" s="303">
        <f t="shared" si="276"/>
        <v>5.4055950062782392</v>
      </c>
      <c r="AI873" s="303">
        <f t="shared" si="276"/>
        <v>4.2794293799702734</v>
      </c>
      <c r="AJ873" s="303">
        <f t="shared" si="276"/>
        <v>2.3199011901944111</v>
      </c>
      <c r="AK873" s="1409" t="s">
        <v>1402</v>
      </c>
      <c r="AL873" s="73" t="s">
        <v>1402</v>
      </c>
      <c r="AM873" s="1409" t="s">
        <v>1402</v>
      </c>
      <c r="AN873" s="303">
        <f t="shared" si="277"/>
        <v>780.11745265605441</v>
      </c>
      <c r="AO873" s="303">
        <f t="shared" si="282"/>
        <v>365.64534496376109</v>
      </c>
      <c r="AP873" s="303">
        <f t="shared" si="282"/>
        <v>6.0165679191556176</v>
      </c>
      <c r="AQ873" s="303">
        <f t="shared" si="282"/>
        <v>274.9571539054117</v>
      </c>
      <c r="AR873" s="303">
        <f t="shared" si="282"/>
        <v>0</v>
      </c>
      <c r="AS873" s="303">
        <f t="shared" si="282"/>
        <v>84.555919909979323</v>
      </c>
      <c r="AT873" s="303">
        <f t="shared" si="282"/>
        <v>1.7355484382179662</v>
      </c>
      <c r="AU873" s="303">
        <f t="shared" si="282"/>
        <v>1.3652981047314667</v>
      </c>
      <c r="AV873" s="303">
        <f t="shared" si="282"/>
        <v>1.2958761672027483</v>
      </c>
      <c r="AW873" s="303">
        <f t="shared" si="282"/>
        <v>5.5537550022974926</v>
      </c>
      <c r="AX873" s="303">
        <f t="shared" si="282"/>
        <v>6.6182247110711785</v>
      </c>
      <c r="AY873" s="303">
        <f t="shared" si="282"/>
        <v>3.1008465429494341</v>
      </c>
      <c r="AZ873" s="303">
        <f t="shared" si="282"/>
        <v>7.867819586588114</v>
      </c>
      <c r="BA873" s="303">
        <f t="shared" si="282"/>
        <v>6.9421937528718669E-2</v>
      </c>
      <c r="BB873" s="303">
        <f t="shared" si="282"/>
        <v>0</v>
      </c>
      <c r="BC873" s="303">
        <f t="shared" si="278"/>
        <v>9.0017112328905213</v>
      </c>
      <c r="BD873" s="303">
        <f t="shared" si="278"/>
        <v>5.5537550022974926</v>
      </c>
      <c r="BE873" s="303">
        <f t="shared" si="278"/>
        <v>4.3967227101521829</v>
      </c>
      <c r="BF873" s="303">
        <f t="shared" si="278"/>
        <v>2.3834865218193406</v>
      </c>
    </row>
    <row r="874" spans="2:58" s="1745" customFormat="1" ht="14.25" x14ac:dyDescent="0.2">
      <c r="B874" s="2042" t="s">
        <v>323</v>
      </c>
      <c r="C874" s="2051" t="s">
        <v>108</v>
      </c>
      <c r="D874" s="2051" t="s">
        <v>101</v>
      </c>
      <c r="E874" s="1" t="s">
        <v>25</v>
      </c>
      <c r="F874" s="2028" t="s">
        <v>26</v>
      </c>
      <c r="G874" s="2038">
        <v>17.48</v>
      </c>
      <c r="H874" s="2055">
        <v>128.63696403541633</v>
      </c>
      <c r="I874" s="2383">
        <v>128.63696403541633</v>
      </c>
      <c r="J874" s="2360">
        <v>128.63696403541633</v>
      </c>
      <c r="K874" s="2345">
        <v>12.37</v>
      </c>
      <c r="L874" s="1799"/>
      <c r="M874" s="303"/>
      <c r="N874" s="303"/>
      <c r="Q874" s="305"/>
      <c r="R874" s="303">
        <f t="shared" si="275"/>
        <v>1548.7890469864124</v>
      </c>
      <c r="S874" s="303">
        <f t="shared" si="281"/>
        <v>725.92595311557591</v>
      </c>
      <c r="T874" s="303">
        <f t="shared" si="281"/>
        <v>11.944860946145802</v>
      </c>
      <c r="U874" s="303">
        <f t="shared" si="281"/>
        <v>545.88014523886307</v>
      </c>
      <c r="V874" s="303">
        <f t="shared" si="281"/>
        <v>0</v>
      </c>
      <c r="W874" s="303">
        <f t="shared" si="281"/>
        <v>167.8712380662183</v>
      </c>
      <c r="X874" s="303">
        <f t="shared" si="281"/>
        <v>3.4456329652343651</v>
      </c>
      <c r="Y874" s="303">
        <f t="shared" si="281"/>
        <v>2.7105645993177006</v>
      </c>
      <c r="Z874" s="303">
        <f t="shared" si="281"/>
        <v>2.5727392807083267</v>
      </c>
      <c r="AA874" s="303">
        <f t="shared" si="281"/>
        <v>11.026025488749971</v>
      </c>
      <c r="AB874" s="303">
        <f t="shared" si="281"/>
        <v>13.139347040760381</v>
      </c>
      <c r="AC874" s="303">
        <f t="shared" si="281"/>
        <v>6.1561975645520679</v>
      </c>
      <c r="AD874" s="303">
        <f t="shared" si="281"/>
        <v>15.620202775729123</v>
      </c>
      <c r="AE874" s="303">
        <f t="shared" si="281"/>
        <v>0.13782531860937464</v>
      </c>
      <c r="AF874" s="303">
        <f t="shared" si="281"/>
        <v>0</v>
      </c>
      <c r="AG874" s="303">
        <f t="shared" si="276"/>
        <v>17.871349646348914</v>
      </c>
      <c r="AH874" s="303">
        <f t="shared" si="276"/>
        <v>11.026025488749971</v>
      </c>
      <c r="AI874" s="303">
        <f t="shared" si="276"/>
        <v>8.7289368452603942</v>
      </c>
      <c r="AJ874" s="303">
        <f t="shared" si="276"/>
        <v>4.7320026055885291</v>
      </c>
      <c r="AK874" s="1409" t="s">
        <v>1402</v>
      </c>
      <c r="AL874" s="73" t="s">
        <v>1402</v>
      </c>
      <c r="AM874" s="1409" t="s">
        <v>1402</v>
      </c>
      <c r="AN874" s="303">
        <f t="shared" si="277"/>
        <v>1591.2392451180999</v>
      </c>
      <c r="AO874" s="303">
        <f t="shared" si="282"/>
        <v>745.82259468768063</v>
      </c>
      <c r="AP874" s="303">
        <f t="shared" si="282"/>
        <v>12.272253314271062</v>
      </c>
      <c r="AQ874" s="303">
        <f t="shared" si="282"/>
        <v>560.84197646218752</v>
      </c>
      <c r="AR874" s="303">
        <f t="shared" si="282"/>
        <v>0</v>
      </c>
      <c r="AS874" s="303">
        <f t="shared" si="282"/>
        <v>172.47236003979407</v>
      </c>
      <c r="AT874" s="303">
        <f t="shared" si="282"/>
        <v>3.5400730714243438</v>
      </c>
      <c r="AU874" s="303">
        <f t="shared" si="282"/>
        <v>2.7848574828538175</v>
      </c>
      <c r="AV874" s="303">
        <f t="shared" si="282"/>
        <v>2.6432545599968442</v>
      </c>
      <c r="AW874" s="303">
        <f t="shared" si="282"/>
        <v>11.328233828557902</v>
      </c>
      <c r="AX874" s="303">
        <f t="shared" si="282"/>
        <v>13.499478645698167</v>
      </c>
      <c r="AY874" s="303">
        <f t="shared" si="282"/>
        <v>6.3249305542781631</v>
      </c>
      <c r="AZ874" s="303">
        <f t="shared" si="282"/>
        <v>16.048331257123696</v>
      </c>
      <c r="BA874" s="303">
        <f t="shared" si="282"/>
        <v>0.14160292285697379</v>
      </c>
      <c r="BB874" s="303">
        <f t="shared" si="282"/>
        <v>0</v>
      </c>
      <c r="BC874" s="303">
        <f t="shared" si="278"/>
        <v>18.361178997120938</v>
      </c>
      <c r="BD874" s="303">
        <f t="shared" si="278"/>
        <v>11.328233828557902</v>
      </c>
      <c r="BE874" s="303">
        <f t="shared" si="278"/>
        <v>8.9681851142750073</v>
      </c>
      <c r="BF874" s="303">
        <f t="shared" si="278"/>
        <v>4.8617003514227672</v>
      </c>
    </row>
    <row r="875" spans="2:58" s="1745" customFormat="1" ht="14.25" x14ac:dyDescent="0.2">
      <c r="B875" s="2042" t="s">
        <v>323</v>
      </c>
      <c r="C875" s="2051" t="s">
        <v>108</v>
      </c>
      <c r="D875" s="2051" t="s">
        <v>110</v>
      </c>
      <c r="E875" s="1" t="s">
        <v>25</v>
      </c>
      <c r="F875" s="2028" t="s">
        <v>26</v>
      </c>
      <c r="G875" s="2038">
        <v>17.38</v>
      </c>
      <c r="H875" s="2055">
        <v>302.68815717685129</v>
      </c>
      <c r="I875" s="2383">
        <v>302.68815717685129</v>
      </c>
      <c r="J875" s="2360">
        <v>302.68815717685129</v>
      </c>
      <c r="K875" s="2345">
        <v>12.3</v>
      </c>
      <c r="L875" s="1799"/>
      <c r="M875" s="303"/>
      <c r="N875" s="303"/>
      <c r="Q875" s="305"/>
      <c r="R875" s="303">
        <f t="shared" si="275"/>
        <v>3644.3654124092891</v>
      </c>
      <c r="S875" s="303">
        <f t="shared" si="281"/>
        <v>1708.1341326969377</v>
      </c>
      <c r="T875" s="303">
        <f t="shared" si="281"/>
        <v>28.106757452136193</v>
      </c>
      <c r="U875" s="303">
        <f t="shared" si="281"/>
        <v>1284.4788155626238</v>
      </c>
      <c r="V875" s="303">
        <f t="shared" si="281"/>
        <v>0</v>
      </c>
      <c r="W875" s="303">
        <f t="shared" si="281"/>
        <v>395.00804511579088</v>
      </c>
      <c r="X875" s="303">
        <f t="shared" si="281"/>
        <v>8.1077184958085144</v>
      </c>
      <c r="Y875" s="303">
        <f t="shared" si="281"/>
        <v>6.3780718833693655</v>
      </c>
      <c r="Z875" s="303">
        <f t="shared" si="281"/>
        <v>6.0537631435370258</v>
      </c>
      <c r="AA875" s="303">
        <f t="shared" si="281"/>
        <v>25.944699186587254</v>
      </c>
      <c r="AB875" s="303">
        <f t="shared" si="281"/>
        <v>30.917433197349808</v>
      </c>
      <c r="AC875" s="303">
        <f t="shared" si="281"/>
        <v>14.485790379177885</v>
      </c>
      <c r="AD875" s="303">
        <f t="shared" si="281"/>
        <v>36.754990514331936</v>
      </c>
      <c r="AE875" s="303">
        <f t="shared" si="281"/>
        <v>0.32430873983234065</v>
      </c>
      <c r="AF875" s="303">
        <f t="shared" si="281"/>
        <v>0</v>
      </c>
      <c r="AG875" s="303">
        <f t="shared" si="276"/>
        <v>42.052033264926848</v>
      </c>
      <c r="AH875" s="303">
        <f t="shared" si="276"/>
        <v>25.944699186587254</v>
      </c>
      <c r="AI875" s="303">
        <f t="shared" si="276"/>
        <v>20.539553522714911</v>
      </c>
      <c r="AJ875" s="303">
        <f t="shared" si="276"/>
        <v>11.134600067577031</v>
      </c>
      <c r="AK875" s="1409" t="s">
        <v>1402</v>
      </c>
      <c r="AL875" s="73" t="s">
        <v>1402</v>
      </c>
      <c r="AM875" s="1409" t="s">
        <v>1402</v>
      </c>
      <c r="AN875" s="303">
        <f t="shared" si="277"/>
        <v>3723.0643332752711</v>
      </c>
      <c r="AO875" s="303">
        <f t="shared" si="282"/>
        <v>1745.0207501804268</v>
      </c>
      <c r="AP875" s="303">
        <f t="shared" si="282"/>
        <v>28.713714008411564</v>
      </c>
      <c r="AQ875" s="303">
        <f t="shared" si="282"/>
        <v>1312.2167301844083</v>
      </c>
      <c r="AR875" s="303">
        <f t="shared" si="282"/>
        <v>0</v>
      </c>
      <c r="AS875" s="303">
        <f t="shared" si="282"/>
        <v>403.53811917975321</v>
      </c>
      <c r="AT875" s="303">
        <f t="shared" si="282"/>
        <v>8.2828021178110269</v>
      </c>
      <c r="AU875" s="303">
        <f t="shared" si="282"/>
        <v>6.515804332678008</v>
      </c>
      <c r="AV875" s="303">
        <f t="shared" si="282"/>
        <v>6.1844922479655677</v>
      </c>
      <c r="AW875" s="303">
        <f t="shared" si="282"/>
        <v>26.504966776995289</v>
      </c>
      <c r="AX875" s="303">
        <f t="shared" si="282"/>
        <v>31.585085409252716</v>
      </c>
      <c r="AY875" s="303">
        <f t="shared" si="282"/>
        <v>14.798606450489038</v>
      </c>
      <c r="AZ875" s="303">
        <f t="shared" si="282"/>
        <v>37.548702934076658</v>
      </c>
      <c r="BA875" s="303">
        <f t="shared" si="282"/>
        <v>0.33131208471244111</v>
      </c>
      <c r="BB875" s="303">
        <f t="shared" si="282"/>
        <v>0</v>
      </c>
      <c r="BC875" s="303">
        <f t="shared" si="278"/>
        <v>42.960133651046533</v>
      </c>
      <c r="BD875" s="303">
        <f t="shared" si="278"/>
        <v>26.504966776995289</v>
      </c>
      <c r="BE875" s="303">
        <f t="shared" si="278"/>
        <v>20.983098698454604</v>
      </c>
      <c r="BF875" s="303">
        <f t="shared" si="278"/>
        <v>11.375048241793811</v>
      </c>
    </row>
    <row r="876" spans="2:58" s="1745" customFormat="1" ht="14.25" x14ac:dyDescent="0.2">
      <c r="B876" s="2042" t="s">
        <v>323</v>
      </c>
      <c r="C876" s="2051" t="s">
        <v>108</v>
      </c>
      <c r="D876" s="2051" t="s">
        <v>203</v>
      </c>
      <c r="E876" s="1" t="s">
        <v>25</v>
      </c>
      <c r="F876" s="2028" t="s">
        <v>26</v>
      </c>
      <c r="G876" s="2038">
        <v>17.48</v>
      </c>
      <c r="H876" s="2055">
        <v>31.693842443244307</v>
      </c>
      <c r="I876" s="2383">
        <v>31.693842443244307</v>
      </c>
      <c r="J876" s="2360">
        <v>31.693842443244307</v>
      </c>
      <c r="K876" s="2345">
        <v>12.37</v>
      </c>
      <c r="L876" s="1799"/>
      <c r="M876" s="303"/>
      <c r="N876" s="303"/>
      <c r="Q876" s="305"/>
      <c r="R876" s="303">
        <f t="shared" si="275"/>
        <v>381.59386301666143</v>
      </c>
      <c r="S876" s="303">
        <f t="shared" si="281"/>
        <v>178.85514444489399</v>
      </c>
      <c r="T876" s="303">
        <f t="shared" si="281"/>
        <v>2.9429996554441145</v>
      </c>
      <c r="U876" s="303">
        <f t="shared" si="281"/>
        <v>134.49508425379602</v>
      </c>
      <c r="V876" s="303">
        <f t="shared" si="281"/>
        <v>0</v>
      </c>
      <c r="W876" s="303">
        <f t="shared" si="281"/>
        <v>41.360464388433819</v>
      </c>
      <c r="X876" s="303">
        <f t="shared" si="281"/>
        <v>0.84894220830118672</v>
      </c>
      <c r="Y876" s="303">
        <f t="shared" si="281"/>
        <v>0.66783453719693353</v>
      </c>
      <c r="Z876" s="303">
        <f t="shared" si="281"/>
        <v>0.63387684886488616</v>
      </c>
      <c r="AA876" s="303">
        <f t="shared" si="281"/>
        <v>2.716615066563798</v>
      </c>
      <c r="AB876" s="303">
        <f t="shared" si="281"/>
        <v>3.2372996209885256</v>
      </c>
      <c r="AC876" s="303">
        <f t="shared" si="281"/>
        <v>1.5167767454981207</v>
      </c>
      <c r="AD876" s="303">
        <f t="shared" si="281"/>
        <v>3.8485380109653797</v>
      </c>
      <c r="AE876" s="303">
        <f t="shared" si="281"/>
        <v>3.3957688332047473E-2</v>
      </c>
      <c r="AF876" s="303">
        <f t="shared" si="281"/>
        <v>0</v>
      </c>
      <c r="AG876" s="303">
        <f t="shared" si="276"/>
        <v>4.403180253722156</v>
      </c>
      <c r="AH876" s="303">
        <f t="shared" si="276"/>
        <v>2.716615066563798</v>
      </c>
      <c r="AI876" s="303">
        <f t="shared" si="276"/>
        <v>2.150653594363007</v>
      </c>
      <c r="AJ876" s="303">
        <f t="shared" si="276"/>
        <v>1.16588063273363</v>
      </c>
      <c r="AK876" s="1409" t="s">
        <v>1402</v>
      </c>
      <c r="AL876" s="73" t="s">
        <v>1402</v>
      </c>
      <c r="AM876" s="1409" t="s">
        <v>1402</v>
      </c>
      <c r="AN876" s="303">
        <f t="shared" si="277"/>
        <v>392.05283102293208</v>
      </c>
      <c r="AO876" s="303">
        <f t="shared" si="282"/>
        <v>183.75732033084208</v>
      </c>
      <c r="AP876" s="303">
        <f t="shared" si="282"/>
        <v>3.0236632672627657</v>
      </c>
      <c r="AQ876" s="303">
        <f t="shared" si="282"/>
        <v>138.18141131390837</v>
      </c>
      <c r="AR876" s="303">
        <f t="shared" si="282"/>
        <v>0</v>
      </c>
      <c r="AS876" s="303">
        <f t="shared" si="282"/>
        <v>42.494098379146706</v>
      </c>
      <c r="AT876" s="303">
        <f t="shared" si="282"/>
        <v>0.87221055786425916</v>
      </c>
      <c r="AU876" s="303">
        <f t="shared" si="282"/>
        <v>0.68613897218655051</v>
      </c>
      <c r="AV876" s="303">
        <f t="shared" si="282"/>
        <v>0.65125054987198028</v>
      </c>
      <c r="AW876" s="303">
        <f t="shared" si="282"/>
        <v>2.7910737851656298</v>
      </c>
      <c r="AX876" s="303">
        <f t="shared" si="282"/>
        <v>3.3260295939890416</v>
      </c>
      <c r="AY876" s="303">
        <f t="shared" si="282"/>
        <v>1.5583495300508101</v>
      </c>
      <c r="AZ876" s="303">
        <f t="shared" si="282"/>
        <v>3.9540211956513085</v>
      </c>
      <c r="BA876" s="303">
        <f t="shared" si="282"/>
        <v>3.4888422314570372E-2</v>
      </c>
      <c r="BB876" s="303">
        <f t="shared" si="282"/>
        <v>0</v>
      </c>
      <c r="BC876" s="303">
        <f t="shared" si="278"/>
        <v>4.5238654267892917</v>
      </c>
      <c r="BD876" s="303">
        <f t="shared" si="278"/>
        <v>2.7910737851656298</v>
      </c>
      <c r="BE876" s="303">
        <f t="shared" si="278"/>
        <v>2.2096000799227906</v>
      </c>
      <c r="BF876" s="303">
        <f t="shared" si="278"/>
        <v>1.1978358328002494</v>
      </c>
    </row>
    <row r="877" spans="2:58" s="1745" customFormat="1" ht="14.25" x14ac:dyDescent="0.2">
      <c r="B877" s="2042" t="s">
        <v>323</v>
      </c>
      <c r="C877" s="2051" t="s">
        <v>108</v>
      </c>
      <c r="D877" s="2051" t="s">
        <v>204</v>
      </c>
      <c r="E877" s="1" t="s">
        <v>25</v>
      </c>
      <c r="F877" s="2028" t="s">
        <v>26</v>
      </c>
      <c r="G877" s="2038">
        <v>17.48</v>
      </c>
      <c r="H877" s="2055">
        <v>22.507010309533033</v>
      </c>
      <c r="I877" s="2383">
        <v>22.507010309533033</v>
      </c>
      <c r="J877" s="2360">
        <v>22.507010309533033</v>
      </c>
      <c r="K877" s="2345">
        <v>12.37</v>
      </c>
      <c r="L877" s="1799"/>
      <c r="M877" s="303"/>
      <c r="N877" s="303"/>
      <c r="Q877" s="305"/>
      <c r="R877" s="303">
        <f t="shared" si="275"/>
        <v>270.98440412677769</v>
      </c>
      <c r="S877" s="303">
        <f t="shared" si="281"/>
        <v>127.01188210747549</v>
      </c>
      <c r="T877" s="303">
        <f t="shared" si="281"/>
        <v>2.0899366715994958</v>
      </c>
      <c r="U877" s="303">
        <f t="shared" si="281"/>
        <v>95.510105892096959</v>
      </c>
      <c r="V877" s="303">
        <f t="shared" si="281"/>
        <v>0</v>
      </c>
      <c r="W877" s="303">
        <f t="shared" si="281"/>
        <v>29.371648453940605</v>
      </c>
      <c r="X877" s="303">
        <f t="shared" si="281"/>
        <v>0.60286634757677759</v>
      </c>
      <c r="Y877" s="303">
        <f t="shared" si="281"/>
        <v>0.47425486009373169</v>
      </c>
      <c r="Z877" s="303">
        <f t="shared" si="281"/>
        <v>0.4501402061906607</v>
      </c>
      <c r="AA877" s="303">
        <f t="shared" si="281"/>
        <v>1.9291723122456885</v>
      </c>
      <c r="AB877" s="303">
        <f t="shared" si="281"/>
        <v>2.2989303387594453</v>
      </c>
      <c r="AC877" s="303">
        <f t="shared" si="281"/>
        <v>1.0771212076705097</v>
      </c>
      <c r="AD877" s="303">
        <f t="shared" si="281"/>
        <v>2.7329941090147254</v>
      </c>
      <c r="AE877" s="303">
        <f t="shared" si="281"/>
        <v>2.4114653903071107E-2</v>
      </c>
      <c r="AF877" s="303">
        <f t="shared" si="281"/>
        <v>0</v>
      </c>
      <c r="AG877" s="303">
        <f t="shared" si="276"/>
        <v>3.1268667894315541</v>
      </c>
      <c r="AH877" s="303">
        <f t="shared" si="276"/>
        <v>1.9291723122456885</v>
      </c>
      <c r="AI877" s="303">
        <f t="shared" si="276"/>
        <v>1.5272614138611702</v>
      </c>
      <c r="AJ877" s="303">
        <f t="shared" si="276"/>
        <v>0.82793645067210808</v>
      </c>
      <c r="AK877" s="1409" t="s">
        <v>1402</v>
      </c>
      <c r="AL877" s="73" t="s">
        <v>1402</v>
      </c>
      <c r="AM877" s="1409" t="s">
        <v>1402</v>
      </c>
      <c r="AN877" s="303">
        <f t="shared" si="277"/>
        <v>278.41171752892359</v>
      </c>
      <c r="AO877" s="303">
        <f t="shared" si="282"/>
        <v>130.49310478982324</v>
      </c>
      <c r="AP877" s="303">
        <f t="shared" si="282"/>
        <v>2.1472189890104456</v>
      </c>
      <c r="AQ877" s="303">
        <f t="shared" si="282"/>
        <v>98.127907797777354</v>
      </c>
      <c r="AR877" s="303">
        <f t="shared" si="282"/>
        <v>0</v>
      </c>
      <c r="AS877" s="303">
        <f t="shared" si="282"/>
        <v>30.176685330169875</v>
      </c>
      <c r="AT877" s="303">
        <f t="shared" si="282"/>
        <v>0.61939009298378223</v>
      </c>
      <c r="AU877" s="303">
        <f t="shared" si="282"/>
        <v>0.48725353981390873</v>
      </c>
      <c r="AV877" s="303">
        <f t="shared" si="282"/>
        <v>0.46247793609455751</v>
      </c>
      <c r="AW877" s="303">
        <f t="shared" si="282"/>
        <v>1.9820482975481035</v>
      </c>
      <c r="AX877" s="303">
        <f t="shared" si="282"/>
        <v>2.3619408879114898</v>
      </c>
      <c r="AY877" s="303">
        <f t="shared" si="282"/>
        <v>1.1066436327976914</v>
      </c>
      <c r="AZ877" s="303">
        <f t="shared" si="282"/>
        <v>2.8079017548598131</v>
      </c>
      <c r="BA877" s="303">
        <f t="shared" si="282"/>
        <v>2.4775603719351297E-2</v>
      </c>
      <c r="BB877" s="303">
        <f t="shared" si="282"/>
        <v>0</v>
      </c>
      <c r="BC877" s="303">
        <f t="shared" si="278"/>
        <v>3.2125699489425519</v>
      </c>
      <c r="BD877" s="303">
        <f t="shared" si="278"/>
        <v>1.9820482975481035</v>
      </c>
      <c r="BE877" s="303">
        <f t="shared" si="278"/>
        <v>1.5691215688922489</v>
      </c>
      <c r="BF877" s="303">
        <f t="shared" si="278"/>
        <v>0.85062906103106117</v>
      </c>
    </row>
    <row r="878" spans="2:58" s="1745" customFormat="1" ht="14.25" x14ac:dyDescent="0.2">
      <c r="B878" s="2042" t="s">
        <v>323</v>
      </c>
      <c r="C878" s="2051" t="s">
        <v>108</v>
      </c>
      <c r="D878" s="2051" t="s">
        <v>205</v>
      </c>
      <c r="E878" s="1" t="s">
        <v>25</v>
      </c>
      <c r="F878" s="2028" t="s">
        <v>26</v>
      </c>
      <c r="G878" s="2038">
        <v>17.38</v>
      </c>
      <c r="H878" s="2055">
        <v>72.474394546194702</v>
      </c>
      <c r="I878" s="2383">
        <v>72.474394546194702</v>
      </c>
      <c r="J878" s="2360">
        <v>72.474394546194702</v>
      </c>
      <c r="K878" s="2345">
        <v>12.3</v>
      </c>
      <c r="L878" s="1799"/>
      <c r="M878" s="303"/>
      <c r="N878" s="303"/>
      <c r="Q878" s="305"/>
      <c r="R878" s="303">
        <f t="shared" si="275"/>
        <v>872.59171033618418</v>
      </c>
      <c r="S878" s="303">
        <f t="shared" si="281"/>
        <v>408.98853865157935</v>
      </c>
      <c r="T878" s="303">
        <f t="shared" si="281"/>
        <v>6.7297652078609369</v>
      </c>
      <c r="U878" s="303">
        <f t="shared" si="281"/>
        <v>307.55026999924479</v>
      </c>
      <c r="V878" s="303">
        <f t="shared" si="281"/>
        <v>0</v>
      </c>
      <c r="W878" s="303">
        <f t="shared" si="281"/>
        <v>94.579084882784088</v>
      </c>
      <c r="X878" s="303">
        <f t="shared" si="281"/>
        <v>1.9412784253445008</v>
      </c>
      <c r="Y878" s="303">
        <f t="shared" si="281"/>
        <v>1.527139027937674</v>
      </c>
      <c r="Z878" s="303">
        <f t="shared" si="281"/>
        <v>1.4494878909238942</v>
      </c>
      <c r="AA878" s="303">
        <f t="shared" si="281"/>
        <v>6.2120909611024038</v>
      </c>
      <c r="AB878" s="303">
        <f t="shared" si="281"/>
        <v>7.4027417286470296</v>
      </c>
      <c r="AC878" s="303">
        <f t="shared" si="281"/>
        <v>3.4684174532821759</v>
      </c>
      <c r="AD878" s="303">
        <f t="shared" si="281"/>
        <v>8.8004621948950703</v>
      </c>
      <c r="AE878" s="303">
        <f t="shared" si="281"/>
        <v>7.7651137013780042E-2</v>
      </c>
      <c r="AF878" s="303">
        <f t="shared" si="281"/>
        <v>0</v>
      </c>
      <c r="AG878" s="303">
        <f t="shared" si="276"/>
        <v>10.06876409945348</v>
      </c>
      <c r="AH878" s="303">
        <f t="shared" si="276"/>
        <v>6.2120909611024038</v>
      </c>
      <c r="AI878" s="303">
        <f t="shared" si="276"/>
        <v>4.9179053442060701</v>
      </c>
      <c r="AJ878" s="303">
        <f t="shared" si="276"/>
        <v>2.6660223708064481</v>
      </c>
      <c r="AK878" s="1409" t="s">
        <v>1402</v>
      </c>
      <c r="AL878" s="73" t="s">
        <v>1402</v>
      </c>
      <c r="AM878" s="1409" t="s">
        <v>1402</v>
      </c>
      <c r="AN878" s="303">
        <f t="shared" si="277"/>
        <v>891.43505291819486</v>
      </c>
      <c r="AO878" s="303">
        <f t="shared" si="282"/>
        <v>417.8205170609989</v>
      </c>
      <c r="AP878" s="303">
        <f t="shared" si="282"/>
        <v>6.8750923635124197</v>
      </c>
      <c r="AQ878" s="303">
        <f t="shared" si="282"/>
        <v>314.19172101251758</v>
      </c>
      <c r="AR878" s="303">
        <f t="shared" si="282"/>
        <v>0</v>
      </c>
      <c r="AS878" s="303">
        <f t="shared" si="282"/>
        <v>96.621490370286068</v>
      </c>
      <c r="AT878" s="303">
        <f t="shared" si="282"/>
        <v>1.9831997202439668</v>
      </c>
      <c r="AU878" s="303">
        <f t="shared" si="282"/>
        <v>1.5601171132585874</v>
      </c>
      <c r="AV878" s="303">
        <f t="shared" si="282"/>
        <v>1.4807891244488289</v>
      </c>
      <c r="AW878" s="303">
        <f t="shared" si="282"/>
        <v>6.346239104780695</v>
      </c>
      <c r="AX878" s="303">
        <f t="shared" si="282"/>
        <v>7.5626015998636609</v>
      </c>
      <c r="AY878" s="303">
        <f t="shared" si="282"/>
        <v>3.5433168335025549</v>
      </c>
      <c r="AZ878" s="303">
        <f t="shared" si="282"/>
        <v>8.9905053984393177</v>
      </c>
      <c r="BA878" s="303">
        <f t="shared" si="282"/>
        <v>7.9327988809758693E-2</v>
      </c>
      <c r="BB878" s="303">
        <f t="shared" si="282"/>
        <v>0</v>
      </c>
      <c r="BC878" s="303">
        <f t="shared" si="278"/>
        <v>10.286195882332045</v>
      </c>
      <c r="BD878" s="303">
        <f t="shared" si="278"/>
        <v>6.346239104780695</v>
      </c>
      <c r="BE878" s="303">
        <f t="shared" si="278"/>
        <v>5.0241059579513845</v>
      </c>
      <c r="BF878" s="303">
        <f t="shared" si="278"/>
        <v>2.7235942824683819</v>
      </c>
    </row>
    <row r="879" spans="2:58" s="1745" customFormat="1" ht="14.25" x14ac:dyDescent="0.2">
      <c r="B879" s="2042" t="s">
        <v>323</v>
      </c>
      <c r="C879" s="2051" t="s">
        <v>243</v>
      </c>
      <c r="D879" s="2051" t="s">
        <v>1858</v>
      </c>
      <c r="E879" s="1" t="s">
        <v>25</v>
      </c>
      <c r="F879" s="2028" t="s">
        <v>26</v>
      </c>
      <c r="G879" s="2038">
        <v>17.420000000000002</v>
      </c>
      <c r="H879" s="2055">
        <v>2144.3424959901736</v>
      </c>
      <c r="I879" s="2383">
        <v>2144.3424959901736</v>
      </c>
      <c r="J879" s="2360">
        <v>2144.3424959901736</v>
      </c>
      <c r="K879" s="2345">
        <v>12.33</v>
      </c>
      <c r="L879" s="1799"/>
      <c r="M879" s="303"/>
      <c r="N879" s="303"/>
      <c r="Q879" s="305"/>
      <c r="R879" s="303">
        <f t="shared" si="275"/>
        <v>25817.883651721688</v>
      </c>
      <c r="S879" s="303">
        <f t="shared" si="281"/>
        <v>12100.984206835972</v>
      </c>
      <c r="T879" s="303">
        <f t="shared" si="281"/>
        <v>199.11751748480185</v>
      </c>
      <c r="U879" s="303">
        <f t="shared" si="281"/>
        <v>9099.6705490554432</v>
      </c>
      <c r="V879" s="303">
        <f t="shared" si="281"/>
        <v>0</v>
      </c>
      <c r="W879" s="303">
        <f t="shared" si="281"/>
        <v>2798.3669572671765</v>
      </c>
      <c r="X879" s="303">
        <f t="shared" si="281"/>
        <v>57.437745428308212</v>
      </c>
      <c r="Y879" s="303">
        <f t="shared" si="281"/>
        <v>45.184359736935797</v>
      </c>
      <c r="Z879" s="303">
        <f t="shared" si="281"/>
        <v>42.886849919803474</v>
      </c>
      <c r="AA879" s="303">
        <f t="shared" si="281"/>
        <v>183.80078537058631</v>
      </c>
      <c r="AB879" s="303">
        <f t="shared" si="281"/>
        <v>219.02926923328201</v>
      </c>
      <c r="AC879" s="303">
        <f t="shared" si="281"/>
        <v>102.62210516524404</v>
      </c>
      <c r="AD879" s="303">
        <f t="shared" si="281"/>
        <v>260.3844459416639</v>
      </c>
      <c r="AE879" s="303">
        <f t="shared" si="281"/>
        <v>2.2975098171323292</v>
      </c>
      <c r="AF879" s="303">
        <f t="shared" si="281"/>
        <v>0</v>
      </c>
      <c r="AG879" s="303">
        <f t="shared" si="276"/>
        <v>297.910439621492</v>
      </c>
      <c r="AH879" s="303">
        <f t="shared" si="276"/>
        <v>183.80078537058631</v>
      </c>
      <c r="AI879" s="303">
        <f t="shared" si="276"/>
        <v>145.50895508504752</v>
      </c>
      <c r="AJ879" s="303">
        <f t="shared" si="276"/>
        <v>78.881170388209966</v>
      </c>
      <c r="AK879" s="1409" t="s">
        <v>1402</v>
      </c>
      <c r="AL879" s="73" t="s">
        <v>1402</v>
      </c>
      <c r="AM879" s="1409" t="s">
        <v>1402</v>
      </c>
      <c r="AN879" s="303">
        <f t="shared" si="277"/>
        <v>26439.742975558842</v>
      </c>
      <c r="AO879" s="303">
        <f t="shared" si="282"/>
        <v>12392.453095538835</v>
      </c>
      <c r="AP879" s="303">
        <f t="shared" si="282"/>
        <v>203.91353742421987</v>
      </c>
      <c r="AQ879" s="303">
        <f t="shared" si="282"/>
        <v>9318.848660286847</v>
      </c>
      <c r="AR879" s="303">
        <f t="shared" si="282"/>
        <v>0</v>
      </c>
      <c r="AS879" s="303">
        <f t="shared" si="282"/>
        <v>2865.7694836465357</v>
      </c>
      <c r="AT879" s="303">
        <f t="shared" si="282"/>
        <v>58.821212718524947</v>
      </c>
      <c r="AU879" s="303">
        <f t="shared" si="282"/>
        <v>46.272687338572958</v>
      </c>
      <c r="AV879" s="303">
        <f t="shared" si="282"/>
        <v>43.919838829831967</v>
      </c>
      <c r="AW879" s="303">
        <f t="shared" si="282"/>
        <v>188.22788069927986</v>
      </c>
      <c r="AX879" s="303">
        <f t="shared" si="282"/>
        <v>224.30489116664182</v>
      </c>
      <c r="AY879" s="303">
        <f t="shared" si="282"/>
        <v>105.09390005709794</v>
      </c>
      <c r="AZ879" s="303">
        <f t="shared" si="282"/>
        <v>266.65616432397979</v>
      </c>
      <c r="BA879" s="303">
        <f t="shared" si="282"/>
        <v>2.3528485087409985</v>
      </c>
      <c r="BB879" s="303">
        <f t="shared" si="282"/>
        <v>0</v>
      </c>
      <c r="BC879" s="303">
        <f t="shared" si="278"/>
        <v>305.08602330008284</v>
      </c>
      <c r="BD879" s="303">
        <f t="shared" si="278"/>
        <v>188.22788069927986</v>
      </c>
      <c r="BE879" s="303">
        <f t="shared" si="278"/>
        <v>149.0137388869299</v>
      </c>
      <c r="BF879" s="303">
        <f t="shared" si="278"/>
        <v>80.781132133440948</v>
      </c>
    </row>
    <row r="880" spans="2:58" s="1745" customFormat="1" ht="14.25" x14ac:dyDescent="0.2">
      <c r="B880" s="2042" t="s">
        <v>323</v>
      </c>
      <c r="C880" s="2051" t="s">
        <v>243</v>
      </c>
      <c r="D880" s="2051" t="s">
        <v>249</v>
      </c>
      <c r="E880" s="1" t="s">
        <v>25</v>
      </c>
      <c r="F880" s="2028" t="s">
        <v>26</v>
      </c>
      <c r="G880" s="2038">
        <v>17.010000000000002</v>
      </c>
      <c r="H880" s="2055">
        <v>291.68781411468399</v>
      </c>
      <c r="I880" s="2383">
        <v>291.68781411468399</v>
      </c>
      <c r="J880" s="2360">
        <v>291.68781411468399</v>
      </c>
      <c r="K880" s="2345">
        <v>12.04</v>
      </c>
      <c r="L880" s="1799"/>
      <c r="M880" s="303"/>
      <c r="N880" s="303"/>
      <c r="Q880" s="305"/>
      <c r="R880" s="303">
        <f t="shared" si="275"/>
        <v>3511.9212819407949</v>
      </c>
      <c r="S880" s="303">
        <f t="shared" si="281"/>
        <v>1646.0568395807572</v>
      </c>
      <c r="T880" s="303">
        <f t="shared" si="281"/>
        <v>27.085297024934942</v>
      </c>
      <c r="U880" s="303">
        <f t="shared" si="281"/>
        <v>1237.7980740395267</v>
      </c>
      <c r="V880" s="303">
        <f t="shared" si="281"/>
        <v>0</v>
      </c>
      <c r="W880" s="303">
        <f t="shared" si="281"/>
        <v>380.65259741966258</v>
      </c>
      <c r="X880" s="303">
        <f t="shared" si="281"/>
        <v>7.8130664495004627</v>
      </c>
      <c r="Y880" s="303">
        <f t="shared" si="281"/>
        <v>6.1462789402736977</v>
      </c>
      <c r="Z880" s="303">
        <f t="shared" si="281"/>
        <v>5.8337562822936802</v>
      </c>
      <c r="AA880" s="303">
        <f t="shared" si="281"/>
        <v>25.001812638401486</v>
      </c>
      <c r="AB880" s="303">
        <f t="shared" si="281"/>
        <v>29.793826727428435</v>
      </c>
      <c r="AC880" s="303">
        <f t="shared" si="281"/>
        <v>13.959345389774164</v>
      </c>
      <c r="AD880" s="303">
        <f t="shared" si="281"/>
        <v>35.41923457106877</v>
      </c>
      <c r="AE880" s="303">
        <f t="shared" si="281"/>
        <v>0.3125226579800186</v>
      </c>
      <c r="AF880" s="303">
        <f t="shared" si="281"/>
        <v>0</v>
      </c>
      <c r="AG880" s="303">
        <f t="shared" si="276"/>
        <v>40.523771318075745</v>
      </c>
      <c r="AH880" s="303">
        <f t="shared" si="276"/>
        <v>25.001812638401486</v>
      </c>
      <c r="AI880" s="303">
        <f t="shared" si="276"/>
        <v>19.793101672067845</v>
      </c>
      <c r="AJ880" s="303">
        <f t="shared" si="276"/>
        <v>10.729944590647305</v>
      </c>
      <c r="AK880" s="1409" t="s">
        <v>1402</v>
      </c>
      <c r="AL880" s="73" t="s">
        <v>1402</v>
      </c>
      <c r="AM880" s="1409" t="s">
        <v>1402</v>
      </c>
      <c r="AN880" s="303">
        <f t="shared" si="277"/>
        <v>3511.9212819407949</v>
      </c>
      <c r="AO880" s="303">
        <f t="shared" si="282"/>
        <v>1646.0568395807572</v>
      </c>
      <c r="AP880" s="303">
        <f t="shared" si="282"/>
        <v>27.085297024934942</v>
      </c>
      <c r="AQ880" s="303">
        <f t="shared" si="282"/>
        <v>1237.7980740395267</v>
      </c>
      <c r="AR880" s="303">
        <f t="shared" si="282"/>
        <v>0</v>
      </c>
      <c r="AS880" s="303">
        <f t="shared" si="282"/>
        <v>380.65259741966258</v>
      </c>
      <c r="AT880" s="303">
        <f t="shared" si="282"/>
        <v>7.8130664495004627</v>
      </c>
      <c r="AU880" s="303">
        <f t="shared" si="282"/>
        <v>6.1462789402736977</v>
      </c>
      <c r="AV880" s="303">
        <f t="shared" si="282"/>
        <v>5.8337562822936802</v>
      </c>
      <c r="AW880" s="303">
        <f t="shared" si="282"/>
        <v>25.001812638401486</v>
      </c>
      <c r="AX880" s="303">
        <f t="shared" si="282"/>
        <v>29.793826727428435</v>
      </c>
      <c r="AY880" s="303">
        <f t="shared" si="282"/>
        <v>13.959345389774164</v>
      </c>
      <c r="AZ880" s="303">
        <f t="shared" si="282"/>
        <v>35.41923457106877</v>
      </c>
      <c r="BA880" s="303">
        <f t="shared" si="282"/>
        <v>0.3125226579800186</v>
      </c>
      <c r="BB880" s="303">
        <f t="shared" si="282"/>
        <v>0</v>
      </c>
      <c r="BC880" s="303">
        <f t="shared" si="278"/>
        <v>40.523771318075745</v>
      </c>
      <c r="BD880" s="303">
        <f t="shared" si="278"/>
        <v>25.001812638401486</v>
      </c>
      <c r="BE880" s="303">
        <f t="shared" si="278"/>
        <v>19.793101672067845</v>
      </c>
      <c r="BF880" s="303">
        <f t="shared" si="278"/>
        <v>10.729944590647305</v>
      </c>
    </row>
    <row r="881" spans="2:58" s="1745" customFormat="1" ht="14.25" x14ac:dyDescent="0.2">
      <c r="B881" s="2063" t="s">
        <v>323</v>
      </c>
      <c r="C881" s="2051" t="s">
        <v>194</v>
      </c>
      <c r="D881" s="2051" t="s">
        <v>1859</v>
      </c>
      <c r="E881" s="1" t="s">
        <v>25</v>
      </c>
      <c r="F881" s="2028" t="s">
        <v>26</v>
      </c>
      <c r="G881" s="2038">
        <v>17.55</v>
      </c>
      <c r="H881" s="2055">
        <v>73.999999999999986</v>
      </c>
      <c r="I881" s="2383">
        <v>73.999999999999986</v>
      </c>
      <c r="J881" s="2360">
        <v>73.999999999999986</v>
      </c>
      <c r="K881" s="2345">
        <v>12.42</v>
      </c>
      <c r="L881" s="1799"/>
      <c r="M881" s="303"/>
      <c r="N881" s="303"/>
      <c r="O881"/>
      <c r="P881"/>
      <c r="Q881" s="305"/>
      <c r="R881" s="303">
        <f t="shared" si="275"/>
        <v>890.95999999999981</v>
      </c>
      <c r="S881" s="303">
        <f t="shared" si="281"/>
        <v>417.59785714285698</v>
      </c>
      <c r="T881" s="303">
        <f t="shared" si="281"/>
        <v>6.871428571428571</v>
      </c>
      <c r="U881" s="303">
        <f t="shared" si="281"/>
        <v>314.02428571428567</v>
      </c>
      <c r="V881" s="303">
        <f t="shared" si="281"/>
        <v>0</v>
      </c>
      <c r="W881" s="303">
        <f t="shared" si="281"/>
        <v>96.569999999999979</v>
      </c>
      <c r="X881" s="303">
        <f t="shared" si="281"/>
        <v>1.9821428571428565</v>
      </c>
      <c r="Y881" s="303">
        <f t="shared" si="281"/>
        <v>1.5592857142857139</v>
      </c>
      <c r="Z881" s="303">
        <f t="shared" si="281"/>
        <v>1.48</v>
      </c>
      <c r="AA881" s="303">
        <f t="shared" si="281"/>
        <v>6.3428571428571425</v>
      </c>
      <c r="AB881" s="303">
        <f t="shared" si="281"/>
        <v>7.5585714285714269</v>
      </c>
      <c r="AC881" s="303">
        <f t="shared" si="281"/>
        <v>3.5414285714285714</v>
      </c>
      <c r="AD881" s="303">
        <f t="shared" si="281"/>
        <v>8.985714285714284</v>
      </c>
      <c r="AE881" s="303">
        <f t="shared" si="281"/>
        <v>7.9285714285714279E-2</v>
      </c>
      <c r="AF881" s="303">
        <f t="shared" si="281"/>
        <v>0</v>
      </c>
      <c r="AG881" s="303">
        <f t="shared" si="276"/>
        <v>10.280714285714286</v>
      </c>
      <c r="AH881" s="303">
        <f t="shared" si="276"/>
        <v>6.3428571428571425</v>
      </c>
      <c r="AI881" s="303">
        <f t="shared" si="276"/>
        <v>5.0214285714285714</v>
      </c>
      <c r="AJ881" s="303">
        <f t="shared" si="276"/>
        <v>2.722142857142857</v>
      </c>
      <c r="AK881" s="1409" t="s">
        <v>1402</v>
      </c>
      <c r="AL881" s="73" t="s">
        <v>1402</v>
      </c>
      <c r="AM881" s="1409" t="s">
        <v>1402</v>
      </c>
      <c r="AN881" s="303">
        <f t="shared" si="277"/>
        <v>919.07999999999981</v>
      </c>
      <c r="AO881" s="303">
        <f t="shared" si="282"/>
        <v>430.77785595633583</v>
      </c>
      <c r="AP881" s="303">
        <f t="shared" si="282"/>
        <v>7.0883009017560505</v>
      </c>
      <c r="AQ881" s="303">
        <f t="shared" si="282"/>
        <v>323.9353512102515</v>
      </c>
      <c r="AR881" s="303">
        <f t="shared" si="282"/>
        <v>0</v>
      </c>
      <c r="AS881" s="303">
        <f t="shared" si="282"/>
        <v>99.617890365448488</v>
      </c>
      <c r="AT881" s="303">
        <f t="shared" si="282"/>
        <v>2.0447021831988605</v>
      </c>
      <c r="AU881" s="303">
        <f t="shared" si="282"/>
        <v>1.6084990507831036</v>
      </c>
      <c r="AV881" s="303">
        <f t="shared" si="282"/>
        <v>1.5267109634551495</v>
      </c>
      <c r="AW881" s="303">
        <f t="shared" si="282"/>
        <v>6.5430469862363543</v>
      </c>
      <c r="AX881" s="303">
        <f t="shared" si="282"/>
        <v>7.7971309919316552</v>
      </c>
      <c r="AY881" s="303">
        <f t="shared" si="282"/>
        <v>3.6532012339819651</v>
      </c>
      <c r="AZ881" s="303">
        <f t="shared" si="282"/>
        <v>9.2693165638348347</v>
      </c>
      <c r="BA881" s="303">
        <f t="shared" si="282"/>
        <v>8.1788087327954437E-2</v>
      </c>
      <c r="BB881" s="303">
        <f t="shared" si="282"/>
        <v>0</v>
      </c>
      <c r="BC881" s="303">
        <f t="shared" si="278"/>
        <v>10.605188656858093</v>
      </c>
      <c r="BD881" s="303">
        <f t="shared" si="278"/>
        <v>6.5430469862363543</v>
      </c>
      <c r="BE881" s="303">
        <f t="shared" si="278"/>
        <v>5.1799121974371145</v>
      </c>
      <c r="BF881" s="303">
        <f t="shared" si="278"/>
        <v>2.8080576649264355</v>
      </c>
    </row>
    <row r="882" spans="2:58" s="1745" customFormat="1" ht="14.25" x14ac:dyDescent="0.2">
      <c r="B882" s="2064" t="s">
        <v>323</v>
      </c>
      <c r="C882" s="2056" t="s">
        <v>292</v>
      </c>
      <c r="D882" s="2056" t="s">
        <v>90</v>
      </c>
      <c r="E882" s="2315" t="s">
        <v>25</v>
      </c>
      <c r="F882" s="2057" t="s">
        <v>16</v>
      </c>
      <c r="G882" s="2058">
        <v>17.010000000000002</v>
      </c>
      <c r="H882" s="2059">
        <v>3000</v>
      </c>
      <c r="I882" s="2384">
        <v>3000</v>
      </c>
      <c r="J882" s="2363">
        <v>3000</v>
      </c>
      <c r="K882" s="2378">
        <v>12.04</v>
      </c>
      <c r="L882" s="1799"/>
      <c r="M882" s="303"/>
      <c r="N882" s="303"/>
      <c r="Q882" s="305"/>
      <c r="R882" s="303">
        <f t="shared" ref="R882" si="283">+I882*VLOOKUP($E882,$P$5:$R$7,3,FALSE)</f>
        <v>36120</v>
      </c>
      <c r="S882" s="303">
        <f t="shared" ref="S882:AF882" si="284">+$R882*VLOOKUP($E882,$P$5:$AF$7,S$1+3,FALSE)</f>
        <v>16929.642857142855</v>
      </c>
      <c r="T882" s="303">
        <f t="shared" si="284"/>
        <v>278.57142857142861</v>
      </c>
      <c r="U882" s="303">
        <f t="shared" si="284"/>
        <v>12730.714285714286</v>
      </c>
      <c r="V882" s="303">
        <f t="shared" si="284"/>
        <v>0</v>
      </c>
      <c r="W882" s="303">
        <f t="shared" si="284"/>
        <v>3915</v>
      </c>
      <c r="X882" s="303">
        <f t="shared" si="284"/>
        <v>80.357142857142847</v>
      </c>
      <c r="Y882" s="303">
        <f t="shared" si="284"/>
        <v>63.214285714285715</v>
      </c>
      <c r="Z882" s="303">
        <f t="shared" si="284"/>
        <v>60.000000000000007</v>
      </c>
      <c r="AA882" s="303">
        <f t="shared" si="284"/>
        <v>257.14285714285717</v>
      </c>
      <c r="AB882" s="303">
        <f t="shared" si="284"/>
        <v>306.42857142857144</v>
      </c>
      <c r="AC882" s="303">
        <f t="shared" si="284"/>
        <v>143.57142857142861</v>
      </c>
      <c r="AD882" s="303">
        <f t="shared" si="284"/>
        <v>364.28571428571428</v>
      </c>
      <c r="AE882" s="303">
        <f t="shared" si="284"/>
        <v>3.2142857142857149</v>
      </c>
      <c r="AF882" s="303">
        <f t="shared" si="284"/>
        <v>0</v>
      </c>
      <c r="AG882" s="303">
        <f t="shared" si="276"/>
        <v>416.78571428571439</v>
      </c>
      <c r="AH882" s="303">
        <f t="shared" si="276"/>
        <v>257.14285714285717</v>
      </c>
      <c r="AI882" s="303">
        <f t="shared" si="276"/>
        <v>203.57142857142861</v>
      </c>
      <c r="AJ882" s="303">
        <f t="shared" si="276"/>
        <v>110.35714285714288</v>
      </c>
      <c r="AK882" s="1409" t="s">
        <v>1402</v>
      </c>
      <c r="AL882" s="73" t="s">
        <v>1402</v>
      </c>
      <c r="AM882" s="1409" t="s">
        <v>1402</v>
      </c>
      <c r="AN882" s="303">
        <f t="shared" ref="AN882" si="285">+J882*K882</f>
        <v>36120</v>
      </c>
      <c r="AO882" s="303">
        <f t="shared" ref="AO882:BB882" si="286">+$AN882*VLOOKUP($E882,$AL$5:$BB$7,AO$1+3,FALSE)</f>
        <v>16929.642857142855</v>
      </c>
      <c r="AP882" s="303">
        <f t="shared" si="286"/>
        <v>278.57142857142861</v>
      </c>
      <c r="AQ882" s="303">
        <f t="shared" si="286"/>
        <v>12730.714285714286</v>
      </c>
      <c r="AR882" s="303">
        <f t="shared" si="286"/>
        <v>0</v>
      </c>
      <c r="AS882" s="303">
        <f t="shared" si="286"/>
        <v>3915</v>
      </c>
      <c r="AT882" s="303">
        <f t="shared" si="286"/>
        <v>80.357142857142847</v>
      </c>
      <c r="AU882" s="303">
        <f t="shared" si="286"/>
        <v>63.214285714285715</v>
      </c>
      <c r="AV882" s="303">
        <f t="shared" si="286"/>
        <v>60.000000000000007</v>
      </c>
      <c r="AW882" s="303">
        <f t="shared" si="286"/>
        <v>257.14285714285717</v>
      </c>
      <c r="AX882" s="303">
        <f t="shared" si="286"/>
        <v>306.42857142857144</v>
      </c>
      <c r="AY882" s="303">
        <f t="shared" si="286"/>
        <v>143.57142857142861</v>
      </c>
      <c r="AZ882" s="303">
        <f t="shared" si="286"/>
        <v>364.28571428571428</v>
      </c>
      <c r="BA882" s="303">
        <f t="shared" si="286"/>
        <v>3.2142857142857149</v>
      </c>
      <c r="BB882" s="303">
        <f t="shared" si="286"/>
        <v>0</v>
      </c>
      <c r="BC882" s="303">
        <f t="shared" si="278"/>
        <v>416.78571428571439</v>
      </c>
      <c r="BD882" s="303">
        <f t="shared" si="278"/>
        <v>257.14285714285717</v>
      </c>
      <c r="BE882" s="303">
        <f t="shared" si="278"/>
        <v>203.57142857142861</v>
      </c>
      <c r="BF882" s="303">
        <f t="shared" si="278"/>
        <v>110.35714285714288</v>
      </c>
    </row>
    <row r="883" spans="2:58" ht="14.25" x14ac:dyDescent="0.2">
      <c r="B883" s="2047" t="s">
        <v>331</v>
      </c>
      <c r="C883" s="2047" t="s">
        <v>332</v>
      </c>
      <c r="D883" s="2315" t="s">
        <v>107</v>
      </c>
      <c r="E883" s="2047" t="s">
        <v>15</v>
      </c>
      <c r="F883" s="2057" t="s">
        <v>16</v>
      </c>
      <c r="G883" s="2058">
        <v>17.010000000000002</v>
      </c>
      <c r="H883" s="2350">
        <v>4098.2340330417819</v>
      </c>
      <c r="I883" s="2352">
        <v>4098.2340330417819</v>
      </c>
      <c r="J883" s="2352">
        <v>4098.2340330417819</v>
      </c>
      <c r="K883" s="2323">
        <v>15.32</v>
      </c>
      <c r="L883" s="1799"/>
      <c r="O883" s="1745"/>
      <c r="P883" s="1745"/>
      <c r="R883" s="303">
        <f t="shared" si="275"/>
        <v>60899.757731000878</v>
      </c>
      <c r="S883" s="303">
        <f t="shared" si="281"/>
        <v>23118.430911391053</v>
      </c>
      <c r="T883" s="303">
        <f t="shared" si="281"/>
        <v>380.55030306816548</v>
      </c>
      <c r="U883" s="303">
        <f t="shared" si="281"/>
        <v>17391.148850215162</v>
      </c>
      <c r="V883" s="303">
        <f t="shared" si="281"/>
        <v>0</v>
      </c>
      <c r="W883" s="303">
        <f t="shared" si="281"/>
        <v>16913.997316368153</v>
      </c>
      <c r="X883" s="303">
        <f t="shared" si="281"/>
        <v>109.77412588504772</v>
      </c>
      <c r="Y883" s="303">
        <f t="shared" si="281"/>
        <v>86.355645696237545</v>
      </c>
      <c r="Z883" s="303">
        <f t="shared" si="281"/>
        <v>81.96468066083564</v>
      </c>
      <c r="AA883" s="303">
        <f t="shared" si="281"/>
        <v>351.27720283215274</v>
      </c>
      <c r="AB883" s="303">
        <f t="shared" ref="S883:AF890" si="287">+$R883*VLOOKUP($E883,$P$5:$AF$7,AB$1+3,FALSE)</f>
        <v>418.60533337498197</v>
      </c>
      <c r="AC883" s="303">
        <f t="shared" si="287"/>
        <v>196.1297715812853</v>
      </c>
      <c r="AD883" s="303">
        <f t="shared" si="287"/>
        <v>497.64270401221643</v>
      </c>
      <c r="AE883" s="303">
        <f t="shared" si="287"/>
        <v>4.3909650354019094</v>
      </c>
      <c r="AF883" s="303">
        <f t="shared" si="287"/>
        <v>0</v>
      </c>
      <c r="AG883" s="303">
        <f t="shared" si="276"/>
        <v>569.36179959044773</v>
      </c>
      <c r="AH883" s="303">
        <f t="shared" si="276"/>
        <v>351.27720283215274</v>
      </c>
      <c r="AI883" s="303">
        <f t="shared" si="276"/>
        <v>278.09445224212095</v>
      </c>
      <c r="AJ883" s="303">
        <f t="shared" si="276"/>
        <v>150.75646621546557</v>
      </c>
      <c r="AK883" s="1409" t="s">
        <v>1402</v>
      </c>
      <c r="AL883" s="73" t="s">
        <v>1402</v>
      </c>
      <c r="AM883" s="1409" t="s">
        <v>1402</v>
      </c>
      <c r="AN883" s="303">
        <f t="shared" si="277"/>
        <v>62784.945386200103</v>
      </c>
      <c r="AO883" s="303">
        <f t="shared" si="282"/>
        <v>23834.075475269918</v>
      </c>
      <c r="AP883" s="303">
        <f t="shared" si="282"/>
        <v>392.33046049827021</v>
      </c>
      <c r="AQ883" s="303">
        <f t="shared" si="282"/>
        <v>17929.502044770947</v>
      </c>
      <c r="AR883" s="303">
        <f t="shared" si="282"/>
        <v>0</v>
      </c>
      <c r="AS883" s="303">
        <f t="shared" si="282"/>
        <v>17437.580005838503</v>
      </c>
      <c r="AT883" s="303">
        <f t="shared" si="282"/>
        <v>113.17224822065486</v>
      </c>
      <c r="AU883" s="303">
        <f t="shared" si="282"/>
        <v>89.028835266915166</v>
      </c>
      <c r="AV883" s="303">
        <f t="shared" si="282"/>
        <v>84.501945338088973</v>
      </c>
      <c r="AW883" s="303">
        <f t="shared" si="282"/>
        <v>362.15119430609559</v>
      </c>
      <c r="AX883" s="303">
        <f t="shared" ref="AO883:BB890" si="288">+$AN883*VLOOKUP($E883,$AL$5:$BB$7,AX$1+3,FALSE)</f>
        <v>431.56350654809717</v>
      </c>
      <c r="AY883" s="303">
        <f t="shared" si="288"/>
        <v>202.20108348757006</v>
      </c>
      <c r="AZ883" s="303">
        <f t="shared" si="288"/>
        <v>513.04752526696882</v>
      </c>
      <c r="BA883" s="303">
        <f t="shared" si="288"/>
        <v>4.5268899288261952</v>
      </c>
      <c r="BB883" s="303">
        <f t="shared" si="288"/>
        <v>0</v>
      </c>
      <c r="BC883" s="303">
        <f t="shared" si="278"/>
        <v>586.98672743779673</v>
      </c>
      <c r="BD883" s="303">
        <f t="shared" si="278"/>
        <v>362.15119430609559</v>
      </c>
      <c r="BE883" s="303">
        <f t="shared" si="278"/>
        <v>286.70302882565903</v>
      </c>
      <c r="BF883" s="303">
        <f t="shared" si="278"/>
        <v>155.42322088969937</v>
      </c>
    </row>
    <row r="884" spans="2:58" s="1745" customFormat="1" ht="14.25" x14ac:dyDescent="0.2">
      <c r="B884" s="2047" t="s">
        <v>1417</v>
      </c>
      <c r="C884" s="130"/>
      <c r="D884" s="130"/>
      <c r="E884" s="2073" t="s">
        <v>25</v>
      </c>
      <c r="F884" s="2074" t="s">
        <v>16</v>
      </c>
      <c r="G884" s="2073">
        <v>0</v>
      </c>
      <c r="H884" s="2073">
        <v>0</v>
      </c>
      <c r="I884" s="2073">
        <v>0</v>
      </c>
      <c r="J884" s="2073">
        <v>0</v>
      </c>
      <c r="K884" s="2073">
        <v>0</v>
      </c>
      <c r="L884" s="1799"/>
      <c r="M884" s="303"/>
      <c r="N884" s="303"/>
      <c r="O884"/>
      <c r="P884"/>
      <c r="R884" s="303">
        <f t="shared" si="275"/>
        <v>0</v>
      </c>
      <c r="S884" s="303">
        <f t="shared" si="287"/>
        <v>0</v>
      </c>
      <c r="T884" s="303">
        <f t="shared" si="287"/>
        <v>0</v>
      </c>
      <c r="U884" s="303">
        <f t="shared" si="287"/>
        <v>0</v>
      </c>
      <c r="V884" s="303">
        <f t="shared" si="287"/>
        <v>0</v>
      </c>
      <c r="W884" s="303">
        <f t="shared" si="287"/>
        <v>0</v>
      </c>
      <c r="X884" s="303">
        <f t="shared" si="287"/>
        <v>0</v>
      </c>
      <c r="Y884" s="303">
        <f t="shared" si="287"/>
        <v>0</v>
      </c>
      <c r="Z884" s="303">
        <f t="shared" si="287"/>
        <v>0</v>
      </c>
      <c r="AA884" s="303">
        <f t="shared" si="287"/>
        <v>0</v>
      </c>
      <c r="AB884" s="303">
        <f t="shared" si="287"/>
        <v>0</v>
      </c>
      <c r="AC884" s="303">
        <f t="shared" si="287"/>
        <v>0</v>
      </c>
      <c r="AD884" s="303">
        <f t="shared" si="287"/>
        <v>0</v>
      </c>
      <c r="AE884" s="303">
        <f t="shared" si="287"/>
        <v>0</v>
      </c>
      <c r="AF884" s="303">
        <f t="shared" si="287"/>
        <v>0</v>
      </c>
      <c r="AG884" s="303">
        <f t="shared" si="276"/>
        <v>0</v>
      </c>
      <c r="AH884" s="303">
        <f t="shared" si="276"/>
        <v>0</v>
      </c>
      <c r="AI884" s="303">
        <f t="shared" si="276"/>
        <v>0</v>
      </c>
      <c r="AJ884" s="303">
        <f t="shared" si="276"/>
        <v>0</v>
      </c>
      <c r="AK884" s="1409" t="s">
        <v>1402</v>
      </c>
      <c r="AL884" s="73" t="s">
        <v>1402</v>
      </c>
      <c r="AM884" s="1409" t="s">
        <v>1402</v>
      </c>
      <c r="AN884" s="303">
        <f t="shared" si="277"/>
        <v>0</v>
      </c>
      <c r="AO884" s="303">
        <f t="shared" si="288"/>
        <v>0</v>
      </c>
      <c r="AP884" s="303">
        <f t="shared" si="288"/>
        <v>0</v>
      </c>
      <c r="AQ884" s="303">
        <f t="shared" si="288"/>
        <v>0</v>
      </c>
      <c r="AR884" s="303">
        <f t="shared" si="288"/>
        <v>0</v>
      </c>
      <c r="AS884" s="303">
        <f t="shared" si="288"/>
        <v>0</v>
      </c>
      <c r="AT884" s="303">
        <f t="shared" si="288"/>
        <v>0</v>
      </c>
      <c r="AU884" s="303">
        <f t="shared" si="288"/>
        <v>0</v>
      </c>
      <c r="AV884" s="303">
        <f t="shared" si="288"/>
        <v>0</v>
      </c>
      <c r="AW884" s="303">
        <f t="shared" si="288"/>
        <v>0</v>
      </c>
      <c r="AX884" s="303">
        <f t="shared" si="288"/>
        <v>0</v>
      </c>
      <c r="AY884" s="303">
        <f t="shared" si="288"/>
        <v>0</v>
      </c>
      <c r="AZ884" s="303">
        <f t="shared" si="288"/>
        <v>0</v>
      </c>
      <c r="BA884" s="303">
        <f t="shared" si="288"/>
        <v>0</v>
      </c>
      <c r="BB884" s="303">
        <f t="shared" si="288"/>
        <v>0</v>
      </c>
      <c r="BC884" s="303">
        <f t="shared" si="278"/>
        <v>0</v>
      </c>
      <c r="BD884" s="303">
        <f t="shared" si="278"/>
        <v>0</v>
      </c>
      <c r="BE884" s="303">
        <f t="shared" si="278"/>
        <v>0</v>
      </c>
      <c r="BF884" s="303">
        <f t="shared" si="278"/>
        <v>0</v>
      </c>
    </row>
    <row r="885" spans="2:58" ht="14.25" x14ac:dyDescent="0.2">
      <c r="B885" s="2047" t="s">
        <v>1498</v>
      </c>
      <c r="C885" s="2047" t="s">
        <v>1736</v>
      </c>
      <c r="D885" s="2315" t="s">
        <v>166</v>
      </c>
      <c r="E885" s="2047" t="s">
        <v>19</v>
      </c>
      <c r="F885" s="2057" t="s">
        <v>16</v>
      </c>
      <c r="G885" s="2058">
        <v>17.39</v>
      </c>
      <c r="H885" s="2350">
        <v>10359</v>
      </c>
      <c r="I885" s="2352">
        <v>0</v>
      </c>
      <c r="J885" s="2352">
        <v>0</v>
      </c>
      <c r="K885" s="2323">
        <v>0</v>
      </c>
      <c r="L885" s="1799"/>
      <c r="R885" s="303">
        <f t="shared" si="275"/>
        <v>0</v>
      </c>
      <c r="S885" s="303">
        <f t="shared" si="287"/>
        <v>0</v>
      </c>
      <c r="T885" s="303">
        <f t="shared" si="287"/>
        <v>0</v>
      </c>
      <c r="U885" s="303">
        <f t="shared" si="287"/>
        <v>0</v>
      </c>
      <c r="V885" s="303">
        <f t="shared" si="287"/>
        <v>0</v>
      </c>
      <c r="W885" s="303">
        <f t="shared" si="287"/>
        <v>0</v>
      </c>
      <c r="X885" s="303">
        <f t="shared" si="287"/>
        <v>0</v>
      </c>
      <c r="Y885" s="303">
        <f t="shared" si="287"/>
        <v>0</v>
      </c>
      <c r="Z885" s="303">
        <f t="shared" si="287"/>
        <v>0</v>
      </c>
      <c r="AA885" s="303">
        <f t="shared" si="287"/>
        <v>0</v>
      </c>
      <c r="AB885" s="303">
        <f t="shared" si="287"/>
        <v>0</v>
      </c>
      <c r="AC885" s="303">
        <f t="shared" si="287"/>
        <v>0</v>
      </c>
      <c r="AD885" s="303">
        <f t="shared" si="287"/>
        <v>0</v>
      </c>
      <c r="AE885" s="303">
        <f t="shared" si="287"/>
        <v>0</v>
      </c>
      <c r="AF885" s="303">
        <f t="shared" si="287"/>
        <v>0</v>
      </c>
      <c r="AG885" s="303">
        <f t="shared" si="276"/>
        <v>0</v>
      </c>
      <c r="AH885" s="303">
        <f t="shared" si="276"/>
        <v>0</v>
      </c>
      <c r="AI885" s="303">
        <f t="shared" si="276"/>
        <v>0</v>
      </c>
      <c r="AJ885" s="303">
        <f t="shared" si="276"/>
        <v>0</v>
      </c>
      <c r="AK885" s="1409" t="s">
        <v>1402</v>
      </c>
      <c r="AL885" s="73" t="s">
        <v>1402</v>
      </c>
      <c r="AM885" s="1409" t="s">
        <v>1402</v>
      </c>
      <c r="AN885" s="303">
        <f t="shared" si="277"/>
        <v>0</v>
      </c>
      <c r="AO885" s="303">
        <f t="shared" si="288"/>
        <v>0</v>
      </c>
      <c r="AP885" s="303">
        <f t="shared" si="288"/>
        <v>0</v>
      </c>
      <c r="AQ885" s="303">
        <f t="shared" si="288"/>
        <v>0</v>
      </c>
      <c r="AR885" s="303">
        <f t="shared" si="288"/>
        <v>0</v>
      </c>
      <c r="AS885" s="303">
        <f t="shared" si="288"/>
        <v>0</v>
      </c>
      <c r="AT885" s="303">
        <f t="shared" si="288"/>
        <v>0</v>
      </c>
      <c r="AU885" s="303">
        <f t="shared" si="288"/>
        <v>0</v>
      </c>
      <c r="AV885" s="303">
        <f t="shared" si="288"/>
        <v>0</v>
      </c>
      <c r="AW885" s="303">
        <f t="shared" si="288"/>
        <v>0</v>
      </c>
      <c r="AX885" s="303">
        <f t="shared" si="288"/>
        <v>0</v>
      </c>
      <c r="AY885" s="303">
        <f t="shared" si="288"/>
        <v>0</v>
      </c>
      <c r="AZ885" s="303">
        <f t="shared" si="288"/>
        <v>0</v>
      </c>
      <c r="BA885" s="303">
        <f t="shared" si="288"/>
        <v>0</v>
      </c>
      <c r="BB885" s="303">
        <f t="shared" si="288"/>
        <v>0</v>
      </c>
      <c r="BC885" s="303">
        <f t="shared" si="278"/>
        <v>0</v>
      </c>
      <c r="BD885" s="303">
        <f t="shared" si="278"/>
        <v>0</v>
      </c>
      <c r="BE885" s="303">
        <f t="shared" si="278"/>
        <v>0</v>
      </c>
      <c r="BF885" s="303">
        <f t="shared" si="278"/>
        <v>0</v>
      </c>
    </row>
    <row r="886" spans="2:58" ht="14.25" x14ac:dyDescent="0.2">
      <c r="B886" s="2047" t="s">
        <v>1733</v>
      </c>
      <c r="C886" s="130"/>
      <c r="D886" s="130"/>
      <c r="E886" s="2073" t="s">
        <v>25</v>
      </c>
      <c r="F886" s="2074" t="s">
        <v>16</v>
      </c>
      <c r="G886" s="2073">
        <v>0</v>
      </c>
      <c r="H886" s="2073">
        <v>0</v>
      </c>
      <c r="I886" s="2073">
        <v>0</v>
      </c>
      <c r="J886" s="2073">
        <v>0</v>
      </c>
      <c r="K886" s="2073">
        <v>0</v>
      </c>
      <c r="L886" s="1799"/>
      <c r="R886" s="303">
        <f t="shared" si="275"/>
        <v>0</v>
      </c>
      <c r="S886" s="303">
        <f t="shared" si="287"/>
        <v>0</v>
      </c>
      <c r="T886" s="303">
        <f t="shared" si="287"/>
        <v>0</v>
      </c>
      <c r="U886" s="303">
        <f t="shared" si="287"/>
        <v>0</v>
      </c>
      <c r="V886" s="303">
        <f t="shared" si="287"/>
        <v>0</v>
      </c>
      <c r="W886" s="303">
        <f t="shared" si="287"/>
        <v>0</v>
      </c>
      <c r="X886" s="303">
        <f t="shared" si="287"/>
        <v>0</v>
      </c>
      <c r="Y886" s="303">
        <f t="shared" si="287"/>
        <v>0</v>
      </c>
      <c r="Z886" s="303">
        <f t="shared" si="287"/>
        <v>0</v>
      </c>
      <c r="AA886" s="303">
        <f t="shared" si="287"/>
        <v>0</v>
      </c>
      <c r="AB886" s="303">
        <f t="shared" si="287"/>
        <v>0</v>
      </c>
      <c r="AC886" s="303">
        <f t="shared" si="287"/>
        <v>0</v>
      </c>
      <c r="AD886" s="303">
        <f t="shared" si="287"/>
        <v>0</v>
      </c>
      <c r="AE886" s="303">
        <f t="shared" si="287"/>
        <v>0</v>
      </c>
      <c r="AF886" s="303">
        <f t="shared" si="287"/>
        <v>0</v>
      </c>
      <c r="AG886" s="303">
        <f t="shared" si="276"/>
        <v>0</v>
      </c>
      <c r="AH886" s="303">
        <f t="shared" si="276"/>
        <v>0</v>
      </c>
      <c r="AI886" s="303">
        <f t="shared" si="276"/>
        <v>0</v>
      </c>
      <c r="AJ886" s="303">
        <f t="shared" si="276"/>
        <v>0</v>
      </c>
      <c r="AK886" s="1409" t="s">
        <v>1402</v>
      </c>
      <c r="AL886" s="73" t="s">
        <v>1402</v>
      </c>
      <c r="AM886" s="1409" t="s">
        <v>1402</v>
      </c>
      <c r="AN886" s="303">
        <f t="shared" si="277"/>
        <v>0</v>
      </c>
      <c r="AO886" s="303">
        <f t="shared" si="288"/>
        <v>0</v>
      </c>
      <c r="AP886" s="303">
        <f t="shared" si="288"/>
        <v>0</v>
      </c>
      <c r="AQ886" s="303">
        <f t="shared" si="288"/>
        <v>0</v>
      </c>
      <c r="AR886" s="303">
        <f t="shared" si="288"/>
        <v>0</v>
      </c>
      <c r="AS886" s="303">
        <f t="shared" si="288"/>
        <v>0</v>
      </c>
      <c r="AT886" s="303">
        <f t="shared" si="288"/>
        <v>0</v>
      </c>
      <c r="AU886" s="303">
        <f t="shared" si="288"/>
        <v>0</v>
      </c>
      <c r="AV886" s="303">
        <f t="shared" si="288"/>
        <v>0</v>
      </c>
      <c r="AW886" s="303">
        <f t="shared" si="288"/>
        <v>0</v>
      </c>
      <c r="AX886" s="303">
        <f t="shared" si="288"/>
        <v>0</v>
      </c>
      <c r="AY886" s="303">
        <f t="shared" si="288"/>
        <v>0</v>
      </c>
      <c r="AZ886" s="303">
        <f t="shared" si="288"/>
        <v>0</v>
      </c>
      <c r="BA886" s="303">
        <f t="shared" si="288"/>
        <v>0</v>
      </c>
      <c r="BB886" s="303">
        <f t="shared" si="288"/>
        <v>0</v>
      </c>
      <c r="BC886" s="303">
        <f t="shared" si="278"/>
        <v>0</v>
      </c>
      <c r="BD886" s="303">
        <f t="shared" si="278"/>
        <v>0</v>
      </c>
      <c r="BE886" s="303">
        <f t="shared" si="278"/>
        <v>0</v>
      </c>
      <c r="BF886" s="303">
        <f t="shared" si="278"/>
        <v>0</v>
      </c>
    </row>
    <row r="887" spans="2:58" ht="14.25" x14ac:dyDescent="0.2">
      <c r="B887" s="2047" t="s">
        <v>1734</v>
      </c>
      <c r="C887" s="130"/>
      <c r="D887" s="130"/>
      <c r="E887" s="2073" t="s">
        <v>25</v>
      </c>
      <c r="F887" s="2074" t="s">
        <v>16</v>
      </c>
      <c r="G887" s="2073">
        <v>0</v>
      </c>
      <c r="H887" s="2073">
        <v>0</v>
      </c>
      <c r="I887" s="2073">
        <v>0</v>
      </c>
      <c r="J887" s="2073">
        <v>0</v>
      </c>
      <c r="K887" s="2073">
        <v>0</v>
      </c>
      <c r="L887" s="1799"/>
      <c r="R887" s="303">
        <f t="shared" si="275"/>
        <v>0</v>
      </c>
      <c r="S887" s="303">
        <f t="shared" si="287"/>
        <v>0</v>
      </c>
      <c r="T887" s="303">
        <f t="shared" si="287"/>
        <v>0</v>
      </c>
      <c r="U887" s="303">
        <f t="shared" si="287"/>
        <v>0</v>
      </c>
      <c r="V887" s="303">
        <f t="shared" si="287"/>
        <v>0</v>
      </c>
      <c r="W887" s="303">
        <f t="shared" si="287"/>
        <v>0</v>
      </c>
      <c r="X887" s="303">
        <f t="shared" si="287"/>
        <v>0</v>
      </c>
      <c r="Y887" s="303">
        <f t="shared" si="287"/>
        <v>0</v>
      </c>
      <c r="Z887" s="303">
        <f t="shared" si="287"/>
        <v>0</v>
      </c>
      <c r="AA887" s="303">
        <f t="shared" si="287"/>
        <v>0</v>
      </c>
      <c r="AB887" s="303">
        <f t="shared" si="287"/>
        <v>0</v>
      </c>
      <c r="AC887" s="303">
        <f t="shared" si="287"/>
        <v>0</v>
      </c>
      <c r="AD887" s="303">
        <f t="shared" si="287"/>
        <v>0</v>
      </c>
      <c r="AE887" s="303">
        <f t="shared" si="287"/>
        <v>0</v>
      </c>
      <c r="AF887" s="303">
        <f t="shared" si="287"/>
        <v>0</v>
      </c>
      <c r="AG887" s="303">
        <f t="shared" si="276"/>
        <v>0</v>
      </c>
      <c r="AH887" s="303">
        <f t="shared" si="276"/>
        <v>0</v>
      </c>
      <c r="AI887" s="303">
        <f t="shared" si="276"/>
        <v>0</v>
      </c>
      <c r="AJ887" s="303">
        <f t="shared" si="276"/>
        <v>0</v>
      </c>
      <c r="AK887" s="1409" t="s">
        <v>1402</v>
      </c>
      <c r="AL887" s="73" t="s">
        <v>1402</v>
      </c>
      <c r="AM887" s="1409" t="s">
        <v>1402</v>
      </c>
      <c r="AN887" s="303">
        <f t="shared" si="277"/>
        <v>0</v>
      </c>
      <c r="AO887" s="303">
        <f t="shared" si="288"/>
        <v>0</v>
      </c>
      <c r="AP887" s="303">
        <f t="shared" si="288"/>
        <v>0</v>
      </c>
      <c r="AQ887" s="303">
        <f t="shared" si="288"/>
        <v>0</v>
      </c>
      <c r="AR887" s="303">
        <f t="shared" si="288"/>
        <v>0</v>
      </c>
      <c r="AS887" s="303">
        <f t="shared" si="288"/>
        <v>0</v>
      </c>
      <c r="AT887" s="303">
        <f t="shared" si="288"/>
        <v>0</v>
      </c>
      <c r="AU887" s="303">
        <f t="shared" si="288"/>
        <v>0</v>
      </c>
      <c r="AV887" s="303">
        <f t="shared" si="288"/>
        <v>0</v>
      </c>
      <c r="AW887" s="303">
        <f t="shared" si="288"/>
        <v>0</v>
      </c>
      <c r="AX887" s="303">
        <f t="shared" si="288"/>
        <v>0</v>
      </c>
      <c r="AY887" s="303">
        <f t="shared" si="288"/>
        <v>0</v>
      </c>
      <c r="AZ887" s="303">
        <f t="shared" si="288"/>
        <v>0</v>
      </c>
      <c r="BA887" s="303">
        <f t="shared" si="288"/>
        <v>0</v>
      </c>
      <c r="BB887" s="303">
        <f t="shared" si="288"/>
        <v>0</v>
      </c>
      <c r="BC887" s="303">
        <f t="shared" si="278"/>
        <v>0</v>
      </c>
      <c r="BD887" s="303">
        <f t="shared" si="278"/>
        <v>0</v>
      </c>
      <c r="BE887" s="303">
        <f t="shared" si="278"/>
        <v>0</v>
      </c>
      <c r="BF887" s="303">
        <f t="shared" si="278"/>
        <v>0</v>
      </c>
    </row>
    <row r="888" spans="2:58" ht="14.25" x14ac:dyDescent="0.2">
      <c r="B888" s="2047" t="s">
        <v>1735</v>
      </c>
      <c r="C888" s="130"/>
      <c r="D888" s="130"/>
      <c r="E888" s="2073" t="s">
        <v>25</v>
      </c>
      <c r="F888" s="2074" t="s">
        <v>16</v>
      </c>
      <c r="G888" s="2073">
        <v>0</v>
      </c>
      <c r="H888" s="2073">
        <v>0</v>
      </c>
      <c r="I888" s="2073">
        <v>0</v>
      </c>
      <c r="J888" s="2073">
        <v>0</v>
      </c>
      <c r="K888" s="2073">
        <v>0</v>
      </c>
      <c r="R888" s="303">
        <f t="shared" si="275"/>
        <v>0</v>
      </c>
      <c r="S888" s="303">
        <f t="shared" si="287"/>
        <v>0</v>
      </c>
      <c r="T888" s="303">
        <f t="shared" si="287"/>
        <v>0</v>
      </c>
      <c r="U888" s="303">
        <f t="shared" si="287"/>
        <v>0</v>
      </c>
      <c r="V888" s="303">
        <f t="shared" si="287"/>
        <v>0</v>
      </c>
      <c r="W888" s="303">
        <f t="shared" si="287"/>
        <v>0</v>
      </c>
      <c r="X888" s="303">
        <f t="shared" si="287"/>
        <v>0</v>
      </c>
      <c r="Y888" s="303">
        <f t="shared" si="287"/>
        <v>0</v>
      </c>
      <c r="Z888" s="303">
        <f t="shared" si="287"/>
        <v>0</v>
      </c>
      <c r="AA888" s="303">
        <f t="shared" si="287"/>
        <v>0</v>
      </c>
      <c r="AB888" s="303">
        <f t="shared" si="287"/>
        <v>0</v>
      </c>
      <c r="AC888" s="303">
        <f t="shared" si="287"/>
        <v>0</v>
      </c>
      <c r="AD888" s="303">
        <f t="shared" si="287"/>
        <v>0</v>
      </c>
      <c r="AE888" s="303">
        <f t="shared" si="287"/>
        <v>0</v>
      </c>
      <c r="AF888" s="303">
        <f t="shared" si="287"/>
        <v>0</v>
      </c>
      <c r="AG888" s="303">
        <f t="shared" si="276"/>
        <v>0</v>
      </c>
      <c r="AH888" s="303">
        <f t="shared" si="276"/>
        <v>0</v>
      </c>
      <c r="AI888" s="303">
        <f t="shared" si="276"/>
        <v>0</v>
      </c>
      <c r="AJ888" s="303">
        <f t="shared" si="276"/>
        <v>0</v>
      </c>
      <c r="AK888" s="1409" t="s">
        <v>1402</v>
      </c>
      <c r="AL888" s="73" t="s">
        <v>1402</v>
      </c>
      <c r="AM888" s="1409" t="s">
        <v>1402</v>
      </c>
      <c r="AN888" s="303">
        <f t="shared" si="277"/>
        <v>0</v>
      </c>
      <c r="AO888" s="303">
        <f t="shared" si="288"/>
        <v>0</v>
      </c>
      <c r="AP888" s="303">
        <f t="shared" si="288"/>
        <v>0</v>
      </c>
      <c r="AQ888" s="303">
        <f t="shared" si="288"/>
        <v>0</v>
      </c>
      <c r="AR888" s="303">
        <f t="shared" si="288"/>
        <v>0</v>
      </c>
      <c r="AS888" s="303">
        <f t="shared" si="288"/>
        <v>0</v>
      </c>
      <c r="AT888" s="303">
        <f t="shared" si="288"/>
        <v>0</v>
      </c>
      <c r="AU888" s="303">
        <f t="shared" si="288"/>
        <v>0</v>
      </c>
      <c r="AV888" s="303">
        <f t="shared" si="288"/>
        <v>0</v>
      </c>
      <c r="AW888" s="303">
        <f t="shared" si="288"/>
        <v>0</v>
      </c>
      <c r="AX888" s="303">
        <f t="shared" si="288"/>
        <v>0</v>
      </c>
      <c r="AY888" s="303">
        <f t="shared" si="288"/>
        <v>0</v>
      </c>
      <c r="AZ888" s="303">
        <f t="shared" si="288"/>
        <v>0</v>
      </c>
      <c r="BA888" s="303">
        <f t="shared" si="288"/>
        <v>0</v>
      </c>
      <c r="BB888" s="303">
        <f t="shared" si="288"/>
        <v>0</v>
      </c>
      <c r="BC888" s="303">
        <f t="shared" si="278"/>
        <v>0</v>
      </c>
      <c r="BD888" s="303">
        <f t="shared" si="278"/>
        <v>0</v>
      </c>
      <c r="BE888" s="303">
        <f t="shared" si="278"/>
        <v>0</v>
      </c>
      <c r="BF888" s="303">
        <f t="shared" si="278"/>
        <v>0</v>
      </c>
    </row>
    <row r="889" spans="2:58" ht="14.25" x14ac:dyDescent="0.2">
      <c r="B889" s="2075" t="s">
        <v>1779</v>
      </c>
      <c r="C889" s="130"/>
      <c r="D889" s="130"/>
      <c r="E889" s="2073" t="s">
        <v>25</v>
      </c>
      <c r="F889" s="2074" t="s">
        <v>16</v>
      </c>
      <c r="G889" s="2073">
        <v>0</v>
      </c>
      <c r="H889" s="2073">
        <v>0</v>
      </c>
      <c r="I889" s="2073">
        <v>0</v>
      </c>
      <c r="J889" s="2073">
        <v>0</v>
      </c>
      <c r="K889" s="2073">
        <v>0</v>
      </c>
      <c r="L889" s="1409"/>
      <c r="R889" s="303">
        <f t="shared" si="275"/>
        <v>0</v>
      </c>
      <c r="S889" s="303">
        <f t="shared" si="287"/>
        <v>0</v>
      </c>
      <c r="T889" s="303">
        <f t="shared" si="287"/>
        <v>0</v>
      </c>
      <c r="U889" s="303">
        <f t="shared" si="287"/>
        <v>0</v>
      </c>
      <c r="V889" s="303">
        <f t="shared" si="287"/>
        <v>0</v>
      </c>
      <c r="W889" s="303">
        <f t="shared" si="287"/>
        <v>0</v>
      </c>
      <c r="X889" s="303">
        <f t="shared" si="287"/>
        <v>0</v>
      </c>
      <c r="Y889" s="303">
        <f t="shared" si="287"/>
        <v>0</v>
      </c>
      <c r="Z889" s="303">
        <f t="shared" si="287"/>
        <v>0</v>
      </c>
      <c r="AA889" s="303">
        <f t="shared" si="287"/>
        <v>0</v>
      </c>
      <c r="AB889" s="303">
        <f t="shared" si="287"/>
        <v>0</v>
      </c>
      <c r="AC889" s="303">
        <f t="shared" si="287"/>
        <v>0</v>
      </c>
      <c r="AD889" s="303">
        <f t="shared" si="287"/>
        <v>0</v>
      </c>
      <c r="AE889" s="303">
        <f t="shared" si="287"/>
        <v>0</v>
      </c>
      <c r="AF889" s="303">
        <f t="shared" si="287"/>
        <v>0</v>
      </c>
      <c r="AG889" s="303">
        <f t="shared" si="276"/>
        <v>0</v>
      </c>
      <c r="AH889" s="303">
        <f t="shared" si="276"/>
        <v>0</v>
      </c>
      <c r="AI889" s="303">
        <f t="shared" si="276"/>
        <v>0</v>
      </c>
      <c r="AJ889" s="303">
        <f t="shared" si="276"/>
        <v>0</v>
      </c>
      <c r="AK889" s="1409" t="s">
        <v>1402</v>
      </c>
      <c r="AL889" s="73" t="s">
        <v>1402</v>
      </c>
      <c r="AM889" s="1409" t="s">
        <v>1402</v>
      </c>
      <c r="AN889" s="303">
        <f t="shared" si="277"/>
        <v>0</v>
      </c>
      <c r="AO889" s="303">
        <f t="shared" si="288"/>
        <v>0</v>
      </c>
      <c r="AP889" s="303">
        <f t="shared" si="288"/>
        <v>0</v>
      </c>
      <c r="AQ889" s="303">
        <f t="shared" si="288"/>
        <v>0</v>
      </c>
      <c r="AR889" s="303">
        <f t="shared" si="288"/>
        <v>0</v>
      </c>
      <c r="AS889" s="303">
        <f t="shared" si="288"/>
        <v>0</v>
      </c>
      <c r="AT889" s="303">
        <f t="shared" si="288"/>
        <v>0</v>
      </c>
      <c r="AU889" s="303">
        <f t="shared" si="288"/>
        <v>0</v>
      </c>
      <c r="AV889" s="303">
        <f t="shared" si="288"/>
        <v>0</v>
      </c>
      <c r="AW889" s="303">
        <f t="shared" si="288"/>
        <v>0</v>
      </c>
      <c r="AX889" s="303">
        <f t="shared" si="288"/>
        <v>0</v>
      </c>
      <c r="AY889" s="303">
        <f t="shared" si="288"/>
        <v>0</v>
      </c>
      <c r="AZ889" s="303">
        <f t="shared" si="288"/>
        <v>0</v>
      </c>
      <c r="BA889" s="303">
        <f t="shared" si="288"/>
        <v>0</v>
      </c>
      <c r="BB889" s="303">
        <f t="shared" si="288"/>
        <v>0</v>
      </c>
      <c r="BC889" s="303">
        <f t="shared" si="278"/>
        <v>0</v>
      </c>
      <c r="BD889" s="303">
        <f t="shared" si="278"/>
        <v>0</v>
      </c>
      <c r="BE889" s="303">
        <f t="shared" si="278"/>
        <v>0</v>
      </c>
      <c r="BF889" s="303">
        <f t="shared" si="278"/>
        <v>0</v>
      </c>
    </row>
    <row r="890" spans="2:58" ht="14.25" x14ac:dyDescent="0.2">
      <c r="B890" s="2213" t="s">
        <v>1932</v>
      </c>
      <c r="C890" s="130"/>
      <c r="D890" s="130"/>
      <c r="E890" s="2073" t="s">
        <v>25</v>
      </c>
      <c r="F890" s="2074" t="s">
        <v>16</v>
      </c>
      <c r="G890" s="2073">
        <v>0</v>
      </c>
      <c r="H890" s="2073">
        <v>0</v>
      </c>
      <c r="I890" s="2073">
        <v>0</v>
      </c>
      <c r="J890" s="2073">
        <v>0</v>
      </c>
      <c r="K890" s="2073">
        <v>0</v>
      </c>
      <c r="R890" s="303">
        <f t="shared" ref="R890" si="289">+I890*VLOOKUP($E890,$P$5:$R$7,3,FALSE)</f>
        <v>0</v>
      </c>
      <c r="S890" s="303">
        <f t="shared" si="287"/>
        <v>0</v>
      </c>
      <c r="T890" s="303">
        <f t="shared" si="287"/>
        <v>0</v>
      </c>
      <c r="U890" s="303">
        <f t="shared" si="287"/>
        <v>0</v>
      </c>
      <c r="V890" s="303">
        <f t="shared" si="287"/>
        <v>0</v>
      </c>
      <c r="W890" s="303">
        <f t="shared" si="287"/>
        <v>0</v>
      </c>
      <c r="X890" s="303">
        <f t="shared" si="287"/>
        <v>0</v>
      </c>
      <c r="Y890" s="303">
        <f t="shared" si="287"/>
        <v>0</v>
      </c>
      <c r="Z890" s="303">
        <f t="shared" si="287"/>
        <v>0</v>
      </c>
      <c r="AA890" s="303">
        <f t="shared" si="287"/>
        <v>0</v>
      </c>
      <c r="AB890" s="303">
        <f t="shared" si="287"/>
        <v>0</v>
      </c>
      <c r="AC890" s="303">
        <f t="shared" si="287"/>
        <v>0</v>
      </c>
      <c r="AD890" s="303">
        <f t="shared" si="287"/>
        <v>0</v>
      </c>
      <c r="AE890" s="303">
        <f t="shared" si="287"/>
        <v>0</v>
      </c>
      <c r="AF890" s="303">
        <f t="shared" si="287"/>
        <v>0</v>
      </c>
      <c r="AG890" s="303">
        <f t="shared" si="276"/>
        <v>0</v>
      </c>
      <c r="AH890" s="303">
        <f t="shared" si="276"/>
        <v>0</v>
      </c>
      <c r="AI890" s="303">
        <f t="shared" si="276"/>
        <v>0</v>
      </c>
      <c r="AJ890" s="303">
        <f t="shared" si="276"/>
        <v>0</v>
      </c>
      <c r="AK890" s="1409" t="s">
        <v>1402</v>
      </c>
      <c r="AL890" s="73" t="s">
        <v>1402</v>
      </c>
      <c r="AM890" s="1409" t="s">
        <v>1402</v>
      </c>
      <c r="AN890" s="303">
        <f t="shared" ref="AN890" si="290">+J890*K890</f>
        <v>0</v>
      </c>
      <c r="AO890" s="303">
        <f t="shared" si="288"/>
        <v>0</v>
      </c>
      <c r="AP890" s="303">
        <f t="shared" si="288"/>
        <v>0</v>
      </c>
      <c r="AQ890" s="303">
        <f t="shared" si="288"/>
        <v>0</v>
      </c>
      <c r="AR890" s="303">
        <f t="shared" si="288"/>
        <v>0</v>
      </c>
      <c r="AS890" s="303">
        <f t="shared" si="288"/>
        <v>0</v>
      </c>
      <c r="AT890" s="303">
        <f t="shared" si="288"/>
        <v>0</v>
      </c>
      <c r="AU890" s="303">
        <f t="shared" si="288"/>
        <v>0</v>
      </c>
      <c r="AV890" s="303">
        <f t="shared" si="288"/>
        <v>0</v>
      </c>
      <c r="AW890" s="303">
        <f t="shared" si="288"/>
        <v>0</v>
      </c>
      <c r="AX890" s="303">
        <f t="shared" si="288"/>
        <v>0</v>
      </c>
      <c r="AY890" s="303">
        <f t="shared" si="288"/>
        <v>0</v>
      </c>
      <c r="AZ890" s="303">
        <f t="shared" si="288"/>
        <v>0</v>
      </c>
      <c r="BA890" s="303">
        <f t="shared" si="288"/>
        <v>0</v>
      </c>
      <c r="BB890" s="303">
        <f t="shared" si="288"/>
        <v>0</v>
      </c>
      <c r="BC890" s="303">
        <f t="shared" si="278"/>
        <v>0</v>
      </c>
      <c r="BD890" s="303">
        <f t="shared" si="278"/>
        <v>0</v>
      </c>
      <c r="BE890" s="303">
        <f t="shared" si="278"/>
        <v>0</v>
      </c>
      <c r="BF890" s="303">
        <f t="shared" si="278"/>
        <v>0</v>
      </c>
    </row>
    <row r="891" spans="2:58" x14ac:dyDescent="0.2">
      <c r="B891" s="1987"/>
      <c r="H891" s="1778"/>
      <c r="I891" s="1778"/>
      <c r="J891" s="1778"/>
      <c r="K891" s="3"/>
    </row>
    <row r="892" spans="2:58" x14ac:dyDescent="0.2">
      <c r="B892" s="1987"/>
      <c r="H892" s="1778"/>
      <c r="I892" s="1778"/>
      <c r="J892" s="1778"/>
      <c r="K892" s="3"/>
    </row>
    <row r="893" spans="2:58" x14ac:dyDescent="0.2">
      <c r="B893" s="1987"/>
      <c r="H893" s="1778"/>
      <c r="I893" s="1778"/>
      <c r="J893" s="1778"/>
      <c r="K893" s="3"/>
    </row>
    <row r="894" spans="2:58" x14ac:dyDescent="0.2">
      <c r="H894" s="1778"/>
      <c r="I894" s="1778"/>
      <c r="J894" s="1778"/>
      <c r="K894" s="3"/>
    </row>
    <row r="895" spans="2:58" x14ac:dyDescent="0.2">
      <c r="H895" s="1778"/>
      <c r="I895" s="1778"/>
      <c r="J895" s="1778"/>
      <c r="K895" s="3"/>
    </row>
    <row r="896" spans="2:58" x14ac:dyDescent="0.2">
      <c r="H896" s="1778"/>
      <c r="I896" s="1778"/>
      <c r="J896" s="1778"/>
      <c r="K896" s="3"/>
    </row>
    <row r="897" spans="8:11" x14ac:dyDescent="0.2">
      <c r="H897" s="1778"/>
      <c r="I897" s="1778"/>
      <c r="J897" s="1778"/>
      <c r="K897" s="3"/>
    </row>
    <row r="898" spans="8:11" x14ac:dyDescent="0.2">
      <c r="H898" s="1778"/>
      <c r="I898" s="1778"/>
      <c r="J898" s="1778"/>
      <c r="K898" s="3"/>
    </row>
    <row r="899" spans="8:11" x14ac:dyDescent="0.2">
      <c r="H899" s="1778"/>
      <c r="I899" s="1778"/>
      <c r="J899" s="1778"/>
      <c r="K899" s="3"/>
    </row>
    <row r="900" spans="8:11" x14ac:dyDescent="0.2">
      <c r="H900" s="1778"/>
      <c r="I900" s="1778"/>
      <c r="J900" s="1778"/>
      <c r="K900" s="3"/>
    </row>
    <row r="901" spans="8:11" x14ac:dyDescent="0.2">
      <c r="H901" s="1778"/>
      <c r="I901" s="1778"/>
      <c r="J901" s="1778"/>
      <c r="K901" s="3"/>
    </row>
    <row r="902" spans="8:11" x14ac:dyDescent="0.2">
      <c r="H902" s="1778"/>
      <c r="I902" s="1778"/>
      <c r="J902" s="1778"/>
      <c r="K902" s="3"/>
    </row>
    <row r="903" spans="8:11" x14ac:dyDescent="0.2">
      <c r="H903" s="1778"/>
      <c r="I903" s="1778"/>
      <c r="J903" s="1778"/>
      <c r="K903" s="3"/>
    </row>
    <row r="904" spans="8:11" x14ac:dyDescent="0.2">
      <c r="H904" s="1801"/>
      <c r="I904" s="1801"/>
      <c r="J904" s="1801"/>
    </row>
    <row r="905" spans="8:11" x14ac:dyDescent="0.2">
      <c r="H905" s="1801"/>
      <c r="I905" s="1801"/>
      <c r="J905" s="1801"/>
    </row>
    <row r="906" spans="8:11" x14ac:dyDescent="0.2">
      <c r="H906" s="1801"/>
      <c r="I906" s="1801"/>
      <c r="J906" s="1801"/>
    </row>
    <row r="907" spans="8:11" x14ac:dyDescent="0.2">
      <c r="H907" s="1801"/>
      <c r="I907" s="1801"/>
      <c r="J907" s="1801"/>
    </row>
    <row r="908" spans="8:11" x14ac:dyDescent="0.2">
      <c r="H908" s="1801"/>
      <c r="I908" s="1801"/>
      <c r="J908" s="1801"/>
    </row>
    <row r="909" spans="8:11" x14ac:dyDescent="0.2">
      <c r="I909" s="1801"/>
      <c r="J909" s="1801"/>
    </row>
    <row r="910" spans="8:11" x14ac:dyDescent="0.2">
      <c r="I910" s="1801"/>
      <c r="J910" s="1801"/>
    </row>
    <row r="911" spans="8:11" x14ac:dyDescent="0.2">
      <c r="I911" s="1801"/>
      <c r="J911" s="1801"/>
    </row>
    <row r="912" spans="8:11" x14ac:dyDescent="0.2">
      <c r="I912" s="1801"/>
      <c r="J912" s="1801"/>
    </row>
    <row r="913" spans="9:10" x14ac:dyDescent="0.2">
      <c r="I913" s="1801"/>
      <c r="J913" s="1801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COES/D/DO/STR-INF-024-2013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93" min="1" max="10" man="1"/>
    <brk id="178" min="1" max="10" man="1"/>
    <brk id="263" min="1" max="10" man="1"/>
    <brk id="347" min="1" max="10" man="1"/>
    <brk id="432" min="1" max="10" man="1"/>
    <brk id="517" min="1" max="10" man="1"/>
    <brk id="602" min="1" max="10" man="1"/>
  </rowBreaks>
  <colBreaks count="2" manualBreakCount="2">
    <brk id="3" min="8" max="862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50"/>
  <sheetViews>
    <sheetView showGridLines="0" view="pageBreakPreview" topLeftCell="A65" zoomScale="71" zoomScaleNormal="73" zoomScaleSheetLayoutView="71" workbookViewId="0">
      <selection activeCell="M117" sqref="M117"/>
    </sheetView>
  </sheetViews>
  <sheetFormatPr defaultColWidth="9.140625" defaultRowHeight="12.75" x14ac:dyDescent="0.2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3.7109375" customWidth="1"/>
    <col min="15" max="15" width="11.140625" customWidth="1"/>
    <col min="16" max="16" width="10.42578125" style="3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 x14ac:dyDescent="0.25">
      <c r="B1" s="2516"/>
      <c r="C1" s="2516"/>
      <c r="D1" s="2516"/>
      <c r="E1" s="2516"/>
      <c r="F1" s="2516"/>
      <c r="G1" s="2516"/>
      <c r="H1" s="2516"/>
      <c r="I1" s="2516"/>
      <c r="J1" s="2516"/>
      <c r="K1" s="2516"/>
      <c r="L1" s="2516"/>
      <c r="M1" s="2516"/>
      <c r="N1" s="2516"/>
      <c r="O1" s="2516"/>
      <c r="P1" s="2516"/>
      <c r="Q1" s="2516"/>
    </row>
    <row r="2" spans="1:36" ht="15.75" x14ac:dyDescent="0.25">
      <c r="B2" s="2522"/>
      <c r="C2" s="2522"/>
      <c r="D2" s="2522"/>
      <c r="E2" s="2522"/>
      <c r="F2" s="2522"/>
      <c r="G2" s="2522"/>
      <c r="H2" s="2522"/>
      <c r="I2" s="2522"/>
      <c r="J2" s="2522"/>
      <c r="K2" s="2522"/>
      <c r="L2" s="2522"/>
      <c r="M2" s="2522"/>
      <c r="N2" s="2522"/>
      <c r="O2" s="2522"/>
      <c r="P2" s="2522"/>
      <c r="Q2" s="1334"/>
    </row>
    <row r="3" spans="1:36" x14ac:dyDescent="0.2">
      <c r="P3" s="4" t="str">
        <f>+RELACION!C65</f>
        <v>COES/D/DO/STR-INF-024-2013</v>
      </c>
    </row>
    <row r="4" spans="1:36" ht="15.75" x14ac:dyDescent="0.25">
      <c r="B4" s="144" t="s">
        <v>417</v>
      </c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</row>
    <row r="5" spans="1:36" ht="13.5" thickBot="1" x14ac:dyDescent="0.25">
      <c r="B5" s="19"/>
      <c r="C5" s="8"/>
      <c r="D5" s="65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9"/>
    </row>
    <row r="6" spans="1:36" x14ac:dyDescent="0.2">
      <c r="A6">
        <v>1</v>
      </c>
      <c r="B6" s="147"/>
      <c r="C6" s="148"/>
      <c r="D6" s="171" t="s">
        <v>4</v>
      </c>
      <c r="E6" s="2520" t="s">
        <v>418</v>
      </c>
      <c r="F6" s="2521"/>
      <c r="G6" s="2521"/>
      <c r="H6" s="2521"/>
      <c r="I6" s="2521"/>
      <c r="J6" s="2521"/>
      <c r="K6" s="2521"/>
      <c r="L6" s="2521"/>
      <c r="M6" s="2521"/>
      <c r="N6" s="2521"/>
      <c r="O6" s="2521"/>
      <c r="P6" s="1344"/>
    </row>
    <row r="7" spans="1:36" x14ac:dyDescent="0.2">
      <c r="A7" s="1341">
        <v>1</v>
      </c>
      <c r="B7" s="149" t="s">
        <v>419</v>
      </c>
      <c r="C7" s="150" t="s">
        <v>1</v>
      </c>
      <c r="D7" s="172" t="s">
        <v>5</v>
      </c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345"/>
    </row>
    <row r="8" spans="1:36" ht="22.5" x14ac:dyDescent="0.2">
      <c r="A8" s="1341">
        <v>1</v>
      </c>
      <c r="B8" s="153"/>
      <c r="C8" s="150" t="s">
        <v>6</v>
      </c>
      <c r="D8" s="172" t="s">
        <v>379</v>
      </c>
      <c r="E8" s="1343" t="str">
        <f>+SC!B100</f>
        <v>TERMOSELVA</v>
      </c>
      <c r="F8" s="1343" t="str">
        <f>+SC!C100</f>
        <v>EDEGEL</v>
      </c>
      <c r="G8" s="1343" t="str">
        <f>+SC!D100</f>
        <v>EGENOR</v>
      </c>
      <c r="H8" s="1343" t="str">
        <f>+SC!E100</f>
        <v>EGESUR</v>
      </c>
      <c r="I8" s="1343" t="str">
        <f>+SC!F100</f>
        <v>KALLPA GENERACION S.A.</v>
      </c>
      <c r="J8" s="1343" t="str">
        <f>+SC!G100</f>
        <v>SDF ENERGIA</v>
      </c>
      <c r="K8" s="1343" t="str">
        <f>+SC!H100</f>
        <v>CHINANGO</v>
      </c>
      <c r="L8" s="1343" t="str">
        <f>+SC!I100</f>
        <v>PETRAMAS S.A.C.</v>
      </c>
      <c r="M8" s="1343" t="str">
        <f>+SC!J100</f>
        <v>SDE PIURA</v>
      </c>
      <c r="N8" s="1343" t="str">
        <f>+SC!K100</f>
        <v>HIDROCAÑETE S.A.</v>
      </c>
      <c r="O8" s="1343" t="str">
        <f>+SC!L100</f>
        <v>MAPLE ETANOL</v>
      </c>
      <c r="P8" s="1346" t="s">
        <v>350</v>
      </c>
    </row>
    <row r="9" spans="1:36" x14ac:dyDescent="0.2">
      <c r="A9" s="1341">
        <v>1</v>
      </c>
      <c r="B9" s="153"/>
      <c r="C9" s="86"/>
      <c r="D9" s="172" t="s">
        <v>10</v>
      </c>
      <c r="E9" s="8"/>
      <c r="F9" s="19"/>
      <c r="G9" s="19"/>
      <c r="H9" s="19"/>
      <c r="I9" s="154"/>
      <c r="J9" s="19"/>
      <c r="K9" s="19"/>
      <c r="L9" s="19"/>
      <c r="M9" s="19"/>
      <c r="N9" s="19"/>
      <c r="O9" s="19"/>
      <c r="P9" s="1346"/>
    </row>
    <row r="10" spans="1:36" ht="13.5" thickBot="1" x14ac:dyDescent="0.25">
      <c r="A10" s="1341">
        <v>1</v>
      </c>
      <c r="B10" s="155"/>
      <c r="C10" s="156"/>
      <c r="D10" s="157"/>
      <c r="E10" s="1351">
        <f>+SC!B101</f>
        <v>1.7434678482701495E-2</v>
      </c>
      <c r="F10" s="1351">
        <f>+SC!C101</f>
        <v>0.20578339367363077</v>
      </c>
      <c r="G10" s="1351">
        <f>+SC!D101</f>
        <v>0.37020499287306907</v>
      </c>
      <c r="H10" s="1351">
        <f>+SC!E101</f>
        <v>1.3398091778184088E-3</v>
      </c>
      <c r="I10" s="1351">
        <f>+SC!F101</f>
        <v>0.25980460079601614</v>
      </c>
      <c r="J10" s="1351">
        <f>+SC!G101</f>
        <v>2.1130405824681998E-2</v>
      </c>
      <c r="K10" s="1351">
        <f>+SC!H101</f>
        <v>3.1200893425850539E-2</v>
      </c>
      <c r="L10" s="1351">
        <f>+SC!I101</f>
        <v>3.7578405406844795E-3</v>
      </c>
      <c r="M10" s="1351">
        <f>+SC!J101</f>
        <v>8.2557680359569563E-2</v>
      </c>
      <c r="N10" s="1351">
        <f>+SC!K101</f>
        <v>6.6685262188278356E-4</v>
      </c>
      <c r="O10" s="1351">
        <f>+SC!L101</f>
        <v>6.1188522240949806E-3</v>
      </c>
      <c r="P10" s="1352">
        <f t="shared" ref="P10:P43" si="0">SUM(E10:O10)</f>
        <v>1.0000000000000002</v>
      </c>
    </row>
    <row r="11" spans="1:36" hidden="1" x14ac:dyDescent="0.2">
      <c r="A11" s="1341">
        <f>+IF(SC!F4&lt;&gt;0,1,0)</f>
        <v>0</v>
      </c>
      <c r="B11" s="158" t="str">
        <f>+SC!A4</f>
        <v>Electronoroeste</v>
      </c>
      <c r="C11" s="159" t="str">
        <f>+SC!C4</f>
        <v>Nueva Zorritos 60</v>
      </c>
      <c r="D11" s="161">
        <f>+SC!E4</f>
        <v>17.38</v>
      </c>
      <c r="E11" s="61">
        <f>+SC!$F4*'2'!E$10</f>
        <v>0</v>
      </c>
      <c r="F11" s="61">
        <f>+SC!$F4*'2'!F$10</f>
        <v>0</v>
      </c>
      <c r="G11" s="61">
        <f>+SC!$F4*'2'!G$10</f>
        <v>0</v>
      </c>
      <c r="H11" s="61">
        <f>+SC!$F4*'2'!H$10</f>
        <v>0</v>
      </c>
      <c r="I11" s="61">
        <f>+SC!$F4*'2'!I$10</f>
        <v>0</v>
      </c>
      <c r="J11" s="61">
        <f>+SC!$F4*'2'!J$10</f>
        <v>0</v>
      </c>
      <c r="K11" s="61">
        <f>+SC!$F4*'2'!K$10</f>
        <v>0</v>
      </c>
      <c r="L11" s="61">
        <f>+SC!$F4*'2'!L$10</f>
        <v>0</v>
      </c>
      <c r="M11" s="61">
        <f>+SC!$F4*'2'!M$10</f>
        <v>0</v>
      </c>
      <c r="N11" s="61">
        <f>+SC!$F4*'2'!N$10</f>
        <v>0</v>
      </c>
      <c r="O11" s="61">
        <f>+SC!$F4*'2'!O$10</f>
        <v>0</v>
      </c>
      <c r="P11" s="1347">
        <f t="shared" si="0"/>
        <v>0</v>
      </c>
    </row>
    <row r="12" spans="1:36" hidden="1" x14ac:dyDescent="0.2">
      <c r="A12" s="1341">
        <f>+IF(SC!F5&lt;&gt;0,1,0)</f>
        <v>0</v>
      </c>
      <c r="B12" s="1342" t="str">
        <f>+SC!A5</f>
        <v>Electronoroeste</v>
      </c>
      <c r="C12" s="159" t="str">
        <f>+SC!C5</f>
        <v>Zorritos 33</v>
      </c>
      <c r="D12" s="161">
        <f>+SC!E5</f>
        <v>17.38</v>
      </c>
      <c r="E12" s="61">
        <f>+SC!$F5*'2'!E$10</f>
        <v>0</v>
      </c>
      <c r="F12" s="61">
        <f>+SC!$F5*'2'!F$10</f>
        <v>0</v>
      </c>
      <c r="G12" s="61">
        <f>+SC!$F5*'2'!G$10</f>
        <v>0</v>
      </c>
      <c r="H12" s="61">
        <f>+SC!$F5*'2'!H$10</f>
        <v>0</v>
      </c>
      <c r="I12" s="61">
        <f>+SC!$F5*'2'!I$10</f>
        <v>0</v>
      </c>
      <c r="J12" s="61">
        <f>+SC!$F5*'2'!J$10</f>
        <v>0</v>
      </c>
      <c r="K12" s="61">
        <f>+SC!$F5*'2'!K$10</f>
        <v>0</v>
      </c>
      <c r="L12" s="61">
        <f>+SC!$F5*'2'!L$10</f>
        <v>0</v>
      </c>
      <c r="M12" s="61">
        <f>+SC!$F5*'2'!M$10</f>
        <v>0</v>
      </c>
      <c r="N12" s="61">
        <f>+SC!$F5*'2'!N$10</f>
        <v>0</v>
      </c>
      <c r="O12" s="61">
        <f>+SC!$F5*'2'!O$10</f>
        <v>0</v>
      </c>
      <c r="P12" s="1347">
        <f t="shared" si="0"/>
        <v>0</v>
      </c>
    </row>
    <row r="13" spans="1:36" hidden="1" x14ac:dyDescent="0.2">
      <c r="A13" s="1341">
        <f>+IF(SC!F6&lt;&gt;0,1,0)</f>
        <v>0</v>
      </c>
      <c r="B13" s="1342" t="str">
        <f>+SC!A6</f>
        <v>Electronoroeste</v>
      </c>
      <c r="C13" s="159" t="str">
        <f>+SC!C6</f>
        <v>Mancora 22.9</v>
      </c>
      <c r="D13" s="161">
        <f>+SC!E6</f>
        <v>17.48</v>
      </c>
      <c r="E13" s="61">
        <f>+SC!$F6*'2'!E$10</f>
        <v>0</v>
      </c>
      <c r="F13" s="61">
        <f>+SC!$F6*'2'!F$10</f>
        <v>0</v>
      </c>
      <c r="G13" s="61">
        <f>+SC!$F6*'2'!G$10</f>
        <v>0</v>
      </c>
      <c r="H13" s="61">
        <f>+SC!$F6*'2'!H$10</f>
        <v>0</v>
      </c>
      <c r="I13" s="61">
        <f>+SC!$F6*'2'!I$10</f>
        <v>0</v>
      </c>
      <c r="J13" s="61">
        <f>+SC!$F6*'2'!J$10</f>
        <v>0</v>
      </c>
      <c r="K13" s="61">
        <f>+SC!$F6*'2'!K$10</f>
        <v>0</v>
      </c>
      <c r="L13" s="61">
        <f>+SC!$F6*'2'!L$10</f>
        <v>0</v>
      </c>
      <c r="M13" s="61">
        <f>+SC!$F6*'2'!M$10</f>
        <v>0</v>
      </c>
      <c r="N13" s="61">
        <f>+SC!$F6*'2'!N$10</f>
        <v>0</v>
      </c>
      <c r="O13" s="61">
        <f>+SC!$F6*'2'!O$10</f>
        <v>0</v>
      </c>
      <c r="P13" s="1347">
        <f t="shared" si="0"/>
        <v>0</v>
      </c>
    </row>
    <row r="14" spans="1:36" hidden="1" x14ac:dyDescent="0.2">
      <c r="A14" s="1341">
        <f>+IF(SC!F7&lt;&gt;0,1,0)</f>
        <v>0</v>
      </c>
      <c r="B14" s="1342" t="str">
        <f>+SC!A7</f>
        <v>Electronoroeste</v>
      </c>
      <c r="C14" s="159" t="str">
        <f>+SC!C7</f>
        <v>Mancora 10</v>
      </c>
      <c r="D14" s="161">
        <f>+SC!E7</f>
        <v>17.48</v>
      </c>
      <c r="E14" s="61">
        <f>+SC!$F7*'2'!E$10</f>
        <v>0</v>
      </c>
      <c r="F14" s="61">
        <f>+SC!$F7*'2'!F$10</f>
        <v>0</v>
      </c>
      <c r="G14" s="61">
        <f>+SC!$F7*'2'!G$10</f>
        <v>0</v>
      </c>
      <c r="H14" s="61">
        <f>+SC!$F7*'2'!H$10</f>
        <v>0</v>
      </c>
      <c r="I14" s="61">
        <f>+SC!$F7*'2'!I$10</f>
        <v>0</v>
      </c>
      <c r="J14" s="61">
        <f>+SC!$F7*'2'!J$10</f>
        <v>0</v>
      </c>
      <c r="K14" s="61">
        <f>+SC!$F7*'2'!K$10</f>
        <v>0</v>
      </c>
      <c r="L14" s="61">
        <f>+SC!$F7*'2'!L$10</f>
        <v>0</v>
      </c>
      <c r="M14" s="61">
        <f>+SC!$F7*'2'!M$10</f>
        <v>0</v>
      </c>
      <c r="N14" s="61">
        <f>+SC!$F7*'2'!N$10</f>
        <v>0</v>
      </c>
      <c r="O14" s="61">
        <f>+SC!$F7*'2'!O$10</f>
        <v>0</v>
      </c>
      <c r="P14" s="1347">
        <f t="shared" si="0"/>
        <v>0</v>
      </c>
    </row>
    <row r="15" spans="1:36" hidden="1" x14ac:dyDescent="0.2">
      <c r="A15" s="1341">
        <f>+IF(SC!F8&lt;&gt;0,1,0)</f>
        <v>0</v>
      </c>
      <c r="B15" s="1342" t="str">
        <f>+SC!A8</f>
        <v>Electronoroeste</v>
      </c>
      <c r="C15" s="159" t="str">
        <f>+SC!C8</f>
        <v>Piura 60</v>
      </c>
      <c r="D15" s="161">
        <f>+SC!E8</f>
        <v>17.38</v>
      </c>
      <c r="E15" s="61">
        <f>+SC!$F8*'2'!E$10</f>
        <v>0</v>
      </c>
      <c r="F15" s="61">
        <f>+SC!$F8*'2'!F$10</f>
        <v>0</v>
      </c>
      <c r="G15" s="61">
        <f>+SC!$F8*'2'!G$10</f>
        <v>0</v>
      </c>
      <c r="H15" s="61">
        <f>+SC!$F8*'2'!H$10</f>
        <v>0</v>
      </c>
      <c r="I15" s="61">
        <f>+SC!$F8*'2'!I$10</f>
        <v>0</v>
      </c>
      <c r="J15" s="61">
        <f>+SC!$F8*'2'!J$10</f>
        <v>0</v>
      </c>
      <c r="K15" s="61">
        <f>+SC!$F8*'2'!K$10</f>
        <v>0</v>
      </c>
      <c r="L15" s="61">
        <f>+SC!$F8*'2'!L$10</f>
        <v>0</v>
      </c>
      <c r="M15" s="61">
        <f>+SC!$F8*'2'!M$10</f>
        <v>0</v>
      </c>
      <c r="N15" s="61">
        <f>+SC!$F8*'2'!N$10</f>
        <v>0</v>
      </c>
      <c r="O15" s="61">
        <f>+SC!$F8*'2'!O$10</f>
        <v>0</v>
      </c>
      <c r="P15" s="1347">
        <f t="shared" si="0"/>
        <v>0</v>
      </c>
    </row>
    <row r="16" spans="1:36" hidden="1" x14ac:dyDescent="0.2">
      <c r="A16" s="1341">
        <f>+IF(SC!F9&lt;&gt;0,1,0)</f>
        <v>0</v>
      </c>
      <c r="B16" s="1342" t="str">
        <f>+SC!A9</f>
        <v>Electronoroeste</v>
      </c>
      <c r="C16" s="159" t="str">
        <f>+SC!C9</f>
        <v>Piura 10</v>
      </c>
      <c r="D16" s="161">
        <f>+SC!E9</f>
        <v>17.48</v>
      </c>
      <c r="E16" s="61">
        <f>+SC!$F9*'2'!E$10</f>
        <v>0</v>
      </c>
      <c r="F16" s="61">
        <f>+SC!$F9*'2'!F$10</f>
        <v>0</v>
      </c>
      <c r="G16" s="61">
        <f>+SC!$F9*'2'!G$10</f>
        <v>0</v>
      </c>
      <c r="H16" s="61">
        <f>+SC!$F9*'2'!H$10</f>
        <v>0</v>
      </c>
      <c r="I16" s="61">
        <f>+SC!$F9*'2'!I$10</f>
        <v>0</v>
      </c>
      <c r="J16" s="61">
        <f>+SC!$F9*'2'!J$10</f>
        <v>0</v>
      </c>
      <c r="K16" s="61">
        <f>+SC!$F9*'2'!K$10</f>
        <v>0</v>
      </c>
      <c r="L16" s="61">
        <f>+SC!$F9*'2'!L$10</f>
        <v>0</v>
      </c>
      <c r="M16" s="61">
        <f>+SC!$F9*'2'!M$10</f>
        <v>0</v>
      </c>
      <c r="N16" s="61">
        <f>+SC!$F9*'2'!N$10</f>
        <v>0</v>
      </c>
      <c r="O16" s="61">
        <f>+SC!$F9*'2'!O$10</f>
        <v>0</v>
      </c>
      <c r="P16" s="1347">
        <f t="shared" si="0"/>
        <v>0</v>
      </c>
    </row>
    <row r="17" spans="1:16" hidden="1" x14ac:dyDescent="0.2">
      <c r="A17" s="1341">
        <f>+IF(SC!F10&lt;&gt;0,1,0)</f>
        <v>0</v>
      </c>
      <c r="B17" s="1342" t="str">
        <f>+SC!A10</f>
        <v>Electronoroeste</v>
      </c>
      <c r="C17" s="159" t="str">
        <f>+SC!C10</f>
        <v>Talara 13.2</v>
      </c>
      <c r="D17" s="161">
        <f>+SC!E10</f>
        <v>17.48</v>
      </c>
      <c r="E17" s="61">
        <f>+SC!$F10*'2'!E$10</f>
        <v>0</v>
      </c>
      <c r="F17" s="61">
        <f>+SC!$F10*'2'!F$10</f>
        <v>0</v>
      </c>
      <c r="G17" s="61">
        <f>+SC!$F10*'2'!G$10</f>
        <v>0</v>
      </c>
      <c r="H17" s="61">
        <f>+SC!$F10*'2'!H$10</f>
        <v>0</v>
      </c>
      <c r="I17" s="61">
        <f>+SC!$F10*'2'!I$10</f>
        <v>0</v>
      </c>
      <c r="J17" s="61">
        <f>+SC!$F10*'2'!J$10</f>
        <v>0</v>
      </c>
      <c r="K17" s="61">
        <f>+SC!$F10*'2'!K$10</f>
        <v>0</v>
      </c>
      <c r="L17" s="61">
        <f>+SC!$F10*'2'!L$10</f>
        <v>0</v>
      </c>
      <c r="M17" s="61">
        <f>+SC!$F10*'2'!M$10</f>
        <v>0</v>
      </c>
      <c r="N17" s="61">
        <f>+SC!$F10*'2'!N$10</f>
        <v>0</v>
      </c>
      <c r="O17" s="61">
        <f>+SC!$F10*'2'!O$10</f>
        <v>0</v>
      </c>
      <c r="P17" s="1347">
        <f t="shared" si="0"/>
        <v>0</v>
      </c>
    </row>
    <row r="18" spans="1:16" hidden="1" x14ac:dyDescent="0.2">
      <c r="A18" s="1341">
        <f>+IF(SC!F11&lt;&gt;0,1,0)</f>
        <v>0</v>
      </c>
      <c r="B18" s="1342" t="str">
        <f>+SC!A11</f>
        <v>Electronoroeste</v>
      </c>
      <c r="C18" s="159" t="str">
        <f>+SC!C11</f>
        <v>Puerto Rico 22,9</v>
      </c>
      <c r="D18" s="161">
        <f>+SC!E11</f>
        <v>17.48</v>
      </c>
      <c r="E18" s="61">
        <f>+SC!$F11*'2'!E$10</f>
        <v>0</v>
      </c>
      <c r="F18" s="61">
        <f>+SC!$F11*'2'!F$10</f>
        <v>0</v>
      </c>
      <c r="G18" s="61">
        <f>+SC!$F11*'2'!G$10</f>
        <v>0</v>
      </c>
      <c r="H18" s="61">
        <f>+SC!$F11*'2'!H$10</f>
        <v>0</v>
      </c>
      <c r="I18" s="61">
        <f>+SC!$F11*'2'!I$10</f>
        <v>0</v>
      </c>
      <c r="J18" s="61">
        <f>+SC!$F11*'2'!J$10</f>
        <v>0</v>
      </c>
      <c r="K18" s="61">
        <f>+SC!$F11*'2'!K$10</f>
        <v>0</v>
      </c>
      <c r="L18" s="61">
        <f>+SC!$F11*'2'!L$10</f>
        <v>0</v>
      </c>
      <c r="M18" s="61">
        <f>+SC!$F11*'2'!M$10</f>
        <v>0</v>
      </c>
      <c r="N18" s="61">
        <f>+SC!$F11*'2'!N$10</f>
        <v>0</v>
      </c>
      <c r="O18" s="61">
        <f>+SC!$F11*'2'!O$10</f>
        <v>0</v>
      </c>
      <c r="P18" s="1347">
        <f t="shared" ref="P18" si="1">SUM(E18:O18)</f>
        <v>0</v>
      </c>
    </row>
    <row r="19" spans="1:16" hidden="1" x14ac:dyDescent="0.2">
      <c r="A19" s="1341">
        <f>+IF(SC!F12&lt;&gt;0,1,0)</f>
        <v>0</v>
      </c>
      <c r="B19" s="1342" t="str">
        <f>+SC!A12</f>
        <v>Electronorte</v>
      </c>
      <c r="C19" s="159" t="str">
        <f>+SC!C12</f>
        <v>Carhuaquero 220</v>
      </c>
      <c r="D19" s="161">
        <f>+SC!E12</f>
        <v>17.010000000000002</v>
      </c>
      <c r="E19" s="61">
        <f>+SC!$F12*'2'!E$10</f>
        <v>0</v>
      </c>
      <c r="F19" s="61">
        <f>+SC!$F12*'2'!F$10</f>
        <v>0</v>
      </c>
      <c r="G19" s="61">
        <f>+SC!$F12*'2'!G$10</f>
        <v>0</v>
      </c>
      <c r="H19" s="61">
        <f>+SC!$F12*'2'!H$10</f>
        <v>0</v>
      </c>
      <c r="I19" s="61">
        <f>+SC!$F12*'2'!I$10</f>
        <v>0</v>
      </c>
      <c r="J19" s="61">
        <f>+SC!$F12*'2'!J$10</f>
        <v>0</v>
      </c>
      <c r="K19" s="61">
        <f>+SC!$F12*'2'!K$10</f>
        <v>0</v>
      </c>
      <c r="L19" s="61">
        <f>+SC!$F12*'2'!L$10</f>
        <v>0</v>
      </c>
      <c r="M19" s="61">
        <f>+SC!$F12*'2'!M$10</f>
        <v>0</v>
      </c>
      <c r="N19" s="61">
        <f>+SC!$F12*'2'!N$10</f>
        <v>0</v>
      </c>
      <c r="O19" s="61">
        <f>+SC!$F12*'2'!O$10</f>
        <v>0</v>
      </c>
      <c r="P19" s="1347">
        <f t="shared" si="0"/>
        <v>0</v>
      </c>
    </row>
    <row r="20" spans="1:16" hidden="1" x14ac:dyDescent="0.2">
      <c r="A20" s="1341">
        <f>+IF(SC!F13&lt;&gt;0,1,0)</f>
        <v>0</v>
      </c>
      <c r="B20" s="1342" t="str">
        <f>+SC!A13</f>
        <v>Electronorte</v>
      </c>
      <c r="C20" s="159" t="str">
        <f>+SC!C13</f>
        <v>Chiclayo 60</v>
      </c>
      <c r="D20" s="161">
        <f>+SC!E13</f>
        <v>17.420000000000002</v>
      </c>
      <c r="E20" s="61">
        <f>+SC!$F13*'2'!E$10</f>
        <v>0</v>
      </c>
      <c r="F20" s="61">
        <f>+SC!$F13*'2'!F$10</f>
        <v>0</v>
      </c>
      <c r="G20" s="61">
        <f>+SC!$F13*'2'!G$10</f>
        <v>0</v>
      </c>
      <c r="H20" s="61">
        <f>+SC!$F13*'2'!H$10</f>
        <v>0</v>
      </c>
      <c r="I20" s="61">
        <f>+SC!$F13*'2'!I$10</f>
        <v>0</v>
      </c>
      <c r="J20" s="61">
        <f>+SC!$F13*'2'!J$10</f>
        <v>0</v>
      </c>
      <c r="K20" s="61">
        <f>+SC!$F13*'2'!K$10</f>
        <v>0</v>
      </c>
      <c r="L20" s="61">
        <f>+SC!$F13*'2'!L$10</f>
        <v>0</v>
      </c>
      <c r="M20" s="61">
        <f>+SC!$F13*'2'!M$10</f>
        <v>0</v>
      </c>
      <c r="N20" s="61">
        <f>+SC!$F13*'2'!N$10</f>
        <v>0</v>
      </c>
      <c r="O20" s="61">
        <f>+SC!$F13*'2'!O$10</f>
        <v>0</v>
      </c>
      <c r="P20" s="1347">
        <f t="shared" si="0"/>
        <v>0</v>
      </c>
    </row>
    <row r="21" spans="1:16" hidden="1" x14ac:dyDescent="0.2">
      <c r="A21" s="1341">
        <f>+IF(SC!F14&lt;&gt;0,1,0)</f>
        <v>0</v>
      </c>
      <c r="B21" s="1342" t="str">
        <f>+SC!A14</f>
        <v>Electronorte</v>
      </c>
      <c r="C21" s="159" t="str">
        <f>+SC!C14</f>
        <v>Cerro Corona 220</v>
      </c>
      <c r="D21" s="161">
        <f>+SC!E14</f>
        <v>17.010000000000002</v>
      </c>
      <c r="E21" s="61">
        <f>+SC!$F14*'2'!E$10</f>
        <v>0</v>
      </c>
      <c r="F21" s="61">
        <f>+SC!$F14*'2'!F$10</f>
        <v>0</v>
      </c>
      <c r="G21" s="61">
        <f>+SC!$F14*'2'!G$10</f>
        <v>0</v>
      </c>
      <c r="H21" s="61">
        <f>+SC!$F14*'2'!H$10</f>
        <v>0</v>
      </c>
      <c r="I21" s="61">
        <f>+SC!$F14*'2'!I$10</f>
        <v>0</v>
      </c>
      <c r="J21" s="61">
        <f>+SC!$F14*'2'!J$10</f>
        <v>0</v>
      </c>
      <c r="K21" s="61">
        <f>+SC!$F14*'2'!K$10</f>
        <v>0</v>
      </c>
      <c r="L21" s="61">
        <f>+SC!$F14*'2'!L$10</f>
        <v>0</v>
      </c>
      <c r="M21" s="61">
        <f>+SC!$F14*'2'!M$10</f>
        <v>0</v>
      </c>
      <c r="N21" s="61">
        <f>+SC!$F14*'2'!N$10</f>
        <v>0</v>
      </c>
      <c r="O21" s="61">
        <f>+SC!$F14*'2'!O$10</f>
        <v>0</v>
      </c>
      <c r="P21" s="1347">
        <f t="shared" si="0"/>
        <v>0</v>
      </c>
    </row>
    <row r="22" spans="1:16" hidden="1" x14ac:dyDescent="0.2">
      <c r="A22" s="1341">
        <f>+IF(SC!F15&lt;&gt;0,1,0)</f>
        <v>0</v>
      </c>
      <c r="B22" s="1342" t="str">
        <f>+SC!A15</f>
        <v>Hidrandina</v>
      </c>
      <c r="C22" s="159" t="str">
        <f>+SC!C15</f>
        <v>Chimbote 1 138</v>
      </c>
      <c r="D22" s="161">
        <f>+SC!E15</f>
        <v>17.010000000000002</v>
      </c>
      <c r="E22" s="61">
        <f>+SC!$F15*'2'!E$10</f>
        <v>0</v>
      </c>
      <c r="F22" s="61">
        <f>+SC!$F15*'2'!F$10</f>
        <v>0</v>
      </c>
      <c r="G22" s="61">
        <f>+SC!$F15*'2'!G$10</f>
        <v>0</v>
      </c>
      <c r="H22" s="61">
        <f>+SC!$F15*'2'!H$10</f>
        <v>0</v>
      </c>
      <c r="I22" s="61">
        <f>+SC!$F15*'2'!I$10</f>
        <v>0</v>
      </c>
      <c r="J22" s="61">
        <f>+SC!$F15*'2'!J$10</f>
        <v>0</v>
      </c>
      <c r="K22" s="61">
        <f>+SC!$F15*'2'!K$10</f>
        <v>0</v>
      </c>
      <c r="L22" s="61">
        <f>+SC!$F15*'2'!L$10</f>
        <v>0</v>
      </c>
      <c r="M22" s="61">
        <f>+SC!$F15*'2'!M$10</f>
        <v>0</v>
      </c>
      <c r="N22" s="61">
        <f>+SC!$F15*'2'!N$10</f>
        <v>0</v>
      </c>
      <c r="O22" s="61">
        <f>+SC!$F15*'2'!O$10</f>
        <v>0</v>
      </c>
      <c r="P22" s="1347">
        <f t="shared" si="0"/>
        <v>0</v>
      </c>
    </row>
    <row r="23" spans="1:16" hidden="1" x14ac:dyDescent="0.2">
      <c r="A23" s="1341">
        <f>+IF(SC!F16&lt;&gt;0,1,0)</f>
        <v>0</v>
      </c>
      <c r="B23" s="1342" t="str">
        <f>+SC!A16</f>
        <v>Hidrandina</v>
      </c>
      <c r="C23" s="159" t="str">
        <f>+SC!C16</f>
        <v>Chimbote 2 138</v>
      </c>
      <c r="D23" s="161">
        <f>+SC!E16</f>
        <v>17.079999999999998</v>
      </c>
      <c r="E23" s="61">
        <f>+SC!$F16*'2'!E$10</f>
        <v>0</v>
      </c>
      <c r="F23" s="61">
        <f>+SC!$F16*'2'!F$10</f>
        <v>0</v>
      </c>
      <c r="G23" s="61">
        <f>+SC!$F16*'2'!G$10</f>
        <v>0</v>
      </c>
      <c r="H23" s="61">
        <f>+SC!$F16*'2'!H$10</f>
        <v>0</v>
      </c>
      <c r="I23" s="61">
        <f>+SC!$F16*'2'!I$10</f>
        <v>0</v>
      </c>
      <c r="J23" s="61">
        <f>+SC!$F16*'2'!J$10</f>
        <v>0</v>
      </c>
      <c r="K23" s="61">
        <f>+SC!$F16*'2'!K$10</f>
        <v>0</v>
      </c>
      <c r="L23" s="61">
        <f>+SC!$F16*'2'!L$10</f>
        <v>0</v>
      </c>
      <c r="M23" s="61">
        <f>+SC!$F16*'2'!M$10</f>
        <v>0</v>
      </c>
      <c r="N23" s="61">
        <f>+SC!$F16*'2'!N$10</f>
        <v>0</v>
      </c>
      <c r="O23" s="61">
        <f>+SC!$F16*'2'!O$10</f>
        <v>0</v>
      </c>
      <c r="P23" s="1347">
        <f t="shared" si="0"/>
        <v>0</v>
      </c>
    </row>
    <row r="24" spans="1:16" hidden="1" x14ac:dyDescent="0.2">
      <c r="A24" s="1341">
        <f>+IF(SC!F17&lt;&gt;0,1,0)</f>
        <v>0</v>
      </c>
      <c r="B24" s="1342" t="str">
        <f>+SC!A17</f>
        <v>Hidrandina</v>
      </c>
      <c r="C24" s="159" t="str">
        <f>+SC!C17</f>
        <v>Chimbote 13.8</v>
      </c>
      <c r="D24" s="161">
        <f>+SC!E17</f>
        <v>17.41</v>
      </c>
      <c r="E24" s="61">
        <f>+SC!$F17*'2'!E$10</f>
        <v>0</v>
      </c>
      <c r="F24" s="61">
        <f>+SC!$F17*'2'!F$10</f>
        <v>0</v>
      </c>
      <c r="G24" s="61">
        <f>+SC!$F17*'2'!G$10</f>
        <v>0</v>
      </c>
      <c r="H24" s="61">
        <f>+SC!$F17*'2'!H$10</f>
        <v>0</v>
      </c>
      <c r="I24" s="61">
        <f>+SC!$F17*'2'!I$10</f>
        <v>0</v>
      </c>
      <c r="J24" s="61">
        <f>+SC!$F17*'2'!J$10</f>
        <v>0</v>
      </c>
      <c r="K24" s="61">
        <f>+SC!$F17*'2'!K$10</f>
        <v>0</v>
      </c>
      <c r="L24" s="61">
        <f>+SC!$F17*'2'!L$10</f>
        <v>0</v>
      </c>
      <c r="M24" s="61">
        <f>+SC!$F17*'2'!M$10</f>
        <v>0</v>
      </c>
      <c r="N24" s="61">
        <f>+SC!$F17*'2'!N$10</f>
        <v>0</v>
      </c>
      <c r="O24" s="61">
        <f>+SC!$F17*'2'!O$10</f>
        <v>0</v>
      </c>
      <c r="P24" s="1347">
        <f t="shared" si="0"/>
        <v>0</v>
      </c>
    </row>
    <row r="25" spans="1:16" hidden="1" x14ac:dyDescent="0.2">
      <c r="A25" s="1341">
        <f>+IF(SC!F18&lt;&gt;0,1,0)</f>
        <v>0</v>
      </c>
      <c r="B25" s="1342" t="str">
        <f>+SC!A18</f>
        <v>Hidrandina</v>
      </c>
      <c r="C25" s="159" t="str">
        <f>+SC!C18</f>
        <v>Guadalupe 60</v>
      </c>
      <c r="D25" s="161">
        <f>+SC!E18</f>
        <v>17.010000000000002</v>
      </c>
      <c r="E25" s="61">
        <f>+SC!$F18*'2'!E$10</f>
        <v>0</v>
      </c>
      <c r="F25" s="61">
        <f>+SC!$F18*'2'!F$10</f>
        <v>0</v>
      </c>
      <c r="G25" s="61">
        <f>+SC!$F18*'2'!G$10</f>
        <v>0</v>
      </c>
      <c r="H25" s="61">
        <f>+SC!$F18*'2'!H$10</f>
        <v>0</v>
      </c>
      <c r="I25" s="61">
        <f>+SC!$F18*'2'!I$10</f>
        <v>0</v>
      </c>
      <c r="J25" s="61">
        <f>+SC!$F18*'2'!J$10</f>
        <v>0</v>
      </c>
      <c r="K25" s="61">
        <f>+SC!$F18*'2'!K$10</f>
        <v>0</v>
      </c>
      <c r="L25" s="61">
        <f>+SC!$F18*'2'!L$10</f>
        <v>0</v>
      </c>
      <c r="M25" s="61">
        <f>+SC!$F18*'2'!M$10</f>
        <v>0</v>
      </c>
      <c r="N25" s="61">
        <f>+SC!$F18*'2'!N$10</f>
        <v>0</v>
      </c>
      <c r="O25" s="61">
        <f>+SC!$F18*'2'!O$10</f>
        <v>0</v>
      </c>
      <c r="P25" s="1347">
        <f t="shared" si="0"/>
        <v>0</v>
      </c>
    </row>
    <row r="26" spans="1:16" hidden="1" x14ac:dyDescent="0.2">
      <c r="A26" s="1341">
        <f>+IF(SC!F19&lt;&gt;0,1,0)</f>
        <v>0</v>
      </c>
      <c r="B26" s="1342" t="str">
        <f>+SC!A19</f>
        <v>Hidrandina</v>
      </c>
      <c r="C26" s="159" t="str">
        <f>+SC!C19</f>
        <v>Guadalupe 10</v>
      </c>
      <c r="D26" s="161">
        <f>+SC!E19</f>
        <v>17.09</v>
      </c>
      <c r="E26" s="61">
        <f>+SC!$F19*'2'!E$10</f>
        <v>0</v>
      </c>
      <c r="F26" s="61">
        <f>+SC!$F19*'2'!F$10</f>
        <v>0</v>
      </c>
      <c r="G26" s="61">
        <f>+SC!$F19*'2'!G$10</f>
        <v>0</v>
      </c>
      <c r="H26" s="61">
        <f>+SC!$F19*'2'!H$10</f>
        <v>0</v>
      </c>
      <c r="I26" s="61">
        <f>+SC!$F19*'2'!I$10</f>
        <v>0</v>
      </c>
      <c r="J26" s="61">
        <f>+SC!$F19*'2'!J$10</f>
        <v>0</v>
      </c>
      <c r="K26" s="61">
        <f>+SC!$F19*'2'!K$10</f>
        <v>0</v>
      </c>
      <c r="L26" s="61">
        <f>+SC!$F19*'2'!L$10</f>
        <v>0</v>
      </c>
      <c r="M26" s="61">
        <f>+SC!$F19*'2'!M$10</f>
        <v>0</v>
      </c>
      <c r="N26" s="61">
        <f>+SC!$F19*'2'!N$10</f>
        <v>0</v>
      </c>
      <c r="O26" s="61">
        <f>+SC!$F19*'2'!O$10</f>
        <v>0</v>
      </c>
      <c r="P26" s="1347">
        <f t="shared" si="0"/>
        <v>0</v>
      </c>
    </row>
    <row r="27" spans="1:16" hidden="1" x14ac:dyDescent="0.2">
      <c r="A27" s="1341">
        <f>+IF(SC!F20&lt;&gt;0,1,0)</f>
        <v>0</v>
      </c>
      <c r="B27" s="1342" t="str">
        <f>+SC!A20</f>
        <v>Hidrandina</v>
      </c>
      <c r="C27" s="159" t="str">
        <f>+SC!C20</f>
        <v>Huallanca  138</v>
      </c>
      <c r="D27" s="161">
        <f>+SC!E20</f>
        <v>17.010000000000002</v>
      </c>
      <c r="E27" s="61">
        <f>+SC!$F20*'2'!E$10</f>
        <v>0</v>
      </c>
      <c r="F27" s="61">
        <f>+SC!$F20*'2'!F$10</f>
        <v>0</v>
      </c>
      <c r="G27" s="61">
        <f>+SC!$F20*'2'!G$10</f>
        <v>0</v>
      </c>
      <c r="H27" s="61">
        <f>+SC!$F20*'2'!H$10</f>
        <v>0</v>
      </c>
      <c r="I27" s="61">
        <f>+SC!$F20*'2'!I$10</f>
        <v>0</v>
      </c>
      <c r="J27" s="61">
        <f>+SC!$F20*'2'!J$10</f>
        <v>0</v>
      </c>
      <c r="K27" s="61">
        <f>+SC!$F20*'2'!K$10</f>
        <v>0</v>
      </c>
      <c r="L27" s="61">
        <f>+SC!$F20*'2'!L$10</f>
        <v>0</v>
      </c>
      <c r="M27" s="61">
        <f>+SC!$F20*'2'!M$10</f>
        <v>0</v>
      </c>
      <c r="N27" s="61">
        <f>+SC!$F20*'2'!N$10</f>
        <v>0</v>
      </c>
      <c r="O27" s="61">
        <f>+SC!$F20*'2'!O$10</f>
        <v>0</v>
      </c>
      <c r="P27" s="1347">
        <f t="shared" si="0"/>
        <v>0</v>
      </c>
    </row>
    <row r="28" spans="1:16" hidden="1" x14ac:dyDescent="0.2">
      <c r="A28" s="1341">
        <f>+IF(SC!F21&lt;&gt;0,1,0)</f>
        <v>0</v>
      </c>
      <c r="B28" s="1342" t="str">
        <f>+SC!A21</f>
        <v>Hidrandina</v>
      </c>
      <c r="C28" s="159" t="str">
        <f>+SC!C21</f>
        <v>Huallanca  66</v>
      </c>
      <c r="D28" s="161">
        <f>+SC!E21</f>
        <v>17.32</v>
      </c>
      <c r="E28" s="61">
        <f>+SC!$F21*'2'!E$10</f>
        <v>0</v>
      </c>
      <c r="F28" s="61">
        <f>+SC!$F21*'2'!F$10</f>
        <v>0</v>
      </c>
      <c r="G28" s="61">
        <f>+SC!$F21*'2'!G$10</f>
        <v>0</v>
      </c>
      <c r="H28" s="61">
        <f>+SC!$F21*'2'!H$10</f>
        <v>0</v>
      </c>
      <c r="I28" s="61">
        <f>+SC!$F21*'2'!I$10</f>
        <v>0</v>
      </c>
      <c r="J28" s="61">
        <f>+SC!$F21*'2'!J$10</f>
        <v>0</v>
      </c>
      <c r="K28" s="61">
        <f>+SC!$F21*'2'!K$10</f>
        <v>0</v>
      </c>
      <c r="L28" s="61">
        <f>+SC!$F21*'2'!L$10</f>
        <v>0</v>
      </c>
      <c r="M28" s="61">
        <f>+SC!$F21*'2'!M$10</f>
        <v>0</v>
      </c>
      <c r="N28" s="61">
        <f>+SC!$F21*'2'!N$10</f>
        <v>0</v>
      </c>
      <c r="O28" s="61">
        <f>+SC!$F21*'2'!O$10</f>
        <v>0</v>
      </c>
      <c r="P28" s="1347">
        <f t="shared" si="0"/>
        <v>0</v>
      </c>
    </row>
    <row r="29" spans="1:16" hidden="1" x14ac:dyDescent="0.2">
      <c r="A29" s="1341">
        <f>+IF(SC!F22&lt;&gt;0,1,0)</f>
        <v>0</v>
      </c>
      <c r="B29" s="1342" t="str">
        <f>+SC!A22</f>
        <v>Hidrandina</v>
      </c>
      <c r="C29" s="159" t="str">
        <f>+SC!C22</f>
        <v>Huallanca 66</v>
      </c>
      <c r="D29" s="161">
        <f>+SC!E22</f>
        <v>17.32</v>
      </c>
      <c r="E29" s="61">
        <f>+SC!$F22*'2'!E$10</f>
        <v>0</v>
      </c>
      <c r="F29" s="61">
        <f>+SC!$F22*'2'!F$10</f>
        <v>0</v>
      </c>
      <c r="G29" s="61">
        <f>+SC!$F22*'2'!G$10</f>
        <v>0</v>
      </c>
      <c r="H29" s="61">
        <f>+SC!$F22*'2'!H$10</f>
        <v>0</v>
      </c>
      <c r="I29" s="61">
        <f>+SC!$F22*'2'!I$10</f>
        <v>0</v>
      </c>
      <c r="J29" s="61">
        <f>+SC!$F22*'2'!J$10</f>
        <v>0</v>
      </c>
      <c r="K29" s="61">
        <f>+SC!$F22*'2'!K$10</f>
        <v>0</v>
      </c>
      <c r="L29" s="61">
        <f>+SC!$F22*'2'!L$10</f>
        <v>0</v>
      </c>
      <c r="M29" s="61">
        <f>+SC!$F22*'2'!M$10</f>
        <v>0</v>
      </c>
      <c r="N29" s="61">
        <f>+SC!$F22*'2'!N$10</f>
        <v>0</v>
      </c>
      <c r="O29" s="61">
        <f>+SC!$F22*'2'!O$10</f>
        <v>0</v>
      </c>
      <c r="P29" s="1347">
        <f t="shared" si="0"/>
        <v>0</v>
      </c>
    </row>
    <row r="30" spans="1:16" hidden="1" x14ac:dyDescent="0.2">
      <c r="A30" s="1341">
        <f>+IF(SC!F23&lt;&gt;0,1,0)</f>
        <v>0</v>
      </c>
      <c r="B30" s="1342" t="str">
        <f>+SC!A23</f>
        <v>Hidrandina</v>
      </c>
      <c r="C30" s="159" t="str">
        <f>+SC!C23</f>
        <v>Huallanca 13.8</v>
      </c>
      <c r="D30" s="161">
        <f>+SC!E23</f>
        <v>17.41</v>
      </c>
      <c r="E30" s="61">
        <f>+SC!$F23*'2'!E$10</f>
        <v>0</v>
      </c>
      <c r="F30" s="61">
        <f>+SC!$F23*'2'!F$10</f>
        <v>0</v>
      </c>
      <c r="G30" s="61">
        <f>+SC!$F23*'2'!G$10</f>
        <v>0</v>
      </c>
      <c r="H30" s="61">
        <f>+SC!$F23*'2'!H$10</f>
        <v>0</v>
      </c>
      <c r="I30" s="61">
        <f>+SC!$F23*'2'!I$10</f>
        <v>0</v>
      </c>
      <c r="J30" s="61">
        <f>+SC!$F23*'2'!J$10</f>
        <v>0</v>
      </c>
      <c r="K30" s="61">
        <f>+SC!$F23*'2'!K$10</f>
        <v>0</v>
      </c>
      <c r="L30" s="61">
        <f>+SC!$F23*'2'!L$10</f>
        <v>0</v>
      </c>
      <c r="M30" s="61">
        <f>+SC!$F23*'2'!M$10</f>
        <v>0</v>
      </c>
      <c r="N30" s="61">
        <f>+SC!$F23*'2'!N$10</f>
        <v>0</v>
      </c>
      <c r="O30" s="61">
        <f>+SC!$F23*'2'!O$10</f>
        <v>0</v>
      </c>
      <c r="P30" s="1347">
        <f t="shared" si="0"/>
        <v>0</v>
      </c>
    </row>
    <row r="31" spans="1:16" hidden="1" x14ac:dyDescent="0.2">
      <c r="A31" s="1341">
        <f>+IF(SC!F24&lt;&gt;0,1,0)</f>
        <v>0</v>
      </c>
      <c r="B31" s="1342" t="str">
        <f>+SC!A24</f>
        <v>Hidrandina</v>
      </c>
      <c r="C31" s="159" t="str">
        <f>+SC!C24</f>
        <v>Paramonga Nueva 66</v>
      </c>
      <c r="D31" s="161">
        <f>+SC!E24</f>
        <v>17.260000000000002</v>
      </c>
      <c r="E31" s="61">
        <f>+SC!$F24*'2'!E$10</f>
        <v>0</v>
      </c>
      <c r="F31" s="61">
        <f>+SC!$F24*'2'!F$10</f>
        <v>0</v>
      </c>
      <c r="G31" s="61">
        <f>+SC!$F24*'2'!G$10</f>
        <v>0</v>
      </c>
      <c r="H31" s="61">
        <f>+SC!$F24*'2'!H$10</f>
        <v>0</v>
      </c>
      <c r="I31" s="61">
        <f>+SC!$F24*'2'!I$10</f>
        <v>0</v>
      </c>
      <c r="J31" s="61">
        <f>+SC!$F24*'2'!J$10</f>
        <v>0</v>
      </c>
      <c r="K31" s="61">
        <f>+SC!$F24*'2'!K$10</f>
        <v>0</v>
      </c>
      <c r="L31" s="61">
        <f>+SC!$F24*'2'!L$10</f>
        <v>0</v>
      </c>
      <c r="M31" s="61">
        <f>+SC!$F24*'2'!M$10</f>
        <v>0</v>
      </c>
      <c r="N31" s="61">
        <f>+SC!$F24*'2'!N$10</f>
        <v>0</v>
      </c>
      <c r="O31" s="61">
        <f>+SC!$F24*'2'!O$10</f>
        <v>0</v>
      </c>
      <c r="P31" s="1347">
        <f t="shared" si="0"/>
        <v>0</v>
      </c>
    </row>
    <row r="32" spans="1:16" hidden="1" x14ac:dyDescent="0.2">
      <c r="A32" s="1341">
        <f>+IF(SC!F25&lt;&gt;0,1,0)</f>
        <v>0</v>
      </c>
      <c r="B32" s="1342" t="str">
        <f>+SC!A25</f>
        <v>Hidrandina</v>
      </c>
      <c r="C32" s="159" t="str">
        <f>+SC!C25</f>
        <v>Trujillo Norte 138</v>
      </c>
      <c r="D32" s="161">
        <f>+SC!E25</f>
        <v>17.079999999999998</v>
      </c>
      <c r="E32" s="61">
        <f>+SC!$F25*'2'!E$10</f>
        <v>0</v>
      </c>
      <c r="F32" s="61">
        <f>+SC!$F25*'2'!F$10</f>
        <v>0</v>
      </c>
      <c r="G32" s="61">
        <f>+SC!$F25*'2'!G$10</f>
        <v>0</v>
      </c>
      <c r="H32" s="61">
        <f>+SC!$F25*'2'!H$10</f>
        <v>0</v>
      </c>
      <c r="I32" s="61">
        <f>+SC!$F25*'2'!I$10</f>
        <v>0</v>
      </c>
      <c r="J32" s="61">
        <f>+SC!$F25*'2'!J$10</f>
        <v>0</v>
      </c>
      <c r="K32" s="61">
        <f>+SC!$F25*'2'!K$10</f>
        <v>0</v>
      </c>
      <c r="L32" s="61">
        <f>+SC!$F25*'2'!L$10</f>
        <v>0</v>
      </c>
      <c r="M32" s="61">
        <f>+SC!$F25*'2'!M$10</f>
        <v>0</v>
      </c>
      <c r="N32" s="61">
        <f>+SC!$F25*'2'!N$10</f>
        <v>0</v>
      </c>
      <c r="O32" s="61">
        <f>+SC!$F25*'2'!O$10</f>
        <v>0</v>
      </c>
      <c r="P32" s="1347">
        <f t="shared" si="0"/>
        <v>0</v>
      </c>
    </row>
    <row r="33" spans="1:16" hidden="1" x14ac:dyDescent="0.2">
      <c r="A33" s="1341">
        <f>+IF(SC!F26&lt;&gt;0,1,0)</f>
        <v>0</v>
      </c>
      <c r="B33" s="1342" t="str">
        <f>+SC!A26</f>
        <v>Hidrandina</v>
      </c>
      <c r="C33" s="159" t="str">
        <f>+SC!C26</f>
        <v>Trujillo Norte 10</v>
      </c>
      <c r="D33" s="161">
        <f>+SC!E26</f>
        <v>17.41</v>
      </c>
      <c r="E33" s="61">
        <f>+SC!$F26*'2'!E$10</f>
        <v>0</v>
      </c>
      <c r="F33" s="61">
        <f>+SC!$F26*'2'!F$10</f>
        <v>0</v>
      </c>
      <c r="G33" s="61">
        <f>+SC!$F26*'2'!G$10</f>
        <v>0</v>
      </c>
      <c r="H33" s="61">
        <f>+SC!$F26*'2'!H$10</f>
        <v>0</v>
      </c>
      <c r="I33" s="61">
        <f>+SC!$F26*'2'!I$10</f>
        <v>0</v>
      </c>
      <c r="J33" s="61">
        <f>+SC!$F26*'2'!J$10</f>
        <v>0</v>
      </c>
      <c r="K33" s="61">
        <f>+SC!$F26*'2'!K$10</f>
        <v>0</v>
      </c>
      <c r="L33" s="61">
        <f>+SC!$F26*'2'!L$10</f>
        <v>0</v>
      </c>
      <c r="M33" s="61">
        <f>+SC!$F26*'2'!M$10</f>
        <v>0</v>
      </c>
      <c r="N33" s="61">
        <f>+SC!$F26*'2'!N$10</f>
        <v>0</v>
      </c>
      <c r="O33" s="61">
        <f>+SC!$F26*'2'!O$10</f>
        <v>0</v>
      </c>
      <c r="P33" s="1347">
        <f t="shared" si="0"/>
        <v>0</v>
      </c>
    </row>
    <row r="34" spans="1:16" hidden="1" x14ac:dyDescent="0.2">
      <c r="A34" s="1341">
        <f>+IF(SC!F27&lt;&gt;0,1,0)</f>
        <v>0</v>
      </c>
      <c r="B34" s="1342" t="str">
        <f>+SC!A27</f>
        <v>Hidrandina</v>
      </c>
      <c r="C34" s="159" t="str">
        <f>+SC!C27</f>
        <v>La Pajuela 22.9</v>
      </c>
      <c r="D34" s="161">
        <f>+SC!E27</f>
        <v>17.41</v>
      </c>
      <c r="E34" s="61">
        <f>+SC!$F27*'2'!E$10</f>
        <v>0</v>
      </c>
      <c r="F34" s="61">
        <f>+SC!$F27*'2'!F$10</f>
        <v>0</v>
      </c>
      <c r="G34" s="61">
        <f>+SC!$F27*'2'!G$10</f>
        <v>0</v>
      </c>
      <c r="H34" s="61">
        <f>+SC!$F27*'2'!H$10</f>
        <v>0</v>
      </c>
      <c r="I34" s="61">
        <f>+SC!$F27*'2'!I$10</f>
        <v>0</v>
      </c>
      <c r="J34" s="61">
        <f>+SC!$F27*'2'!J$10</f>
        <v>0</v>
      </c>
      <c r="K34" s="61">
        <f>+SC!$F27*'2'!K$10</f>
        <v>0</v>
      </c>
      <c r="L34" s="61">
        <f>+SC!$F27*'2'!L$10</f>
        <v>0</v>
      </c>
      <c r="M34" s="61">
        <f>+SC!$F27*'2'!M$10</f>
        <v>0</v>
      </c>
      <c r="N34" s="61">
        <f>+SC!$F27*'2'!N$10</f>
        <v>0</v>
      </c>
      <c r="O34" s="61">
        <f>+SC!$F27*'2'!O$10</f>
        <v>0</v>
      </c>
      <c r="P34" s="1347">
        <f t="shared" si="0"/>
        <v>0</v>
      </c>
    </row>
    <row r="35" spans="1:16" hidden="1" x14ac:dyDescent="0.2">
      <c r="A35" s="1341">
        <f>+IF(SC!F28&lt;&gt;0,1,0)</f>
        <v>0</v>
      </c>
      <c r="B35" s="1342" t="str">
        <f>+SC!A28</f>
        <v>Hidrandina</v>
      </c>
      <c r="C35" s="159" t="str">
        <f>+SC!C28</f>
        <v>Porcon 10</v>
      </c>
      <c r="D35" s="161">
        <f>+SC!E28</f>
        <v>17.41</v>
      </c>
      <c r="E35" s="61">
        <f>+SC!$F28*'2'!E$10</f>
        <v>0</v>
      </c>
      <c r="F35" s="61">
        <f>+SC!$F28*'2'!F$10</f>
        <v>0</v>
      </c>
      <c r="G35" s="61">
        <f>+SC!$F28*'2'!G$10</f>
        <v>0</v>
      </c>
      <c r="H35" s="61">
        <f>+SC!$F28*'2'!H$10</f>
        <v>0</v>
      </c>
      <c r="I35" s="61">
        <f>+SC!$F28*'2'!I$10</f>
        <v>0</v>
      </c>
      <c r="J35" s="61">
        <f>+SC!$F28*'2'!J$10</f>
        <v>0</v>
      </c>
      <c r="K35" s="61">
        <f>+SC!$F28*'2'!K$10</f>
        <v>0</v>
      </c>
      <c r="L35" s="61">
        <f>+SC!$F28*'2'!L$10</f>
        <v>0</v>
      </c>
      <c r="M35" s="61">
        <f>+SC!$F28*'2'!M$10</f>
        <v>0</v>
      </c>
      <c r="N35" s="61">
        <f>+SC!$F28*'2'!N$10</f>
        <v>0</v>
      </c>
      <c r="O35" s="61">
        <f>+SC!$F28*'2'!O$10</f>
        <v>0</v>
      </c>
      <c r="P35" s="1347">
        <f t="shared" si="0"/>
        <v>0</v>
      </c>
    </row>
    <row r="36" spans="1:16" hidden="1" x14ac:dyDescent="0.2">
      <c r="A36" s="1341">
        <f>+IF(SC!F29&lt;&gt;0,1,0)</f>
        <v>0</v>
      </c>
      <c r="B36" s="1342" t="str">
        <f>+SC!A29</f>
        <v>Hidrandina</v>
      </c>
      <c r="C36" s="159" t="str">
        <f>+SC!C29</f>
        <v>Cajamarca Norte 60</v>
      </c>
      <c r="D36" s="161">
        <f>+SC!E29</f>
        <v>17.32</v>
      </c>
      <c r="E36" s="61">
        <f>+SC!$F29*'2'!E$10</f>
        <v>0</v>
      </c>
      <c r="F36" s="61">
        <f>+SC!$F29*'2'!F$10</f>
        <v>0</v>
      </c>
      <c r="G36" s="61">
        <f>+SC!$F29*'2'!G$10</f>
        <v>0</v>
      </c>
      <c r="H36" s="61">
        <f>+SC!$F29*'2'!H$10</f>
        <v>0</v>
      </c>
      <c r="I36" s="61">
        <f>+SC!$F29*'2'!I$10</f>
        <v>0</v>
      </c>
      <c r="J36" s="61">
        <f>+SC!$F29*'2'!J$10</f>
        <v>0</v>
      </c>
      <c r="K36" s="61">
        <f>+SC!$F29*'2'!K$10</f>
        <v>0</v>
      </c>
      <c r="L36" s="61">
        <f>+SC!$F29*'2'!L$10</f>
        <v>0</v>
      </c>
      <c r="M36" s="61">
        <f>+SC!$F29*'2'!M$10</f>
        <v>0</v>
      </c>
      <c r="N36" s="61">
        <f>+SC!$F29*'2'!N$10</f>
        <v>0</v>
      </c>
      <c r="O36" s="61">
        <f>+SC!$F29*'2'!O$10</f>
        <v>0</v>
      </c>
      <c r="P36" s="1347">
        <f t="shared" ref="P36" si="2">SUM(E36:O36)</f>
        <v>0</v>
      </c>
    </row>
    <row r="37" spans="1:16" hidden="1" x14ac:dyDescent="0.2">
      <c r="A37" s="1341">
        <f>+IF(SC!F30&lt;&gt;0,1,0)</f>
        <v>0</v>
      </c>
      <c r="B37" s="1342" t="str">
        <f>+SC!A30</f>
        <v>Electrocentro</v>
      </c>
      <c r="C37" s="159" t="str">
        <f>+SC!C30</f>
        <v>Aucayacu 22.9</v>
      </c>
      <c r="D37" s="161">
        <f>+SC!E30</f>
        <v>17.43</v>
      </c>
      <c r="E37" s="61">
        <f>+SC!$F30*'2'!E$10</f>
        <v>0</v>
      </c>
      <c r="F37" s="61">
        <f>+SC!$F30*'2'!F$10</f>
        <v>0</v>
      </c>
      <c r="G37" s="61">
        <f>+SC!$F30*'2'!G$10</f>
        <v>0</v>
      </c>
      <c r="H37" s="61">
        <f>+SC!$F30*'2'!H$10</f>
        <v>0</v>
      </c>
      <c r="I37" s="61">
        <f>+SC!$F30*'2'!I$10</f>
        <v>0</v>
      </c>
      <c r="J37" s="61">
        <f>+SC!$F30*'2'!J$10</f>
        <v>0</v>
      </c>
      <c r="K37" s="61">
        <f>+SC!$F30*'2'!K$10</f>
        <v>0</v>
      </c>
      <c r="L37" s="61">
        <f>+SC!$F30*'2'!L$10</f>
        <v>0</v>
      </c>
      <c r="M37" s="61">
        <f>+SC!$F30*'2'!M$10</f>
        <v>0</v>
      </c>
      <c r="N37" s="61">
        <f>+SC!$F30*'2'!N$10</f>
        <v>0</v>
      </c>
      <c r="O37" s="61">
        <f>+SC!$F30*'2'!O$10</f>
        <v>0</v>
      </c>
      <c r="P37" s="1347">
        <f t="shared" si="0"/>
        <v>0</v>
      </c>
    </row>
    <row r="38" spans="1:16" hidden="1" x14ac:dyDescent="0.2">
      <c r="A38" s="1341">
        <f>+IF(SC!F31&lt;&gt;0,1,0)</f>
        <v>0</v>
      </c>
      <c r="B38" s="1342" t="str">
        <f>+SC!A31</f>
        <v>Electrocentro</v>
      </c>
      <c r="C38" s="159" t="str">
        <f>+SC!C31</f>
        <v>Carhuamayo 138</v>
      </c>
      <c r="D38" s="161">
        <f>+SC!E31</f>
        <v>17.010000000000002</v>
      </c>
      <c r="E38" s="61">
        <f>+SC!$F31*'2'!E$10</f>
        <v>0</v>
      </c>
      <c r="F38" s="61">
        <f>+SC!$F31*'2'!F$10</f>
        <v>0</v>
      </c>
      <c r="G38" s="61">
        <f>+SC!$F31*'2'!G$10</f>
        <v>0</v>
      </c>
      <c r="H38" s="61">
        <f>+SC!$F31*'2'!H$10</f>
        <v>0</v>
      </c>
      <c r="I38" s="61">
        <f>+SC!$F31*'2'!I$10</f>
        <v>0</v>
      </c>
      <c r="J38" s="61">
        <f>+SC!$F31*'2'!J$10</f>
        <v>0</v>
      </c>
      <c r="K38" s="61">
        <f>+SC!$F31*'2'!K$10</f>
        <v>0</v>
      </c>
      <c r="L38" s="61">
        <f>+SC!$F31*'2'!L$10</f>
        <v>0</v>
      </c>
      <c r="M38" s="61">
        <f>+SC!$F31*'2'!M$10</f>
        <v>0</v>
      </c>
      <c r="N38" s="61">
        <f>+SC!$F31*'2'!N$10</f>
        <v>0</v>
      </c>
      <c r="O38" s="61">
        <f>+SC!$F31*'2'!O$10</f>
        <v>0</v>
      </c>
      <c r="P38" s="1347">
        <f t="shared" si="0"/>
        <v>0</v>
      </c>
    </row>
    <row r="39" spans="1:16" hidden="1" x14ac:dyDescent="0.2">
      <c r="A39" s="1341">
        <f>+IF(SC!F32&lt;&gt;0,1,0)</f>
        <v>0</v>
      </c>
      <c r="B39" s="1342" t="str">
        <f>+SC!A32</f>
        <v>Electrocentro</v>
      </c>
      <c r="C39" s="159" t="str">
        <f>+SC!C32</f>
        <v>Cobriza I 69</v>
      </c>
      <c r="D39" s="161">
        <f>+SC!E32</f>
        <v>17.329999999999998</v>
      </c>
      <c r="E39" s="61">
        <f>+SC!$F32*'2'!E$10</f>
        <v>0</v>
      </c>
      <c r="F39" s="61">
        <f>+SC!$F32*'2'!F$10</f>
        <v>0</v>
      </c>
      <c r="G39" s="61">
        <f>+SC!$F32*'2'!G$10</f>
        <v>0</v>
      </c>
      <c r="H39" s="61">
        <f>+SC!$F32*'2'!H$10</f>
        <v>0</v>
      </c>
      <c r="I39" s="61">
        <f>+SC!$F32*'2'!I$10</f>
        <v>0</v>
      </c>
      <c r="J39" s="61">
        <f>+SC!$F32*'2'!J$10</f>
        <v>0</v>
      </c>
      <c r="K39" s="61">
        <f>+SC!$F32*'2'!K$10</f>
        <v>0</v>
      </c>
      <c r="L39" s="61">
        <f>+SC!$F32*'2'!L$10</f>
        <v>0</v>
      </c>
      <c r="M39" s="61">
        <f>+SC!$F32*'2'!M$10</f>
        <v>0</v>
      </c>
      <c r="N39" s="61">
        <f>+SC!$F32*'2'!N$10</f>
        <v>0</v>
      </c>
      <c r="O39" s="61">
        <f>+SC!$F32*'2'!O$10</f>
        <v>0</v>
      </c>
      <c r="P39" s="1347">
        <f t="shared" si="0"/>
        <v>0</v>
      </c>
    </row>
    <row r="40" spans="1:16" hidden="1" x14ac:dyDescent="0.2">
      <c r="A40" s="1341">
        <f>+IF(SC!F33&lt;&gt;0,1,0)</f>
        <v>0</v>
      </c>
      <c r="B40" s="1342" t="str">
        <f>+SC!A33</f>
        <v>Electrocentro</v>
      </c>
      <c r="C40" s="159" t="str">
        <f>+SC!C33</f>
        <v>Cobriza II 69</v>
      </c>
      <c r="D40" s="161">
        <f>+SC!E33</f>
        <v>17.329999999999998</v>
      </c>
      <c r="E40" s="61">
        <f>+SC!$F33*'2'!E$10</f>
        <v>0</v>
      </c>
      <c r="F40" s="61">
        <f>+SC!$F33*'2'!F$10</f>
        <v>0</v>
      </c>
      <c r="G40" s="61">
        <f>+SC!$F33*'2'!G$10</f>
        <v>0</v>
      </c>
      <c r="H40" s="61">
        <f>+SC!$F33*'2'!H$10</f>
        <v>0</v>
      </c>
      <c r="I40" s="61">
        <f>+SC!$F33*'2'!I$10</f>
        <v>0</v>
      </c>
      <c r="J40" s="61">
        <f>+SC!$F33*'2'!J$10</f>
        <v>0</v>
      </c>
      <c r="K40" s="61">
        <f>+SC!$F33*'2'!K$10</f>
        <v>0</v>
      </c>
      <c r="L40" s="61">
        <f>+SC!$F33*'2'!L$10</f>
        <v>0</v>
      </c>
      <c r="M40" s="61">
        <f>+SC!$F33*'2'!M$10</f>
        <v>0</v>
      </c>
      <c r="N40" s="61">
        <f>+SC!$F33*'2'!N$10</f>
        <v>0</v>
      </c>
      <c r="O40" s="61">
        <f>+SC!$F33*'2'!O$10</f>
        <v>0</v>
      </c>
      <c r="P40" s="1347">
        <f t="shared" si="0"/>
        <v>0</v>
      </c>
    </row>
    <row r="41" spans="1:16" hidden="1" x14ac:dyDescent="0.2">
      <c r="A41" s="1341">
        <f>+IF(SC!F34&lt;&gt;0,1,0)</f>
        <v>0</v>
      </c>
      <c r="B41" s="1342" t="str">
        <f>+SC!A34</f>
        <v>Electrocentro</v>
      </c>
      <c r="C41" s="159" t="str">
        <f>+SC!C34</f>
        <v>Cobriza II 10</v>
      </c>
      <c r="D41" s="161">
        <f>+SC!E34</f>
        <v>17.43</v>
      </c>
      <c r="E41" s="61">
        <f>+SC!$F34*'2'!E$10</f>
        <v>0</v>
      </c>
      <c r="F41" s="61">
        <f>+SC!$F34*'2'!F$10</f>
        <v>0</v>
      </c>
      <c r="G41" s="61">
        <f>+SC!$F34*'2'!G$10</f>
        <v>0</v>
      </c>
      <c r="H41" s="61">
        <f>+SC!$F34*'2'!H$10</f>
        <v>0</v>
      </c>
      <c r="I41" s="61">
        <f>+SC!$F34*'2'!I$10</f>
        <v>0</v>
      </c>
      <c r="J41" s="61">
        <f>+SC!$F34*'2'!J$10</f>
        <v>0</v>
      </c>
      <c r="K41" s="61">
        <f>+SC!$F34*'2'!K$10</f>
        <v>0</v>
      </c>
      <c r="L41" s="61">
        <f>+SC!$F34*'2'!L$10</f>
        <v>0</v>
      </c>
      <c r="M41" s="61">
        <f>+SC!$F34*'2'!M$10</f>
        <v>0</v>
      </c>
      <c r="N41" s="61">
        <f>+SC!$F34*'2'!N$10</f>
        <v>0</v>
      </c>
      <c r="O41" s="61">
        <f>+SC!$F34*'2'!O$10</f>
        <v>0</v>
      </c>
      <c r="P41" s="1347">
        <f t="shared" si="0"/>
        <v>0</v>
      </c>
    </row>
    <row r="42" spans="1:16" hidden="1" x14ac:dyDescent="0.2">
      <c r="A42" s="1341">
        <f>+IF(SC!F35&lt;&gt;0,1,0)</f>
        <v>0</v>
      </c>
      <c r="B42" s="1342" t="str">
        <f>+SC!A35</f>
        <v>Electrocentro</v>
      </c>
      <c r="C42" s="159" t="str">
        <f>+SC!C35</f>
        <v>Condorcocha 44</v>
      </c>
      <c r="D42" s="161">
        <f>+SC!E35</f>
        <v>17.010000000000002</v>
      </c>
      <c r="E42" s="61">
        <f>+SC!$F35*'2'!E$10</f>
        <v>0</v>
      </c>
      <c r="F42" s="61">
        <f>+SC!$F35*'2'!F$10</f>
        <v>0</v>
      </c>
      <c r="G42" s="61">
        <f>+SC!$F35*'2'!G$10</f>
        <v>0</v>
      </c>
      <c r="H42" s="61">
        <f>+SC!$F35*'2'!H$10</f>
        <v>0</v>
      </c>
      <c r="I42" s="61">
        <f>+SC!$F35*'2'!I$10</f>
        <v>0</v>
      </c>
      <c r="J42" s="61">
        <f>+SC!$F35*'2'!J$10</f>
        <v>0</v>
      </c>
      <c r="K42" s="61">
        <f>+SC!$F35*'2'!K$10</f>
        <v>0</v>
      </c>
      <c r="L42" s="61">
        <f>+SC!$F35*'2'!L$10</f>
        <v>0</v>
      </c>
      <c r="M42" s="61">
        <f>+SC!$F35*'2'!M$10</f>
        <v>0</v>
      </c>
      <c r="N42" s="61">
        <f>+SC!$F35*'2'!N$10</f>
        <v>0</v>
      </c>
      <c r="O42" s="61">
        <f>+SC!$F35*'2'!O$10</f>
        <v>0</v>
      </c>
      <c r="P42" s="1347">
        <f t="shared" si="0"/>
        <v>0</v>
      </c>
    </row>
    <row r="43" spans="1:16" hidden="1" x14ac:dyDescent="0.2">
      <c r="A43" s="1341">
        <f>+IF(SC!F36&lt;&gt;0,1,0)</f>
        <v>0</v>
      </c>
      <c r="B43" s="1342" t="str">
        <f>+SC!A36</f>
        <v>Electrocentro</v>
      </c>
      <c r="C43" s="159" t="str">
        <f>+SC!C36</f>
        <v>Huancavelica 60</v>
      </c>
      <c r="D43" s="161">
        <f>+SC!E36</f>
        <v>17.329999999999998</v>
      </c>
      <c r="E43" s="61">
        <f>+SC!$F36*'2'!E$10</f>
        <v>0</v>
      </c>
      <c r="F43" s="61">
        <f>+SC!$F36*'2'!F$10</f>
        <v>0</v>
      </c>
      <c r="G43" s="61">
        <f>+SC!$F36*'2'!G$10</f>
        <v>0</v>
      </c>
      <c r="H43" s="61">
        <f>+SC!$F36*'2'!H$10</f>
        <v>0</v>
      </c>
      <c r="I43" s="61">
        <f>+SC!$F36*'2'!I$10</f>
        <v>0</v>
      </c>
      <c r="J43" s="61">
        <f>+SC!$F36*'2'!J$10</f>
        <v>0</v>
      </c>
      <c r="K43" s="61">
        <f>+SC!$F36*'2'!K$10</f>
        <v>0</v>
      </c>
      <c r="L43" s="61">
        <f>+SC!$F36*'2'!L$10</f>
        <v>0</v>
      </c>
      <c r="M43" s="61">
        <f>+SC!$F36*'2'!M$10</f>
        <v>0</v>
      </c>
      <c r="N43" s="61">
        <f>+SC!$F36*'2'!N$10</f>
        <v>0</v>
      </c>
      <c r="O43" s="61">
        <f>+SC!$F36*'2'!O$10</f>
        <v>0</v>
      </c>
      <c r="P43" s="1347">
        <f t="shared" si="0"/>
        <v>0</v>
      </c>
    </row>
    <row r="44" spans="1:16" hidden="1" x14ac:dyDescent="0.2">
      <c r="A44" s="1341">
        <f>+IF(SC!F37&lt;&gt;0,1,0)</f>
        <v>0</v>
      </c>
      <c r="B44" s="1342" t="str">
        <f>+SC!A37</f>
        <v>Electrocentro</v>
      </c>
      <c r="C44" s="159" t="str">
        <f>+SC!C37</f>
        <v>Huancavelica 10</v>
      </c>
      <c r="D44" s="161">
        <f>+SC!E37</f>
        <v>17.43</v>
      </c>
      <c r="E44" s="61">
        <f>+SC!$F37*'2'!E$10</f>
        <v>0</v>
      </c>
      <c r="F44" s="61">
        <f>+SC!$F37*'2'!F$10</f>
        <v>0</v>
      </c>
      <c r="G44" s="61">
        <f>+SC!$F37*'2'!G$10</f>
        <v>0</v>
      </c>
      <c r="H44" s="61">
        <f>+SC!$F37*'2'!H$10</f>
        <v>0</v>
      </c>
      <c r="I44" s="61">
        <f>+SC!$F37*'2'!I$10</f>
        <v>0</v>
      </c>
      <c r="J44" s="61">
        <f>+SC!$F37*'2'!J$10</f>
        <v>0</v>
      </c>
      <c r="K44" s="61">
        <f>+SC!$F37*'2'!K$10</f>
        <v>0</v>
      </c>
      <c r="L44" s="61">
        <f>+SC!$F37*'2'!L$10</f>
        <v>0</v>
      </c>
      <c r="M44" s="61">
        <f>+SC!$F37*'2'!M$10</f>
        <v>0</v>
      </c>
      <c r="N44" s="61">
        <f>+SC!$F37*'2'!N$10</f>
        <v>0</v>
      </c>
      <c r="O44" s="61">
        <f>+SC!$F37*'2'!O$10</f>
        <v>0</v>
      </c>
      <c r="P44" s="1347">
        <f t="shared" ref="P44:P75" si="3">SUM(E44:O44)</f>
        <v>0</v>
      </c>
    </row>
    <row r="45" spans="1:16" hidden="1" x14ac:dyDescent="0.2">
      <c r="A45" s="1341">
        <f>+IF(SC!F38&lt;&gt;0,1,0)</f>
        <v>0</v>
      </c>
      <c r="B45" s="1342" t="str">
        <f>+SC!A38</f>
        <v>Electrocentro</v>
      </c>
      <c r="C45" s="159" t="str">
        <f>+SC!C38</f>
        <v>Huanuco  22.9</v>
      </c>
      <c r="D45" s="161">
        <f>+SC!E38</f>
        <v>17.43</v>
      </c>
      <c r="E45" s="61">
        <f>+SC!$F38*'2'!E$10</f>
        <v>0</v>
      </c>
      <c r="F45" s="61">
        <f>+SC!$F38*'2'!F$10</f>
        <v>0</v>
      </c>
      <c r="G45" s="61">
        <f>+SC!$F38*'2'!G$10</f>
        <v>0</v>
      </c>
      <c r="H45" s="61">
        <f>+SC!$F38*'2'!H$10</f>
        <v>0</v>
      </c>
      <c r="I45" s="61">
        <f>+SC!$F38*'2'!I$10</f>
        <v>0</v>
      </c>
      <c r="J45" s="61">
        <f>+SC!$F38*'2'!J$10</f>
        <v>0</v>
      </c>
      <c r="K45" s="61">
        <f>+SC!$F38*'2'!K$10</f>
        <v>0</v>
      </c>
      <c r="L45" s="61">
        <f>+SC!$F38*'2'!L$10</f>
        <v>0</v>
      </c>
      <c r="M45" s="61">
        <f>+SC!$F38*'2'!M$10</f>
        <v>0</v>
      </c>
      <c r="N45" s="61">
        <f>+SC!$F38*'2'!N$10</f>
        <v>0</v>
      </c>
      <c r="O45" s="61">
        <f>+SC!$F38*'2'!O$10</f>
        <v>0</v>
      </c>
      <c r="P45" s="1347">
        <f t="shared" si="3"/>
        <v>0</v>
      </c>
    </row>
    <row r="46" spans="1:16" hidden="1" x14ac:dyDescent="0.2">
      <c r="A46" s="1341">
        <f>+IF(SC!F39&lt;&gt;0,1,0)</f>
        <v>0</v>
      </c>
      <c r="B46" s="1342" t="str">
        <f>+SC!A39</f>
        <v>Electrocentro</v>
      </c>
      <c r="C46" s="159" t="str">
        <f>+SC!C39</f>
        <v>Huanuco  10</v>
      </c>
      <c r="D46" s="161">
        <f>+SC!E39</f>
        <v>17.43</v>
      </c>
      <c r="E46" s="61">
        <f>+SC!$F39*'2'!E$10</f>
        <v>0</v>
      </c>
      <c r="F46" s="61">
        <f>+SC!$F39*'2'!F$10</f>
        <v>0</v>
      </c>
      <c r="G46" s="61">
        <f>+SC!$F39*'2'!G$10</f>
        <v>0</v>
      </c>
      <c r="H46" s="61">
        <f>+SC!$F39*'2'!H$10</f>
        <v>0</v>
      </c>
      <c r="I46" s="61">
        <f>+SC!$F39*'2'!I$10</f>
        <v>0</v>
      </c>
      <c r="J46" s="61">
        <f>+SC!$F39*'2'!J$10</f>
        <v>0</v>
      </c>
      <c r="K46" s="61">
        <f>+SC!$F39*'2'!K$10</f>
        <v>0</v>
      </c>
      <c r="L46" s="61">
        <f>+SC!$F39*'2'!L$10</f>
        <v>0</v>
      </c>
      <c r="M46" s="61">
        <f>+SC!$F39*'2'!M$10</f>
        <v>0</v>
      </c>
      <c r="N46" s="61">
        <f>+SC!$F39*'2'!N$10</f>
        <v>0</v>
      </c>
      <c r="O46" s="61">
        <f>+SC!$F39*'2'!O$10</f>
        <v>0</v>
      </c>
      <c r="P46" s="1347">
        <f t="shared" si="3"/>
        <v>0</v>
      </c>
    </row>
    <row r="47" spans="1:16" hidden="1" x14ac:dyDescent="0.2">
      <c r="A47" s="1341">
        <f>+IF(SC!F40&lt;&gt;0,1,0)</f>
        <v>0</v>
      </c>
      <c r="B47" s="1342" t="str">
        <f>+SC!A40</f>
        <v>Electrocentro</v>
      </c>
      <c r="C47" s="159" t="str">
        <f>+SC!C40</f>
        <v>Huayucachi 60</v>
      </c>
      <c r="D47" s="161">
        <f>+SC!E40</f>
        <v>17.329999999999998</v>
      </c>
      <c r="E47" s="61">
        <f>+SC!$F40*'2'!E$10</f>
        <v>0</v>
      </c>
      <c r="F47" s="61">
        <f>+SC!$F40*'2'!F$10</f>
        <v>0</v>
      </c>
      <c r="G47" s="61">
        <f>+SC!$F40*'2'!G$10</f>
        <v>0</v>
      </c>
      <c r="H47" s="61">
        <f>+SC!$F40*'2'!H$10</f>
        <v>0</v>
      </c>
      <c r="I47" s="61">
        <f>+SC!$F40*'2'!I$10</f>
        <v>0</v>
      </c>
      <c r="J47" s="61">
        <f>+SC!$F40*'2'!J$10</f>
        <v>0</v>
      </c>
      <c r="K47" s="61">
        <f>+SC!$F40*'2'!K$10</f>
        <v>0</v>
      </c>
      <c r="L47" s="61">
        <f>+SC!$F40*'2'!L$10</f>
        <v>0</v>
      </c>
      <c r="M47" s="61">
        <f>+SC!$F40*'2'!M$10</f>
        <v>0</v>
      </c>
      <c r="N47" s="61">
        <f>+SC!$F40*'2'!N$10</f>
        <v>0</v>
      </c>
      <c r="O47" s="61">
        <f>+SC!$F40*'2'!O$10</f>
        <v>0</v>
      </c>
      <c r="P47" s="1347">
        <f t="shared" si="3"/>
        <v>0</v>
      </c>
    </row>
    <row r="48" spans="1:16" hidden="1" x14ac:dyDescent="0.2">
      <c r="A48" s="1341">
        <f>+IF(SC!F41&lt;&gt;0,1,0)</f>
        <v>0</v>
      </c>
      <c r="B48" s="1342" t="str">
        <f>+SC!A41</f>
        <v>Electrocentro</v>
      </c>
      <c r="C48" s="159" t="str">
        <f>+SC!C41</f>
        <v>Huayucachi 10</v>
      </c>
      <c r="D48" s="161">
        <f>+SC!E41</f>
        <v>17.43</v>
      </c>
      <c r="E48" s="61">
        <f>+SC!$F41*'2'!E$10</f>
        <v>0</v>
      </c>
      <c r="F48" s="61">
        <f>+SC!$F41*'2'!F$10</f>
        <v>0</v>
      </c>
      <c r="G48" s="61">
        <f>+SC!$F41*'2'!G$10</f>
        <v>0</v>
      </c>
      <c r="H48" s="61">
        <f>+SC!$F41*'2'!H$10</f>
        <v>0</v>
      </c>
      <c r="I48" s="61">
        <f>+SC!$F41*'2'!I$10</f>
        <v>0</v>
      </c>
      <c r="J48" s="61">
        <f>+SC!$F41*'2'!J$10</f>
        <v>0</v>
      </c>
      <c r="K48" s="61">
        <f>+SC!$F41*'2'!K$10</f>
        <v>0</v>
      </c>
      <c r="L48" s="61">
        <f>+SC!$F41*'2'!L$10</f>
        <v>0</v>
      </c>
      <c r="M48" s="61">
        <f>+SC!$F41*'2'!M$10</f>
        <v>0</v>
      </c>
      <c r="N48" s="61">
        <f>+SC!$F41*'2'!N$10</f>
        <v>0</v>
      </c>
      <c r="O48" s="61">
        <f>+SC!$F41*'2'!O$10</f>
        <v>0</v>
      </c>
      <c r="P48" s="1347">
        <f t="shared" si="3"/>
        <v>0</v>
      </c>
    </row>
    <row r="49" spans="1:16" hidden="1" x14ac:dyDescent="0.2">
      <c r="A49" s="1341">
        <f>+IF(SC!F42&lt;&gt;0,1,0)</f>
        <v>0</v>
      </c>
      <c r="B49" s="1342" t="str">
        <f>+SC!A42</f>
        <v>Electrocentro</v>
      </c>
      <c r="C49" s="159" t="str">
        <f>+SC!C42</f>
        <v>Restitución 33</v>
      </c>
      <c r="D49" s="161">
        <f>+SC!E42</f>
        <v>16.7</v>
      </c>
      <c r="E49" s="61">
        <f>+SC!$F42*'2'!E$10</f>
        <v>0</v>
      </c>
      <c r="F49" s="61">
        <f>+SC!$F42*'2'!F$10</f>
        <v>0</v>
      </c>
      <c r="G49" s="61">
        <f>+SC!$F42*'2'!G$10</f>
        <v>0</v>
      </c>
      <c r="H49" s="61">
        <f>+SC!$F42*'2'!H$10</f>
        <v>0</v>
      </c>
      <c r="I49" s="61">
        <f>+SC!$F42*'2'!I$10</f>
        <v>0</v>
      </c>
      <c r="J49" s="61">
        <f>+SC!$F42*'2'!J$10</f>
        <v>0</v>
      </c>
      <c r="K49" s="61">
        <f>+SC!$F42*'2'!K$10</f>
        <v>0</v>
      </c>
      <c r="L49" s="61">
        <f>+SC!$F42*'2'!L$10</f>
        <v>0</v>
      </c>
      <c r="M49" s="61">
        <f>+SC!$F42*'2'!M$10</f>
        <v>0</v>
      </c>
      <c r="N49" s="61">
        <f>+SC!$F42*'2'!N$10</f>
        <v>0</v>
      </c>
      <c r="O49" s="61">
        <f>+SC!$F42*'2'!O$10</f>
        <v>0</v>
      </c>
      <c r="P49" s="1347">
        <f t="shared" si="3"/>
        <v>0</v>
      </c>
    </row>
    <row r="50" spans="1:16" hidden="1" x14ac:dyDescent="0.2">
      <c r="A50" s="1341">
        <f>+IF(SC!F43&lt;&gt;0,1,0)</f>
        <v>0</v>
      </c>
      <c r="B50" s="1342" t="str">
        <f>+SC!A43</f>
        <v>Electrocentro</v>
      </c>
      <c r="C50" s="159" t="str">
        <f>+SC!C43</f>
        <v>Huancayoccasa 33</v>
      </c>
      <c r="D50" s="161">
        <f>+SC!E43</f>
        <v>16.7</v>
      </c>
      <c r="E50" s="61">
        <f>+SC!$F43*'2'!E$10</f>
        <v>0</v>
      </c>
      <c r="F50" s="61">
        <f>+SC!$F43*'2'!F$10</f>
        <v>0</v>
      </c>
      <c r="G50" s="61">
        <f>+SC!$F43*'2'!G$10</f>
        <v>0</v>
      </c>
      <c r="H50" s="61">
        <f>+SC!$F43*'2'!H$10</f>
        <v>0</v>
      </c>
      <c r="I50" s="61">
        <f>+SC!$F43*'2'!I$10</f>
        <v>0</v>
      </c>
      <c r="J50" s="61">
        <f>+SC!$F43*'2'!J$10</f>
        <v>0</v>
      </c>
      <c r="K50" s="61">
        <f>+SC!$F43*'2'!K$10</f>
        <v>0</v>
      </c>
      <c r="L50" s="61">
        <f>+SC!$F43*'2'!L$10</f>
        <v>0</v>
      </c>
      <c r="M50" s="61">
        <f>+SC!$F43*'2'!M$10</f>
        <v>0</v>
      </c>
      <c r="N50" s="61">
        <f>+SC!$F43*'2'!N$10</f>
        <v>0</v>
      </c>
      <c r="O50" s="61">
        <f>+SC!$F43*'2'!O$10</f>
        <v>0</v>
      </c>
      <c r="P50" s="1347">
        <f t="shared" si="3"/>
        <v>0</v>
      </c>
    </row>
    <row r="51" spans="1:16" hidden="1" x14ac:dyDescent="0.2">
      <c r="A51" s="1341">
        <f>+IF(SC!F44&lt;&gt;0,1,0)</f>
        <v>0</v>
      </c>
      <c r="B51" s="1342" t="str">
        <f>+SC!A44</f>
        <v>Electrocentro</v>
      </c>
      <c r="C51" s="159" t="str">
        <f>+SC!C44</f>
        <v>Tablachaca 33</v>
      </c>
      <c r="D51" s="161">
        <f>+SC!E44</f>
        <v>16.7</v>
      </c>
      <c r="E51" s="61">
        <f>+SC!$F44*'2'!E$10</f>
        <v>0</v>
      </c>
      <c r="F51" s="61">
        <f>+SC!$F44*'2'!F$10</f>
        <v>0</v>
      </c>
      <c r="G51" s="61">
        <f>+SC!$F44*'2'!G$10</f>
        <v>0</v>
      </c>
      <c r="H51" s="61">
        <f>+SC!$F44*'2'!H$10</f>
        <v>0</v>
      </c>
      <c r="I51" s="61">
        <f>+SC!$F44*'2'!I$10</f>
        <v>0</v>
      </c>
      <c r="J51" s="61">
        <f>+SC!$F44*'2'!J$10</f>
        <v>0</v>
      </c>
      <c r="K51" s="61">
        <f>+SC!$F44*'2'!K$10</f>
        <v>0</v>
      </c>
      <c r="L51" s="61">
        <f>+SC!$F44*'2'!L$10</f>
        <v>0</v>
      </c>
      <c r="M51" s="61">
        <f>+SC!$F44*'2'!M$10</f>
        <v>0</v>
      </c>
      <c r="N51" s="61">
        <f>+SC!$F44*'2'!N$10</f>
        <v>0</v>
      </c>
      <c r="O51" s="61">
        <f>+SC!$F44*'2'!O$10</f>
        <v>0</v>
      </c>
      <c r="P51" s="1347">
        <f t="shared" si="3"/>
        <v>0</v>
      </c>
    </row>
    <row r="52" spans="1:16" hidden="1" x14ac:dyDescent="0.2">
      <c r="A52" s="1341">
        <f>+IF(SC!F45&lt;&gt;0,1,0)</f>
        <v>0</v>
      </c>
      <c r="B52" s="1342" t="str">
        <f>+SC!A45</f>
        <v>Electrocentro</v>
      </c>
      <c r="C52" s="159" t="str">
        <f>+SC!C45</f>
        <v>Oroya 50</v>
      </c>
      <c r="D52" s="161">
        <f>+SC!E45</f>
        <v>17.010000000000002</v>
      </c>
      <c r="E52" s="61">
        <f>+SC!$F45*'2'!E$10</f>
        <v>0</v>
      </c>
      <c r="F52" s="61">
        <f>+SC!$F45*'2'!F$10</f>
        <v>0</v>
      </c>
      <c r="G52" s="61">
        <f>+SC!$F45*'2'!G$10</f>
        <v>0</v>
      </c>
      <c r="H52" s="61">
        <f>+SC!$F45*'2'!H$10</f>
        <v>0</v>
      </c>
      <c r="I52" s="61">
        <f>+SC!$F45*'2'!I$10</f>
        <v>0</v>
      </c>
      <c r="J52" s="61">
        <f>+SC!$F45*'2'!J$10</f>
        <v>0</v>
      </c>
      <c r="K52" s="61">
        <f>+SC!$F45*'2'!K$10</f>
        <v>0</v>
      </c>
      <c r="L52" s="61">
        <f>+SC!$F45*'2'!L$10</f>
        <v>0</v>
      </c>
      <c r="M52" s="61">
        <f>+SC!$F45*'2'!M$10</f>
        <v>0</v>
      </c>
      <c r="N52" s="61">
        <f>+SC!$F45*'2'!N$10</f>
        <v>0</v>
      </c>
      <c r="O52" s="61">
        <f>+SC!$F45*'2'!O$10</f>
        <v>0</v>
      </c>
      <c r="P52" s="1347">
        <f t="shared" si="3"/>
        <v>0</v>
      </c>
    </row>
    <row r="53" spans="1:16" hidden="1" x14ac:dyDescent="0.2">
      <c r="A53" s="1341">
        <f>+IF(SC!F46&lt;&gt;0,1,0)</f>
        <v>0</v>
      </c>
      <c r="B53" s="1342" t="str">
        <f>+SC!A46</f>
        <v>Electrocentro</v>
      </c>
      <c r="C53" s="159" t="str">
        <f>+SC!C46</f>
        <v>Paragsha 138</v>
      </c>
      <c r="D53" s="161">
        <f>+SC!E46</f>
        <v>17.010000000000002</v>
      </c>
      <c r="E53" s="61">
        <f>+SC!$F46*'2'!E$10</f>
        <v>0</v>
      </c>
      <c r="F53" s="61">
        <f>+SC!$F46*'2'!F$10</f>
        <v>0</v>
      </c>
      <c r="G53" s="61">
        <f>+SC!$F46*'2'!G$10</f>
        <v>0</v>
      </c>
      <c r="H53" s="61">
        <f>+SC!$F46*'2'!H$10</f>
        <v>0</v>
      </c>
      <c r="I53" s="61">
        <f>+SC!$F46*'2'!I$10</f>
        <v>0</v>
      </c>
      <c r="J53" s="61">
        <f>+SC!$F46*'2'!J$10</f>
        <v>0</v>
      </c>
      <c r="K53" s="61">
        <f>+SC!$F46*'2'!K$10</f>
        <v>0</v>
      </c>
      <c r="L53" s="61">
        <f>+SC!$F46*'2'!L$10</f>
        <v>0</v>
      </c>
      <c r="M53" s="61">
        <f>+SC!$F46*'2'!M$10</f>
        <v>0</v>
      </c>
      <c r="N53" s="61">
        <f>+SC!$F46*'2'!N$10</f>
        <v>0</v>
      </c>
      <c r="O53" s="61">
        <f>+SC!$F46*'2'!O$10</f>
        <v>0</v>
      </c>
      <c r="P53" s="1347">
        <f t="shared" si="3"/>
        <v>0</v>
      </c>
    </row>
    <row r="54" spans="1:16" hidden="1" x14ac:dyDescent="0.2">
      <c r="A54" s="1341">
        <f>+IF(SC!F47&lt;&gt;0,1,0)</f>
        <v>0</v>
      </c>
      <c r="B54" s="1342" t="str">
        <f>+SC!A47</f>
        <v>Electrocentro</v>
      </c>
      <c r="C54" s="159" t="str">
        <f>+SC!C47</f>
        <v>Tingo Maria 10</v>
      </c>
      <c r="D54" s="161">
        <f>+SC!E47</f>
        <v>17.43</v>
      </c>
      <c r="E54" s="61">
        <f>+SC!$F47*'2'!E$10</f>
        <v>0</v>
      </c>
      <c r="F54" s="61">
        <f>+SC!$F47*'2'!F$10</f>
        <v>0</v>
      </c>
      <c r="G54" s="61">
        <f>+SC!$F47*'2'!G$10</f>
        <v>0</v>
      </c>
      <c r="H54" s="61">
        <f>+SC!$F47*'2'!H$10</f>
        <v>0</v>
      </c>
      <c r="I54" s="61">
        <f>+SC!$F47*'2'!I$10</f>
        <v>0</v>
      </c>
      <c r="J54" s="61">
        <f>+SC!$F47*'2'!J$10</f>
        <v>0</v>
      </c>
      <c r="K54" s="61">
        <f>+SC!$F47*'2'!K$10</f>
        <v>0</v>
      </c>
      <c r="L54" s="61">
        <f>+SC!$F47*'2'!L$10</f>
        <v>0</v>
      </c>
      <c r="M54" s="61">
        <f>+SC!$F47*'2'!M$10</f>
        <v>0</v>
      </c>
      <c r="N54" s="61">
        <f>+SC!$F47*'2'!N$10</f>
        <v>0</v>
      </c>
      <c r="O54" s="61">
        <f>+SC!$F47*'2'!O$10</f>
        <v>0</v>
      </c>
      <c r="P54" s="1347">
        <f t="shared" si="3"/>
        <v>0</v>
      </c>
    </row>
    <row r="55" spans="1:16" hidden="1" x14ac:dyDescent="0.2">
      <c r="A55" s="1341">
        <f>+IF(SC!F48&lt;&gt;0,1,0)</f>
        <v>0</v>
      </c>
      <c r="B55" s="1342" t="str">
        <f>+SC!A48</f>
        <v>Electrocentro</v>
      </c>
      <c r="C55" s="159" t="str">
        <f>+SC!C48</f>
        <v>Yaupi 13.8</v>
      </c>
      <c r="D55" s="161">
        <f>+SC!E48</f>
        <v>16.600000000000001</v>
      </c>
      <c r="E55" s="61">
        <f>+SC!$F48*'2'!E$10</f>
        <v>0</v>
      </c>
      <c r="F55" s="61">
        <f>+SC!$F48*'2'!F$10</f>
        <v>0</v>
      </c>
      <c r="G55" s="61">
        <f>+SC!$F48*'2'!G$10</f>
        <v>0</v>
      </c>
      <c r="H55" s="61">
        <f>+SC!$F48*'2'!H$10</f>
        <v>0</v>
      </c>
      <c r="I55" s="61">
        <f>+SC!$F48*'2'!I$10</f>
        <v>0</v>
      </c>
      <c r="J55" s="61">
        <f>+SC!$F48*'2'!J$10</f>
        <v>0</v>
      </c>
      <c r="K55" s="61">
        <f>+SC!$F48*'2'!K$10</f>
        <v>0</v>
      </c>
      <c r="L55" s="61">
        <f>+SC!$F48*'2'!L$10</f>
        <v>0</v>
      </c>
      <c r="M55" s="61">
        <f>+SC!$F48*'2'!M$10</f>
        <v>0</v>
      </c>
      <c r="N55" s="61">
        <f>+SC!$F48*'2'!N$10</f>
        <v>0</v>
      </c>
      <c r="O55" s="61">
        <f>+SC!$F48*'2'!O$10</f>
        <v>0</v>
      </c>
      <c r="P55" s="1347">
        <f t="shared" si="3"/>
        <v>0</v>
      </c>
    </row>
    <row r="56" spans="1:16" hidden="1" x14ac:dyDescent="0.2">
      <c r="A56" s="1341">
        <f>+IF(SC!F49&lt;&gt;0,1,0)</f>
        <v>0</v>
      </c>
      <c r="B56" s="1342" t="str">
        <f>+SC!A49</f>
        <v>Electroucayali</v>
      </c>
      <c r="C56" s="159" t="str">
        <f>+SC!C49</f>
        <v>Aguaytia 22.9</v>
      </c>
      <c r="D56" s="161">
        <f>+SC!E49</f>
        <v>17.010000000000002</v>
      </c>
      <c r="E56" s="61">
        <f>+SC!$F49*'2'!E$10</f>
        <v>0</v>
      </c>
      <c r="F56" s="61">
        <f>+SC!$F49*'2'!F$10</f>
        <v>0</v>
      </c>
      <c r="G56" s="61">
        <f>+SC!$F49*'2'!G$10</f>
        <v>0</v>
      </c>
      <c r="H56" s="61">
        <f>+SC!$F49*'2'!H$10</f>
        <v>0</v>
      </c>
      <c r="I56" s="61">
        <f>+SC!$F49*'2'!I$10</f>
        <v>0</v>
      </c>
      <c r="J56" s="61">
        <f>+SC!$F49*'2'!J$10</f>
        <v>0</v>
      </c>
      <c r="K56" s="61">
        <f>+SC!$F49*'2'!K$10</f>
        <v>0</v>
      </c>
      <c r="L56" s="61">
        <f>+SC!$F49*'2'!L$10</f>
        <v>0</v>
      </c>
      <c r="M56" s="61">
        <f>+SC!$F49*'2'!M$10</f>
        <v>0</v>
      </c>
      <c r="N56" s="61">
        <f>+SC!$F49*'2'!N$10</f>
        <v>0</v>
      </c>
      <c r="O56" s="61">
        <f>+SC!$F49*'2'!O$10</f>
        <v>0</v>
      </c>
      <c r="P56" s="1347">
        <f t="shared" si="3"/>
        <v>0</v>
      </c>
    </row>
    <row r="57" spans="1:16" hidden="1" x14ac:dyDescent="0.2">
      <c r="A57" s="1341">
        <f>+IF(SC!F50&lt;&gt;0,1,0)</f>
        <v>0</v>
      </c>
      <c r="B57" s="1342" t="str">
        <f>+SC!A50</f>
        <v>Electroucayali</v>
      </c>
      <c r="C57" s="159" t="str">
        <f>+SC!C50</f>
        <v>Pucallpa 60</v>
      </c>
      <c r="D57" s="161">
        <f>+SC!E50</f>
        <v>17.010000000000002</v>
      </c>
      <c r="E57" s="61">
        <f>+SC!$F50*'2'!E$10</f>
        <v>0</v>
      </c>
      <c r="F57" s="61">
        <f>+SC!$F50*'2'!F$10</f>
        <v>0</v>
      </c>
      <c r="G57" s="61">
        <f>+SC!$F50*'2'!G$10</f>
        <v>0</v>
      </c>
      <c r="H57" s="61">
        <f>+SC!$F50*'2'!H$10</f>
        <v>0</v>
      </c>
      <c r="I57" s="61">
        <f>+SC!$F50*'2'!I$10</f>
        <v>0</v>
      </c>
      <c r="J57" s="61">
        <f>+SC!$F50*'2'!J$10</f>
        <v>0</v>
      </c>
      <c r="K57" s="61">
        <f>+SC!$F50*'2'!K$10</f>
        <v>0</v>
      </c>
      <c r="L57" s="61">
        <f>+SC!$F50*'2'!L$10</f>
        <v>0</v>
      </c>
      <c r="M57" s="61">
        <f>+SC!$F50*'2'!M$10</f>
        <v>0</v>
      </c>
      <c r="N57" s="61">
        <f>+SC!$F50*'2'!N$10</f>
        <v>0</v>
      </c>
      <c r="O57" s="61">
        <f>+SC!$F50*'2'!O$10</f>
        <v>0</v>
      </c>
      <c r="P57" s="1347">
        <f t="shared" si="3"/>
        <v>0</v>
      </c>
    </row>
    <row r="58" spans="1:16" hidden="1" x14ac:dyDescent="0.2">
      <c r="A58" s="1341">
        <f>+IF(SC!F51&lt;&gt;0,1,0)</f>
        <v>0</v>
      </c>
      <c r="B58" s="1342" t="str">
        <f>+SC!A51</f>
        <v>Electrotocache</v>
      </c>
      <c r="C58" s="159" t="str">
        <f>+SC!C51</f>
        <v>Nuevo Progreso 22.9</v>
      </c>
      <c r="D58" s="161">
        <f>+SC!E51</f>
        <v>17.510000000000002</v>
      </c>
      <c r="E58" s="61">
        <f>+SC!$F51*'2'!E$10</f>
        <v>0</v>
      </c>
      <c r="F58" s="61">
        <f>+SC!$F51*'2'!F$10</f>
        <v>0</v>
      </c>
      <c r="G58" s="61">
        <f>+SC!$F51*'2'!G$10</f>
        <v>0</v>
      </c>
      <c r="H58" s="61">
        <f>+SC!$F51*'2'!H$10</f>
        <v>0</v>
      </c>
      <c r="I58" s="61">
        <f>+SC!$F51*'2'!I$10</f>
        <v>0</v>
      </c>
      <c r="J58" s="61">
        <f>+SC!$F51*'2'!J$10</f>
        <v>0</v>
      </c>
      <c r="K58" s="61">
        <f>+SC!$F51*'2'!K$10</f>
        <v>0</v>
      </c>
      <c r="L58" s="61">
        <f>+SC!$F51*'2'!L$10</f>
        <v>0</v>
      </c>
      <c r="M58" s="61">
        <f>+SC!$F51*'2'!M$10</f>
        <v>0</v>
      </c>
      <c r="N58" s="61">
        <f>+SC!$F51*'2'!N$10</f>
        <v>0</v>
      </c>
      <c r="O58" s="61">
        <f>+SC!$F51*'2'!O$10</f>
        <v>0</v>
      </c>
      <c r="P58" s="1347">
        <f t="shared" si="3"/>
        <v>0</v>
      </c>
    </row>
    <row r="59" spans="1:16" hidden="1" x14ac:dyDescent="0.2">
      <c r="A59" s="1341">
        <f>+IF(SC!F52&lt;&gt;0,1,0)</f>
        <v>0</v>
      </c>
      <c r="B59" s="1342" t="str">
        <f>+SC!A52</f>
        <v>Electrotocache</v>
      </c>
      <c r="C59" s="159" t="str">
        <f>+SC!C52</f>
        <v>Tngo Maria 138</v>
      </c>
      <c r="D59" s="161">
        <f>+SC!E52</f>
        <v>17.010000000000002</v>
      </c>
      <c r="E59" s="61">
        <f>+SC!$F52*'2'!E$10</f>
        <v>0</v>
      </c>
      <c r="F59" s="61">
        <f>+SC!$F52*'2'!F$10</f>
        <v>0</v>
      </c>
      <c r="G59" s="61">
        <f>+SC!$F52*'2'!G$10</f>
        <v>0</v>
      </c>
      <c r="H59" s="61">
        <f>+SC!$F52*'2'!H$10</f>
        <v>0</v>
      </c>
      <c r="I59" s="61">
        <f>+SC!$F52*'2'!I$10</f>
        <v>0</v>
      </c>
      <c r="J59" s="61">
        <f>+SC!$F52*'2'!J$10</f>
        <v>0</v>
      </c>
      <c r="K59" s="61">
        <f>+SC!$F52*'2'!K$10</f>
        <v>0</v>
      </c>
      <c r="L59" s="61">
        <f>+SC!$F52*'2'!L$10</f>
        <v>0</v>
      </c>
      <c r="M59" s="61">
        <f>+SC!$F52*'2'!M$10</f>
        <v>0</v>
      </c>
      <c r="N59" s="61">
        <f>+SC!$F52*'2'!N$10</f>
        <v>0</v>
      </c>
      <c r="O59" s="61">
        <f>+SC!$F52*'2'!O$10</f>
        <v>0</v>
      </c>
      <c r="P59" s="1347">
        <f t="shared" si="3"/>
        <v>0</v>
      </c>
    </row>
    <row r="60" spans="1:16" hidden="1" x14ac:dyDescent="0.2">
      <c r="A60" s="1341">
        <f>+IF(SC!F53&lt;&gt;0,1,0)</f>
        <v>0</v>
      </c>
      <c r="B60" s="1342" t="str">
        <f>+SC!A53</f>
        <v>Electrotocache</v>
      </c>
      <c r="C60" s="159" t="str">
        <f>+SC!C53</f>
        <v>Uchiza 22.9</v>
      </c>
      <c r="D60" s="161">
        <f>+SC!E53</f>
        <v>17.510000000000002</v>
      </c>
      <c r="E60" s="61">
        <f>+SC!$F53*'2'!E$10</f>
        <v>0</v>
      </c>
      <c r="F60" s="61">
        <f>+SC!$F53*'2'!F$10</f>
        <v>0</v>
      </c>
      <c r="G60" s="61">
        <f>+SC!$F53*'2'!G$10</f>
        <v>0</v>
      </c>
      <c r="H60" s="61">
        <f>+SC!$F53*'2'!H$10</f>
        <v>0</v>
      </c>
      <c r="I60" s="61">
        <f>+SC!$F53*'2'!I$10</f>
        <v>0</v>
      </c>
      <c r="J60" s="61">
        <f>+SC!$F53*'2'!J$10</f>
        <v>0</v>
      </c>
      <c r="K60" s="61">
        <f>+SC!$F53*'2'!K$10</f>
        <v>0</v>
      </c>
      <c r="L60" s="61">
        <f>+SC!$F53*'2'!L$10</f>
        <v>0</v>
      </c>
      <c r="M60" s="61">
        <f>+SC!$F53*'2'!M$10</f>
        <v>0</v>
      </c>
      <c r="N60" s="61">
        <f>+SC!$F53*'2'!N$10</f>
        <v>0</v>
      </c>
      <c r="O60" s="61">
        <f>+SC!$F53*'2'!O$10</f>
        <v>0</v>
      </c>
      <c r="P60" s="1347">
        <f t="shared" si="3"/>
        <v>0</v>
      </c>
    </row>
    <row r="61" spans="1:16" hidden="1" x14ac:dyDescent="0.2">
      <c r="A61" s="1341">
        <f>+IF(SC!F54&lt;&gt;0,1,0)</f>
        <v>0</v>
      </c>
      <c r="B61" s="1342" t="str">
        <f>+SC!A54</f>
        <v>Electrotocache</v>
      </c>
      <c r="C61" s="159" t="str">
        <f>+SC!C54</f>
        <v>Oroya 50</v>
      </c>
      <c r="D61" s="161">
        <f>+SC!E54</f>
        <v>17.010000000000002</v>
      </c>
      <c r="E61" s="61">
        <f>+SC!$F54*'2'!E$10</f>
        <v>0</v>
      </c>
      <c r="F61" s="61">
        <f>+SC!$F54*'2'!F$10</f>
        <v>0</v>
      </c>
      <c r="G61" s="61">
        <f>+SC!$F54*'2'!G$10</f>
        <v>0</v>
      </c>
      <c r="H61" s="61">
        <f>+SC!$F54*'2'!H$10</f>
        <v>0</v>
      </c>
      <c r="I61" s="61">
        <f>+SC!$F54*'2'!I$10</f>
        <v>0</v>
      </c>
      <c r="J61" s="61">
        <f>+SC!$F54*'2'!J$10</f>
        <v>0</v>
      </c>
      <c r="K61" s="61">
        <f>+SC!$F54*'2'!K$10</f>
        <v>0</v>
      </c>
      <c r="L61" s="61">
        <f>+SC!$F54*'2'!L$10</f>
        <v>0</v>
      </c>
      <c r="M61" s="61">
        <f>+SC!$F54*'2'!M$10</f>
        <v>0</v>
      </c>
      <c r="N61" s="61">
        <f>+SC!$F54*'2'!N$10</f>
        <v>0</v>
      </c>
      <c r="O61" s="61">
        <f>+SC!$F54*'2'!O$10</f>
        <v>0</v>
      </c>
      <c r="P61" s="1347">
        <f t="shared" si="3"/>
        <v>0</v>
      </c>
    </row>
    <row r="62" spans="1:16" x14ac:dyDescent="0.2">
      <c r="A62" s="1341">
        <f>+IF(SC!F55&lt;&gt;0,1,0)</f>
        <v>1</v>
      </c>
      <c r="B62" s="1342" t="str">
        <f>+SC!A55</f>
        <v>Coelvisac</v>
      </c>
      <c r="C62" s="159" t="str">
        <f>+SC!C55</f>
        <v>Illimo 22.9</v>
      </c>
      <c r="D62" s="161">
        <f>+SC!E55</f>
        <v>17.53</v>
      </c>
      <c r="E62" s="61">
        <f>+SC!$F55*'2'!E$10</f>
        <v>1.1378742911735131</v>
      </c>
      <c r="F62" s="61">
        <f>+SC!$F55*'2'!F$10</f>
        <v>13.430453188109512</v>
      </c>
      <c r="G62" s="61">
        <f>+SC!$F55*'2'!G$10</f>
        <v>24.161428859860852</v>
      </c>
      <c r="H62" s="61">
        <f>+SC!$F55*'2'!H$10</f>
        <v>8.7442645990318452E-2</v>
      </c>
      <c r="I62" s="61">
        <f>+SC!$F55*'2'!I$10</f>
        <v>16.956147270951995</v>
      </c>
      <c r="J62" s="61">
        <f>+SC!$F55*'2'!J$10</f>
        <v>1.3790759361478706</v>
      </c>
      <c r="K62" s="61">
        <f>+SC!$F55*'2'!K$10</f>
        <v>2.0363263094381354</v>
      </c>
      <c r="L62" s="61">
        <f>+SC!$F55*'2'!L$10</f>
        <v>0.24525546288777256</v>
      </c>
      <c r="M62" s="61">
        <f>+SC!$F55*'2'!M$10</f>
        <v>5.3881270086673076</v>
      </c>
      <c r="N62" s="61">
        <f>+SC!$F55*'2'!N$10</f>
        <v>4.3522136367179866E-2</v>
      </c>
      <c r="O62" s="61">
        <f>+SC!$F55*'2'!O$10</f>
        <v>0.39934689040555893</v>
      </c>
      <c r="P62" s="1347">
        <f t="shared" si="3"/>
        <v>65.265000000000001</v>
      </c>
    </row>
    <row r="63" spans="1:16" hidden="1" x14ac:dyDescent="0.2">
      <c r="A63" s="1341">
        <f>+IF(SC!F56&lt;&gt;0,1,0)</f>
        <v>0</v>
      </c>
      <c r="B63" s="1342" t="str">
        <f>+SC!A56</f>
        <v>Coelvisac</v>
      </c>
      <c r="C63" s="159" t="str">
        <f>+SC!C56</f>
        <v>Huacho 22.9</v>
      </c>
      <c r="D63" s="161">
        <f>+SC!E56</f>
        <v>17.39</v>
      </c>
      <c r="E63" s="61">
        <f>+SC!$F56*'2'!E$10</f>
        <v>0</v>
      </c>
      <c r="F63" s="61">
        <f>+SC!$F56*'2'!F$10</f>
        <v>0</v>
      </c>
      <c r="G63" s="61">
        <f>+SC!$F56*'2'!G$10</f>
        <v>0</v>
      </c>
      <c r="H63" s="61">
        <f>+SC!$F56*'2'!H$10</f>
        <v>0</v>
      </c>
      <c r="I63" s="61">
        <f>+SC!$F56*'2'!I$10</f>
        <v>0</v>
      </c>
      <c r="J63" s="61">
        <f>+SC!$F56*'2'!J$10</f>
        <v>0</v>
      </c>
      <c r="K63" s="61">
        <f>+SC!$F56*'2'!K$10</f>
        <v>0</v>
      </c>
      <c r="L63" s="61">
        <f>+SC!$F56*'2'!L$10</f>
        <v>0</v>
      </c>
      <c r="M63" s="61">
        <f>+SC!$F56*'2'!M$10</f>
        <v>0</v>
      </c>
      <c r="N63" s="61">
        <f>+SC!$F56*'2'!N$10</f>
        <v>0</v>
      </c>
      <c r="O63" s="61">
        <f>+SC!$F56*'2'!O$10</f>
        <v>0</v>
      </c>
      <c r="P63" s="1347">
        <f t="shared" si="3"/>
        <v>0</v>
      </c>
    </row>
    <row r="64" spans="1:16" hidden="1" x14ac:dyDescent="0.2">
      <c r="A64" s="1341">
        <f>+IF(SC!F57&lt;&gt;0,1,0)</f>
        <v>0</v>
      </c>
      <c r="B64" s="1342" t="str">
        <f>+SC!A57</f>
        <v>Coelvisac</v>
      </c>
      <c r="C64" s="159" t="str">
        <f>+SC!C57</f>
        <v>Ica 220</v>
      </c>
      <c r="D64" s="161">
        <f>+SC!E57</f>
        <v>17.079999999999998</v>
      </c>
      <c r="E64" s="61">
        <f>+SC!$F57*'2'!E$10</f>
        <v>0</v>
      </c>
      <c r="F64" s="61">
        <f>+SC!$F57*'2'!F$10</f>
        <v>0</v>
      </c>
      <c r="G64" s="61">
        <f>+SC!$F57*'2'!G$10</f>
        <v>0</v>
      </c>
      <c r="H64" s="61">
        <f>+SC!$F57*'2'!H$10</f>
        <v>0</v>
      </c>
      <c r="I64" s="61">
        <f>+SC!$F57*'2'!I$10</f>
        <v>0</v>
      </c>
      <c r="J64" s="61">
        <f>+SC!$F57*'2'!J$10</f>
        <v>0</v>
      </c>
      <c r="K64" s="61">
        <f>+SC!$F57*'2'!K$10</f>
        <v>0</v>
      </c>
      <c r="L64" s="61">
        <f>+SC!$F57*'2'!L$10</f>
        <v>0</v>
      </c>
      <c r="M64" s="61">
        <f>+SC!$F57*'2'!M$10</f>
        <v>0</v>
      </c>
      <c r="N64" s="61">
        <f>+SC!$F57*'2'!N$10</f>
        <v>0</v>
      </c>
      <c r="O64" s="61">
        <f>+SC!$F57*'2'!O$10</f>
        <v>0</v>
      </c>
      <c r="P64" s="1347">
        <f t="shared" si="3"/>
        <v>0</v>
      </c>
    </row>
    <row r="65" spans="1:16" x14ac:dyDescent="0.2">
      <c r="A65" s="1341">
        <f>+IF(SC!F58&lt;&gt;0,1,0)</f>
        <v>1</v>
      </c>
      <c r="B65" s="1342" t="str">
        <f>+SC!A58</f>
        <v>Electrodunas</v>
      </c>
      <c r="C65" s="159" t="str">
        <f>+SC!C58</f>
        <v>Ica 60</v>
      </c>
      <c r="D65" s="161">
        <f>+SC!E58</f>
        <v>17.55</v>
      </c>
      <c r="E65" s="61">
        <f>+SC!$F58*'2'!E$10</f>
        <v>50.193567617773468</v>
      </c>
      <c r="F65" s="61">
        <f>+SC!$F58*'2'!F$10</f>
        <v>592.4401012166993</v>
      </c>
      <c r="G65" s="61">
        <f>+SC!$F58*'2'!G$10</f>
        <v>1065.8016642319221</v>
      </c>
      <c r="H65" s="61">
        <f>+SC!$F58*'2'!H$10</f>
        <v>3.8572436324803077</v>
      </c>
      <c r="I65" s="61">
        <f>+SC!$F58*'2'!I$10</f>
        <v>747.96445546169059</v>
      </c>
      <c r="J65" s="61">
        <f>+SC!$F58*'2'!J$10</f>
        <v>60.83338184896823</v>
      </c>
      <c r="K65" s="61">
        <f>+SC!$F58*'2'!K$10</f>
        <v>89.82581212835241</v>
      </c>
      <c r="L65" s="61">
        <f>+SC!$F58*'2'!L$10</f>
        <v>10.818635024603582</v>
      </c>
      <c r="M65" s="61">
        <f>+SC!$F58*'2'!M$10</f>
        <v>237.67943387118277</v>
      </c>
      <c r="N65" s="61">
        <f>+SC!$F58*'2'!N$10</f>
        <v>1.9198353557694396</v>
      </c>
      <c r="O65" s="61">
        <f>+SC!$F58*'2'!O$10</f>
        <v>17.615869610558242</v>
      </c>
      <c r="P65" s="1347">
        <f t="shared" si="3"/>
        <v>2878.9500000000007</v>
      </c>
    </row>
    <row r="66" spans="1:16" x14ac:dyDescent="0.2">
      <c r="A66" s="1341">
        <f>+IF(SC!F59&lt;&gt;0,1,0)</f>
        <v>1</v>
      </c>
      <c r="B66" s="1342" t="str">
        <f>+SC!A59</f>
        <v>Electrodunas</v>
      </c>
      <c r="C66" s="159" t="str">
        <f>+SC!C59</f>
        <v>Ica 10</v>
      </c>
      <c r="D66" s="161">
        <f>+SC!E59</f>
        <v>17.62</v>
      </c>
      <c r="E66" s="61">
        <f>+SC!$F59*'2'!E$10</f>
        <v>12.03289204840609</v>
      </c>
      <c r="F66" s="61">
        <f>+SC!$F59*'2'!F$10</f>
        <v>142.02552481172975</v>
      </c>
      <c r="G66" s="61">
        <f>+SC!$F59*'2'!G$10</f>
        <v>255.50437993120607</v>
      </c>
      <c r="H66" s="61">
        <f>+SC!$F59*'2'!H$10</f>
        <v>0.92469610025493121</v>
      </c>
      <c r="I66" s="61">
        <f>+SC!$F59*'2'!I$10</f>
        <v>179.30934133138643</v>
      </c>
      <c r="J66" s="61">
        <f>+SC!$F59*'2'!J$10</f>
        <v>14.583572188020774</v>
      </c>
      <c r="K66" s="61">
        <f>+SC!$F59*'2'!K$10</f>
        <v>21.533920615719264</v>
      </c>
      <c r="L66" s="61">
        <f>+SC!$F59*'2'!L$10</f>
        <v>2.5935488059642071</v>
      </c>
      <c r="M66" s="61">
        <f>+SC!$F59*'2'!M$10</f>
        <v>56.97883425376412</v>
      </c>
      <c r="N66" s="61">
        <f>+SC!$F59*'2'!N$10</f>
        <v>0.46024167404484068</v>
      </c>
      <c r="O66" s="61">
        <f>+SC!$F59*'2'!O$10</f>
        <v>4.2230482395036324</v>
      </c>
      <c r="P66" s="1347">
        <f t="shared" si="3"/>
        <v>690.17000000000019</v>
      </c>
    </row>
    <row r="67" spans="1:16" x14ac:dyDescent="0.2">
      <c r="A67" s="1341">
        <f>+IF(SC!F60&lt;&gt;0,1,0)</f>
        <v>1</v>
      </c>
      <c r="B67" s="1342" t="str">
        <f>+SC!A60</f>
        <v>Electrodunas</v>
      </c>
      <c r="C67" s="159" t="str">
        <f>+SC!C60</f>
        <v>Independencia 60</v>
      </c>
      <c r="D67" s="161">
        <f>+SC!E60</f>
        <v>17.55</v>
      </c>
      <c r="E67" s="61">
        <f>+SC!$F60*'2'!E$10</f>
        <v>56.920738310323848</v>
      </c>
      <c r="F67" s="61">
        <f>+SC!$F60*'2'!F$10</f>
        <v>671.84162366566977</v>
      </c>
      <c r="G67" s="61">
        <f>+SC!$F60*'2'!G$10</f>
        <v>1208.6452607319959</v>
      </c>
      <c r="H67" s="61">
        <f>+SC!$F60*'2'!H$10</f>
        <v>4.3742090037415418</v>
      </c>
      <c r="I67" s="61">
        <f>+SC!$F60*'2'!I$10</f>
        <v>848.21006067883354</v>
      </c>
      <c r="J67" s="61">
        <f>+SC!$F60*'2'!J$10</f>
        <v>68.986548936421784</v>
      </c>
      <c r="K67" s="61">
        <f>+SC!$F60*'2'!K$10</f>
        <v>101.86467685671684</v>
      </c>
      <c r="L67" s="61">
        <f>+SC!$F60*'2'!L$10</f>
        <v>12.26859779722669</v>
      </c>
      <c r="M67" s="61">
        <f>+SC!$F60*'2'!M$10</f>
        <v>269.53431483792275</v>
      </c>
      <c r="N67" s="61">
        <f>+SC!$F60*'2'!N$10</f>
        <v>2.177140439922912</v>
      </c>
      <c r="O67" s="61">
        <f>+SC!$F60*'2'!O$10</f>
        <v>19.976828741225294</v>
      </c>
      <c r="P67" s="1347">
        <f t="shared" si="3"/>
        <v>3264.8000000000011</v>
      </c>
    </row>
    <row r="68" spans="1:16" x14ac:dyDescent="0.2">
      <c r="A68" s="1341">
        <f>+IF(SC!F61&lt;&gt;0,1,0)</f>
        <v>1</v>
      </c>
      <c r="B68" s="1342" t="str">
        <f>+SC!A61</f>
        <v>Electrodunas</v>
      </c>
      <c r="C68" s="159" t="str">
        <f>+SC!C61</f>
        <v>Independencia 10</v>
      </c>
      <c r="D68" s="161">
        <f>+SC!E61</f>
        <v>17.62</v>
      </c>
      <c r="E68" s="61">
        <f>+SC!$F61*'2'!E$10</f>
        <v>1.3055087247846879</v>
      </c>
      <c r="F68" s="61">
        <f>+SC!$F61*'2'!F$10</f>
        <v>15.409060518281471</v>
      </c>
      <c r="G68" s="61">
        <f>+SC!$F61*'2'!G$10</f>
        <v>27.72094986633541</v>
      </c>
      <c r="H68" s="61">
        <f>+SC!$F61*'2'!H$10</f>
        <v>0.10032491123504245</v>
      </c>
      <c r="I68" s="61">
        <f>+SC!$F61*'2'!I$10</f>
        <v>19.454168507605687</v>
      </c>
      <c r="J68" s="61">
        <f>+SC!$F61*'2'!J$10</f>
        <v>1.5822447881521879</v>
      </c>
      <c r="K68" s="61">
        <f>+SC!$F61*'2'!K$10</f>
        <v>2.3363228997276884</v>
      </c>
      <c r="L68" s="61">
        <f>+SC!$F61*'2'!L$10</f>
        <v>0.28138709968645381</v>
      </c>
      <c r="M68" s="61">
        <f>+SC!$F61*'2'!M$10</f>
        <v>6.1819191053245683</v>
      </c>
      <c r="N68" s="61">
        <f>+SC!$F61*'2'!N$10</f>
        <v>4.9933924326582828E-2</v>
      </c>
      <c r="O68" s="61">
        <f>+SC!$F61*'2'!O$10</f>
        <v>0.45817965454023213</v>
      </c>
      <c r="P68" s="1347">
        <f t="shared" si="3"/>
        <v>74.88000000000001</v>
      </c>
    </row>
    <row r="69" spans="1:16" x14ac:dyDescent="0.2">
      <c r="A69" s="1341">
        <f>+IF(SC!F62&lt;&gt;0,1,0)</f>
        <v>1</v>
      </c>
      <c r="B69" s="1342" t="str">
        <f>+SC!A62</f>
        <v>Electrodunas</v>
      </c>
      <c r="C69" s="159" t="str">
        <f>+SC!C62</f>
        <v>Marcona  60</v>
      </c>
      <c r="D69" s="161">
        <f>+SC!E62</f>
        <v>17.55</v>
      </c>
      <c r="E69" s="61">
        <f>+SC!$F62*'2'!E$10</f>
        <v>19.658297376385242</v>
      </c>
      <c r="F69" s="61">
        <f>+SC!$F62*'2'!F$10</f>
        <v>232.02900770276563</v>
      </c>
      <c r="G69" s="61">
        <f>+SC!$F62*'2'!G$10</f>
        <v>417.42093766410028</v>
      </c>
      <c r="H69" s="61">
        <f>+SC!$F62*'2'!H$10</f>
        <v>1.5106884403573686</v>
      </c>
      <c r="I69" s="61">
        <f>+SC!$F62*'2'!I$10</f>
        <v>292.94007958154003</v>
      </c>
      <c r="J69" s="61">
        <f>+SC!$F62*'2'!J$10</f>
        <v>23.82537778356194</v>
      </c>
      <c r="K69" s="61">
        <f>+SC!$F62*'2'!K$10</f>
        <v>35.180255373383517</v>
      </c>
      <c r="L69" s="61">
        <f>+SC!$F62*'2'!L$10</f>
        <v>4.2371155232433777</v>
      </c>
      <c r="M69" s="61">
        <f>+SC!$F62*'2'!M$10</f>
        <v>93.087086912629061</v>
      </c>
      <c r="N69" s="61">
        <f>+SC!$F62*'2'!N$10</f>
        <v>0.7519030052777137</v>
      </c>
      <c r="O69" s="61">
        <f>+SC!$F62*'2'!O$10</f>
        <v>6.8992506367560544</v>
      </c>
      <c r="P69" s="1347">
        <f t="shared" si="3"/>
        <v>1127.5400000000002</v>
      </c>
    </row>
    <row r="70" spans="1:16" hidden="1" x14ac:dyDescent="0.2">
      <c r="A70" s="1341">
        <f>+IF(SC!F63&lt;&gt;0,1,0)</f>
        <v>0</v>
      </c>
      <c r="B70" s="1342" t="str">
        <f>+SC!A63</f>
        <v>Electrodunas</v>
      </c>
      <c r="C70" s="159" t="str">
        <f>+SC!C63</f>
        <v>Huancavelica 60</v>
      </c>
      <c r="D70" s="161">
        <f>+SC!E63</f>
        <v>17.329999999999998</v>
      </c>
      <c r="E70" s="61">
        <f>+SC!$F63*'2'!E$10</f>
        <v>0</v>
      </c>
      <c r="F70" s="61">
        <f>+SC!$F63*'2'!F$10</f>
        <v>0</v>
      </c>
      <c r="G70" s="61">
        <f>+SC!$F63*'2'!G$10</f>
        <v>0</v>
      </c>
      <c r="H70" s="61">
        <f>+SC!$F63*'2'!H$10</f>
        <v>0</v>
      </c>
      <c r="I70" s="61">
        <f>+SC!$F63*'2'!I$10</f>
        <v>0</v>
      </c>
      <c r="J70" s="61">
        <f>+SC!$F63*'2'!J$10</f>
        <v>0</v>
      </c>
      <c r="K70" s="61">
        <f>+SC!$F63*'2'!K$10</f>
        <v>0</v>
      </c>
      <c r="L70" s="61">
        <f>+SC!$F63*'2'!L$10</f>
        <v>0</v>
      </c>
      <c r="M70" s="61">
        <f>+SC!$F63*'2'!M$10</f>
        <v>0</v>
      </c>
      <c r="N70" s="61">
        <f>+SC!$F63*'2'!N$10</f>
        <v>0</v>
      </c>
      <c r="O70" s="61">
        <f>+SC!$F63*'2'!O$10</f>
        <v>0</v>
      </c>
      <c r="P70" s="1347">
        <f t="shared" si="3"/>
        <v>0</v>
      </c>
    </row>
    <row r="71" spans="1:16" x14ac:dyDescent="0.2">
      <c r="A71" s="1341">
        <f>+IF(SC!F64&lt;&gt;0,1,0)</f>
        <v>1</v>
      </c>
      <c r="B71" s="1342" t="str">
        <f>+SC!A64</f>
        <v>Electrodunas</v>
      </c>
      <c r="C71" s="159" t="str">
        <f>+SC!C64</f>
        <v>Caudalosa Grande 22</v>
      </c>
      <c r="D71" s="161">
        <f>+SC!E64</f>
        <v>17.440000000000001</v>
      </c>
      <c r="E71" s="61">
        <f>+SC!$F64*'2'!E$10</f>
        <v>11.261407525546549</v>
      </c>
      <c r="F71" s="61">
        <f>+SC!$F64*'2'!F$10</f>
        <v>132.91960964167157</v>
      </c>
      <c r="G71" s="61">
        <f>+SC!$F64*'2'!G$10</f>
        <v>239.12280899657276</v>
      </c>
      <c r="H71" s="61">
        <f>+SC!$F64*'2'!H$10</f>
        <v>0.86540954413646654</v>
      </c>
      <c r="I71" s="61">
        <f>+SC!$F64*'2'!I$10</f>
        <v>167.81298774616275</v>
      </c>
      <c r="J71" s="61">
        <f>+SC!$F64*'2'!J$10</f>
        <v>13.648551730278594</v>
      </c>
      <c r="K71" s="61">
        <f>+SC!$F64*'2'!K$10</f>
        <v>20.15328108162538</v>
      </c>
      <c r="L71" s="61">
        <f>+SC!$F64*'2'!L$10</f>
        <v>2.4272643620389189</v>
      </c>
      <c r="M71" s="61">
        <f>+SC!$F64*'2'!M$10</f>
        <v>53.325656897853172</v>
      </c>
      <c r="N71" s="61">
        <f>+SC!$F64*'2'!N$10</f>
        <v>0.43073344552652754</v>
      </c>
      <c r="O71" s="61">
        <f>+SC!$F64*'2'!O$10</f>
        <v>3.9522890285874297</v>
      </c>
      <c r="P71" s="1347">
        <f t="shared" si="3"/>
        <v>645.91999999999996</v>
      </c>
    </row>
    <row r="72" spans="1:16" hidden="1" x14ac:dyDescent="0.2">
      <c r="A72" s="1341">
        <f>+IF(SC!F65&lt;&gt;0,1,0)</f>
        <v>0</v>
      </c>
      <c r="B72" s="1342" t="str">
        <f>+SC!A65</f>
        <v>Electrosureste</v>
      </c>
      <c r="C72" s="159" t="str">
        <f>+SC!C65</f>
        <v>Dolorespata 138</v>
      </c>
      <c r="D72" s="161">
        <f>+SC!E65</f>
        <v>17.14</v>
      </c>
      <c r="E72" s="61">
        <f>+SC!$F65*'2'!E$10</f>
        <v>0</v>
      </c>
      <c r="F72" s="61">
        <f>+SC!$F65*'2'!F$10</f>
        <v>0</v>
      </c>
      <c r="G72" s="61">
        <f>+SC!$F65*'2'!G$10</f>
        <v>0</v>
      </c>
      <c r="H72" s="61">
        <f>+SC!$F65*'2'!H$10</f>
        <v>0</v>
      </c>
      <c r="I72" s="61">
        <f>+SC!$F65*'2'!I$10</f>
        <v>0</v>
      </c>
      <c r="J72" s="61">
        <f>+SC!$F65*'2'!J$10</f>
        <v>0</v>
      </c>
      <c r="K72" s="61">
        <f>+SC!$F65*'2'!K$10</f>
        <v>0</v>
      </c>
      <c r="L72" s="61">
        <f>+SC!$F65*'2'!L$10</f>
        <v>0</v>
      </c>
      <c r="M72" s="61">
        <f>+SC!$F65*'2'!M$10</f>
        <v>0</v>
      </c>
      <c r="N72" s="61">
        <f>+SC!$F65*'2'!N$10</f>
        <v>0</v>
      </c>
      <c r="O72" s="61">
        <f>+SC!$F65*'2'!O$10</f>
        <v>0</v>
      </c>
      <c r="P72" s="1347">
        <f t="shared" si="3"/>
        <v>0</v>
      </c>
    </row>
    <row r="73" spans="1:16" hidden="1" x14ac:dyDescent="0.2">
      <c r="A73" s="1341">
        <f>+IF(SC!F66&lt;&gt;0,1,0)</f>
        <v>0</v>
      </c>
      <c r="B73" s="1342" t="str">
        <f>+SC!A66</f>
        <v>Electrosureste</v>
      </c>
      <c r="C73" s="159" t="str">
        <f>+SC!C66</f>
        <v>Quencoro 138</v>
      </c>
      <c r="D73" s="161">
        <f>+SC!E66</f>
        <v>17.14</v>
      </c>
      <c r="E73" s="61">
        <f>+SC!$F66*'2'!E$10</f>
        <v>0</v>
      </c>
      <c r="F73" s="61">
        <f>+SC!$F66*'2'!F$10</f>
        <v>0</v>
      </c>
      <c r="G73" s="61">
        <f>+SC!$F66*'2'!G$10</f>
        <v>0</v>
      </c>
      <c r="H73" s="61">
        <f>+SC!$F66*'2'!H$10</f>
        <v>0</v>
      </c>
      <c r="I73" s="61">
        <f>+SC!$F66*'2'!I$10</f>
        <v>0</v>
      </c>
      <c r="J73" s="61">
        <f>+SC!$F66*'2'!J$10</f>
        <v>0</v>
      </c>
      <c r="K73" s="61">
        <f>+SC!$F66*'2'!K$10</f>
        <v>0</v>
      </c>
      <c r="L73" s="61">
        <f>+SC!$F66*'2'!L$10</f>
        <v>0</v>
      </c>
      <c r="M73" s="61">
        <f>+SC!$F66*'2'!M$10</f>
        <v>0</v>
      </c>
      <c r="N73" s="61">
        <f>+SC!$F66*'2'!N$10</f>
        <v>0</v>
      </c>
      <c r="O73" s="61">
        <f>+SC!$F66*'2'!O$10</f>
        <v>0</v>
      </c>
      <c r="P73" s="1347">
        <f t="shared" si="3"/>
        <v>0</v>
      </c>
    </row>
    <row r="74" spans="1:16" hidden="1" x14ac:dyDescent="0.2">
      <c r="A74" s="1341">
        <f>+IF(SC!F67&lt;&gt;0,1,0)</f>
        <v>0</v>
      </c>
      <c r="B74" s="1342" t="str">
        <f>+SC!A67</f>
        <v>Electrosureste</v>
      </c>
      <c r="C74" s="159" t="str">
        <f>+SC!C67</f>
        <v>San Gaban 138</v>
      </c>
      <c r="D74" s="161">
        <f>+SC!E67</f>
        <v>16.61</v>
      </c>
      <c r="E74" s="61">
        <f>+SC!$F67*'2'!E$10</f>
        <v>0</v>
      </c>
      <c r="F74" s="61">
        <f>+SC!$F67*'2'!F$10</f>
        <v>0</v>
      </c>
      <c r="G74" s="61">
        <f>+SC!$F67*'2'!G$10</f>
        <v>0</v>
      </c>
      <c r="H74" s="61">
        <f>+SC!$F67*'2'!H$10</f>
        <v>0</v>
      </c>
      <c r="I74" s="61">
        <f>+SC!$F67*'2'!I$10</f>
        <v>0</v>
      </c>
      <c r="J74" s="61">
        <f>+SC!$F67*'2'!J$10</f>
        <v>0</v>
      </c>
      <c r="K74" s="61">
        <f>+SC!$F67*'2'!K$10</f>
        <v>0</v>
      </c>
      <c r="L74" s="61">
        <f>+SC!$F67*'2'!L$10</f>
        <v>0</v>
      </c>
      <c r="M74" s="61">
        <f>+SC!$F67*'2'!M$10</f>
        <v>0</v>
      </c>
      <c r="N74" s="61">
        <f>+SC!$F67*'2'!N$10</f>
        <v>0</v>
      </c>
      <c r="O74" s="61">
        <f>+SC!$F67*'2'!O$10</f>
        <v>0</v>
      </c>
      <c r="P74" s="1347">
        <f t="shared" si="3"/>
        <v>0</v>
      </c>
    </row>
    <row r="75" spans="1:16" hidden="1" x14ac:dyDescent="0.2">
      <c r="A75" s="1341">
        <f>+IF(SC!F68&lt;&gt;0,1,0)</f>
        <v>0</v>
      </c>
      <c r="B75" s="1342" t="str">
        <f>+SC!A68</f>
        <v>Electropuno</v>
      </c>
      <c r="C75" s="159" t="str">
        <f>+SC!C68</f>
        <v>Puno 22,9</v>
      </c>
      <c r="D75" s="161">
        <f>+SC!E68</f>
        <v>17.47</v>
      </c>
      <c r="E75" s="61">
        <f>+SC!$F68*'2'!E$10</f>
        <v>0</v>
      </c>
      <c r="F75" s="61">
        <f>+SC!$F68*'2'!F$10</f>
        <v>0</v>
      </c>
      <c r="G75" s="61">
        <f>+SC!$F68*'2'!G$10</f>
        <v>0</v>
      </c>
      <c r="H75" s="61">
        <f>+SC!$F68*'2'!H$10</f>
        <v>0</v>
      </c>
      <c r="I75" s="61">
        <f>+SC!$F68*'2'!I$10</f>
        <v>0</v>
      </c>
      <c r="J75" s="61">
        <f>+SC!$F68*'2'!J$10</f>
        <v>0</v>
      </c>
      <c r="K75" s="61">
        <f>+SC!$F68*'2'!K$10</f>
        <v>0</v>
      </c>
      <c r="L75" s="61">
        <f>+SC!$F68*'2'!L$10</f>
        <v>0</v>
      </c>
      <c r="M75" s="61">
        <f>+SC!$F68*'2'!M$10</f>
        <v>0</v>
      </c>
      <c r="N75" s="61">
        <f>+SC!$F68*'2'!N$10</f>
        <v>0</v>
      </c>
      <c r="O75" s="61">
        <f>+SC!$F68*'2'!O$10</f>
        <v>0</v>
      </c>
      <c r="P75" s="1347">
        <f t="shared" si="3"/>
        <v>0</v>
      </c>
    </row>
    <row r="76" spans="1:16" hidden="1" x14ac:dyDescent="0.2">
      <c r="A76" s="1341">
        <f>+IF(SC!F69&lt;&gt;0,1,0)</f>
        <v>0</v>
      </c>
      <c r="B76" s="1342" t="str">
        <f>+SC!A69</f>
        <v>Electropuno</v>
      </c>
      <c r="C76" s="159" t="str">
        <f>+SC!C69</f>
        <v>Ayaviri 22,9</v>
      </c>
      <c r="D76" s="161">
        <f>+SC!E69</f>
        <v>17.47</v>
      </c>
      <c r="E76" s="61">
        <f>+SC!$F69*'2'!E$10</f>
        <v>0</v>
      </c>
      <c r="F76" s="61">
        <f>+SC!$F69*'2'!F$10</f>
        <v>0</v>
      </c>
      <c r="G76" s="61">
        <f>+SC!$F69*'2'!G$10</f>
        <v>0</v>
      </c>
      <c r="H76" s="61">
        <f>+SC!$F69*'2'!H$10</f>
        <v>0</v>
      </c>
      <c r="I76" s="61">
        <f>+SC!$F69*'2'!I$10</f>
        <v>0</v>
      </c>
      <c r="J76" s="61">
        <f>+SC!$F69*'2'!J$10</f>
        <v>0</v>
      </c>
      <c r="K76" s="61">
        <f>+SC!$F69*'2'!K$10</f>
        <v>0</v>
      </c>
      <c r="L76" s="61">
        <f>+SC!$F69*'2'!L$10</f>
        <v>0</v>
      </c>
      <c r="M76" s="61">
        <f>+SC!$F69*'2'!M$10</f>
        <v>0</v>
      </c>
      <c r="N76" s="61">
        <f>+SC!$F69*'2'!N$10</f>
        <v>0</v>
      </c>
      <c r="O76" s="61">
        <f>+SC!$F69*'2'!O$10</f>
        <v>0</v>
      </c>
      <c r="P76" s="1347">
        <f t="shared" ref="P76:P97" si="4">SUM(E76:O76)</f>
        <v>0</v>
      </c>
    </row>
    <row r="77" spans="1:16" hidden="1" x14ac:dyDescent="0.2">
      <c r="A77" s="1341">
        <f>+IF(SC!F70&lt;&gt;0,1,0)</f>
        <v>0</v>
      </c>
      <c r="B77" s="1342" t="str">
        <f>+SC!A70</f>
        <v>Electropuno</v>
      </c>
      <c r="C77" s="159" t="str">
        <f>+SC!C70</f>
        <v>Ayaviri 10</v>
      </c>
      <c r="D77" s="161">
        <f>+SC!E70</f>
        <v>17.47</v>
      </c>
      <c r="E77" s="61">
        <f>+SC!$F70*'2'!E$10</f>
        <v>0</v>
      </c>
      <c r="F77" s="61">
        <f>+SC!$F70*'2'!F$10</f>
        <v>0</v>
      </c>
      <c r="G77" s="61">
        <f>+SC!$F70*'2'!G$10</f>
        <v>0</v>
      </c>
      <c r="H77" s="61">
        <f>+SC!$F70*'2'!H$10</f>
        <v>0</v>
      </c>
      <c r="I77" s="61">
        <f>+SC!$F70*'2'!I$10</f>
        <v>0</v>
      </c>
      <c r="J77" s="61">
        <f>+SC!$F70*'2'!J$10</f>
        <v>0</v>
      </c>
      <c r="K77" s="61">
        <f>+SC!$F70*'2'!K$10</f>
        <v>0</v>
      </c>
      <c r="L77" s="61">
        <f>+SC!$F70*'2'!L$10</f>
        <v>0</v>
      </c>
      <c r="M77" s="61">
        <f>+SC!$F70*'2'!M$10</f>
        <v>0</v>
      </c>
      <c r="N77" s="61">
        <f>+SC!$F70*'2'!N$10</f>
        <v>0</v>
      </c>
      <c r="O77" s="61">
        <f>+SC!$F70*'2'!O$10</f>
        <v>0</v>
      </c>
      <c r="P77" s="1347">
        <f t="shared" si="4"/>
        <v>0</v>
      </c>
    </row>
    <row r="78" spans="1:16" hidden="1" x14ac:dyDescent="0.2">
      <c r="A78" s="1341">
        <f>+IF(SC!F71&lt;&gt;0,1,0)</f>
        <v>0</v>
      </c>
      <c r="B78" s="1342" t="str">
        <f>+SC!A71</f>
        <v>Electropuno</v>
      </c>
      <c r="C78" s="159" t="str">
        <f>+SC!C71</f>
        <v>Azangaro 22.9</v>
      </c>
      <c r="D78" s="161">
        <f>+SC!E71</f>
        <v>17.47</v>
      </c>
      <c r="E78" s="61">
        <f>+SC!$F71*'2'!E$10</f>
        <v>0</v>
      </c>
      <c r="F78" s="61">
        <f>+SC!$F71*'2'!F$10</f>
        <v>0</v>
      </c>
      <c r="G78" s="61">
        <f>+SC!$F71*'2'!G$10</f>
        <v>0</v>
      </c>
      <c r="H78" s="61">
        <f>+SC!$F71*'2'!H$10</f>
        <v>0</v>
      </c>
      <c r="I78" s="61">
        <f>+SC!$F71*'2'!I$10</f>
        <v>0</v>
      </c>
      <c r="J78" s="61">
        <f>+SC!$F71*'2'!J$10</f>
        <v>0</v>
      </c>
      <c r="K78" s="61">
        <f>+SC!$F71*'2'!K$10</f>
        <v>0</v>
      </c>
      <c r="L78" s="61">
        <f>+SC!$F71*'2'!L$10</f>
        <v>0</v>
      </c>
      <c r="M78" s="61">
        <f>+SC!$F71*'2'!M$10</f>
        <v>0</v>
      </c>
      <c r="N78" s="61">
        <f>+SC!$F71*'2'!N$10</f>
        <v>0</v>
      </c>
      <c r="O78" s="61">
        <f>+SC!$F71*'2'!O$10</f>
        <v>0</v>
      </c>
      <c r="P78" s="1347">
        <f t="shared" si="4"/>
        <v>0</v>
      </c>
    </row>
    <row r="79" spans="1:16" hidden="1" x14ac:dyDescent="0.2">
      <c r="A79" s="1341">
        <f>+IF(SC!F72&lt;&gt;0,1,0)</f>
        <v>0</v>
      </c>
      <c r="B79" s="1342" t="str">
        <f>+SC!A72</f>
        <v>Electropuno</v>
      </c>
      <c r="C79" s="159" t="str">
        <f>+SC!C72</f>
        <v>Azangaro 60</v>
      </c>
      <c r="D79" s="161">
        <f>+SC!E72</f>
        <v>17.420000000000002</v>
      </c>
      <c r="E79" s="61">
        <f>+SC!$F72*'2'!E$10</f>
        <v>0</v>
      </c>
      <c r="F79" s="61">
        <f>+SC!$F72*'2'!F$10</f>
        <v>0</v>
      </c>
      <c r="G79" s="61">
        <f>+SC!$F72*'2'!G$10</f>
        <v>0</v>
      </c>
      <c r="H79" s="61">
        <f>+SC!$F72*'2'!H$10</f>
        <v>0</v>
      </c>
      <c r="I79" s="61">
        <f>+SC!$F72*'2'!I$10</f>
        <v>0</v>
      </c>
      <c r="J79" s="61">
        <f>+SC!$F72*'2'!J$10</f>
        <v>0</v>
      </c>
      <c r="K79" s="61">
        <f>+SC!$F72*'2'!K$10</f>
        <v>0</v>
      </c>
      <c r="L79" s="61">
        <f>+SC!$F72*'2'!L$10</f>
        <v>0</v>
      </c>
      <c r="M79" s="61">
        <f>+SC!$F72*'2'!M$10</f>
        <v>0</v>
      </c>
      <c r="N79" s="61">
        <f>+SC!$F72*'2'!N$10</f>
        <v>0</v>
      </c>
      <c r="O79" s="61">
        <f>+SC!$F72*'2'!O$10</f>
        <v>0</v>
      </c>
      <c r="P79" s="1347">
        <f t="shared" si="4"/>
        <v>0</v>
      </c>
    </row>
    <row r="80" spans="1:16" hidden="1" x14ac:dyDescent="0.2">
      <c r="A80" s="1341">
        <f>+IF(SC!F73&lt;&gt;0,1,0)</f>
        <v>0</v>
      </c>
      <c r="B80" s="1342" t="str">
        <f>+SC!A73</f>
        <v>Electropuno</v>
      </c>
      <c r="C80" s="159" t="str">
        <f>+SC!C73</f>
        <v>Juliaca 22.9</v>
      </c>
      <c r="D80" s="161">
        <f>+SC!E73</f>
        <v>17.47</v>
      </c>
      <c r="E80" s="61">
        <f>+SC!$F73*'2'!E$10</f>
        <v>0</v>
      </c>
      <c r="F80" s="61">
        <f>+SC!$F73*'2'!F$10</f>
        <v>0</v>
      </c>
      <c r="G80" s="61">
        <f>+SC!$F73*'2'!G$10</f>
        <v>0</v>
      </c>
      <c r="H80" s="61">
        <f>+SC!$F73*'2'!H$10</f>
        <v>0</v>
      </c>
      <c r="I80" s="61">
        <f>+SC!$F73*'2'!I$10</f>
        <v>0</v>
      </c>
      <c r="J80" s="61">
        <f>+SC!$F73*'2'!J$10</f>
        <v>0</v>
      </c>
      <c r="K80" s="61">
        <f>+SC!$F73*'2'!K$10</f>
        <v>0</v>
      </c>
      <c r="L80" s="61">
        <f>+SC!$F73*'2'!L$10</f>
        <v>0</v>
      </c>
      <c r="M80" s="61">
        <f>+SC!$F73*'2'!M$10</f>
        <v>0</v>
      </c>
      <c r="N80" s="61">
        <f>+SC!$F73*'2'!N$10</f>
        <v>0</v>
      </c>
      <c r="O80" s="61">
        <f>+SC!$F73*'2'!O$10</f>
        <v>0</v>
      </c>
      <c r="P80" s="1347">
        <f t="shared" si="4"/>
        <v>0</v>
      </c>
    </row>
    <row r="81" spans="1:16" hidden="1" x14ac:dyDescent="0.2">
      <c r="A81" s="1341">
        <f>+IF(SC!F74&lt;&gt;0,1,0)</f>
        <v>0</v>
      </c>
      <c r="B81" s="1342" t="str">
        <f>+SC!A74</f>
        <v>Electropuno</v>
      </c>
      <c r="C81" s="159" t="str">
        <f>+SC!C74</f>
        <v>Juliaca 10</v>
      </c>
      <c r="D81" s="161">
        <f>+SC!E74</f>
        <v>17.47</v>
      </c>
      <c r="E81" s="61">
        <f>+SC!$F74*'2'!E$10</f>
        <v>0</v>
      </c>
      <c r="F81" s="61">
        <f>+SC!$F74*'2'!F$10</f>
        <v>0</v>
      </c>
      <c r="G81" s="61">
        <f>+SC!$F74*'2'!G$10</f>
        <v>0</v>
      </c>
      <c r="H81" s="61">
        <f>+SC!$F74*'2'!H$10</f>
        <v>0</v>
      </c>
      <c r="I81" s="61">
        <f>+SC!$F74*'2'!I$10</f>
        <v>0</v>
      </c>
      <c r="J81" s="61">
        <f>+SC!$F74*'2'!J$10</f>
        <v>0</v>
      </c>
      <c r="K81" s="61">
        <f>+SC!$F74*'2'!K$10</f>
        <v>0</v>
      </c>
      <c r="L81" s="61">
        <f>+SC!$F74*'2'!L$10</f>
        <v>0</v>
      </c>
      <c r="M81" s="61">
        <f>+SC!$F74*'2'!M$10</f>
        <v>0</v>
      </c>
      <c r="N81" s="61">
        <f>+SC!$F74*'2'!N$10</f>
        <v>0</v>
      </c>
      <c r="O81" s="61">
        <f>+SC!$F74*'2'!O$10</f>
        <v>0</v>
      </c>
      <c r="P81" s="1347">
        <f t="shared" si="4"/>
        <v>0</v>
      </c>
    </row>
    <row r="82" spans="1:16" hidden="1" x14ac:dyDescent="0.2">
      <c r="A82" s="1341">
        <f>+IF(SC!F75&lt;&gt;0,1,0)</f>
        <v>0</v>
      </c>
      <c r="B82" s="1342" t="str">
        <f>+SC!A75</f>
        <v>Electropuno</v>
      </c>
      <c r="C82" s="159" t="str">
        <f>+SC!C75</f>
        <v>Puno 60</v>
      </c>
      <c r="D82" s="161">
        <f>+SC!E75</f>
        <v>17.420000000000002</v>
      </c>
      <c r="E82" s="61">
        <f>+SC!$F75*'2'!E$10</f>
        <v>0</v>
      </c>
      <c r="F82" s="61">
        <f>+SC!$F75*'2'!F$10</f>
        <v>0</v>
      </c>
      <c r="G82" s="61">
        <f>+SC!$F75*'2'!G$10</f>
        <v>0</v>
      </c>
      <c r="H82" s="61">
        <f>+SC!$F75*'2'!H$10</f>
        <v>0</v>
      </c>
      <c r="I82" s="61">
        <f>+SC!$F75*'2'!I$10</f>
        <v>0</v>
      </c>
      <c r="J82" s="61">
        <f>+SC!$F75*'2'!J$10</f>
        <v>0</v>
      </c>
      <c r="K82" s="61">
        <f>+SC!$F75*'2'!K$10</f>
        <v>0</v>
      </c>
      <c r="L82" s="61">
        <f>+SC!$F75*'2'!L$10</f>
        <v>0</v>
      </c>
      <c r="M82" s="61">
        <f>+SC!$F75*'2'!M$10</f>
        <v>0</v>
      </c>
      <c r="N82" s="61">
        <f>+SC!$F75*'2'!N$10</f>
        <v>0</v>
      </c>
      <c r="O82" s="61">
        <f>+SC!$F75*'2'!O$10</f>
        <v>0</v>
      </c>
      <c r="P82" s="1347">
        <f t="shared" si="4"/>
        <v>0</v>
      </c>
    </row>
    <row r="83" spans="1:16" hidden="1" x14ac:dyDescent="0.2">
      <c r="A83" s="1341">
        <f>+IF(SC!F76&lt;&gt;0,1,0)</f>
        <v>0</v>
      </c>
      <c r="B83" s="1342" t="str">
        <f>+SC!A76</f>
        <v>Electropuno</v>
      </c>
      <c r="C83" s="159" t="str">
        <f>+SC!C76</f>
        <v>San Gaban 13.8</v>
      </c>
      <c r="D83" s="161">
        <f>+SC!E76</f>
        <v>16.670000000000002</v>
      </c>
      <c r="E83" s="61">
        <f>+SC!$F76*'2'!E$10</f>
        <v>0</v>
      </c>
      <c r="F83" s="61">
        <f>+SC!$F76*'2'!F$10</f>
        <v>0</v>
      </c>
      <c r="G83" s="61">
        <f>+SC!$F76*'2'!G$10</f>
        <v>0</v>
      </c>
      <c r="H83" s="61">
        <f>+SC!$F76*'2'!H$10</f>
        <v>0</v>
      </c>
      <c r="I83" s="61">
        <f>+SC!$F76*'2'!I$10</f>
        <v>0</v>
      </c>
      <c r="J83" s="61">
        <f>+SC!$F76*'2'!J$10</f>
        <v>0</v>
      </c>
      <c r="K83" s="61">
        <f>+SC!$F76*'2'!K$10</f>
        <v>0</v>
      </c>
      <c r="L83" s="61">
        <f>+SC!$F76*'2'!L$10</f>
        <v>0</v>
      </c>
      <c r="M83" s="61">
        <f>+SC!$F76*'2'!M$10</f>
        <v>0</v>
      </c>
      <c r="N83" s="61">
        <f>+SC!$F76*'2'!N$10</f>
        <v>0</v>
      </c>
      <c r="O83" s="61">
        <f>+SC!$F76*'2'!O$10</f>
        <v>0</v>
      </c>
      <c r="P83" s="1347">
        <f t="shared" si="4"/>
        <v>0</v>
      </c>
    </row>
    <row r="84" spans="1:16" hidden="1" x14ac:dyDescent="0.2">
      <c r="A84" s="1341">
        <f>+IF(SC!F77&lt;&gt;0,1,0)</f>
        <v>0</v>
      </c>
      <c r="B84" s="1342" t="str">
        <f>+SC!A77</f>
        <v>Electrosur</v>
      </c>
      <c r="C84" s="159" t="str">
        <f>+SC!C77</f>
        <v>Aricota1 10.5</v>
      </c>
      <c r="D84" s="161">
        <f>+SC!E77</f>
        <v>17.8</v>
      </c>
      <c r="E84" s="162">
        <f>+SC!$F77*'2'!E$10</f>
        <v>0</v>
      </c>
      <c r="F84" s="162">
        <f>+SC!$F77*'2'!F$10</f>
        <v>0</v>
      </c>
      <c r="G84" s="162">
        <f>+SC!$F77*'2'!G$10</f>
        <v>0</v>
      </c>
      <c r="H84" s="162">
        <f>+SC!$F77*'2'!H$10</f>
        <v>0</v>
      </c>
      <c r="I84" s="162">
        <f>+SC!$F77*'2'!I$10</f>
        <v>0</v>
      </c>
      <c r="J84" s="162">
        <f>+SC!$F77*'2'!J$10</f>
        <v>0</v>
      </c>
      <c r="K84" s="162">
        <f>+SC!$F77*'2'!K$10</f>
        <v>0</v>
      </c>
      <c r="L84" s="162">
        <f>+SC!$F77*'2'!L$10</f>
        <v>0</v>
      </c>
      <c r="M84" s="162">
        <f>+SC!$F77*'2'!M$10</f>
        <v>0</v>
      </c>
      <c r="N84" s="162">
        <f>+SC!$F77*'2'!N$10</f>
        <v>0</v>
      </c>
      <c r="O84" s="162">
        <f>+SC!$F77*'2'!O$10</f>
        <v>0</v>
      </c>
      <c r="P84" s="1348">
        <f t="shared" si="4"/>
        <v>0</v>
      </c>
    </row>
    <row r="85" spans="1:16" hidden="1" x14ac:dyDescent="0.2">
      <c r="A85" s="1341">
        <f>+IF(SC!F78&lt;&gt;0,1,0)</f>
        <v>0</v>
      </c>
      <c r="B85" s="1342" t="str">
        <f>+SC!A78</f>
        <v>Electrosur</v>
      </c>
      <c r="C85" s="159" t="str">
        <f>+SC!C78</f>
        <v>Aricota2 10.5</v>
      </c>
      <c r="D85" s="161">
        <f>+SC!E78</f>
        <v>17.8</v>
      </c>
      <c r="E85" s="162">
        <f>+SC!$F78*'2'!E$10</f>
        <v>0</v>
      </c>
      <c r="F85" s="162">
        <f>+SC!$F78*'2'!F$10</f>
        <v>0</v>
      </c>
      <c r="G85" s="162">
        <f>+SC!$F78*'2'!G$10</f>
        <v>0</v>
      </c>
      <c r="H85" s="162">
        <f>+SC!$F78*'2'!H$10</f>
        <v>0</v>
      </c>
      <c r="I85" s="162">
        <f>+SC!$F78*'2'!I$10</f>
        <v>0</v>
      </c>
      <c r="J85" s="162">
        <f>+SC!$F78*'2'!J$10</f>
        <v>0</v>
      </c>
      <c r="K85" s="162">
        <f>+SC!$F78*'2'!K$10</f>
        <v>0</v>
      </c>
      <c r="L85" s="162">
        <f>+SC!$F78*'2'!L$10</f>
        <v>0</v>
      </c>
      <c r="M85" s="162">
        <f>+SC!$F78*'2'!M$10</f>
        <v>0</v>
      </c>
      <c r="N85" s="162">
        <f>+SC!$F78*'2'!N$10</f>
        <v>0</v>
      </c>
      <c r="O85" s="162">
        <f>+SC!$F78*'2'!O$10</f>
        <v>0</v>
      </c>
      <c r="P85" s="1348">
        <f t="shared" si="4"/>
        <v>0</v>
      </c>
    </row>
    <row r="86" spans="1:16" hidden="1" x14ac:dyDescent="0.2">
      <c r="A86" s="1341">
        <f>+IF(SC!F79&lt;&gt;0,1,0)</f>
        <v>0</v>
      </c>
      <c r="B86" s="1342" t="str">
        <f>+SC!A79</f>
        <v>Electrosur</v>
      </c>
      <c r="C86" s="159" t="str">
        <f>+SC!C79</f>
        <v>Ilo ELP 138</v>
      </c>
      <c r="D86" s="161">
        <f>+SC!E79</f>
        <v>17.61</v>
      </c>
      <c r="E86" s="162">
        <f>+SC!$F79*'2'!E$10</f>
        <v>0</v>
      </c>
      <c r="F86" s="162">
        <f>+SC!$F79*'2'!F$10</f>
        <v>0</v>
      </c>
      <c r="G86" s="162">
        <f>+SC!$F79*'2'!G$10</f>
        <v>0</v>
      </c>
      <c r="H86" s="162">
        <f>+SC!$F79*'2'!H$10</f>
        <v>0</v>
      </c>
      <c r="I86" s="162">
        <f>+SC!$F79*'2'!I$10</f>
        <v>0</v>
      </c>
      <c r="J86" s="162">
        <f>+SC!$F79*'2'!J$10</f>
        <v>0</v>
      </c>
      <c r="K86" s="162">
        <f>+SC!$F79*'2'!K$10</f>
        <v>0</v>
      </c>
      <c r="L86" s="162">
        <f>+SC!$F79*'2'!L$10</f>
        <v>0</v>
      </c>
      <c r="M86" s="162">
        <f>+SC!$F79*'2'!M$10</f>
        <v>0</v>
      </c>
      <c r="N86" s="162">
        <f>+SC!$F79*'2'!N$10</f>
        <v>0</v>
      </c>
      <c r="O86" s="162">
        <f>+SC!$F79*'2'!O$10</f>
        <v>0</v>
      </c>
      <c r="P86" s="1348">
        <f t="shared" si="4"/>
        <v>0</v>
      </c>
    </row>
    <row r="87" spans="1:16" hidden="1" x14ac:dyDescent="0.2">
      <c r="A87" s="1341">
        <f>+IF(SC!F80&lt;&gt;0,1,0)</f>
        <v>0</v>
      </c>
      <c r="B87" s="1342" t="str">
        <f>+SC!A80</f>
        <v>Electrosur</v>
      </c>
      <c r="C87" s="159" t="str">
        <f>+SC!C80</f>
        <v>Montalvo 138</v>
      </c>
      <c r="D87" s="161">
        <f>+SC!E80</f>
        <v>17.61</v>
      </c>
      <c r="E87" s="162">
        <f>+SC!$F80*'2'!E$10</f>
        <v>0</v>
      </c>
      <c r="F87" s="162">
        <f>+SC!$F80*'2'!F$10</f>
        <v>0</v>
      </c>
      <c r="G87" s="162">
        <f>+SC!$F80*'2'!G$10</f>
        <v>0</v>
      </c>
      <c r="H87" s="162">
        <f>+SC!$F80*'2'!H$10</f>
        <v>0</v>
      </c>
      <c r="I87" s="162">
        <f>+SC!$F80*'2'!I$10</f>
        <v>0</v>
      </c>
      <c r="J87" s="162">
        <f>+SC!$F80*'2'!J$10</f>
        <v>0</v>
      </c>
      <c r="K87" s="162">
        <f>+SC!$F80*'2'!K$10</f>
        <v>0</v>
      </c>
      <c r="L87" s="162">
        <f>+SC!$F80*'2'!L$10</f>
        <v>0</v>
      </c>
      <c r="M87" s="162">
        <f>+SC!$F80*'2'!M$10</f>
        <v>0</v>
      </c>
      <c r="N87" s="162">
        <f>+SC!$F80*'2'!N$10</f>
        <v>0</v>
      </c>
      <c r="O87" s="162">
        <f>+SC!$F80*'2'!O$10</f>
        <v>0</v>
      </c>
      <c r="P87" s="1348">
        <f t="shared" si="4"/>
        <v>0</v>
      </c>
    </row>
    <row r="88" spans="1:16" hidden="1" x14ac:dyDescent="0.2">
      <c r="A88" s="1341">
        <f>+IF(SC!F81&lt;&gt;0,1,0)</f>
        <v>0</v>
      </c>
      <c r="B88" s="1342" t="str">
        <f>+SC!A81</f>
        <v>Electrosur</v>
      </c>
      <c r="C88" s="159" t="str">
        <f>+SC!C81</f>
        <v>Sarita 33</v>
      </c>
      <c r="D88" s="161">
        <f>+SC!E81</f>
        <v>17.61</v>
      </c>
      <c r="E88" s="162">
        <f>+SC!$F81*'2'!E$10</f>
        <v>0</v>
      </c>
      <c r="F88" s="162">
        <f>+SC!$F81*'2'!F$10</f>
        <v>0</v>
      </c>
      <c r="G88" s="162">
        <f>+SC!$F81*'2'!G$10</f>
        <v>0</v>
      </c>
      <c r="H88" s="162">
        <f>+SC!$F81*'2'!H$10</f>
        <v>0</v>
      </c>
      <c r="I88" s="162">
        <f>+SC!$F81*'2'!I$10</f>
        <v>0</v>
      </c>
      <c r="J88" s="162">
        <f>+SC!$F81*'2'!J$10</f>
        <v>0</v>
      </c>
      <c r="K88" s="162">
        <f>+SC!$F81*'2'!K$10</f>
        <v>0</v>
      </c>
      <c r="L88" s="162">
        <f>+SC!$F81*'2'!L$10</f>
        <v>0</v>
      </c>
      <c r="M88" s="162">
        <f>+SC!$F81*'2'!M$10</f>
        <v>0</v>
      </c>
      <c r="N88" s="162">
        <f>+SC!$F81*'2'!N$10</f>
        <v>0</v>
      </c>
      <c r="O88" s="162">
        <f>+SC!$F81*'2'!O$10</f>
        <v>0</v>
      </c>
      <c r="P88" s="1348">
        <f t="shared" si="4"/>
        <v>0</v>
      </c>
    </row>
    <row r="89" spans="1:16" hidden="1" x14ac:dyDescent="0.2">
      <c r="A89" s="1341">
        <f>+IF(SC!F82&lt;&gt;0,1,0)</f>
        <v>0</v>
      </c>
      <c r="B89" s="1342" t="str">
        <f>+SC!A82</f>
        <v>Electrosur</v>
      </c>
      <c r="C89" s="159" t="str">
        <f>+SC!C82</f>
        <v>Socabaya 33</v>
      </c>
      <c r="D89" s="161">
        <f>+SC!E82</f>
        <v>18.079999999999998</v>
      </c>
      <c r="E89" s="162">
        <f>+SC!$F82*'2'!E$10</f>
        <v>0</v>
      </c>
      <c r="F89" s="162">
        <f>+SC!$F82*'2'!F$10</f>
        <v>0</v>
      </c>
      <c r="G89" s="162">
        <f>+SC!$F82*'2'!G$10</f>
        <v>0</v>
      </c>
      <c r="H89" s="162">
        <f>+SC!$F82*'2'!H$10</f>
        <v>0</v>
      </c>
      <c r="I89" s="162">
        <f>+SC!$F82*'2'!I$10</f>
        <v>0</v>
      </c>
      <c r="J89" s="162">
        <f>+SC!$F82*'2'!J$10</f>
        <v>0</v>
      </c>
      <c r="K89" s="162">
        <f>+SC!$F82*'2'!K$10</f>
        <v>0</v>
      </c>
      <c r="L89" s="162">
        <f>+SC!$F82*'2'!L$10</f>
        <v>0</v>
      </c>
      <c r="M89" s="162">
        <f>+SC!$F82*'2'!M$10</f>
        <v>0</v>
      </c>
      <c r="N89" s="162">
        <f>+SC!$F82*'2'!N$10</f>
        <v>0</v>
      </c>
      <c r="O89" s="162">
        <f>+SC!$F82*'2'!O$10</f>
        <v>0</v>
      </c>
      <c r="P89" s="1348">
        <f t="shared" si="4"/>
        <v>0</v>
      </c>
    </row>
    <row r="90" spans="1:16" hidden="1" x14ac:dyDescent="0.2">
      <c r="A90" s="1341">
        <f>+IF(SC!F83&lt;&gt;0,1,0)</f>
        <v>0</v>
      </c>
      <c r="B90" s="1342" t="str">
        <f>+SC!A83</f>
        <v>Electrosur</v>
      </c>
      <c r="C90" s="159" t="str">
        <f>+SC!C83</f>
        <v>Tacna 66</v>
      </c>
      <c r="D90" s="161">
        <f>+SC!E83</f>
        <v>17.61</v>
      </c>
      <c r="E90" s="162">
        <f>+SC!$F83*'2'!E$10</f>
        <v>0</v>
      </c>
      <c r="F90" s="162">
        <f>+SC!$F83*'2'!F$10</f>
        <v>0</v>
      </c>
      <c r="G90" s="162">
        <f>+SC!$F83*'2'!G$10</f>
        <v>0</v>
      </c>
      <c r="H90" s="162">
        <f>+SC!$F83*'2'!H$10</f>
        <v>0</v>
      </c>
      <c r="I90" s="162">
        <f>+SC!$F83*'2'!I$10</f>
        <v>0</v>
      </c>
      <c r="J90" s="162">
        <f>+SC!$F83*'2'!J$10</f>
        <v>0</v>
      </c>
      <c r="K90" s="162">
        <f>+SC!$F83*'2'!K$10</f>
        <v>0</v>
      </c>
      <c r="L90" s="162">
        <f>+SC!$F83*'2'!L$10</f>
        <v>0</v>
      </c>
      <c r="M90" s="162">
        <f>+SC!$F83*'2'!M$10</f>
        <v>0</v>
      </c>
      <c r="N90" s="162">
        <f>+SC!$F83*'2'!N$10</f>
        <v>0</v>
      </c>
      <c r="O90" s="162">
        <f>+SC!$F83*'2'!O$10</f>
        <v>0</v>
      </c>
      <c r="P90" s="1348">
        <f t="shared" si="4"/>
        <v>0</v>
      </c>
    </row>
    <row r="91" spans="1:16" hidden="1" x14ac:dyDescent="0.2">
      <c r="A91" s="1341">
        <f>+IF(SC!F84&lt;&gt;0,1,0)</f>
        <v>0</v>
      </c>
      <c r="B91" s="1342" t="str">
        <f>+SC!A84</f>
        <v>Electrosur</v>
      </c>
      <c r="C91" s="159" t="str">
        <f>+SC!C84</f>
        <v>Tomasiri 66</v>
      </c>
      <c r="D91" s="161">
        <f>+SC!E84</f>
        <v>17.61</v>
      </c>
      <c r="E91" s="162">
        <f>+SC!$F84*'2'!E$10</f>
        <v>0</v>
      </c>
      <c r="F91" s="162">
        <f>+SC!$F84*'2'!F$10</f>
        <v>0</v>
      </c>
      <c r="G91" s="162">
        <f>+SC!$F84*'2'!G$10</f>
        <v>0</v>
      </c>
      <c r="H91" s="162">
        <f>+SC!$F84*'2'!H$10</f>
        <v>0</v>
      </c>
      <c r="I91" s="162">
        <f>+SC!$F84*'2'!I$10</f>
        <v>0</v>
      </c>
      <c r="J91" s="162">
        <f>+SC!$F84*'2'!J$10</f>
        <v>0</v>
      </c>
      <c r="K91" s="162">
        <f>+SC!$F84*'2'!K$10</f>
        <v>0</v>
      </c>
      <c r="L91" s="162">
        <f>+SC!$F84*'2'!L$10</f>
        <v>0</v>
      </c>
      <c r="M91" s="162">
        <f>+SC!$F84*'2'!M$10</f>
        <v>0</v>
      </c>
      <c r="N91" s="162">
        <f>+SC!$F84*'2'!N$10</f>
        <v>0</v>
      </c>
      <c r="O91" s="162">
        <f>+SC!$F84*'2'!O$10</f>
        <v>0</v>
      </c>
      <c r="P91" s="1348">
        <f t="shared" si="4"/>
        <v>0</v>
      </c>
    </row>
    <row r="92" spans="1:16" hidden="1" x14ac:dyDescent="0.2">
      <c r="A92" s="1341">
        <f>+IF(SC!F85&lt;&gt;0,1,0)</f>
        <v>0</v>
      </c>
      <c r="B92" s="1342" t="str">
        <f>+SC!A85</f>
        <v>Electrosur</v>
      </c>
      <c r="C92" s="159" t="str">
        <f>+SC!C85</f>
        <v>Toquepala 138</v>
      </c>
      <c r="D92" s="161">
        <f>+SC!E85</f>
        <v>17.61</v>
      </c>
      <c r="E92" s="162">
        <f>+SC!$F85*'2'!E$10</f>
        <v>0</v>
      </c>
      <c r="F92" s="162">
        <f>+SC!$F85*'2'!F$10</f>
        <v>0</v>
      </c>
      <c r="G92" s="162">
        <f>+SC!$F85*'2'!G$10</f>
        <v>0</v>
      </c>
      <c r="H92" s="162">
        <f>+SC!$F85*'2'!H$10</f>
        <v>0</v>
      </c>
      <c r="I92" s="162">
        <f>+SC!$F85*'2'!I$10</f>
        <v>0</v>
      </c>
      <c r="J92" s="162">
        <f>+SC!$F85*'2'!J$10</f>
        <v>0</v>
      </c>
      <c r="K92" s="162">
        <f>+SC!$F85*'2'!K$10</f>
        <v>0</v>
      </c>
      <c r="L92" s="162">
        <f>+SC!$F85*'2'!L$10</f>
        <v>0</v>
      </c>
      <c r="M92" s="162">
        <f>+SC!$F85*'2'!M$10</f>
        <v>0</v>
      </c>
      <c r="N92" s="162">
        <f>+SC!$F85*'2'!N$10</f>
        <v>0</v>
      </c>
      <c r="O92" s="162">
        <f>+SC!$F85*'2'!O$10</f>
        <v>0</v>
      </c>
      <c r="P92" s="1348">
        <f t="shared" si="4"/>
        <v>0</v>
      </c>
    </row>
    <row r="93" spans="1:16" hidden="1" x14ac:dyDescent="0.2">
      <c r="A93" s="1341">
        <f>+IF(SC!F86&lt;&gt;0,1,0)</f>
        <v>0</v>
      </c>
      <c r="B93" s="1342" t="str">
        <f>+SC!A86</f>
        <v>Edecañete</v>
      </c>
      <c r="C93" s="159" t="str">
        <f>+SC!C86</f>
        <v>Cantera 220</v>
      </c>
      <c r="D93" s="161">
        <f>+SC!E86</f>
        <v>17.079999999999998</v>
      </c>
      <c r="E93" s="162">
        <f>+SC!$F86*'2'!E$10</f>
        <v>0</v>
      </c>
      <c r="F93" s="162">
        <f>+SC!$F86*'2'!F$10</f>
        <v>0</v>
      </c>
      <c r="G93" s="162">
        <f>+SC!$F86*'2'!G$10</f>
        <v>0</v>
      </c>
      <c r="H93" s="162">
        <f>+SC!$F86*'2'!H$10</f>
        <v>0</v>
      </c>
      <c r="I93" s="162">
        <f>+SC!$F86*'2'!I$10</f>
        <v>0</v>
      </c>
      <c r="J93" s="162">
        <f>+SC!$F86*'2'!J$10</f>
        <v>0</v>
      </c>
      <c r="K93" s="162">
        <f>+SC!$F86*'2'!K$10</f>
        <v>0</v>
      </c>
      <c r="L93" s="162">
        <f>+SC!$F86*'2'!L$10</f>
        <v>0</v>
      </c>
      <c r="M93" s="162">
        <f>+SC!$F86*'2'!M$10</f>
        <v>0</v>
      </c>
      <c r="N93" s="162">
        <f>+SC!$F86*'2'!N$10</f>
        <v>0</v>
      </c>
      <c r="O93" s="162">
        <f>+SC!$F86*'2'!O$10</f>
        <v>0</v>
      </c>
      <c r="P93" s="1348">
        <f t="shared" si="4"/>
        <v>0</v>
      </c>
    </row>
    <row r="94" spans="1:16" hidden="1" x14ac:dyDescent="0.2">
      <c r="A94" s="1341">
        <f>+IF(SC!F87&lt;&gt;0,1,0)</f>
        <v>0</v>
      </c>
      <c r="B94" s="1342" t="str">
        <f>+SC!A87</f>
        <v>Electrooriente</v>
      </c>
      <c r="C94" s="159" t="str">
        <f>+SC!C87</f>
        <v>Tocache 138</v>
      </c>
      <c r="D94" s="161">
        <f>+SC!E87</f>
        <v>17.010000000000002</v>
      </c>
      <c r="E94" s="162">
        <f>+SC!$F87*'2'!E$10</f>
        <v>0</v>
      </c>
      <c r="F94" s="162">
        <f>+SC!$F87*'2'!F$10</f>
        <v>0</v>
      </c>
      <c r="G94" s="162">
        <f>+SC!$F87*'2'!G$10</f>
        <v>0</v>
      </c>
      <c r="H94" s="162">
        <f>+SC!$F87*'2'!H$10</f>
        <v>0</v>
      </c>
      <c r="I94" s="162">
        <f>+SC!$F87*'2'!I$10</f>
        <v>0</v>
      </c>
      <c r="J94" s="162">
        <f>+SC!$F87*'2'!J$10</f>
        <v>0</v>
      </c>
      <c r="K94" s="162">
        <f>+SC!$F87*'2'!K$10</f>
        <v>0</v>
      </c>
      <c r="L94" s="162">
        <f>+SC!$F87*'2'!L$10</f>
        <v>0</v>
      </c>
      <c r="M94" s="162">
        <f>+SC!$F87*'2'!M$10</f>
        <v>0</v>
      </c>
      <c r="N94" s="162">
        <f>+SC!$F87*'2'!N$10</f>
        <v>0</v>
      </c>
      <c r="O94" s="162">
        <f>+SC!$F87*'2'!O$10</f>
        <v>0</v>
      </c>
      <c r="P94" s="1348">
        <f t="shared" si="4"/>
        <v>0</v>
      </c>
    </row>
    <row r="95" spans="1:16" x14ac:dyDescent="0.2">
      <c r="A95" s="1341">
        <f>+IF(SC!F88&lt;&gt;0,1,0)</f>
        <v>1</v>
      </c>
      <c r="B95" s="1342" t="str">
        <f>+SC!A88</f>
        <v>Emsemsa</v>
      </c>
      <c r="C95" s="159" t="str">
        <f>+SC!C88</f>
        <v>Paramonga Existente 13.8</v>
      </c>
      <c r="D95" s="161">
        <f>+SC!E88</f>
        <v>17.39</v>
      </c>
      <c r="E95" s="162">
        <f>+SC!$F88*'2'!E$10</f>
        <v>40.129333258580736</v>
      </c>
      <c r="F95" s="162">
        <f>+SC!$F88*'2'!F$10</f>
        <v>473.65085579319953</v>
      </c>
      <c r="G95" s="162">
        <f>+SC!$F88*'2'!G$10</f>
        <v>852.09942630911962</v>
      </c>
      <c r="H95" s="162">
        <f>+SC!$F88*'2'!H$10</f>
        <v>3.0838336969004447</v>
      </c>
      <c r="I95" s="162">
        <f>+SC!$F88*'2'!I$10</f>
        <v>597.99126309098369</v>
      </c>
      <c r="J95" s="162">
        <f>+SC!$F88*'2'!J$10</f>
        <v>48.635774847757915</v>
      </c>
      <c r="K95" s="162">
        <f>+SC!$F88*'2'!K$10</f>
        <v>71.814977918503573</v>
      </c>
      <c r="L95" s="162">
        <f>+SC!$F88*'2'!L$10</f>
        <v>8.6494073027704257</v>
      </c>
      <c r="M95" s="162">
        <f>+SC!$F88*'2'!M$10</f>
        <v>190.02269938569049</v>
      </c>
      <c r="N95" s="162">
        <f>+SC!$F88*'2'!N$10</f>
        <v>1.534892147534805</v>
      </c>
      <c r="O95" s="162">
        <f>+SC!$F88*'2'!O$10</f>
        <v>14.083738928959491</v>
      </c>
      <c r="P95" s="1348">
        <f t="shared" si="4"/>
        <v>2301.6962026800002</v>
      </c>
    </row>
    <row r="96" spans="1:16" x14ac:dyDescent="0.2">
      <c r="A96" s="1341">
        <f>+IF(SC!F89&lt;&gt;0,1,0)</f>
        <v>1</v>
      </c>
      <c r="B96" s="1342" t="str">
        <f>+SC!A89</f>
        <v>Emsemsa</v>
      </c>
      <c r="C96" s="159" t="str">
        <f>+SC!C89</f>
        <v>Paramonga Nueva 220</v>
      </c>
      <c r="D96" s="163">
        <f>+SC!E89</f>
        <v>17.010000000000002</v>
      </c>
      <c r="E96" s="162">
        <f>+SC!$F89*'2'!E$10</f>
        <v>0.10795552916488767</v>
      </c>
      <c r="F96" s="162">
        <f>+SC!$F89*'2'!F$10</f>
        <v>1.2742107736271218</v>
      </c>
      <c r="G96" s="162">
        <f>+SC!$F89*'2'!G$10</f>
        <v>2.2923093158700438</v>
      </c>
      <c r="H96" s="162">
        <f>+SC!$F89*'2'!H$10</f>
        <v>8.2960984290515877E-3</v>
      </c>
      <c r="I96" s="162">
        <f>+SC!$F89*'2'!I$10</f>
        <v>1.608710088128932</v>
      </c>
      <c r="J96" s="162">
        <f>+SC!$F89*'2'!J$10</f>
        <v>0.13083947286643094</v>
      </c>
      <c r="K96" s="162">
        <f>+SC!$F89*'2'!K$10</f>
        <v>0.19319593209286653</v>
      </c>
      <c r="L96" s="162">
        <f>+SC!$F89*'2'!L$10</f>
        <v>2.3268548627918297E-2</v>
      </c>
      <c r="M96" s="162">
        <f>+SC!$F89*'2'!M$10</f>
        <v>0.51119715678645472</v>
      </c>
      <c r="N96" s="162">
        <f>+SC!$F89*'2'!N$10</f>
        <v>4.129151434698196E-3</v>
      </c>
      <c r="O96" s="162">
        <f>+SC!$F89*'2'!O$10</f>
        <v>3.7887932971596122E-2</v>
      </c>
      <c r="P96" s="1348">
        <f t="shared" si="4"/>
        <v>6.1920000000000028</v>
      </c>
    </row>
    <row r="97" spans="1:16" ht="13.5" thickBot="1" x14ac:dyDescent="0.25">
      <c r="A97" s="1341">
        <v>1</v>
      </c>
      <c r="B97" s="164" t="s">
        <v>350</v>
      </c>
      <c r="C97" s="165"/>
      <c r="D97" s="166"/>
      <c r="E97" s="167">
        <f t="shared" ref="E97:O97" si="5">SUM(E11:E96)</f>
        <v>192.74757468213903</v>
      </c>
      <c r="F97" s="167">
        <f t="shared" si="5"/>
        <v>2275.0204473117537</v>
      </c>
      <c r="G97" s="167">
        <f t="shared" si="5"/>
        <v>4092.7691659069837</v>
      </c>
      <c r="H97" s="167">
        <f t="shared" si="5"/>
        <v>14.812144073525472</v>
      </c>
      <c r="I97" s="167">
        <f t="shared" si="5"/>
        <v>2872.2472137572836</v>
      </c>
      <c r="J97" s="167">
        <f t="shared" si="5"/>
        <v>233.60536753217573</v>
      </c>
      <c r="K97" s="167">
        <f t="shared" si="5"/>
        <v>344.93876911555969</v>
      </c>
      <c r="L97" s="167">
        <f t="shared" si="5"/>
        <v>41.544479927049345</v>
      </c>
      <c r="M97" s="167">
        <f t="shared" si="5"/>
        <v>912.70926942982055</v>
      </c>
      <c r="N97" s="167">
        <f t="shared" si="5"/>
        <v>7.3723312802046994</v>
      </c>
      <c r="O97" s="167">
        <f t="shared" si="5"/>
        <v>67.646439663507536</v>
      </c>
      <c r="P97" s="1349">
        <f t="shared" si="4"/>
        <v>11055.413202680003</v>
      </c>
    </row>
    <row r="98" spans="1:16" x14ac:dyDescent="0.2">
      <c r="B98" s="160"/>
      <c r="C98" s="160"/>
      <c r="D98" s="160"/>
      <c r="E98" s="168"/>
      <c r="G98" s="168"/>
      <c r="H98" s="168"/>
      <c r="I98" s="168"/>
      <c r="J98" s="168"/>
      <c r="K98" s="168"/>
      <c r="L98" s="168"/>
      <c r="M98" s="168"/>
      <c r="N98" s="168"/>
      <c r="O98" s="168"/>
      <c r="P98" s="168"/>
    </row>
    <row r="99" spans="1:16" x14ac:dyDescent="0.2">
      <c r="B99" s="160"/>
      <c r="C99" s="160"/>
      <c r="D99" s="160"/>
      <c r="E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</row>
    <row r="100" spans="1:16" ht="15.75" x14ac:dyDescent="0.25">
      <c r="B100" s="5" t="s">
        <v>1350</v>
      </c>
      <c r="D100" s="3"/>
      <c r="G100" s="3"/>
      <c r="H100" s="3"/>
      <c r="I100" s="3"/>
      <c r="J100" s="3"/>
      <c r="K100" s="3"/>
      <c r="L100" s="169"/>
      <c r="M100" s="169"/>
      <c r="N100" s="169"/>
      <c r="O100" s="169"/>
      <c r="P100" s="169"/>
    </row>
    <row r="101" spans="1:16" ht="13.5" thickBot="1" x14ac:dyDescent="0.25">
      <c r="D101" s="3"/>
      <c r="G101" s="3"/>
      <c r="H101" s="3"/>
      <c r="I101" s="3"/>
      <c r="J101" s="3"/>
      <c r="K101" s="3"/>
      <c r="L101" s="1648"/>
      <c r="M101" s="3"/>
      <c r="N101" s="3"/>
      <c r="O101" s="3"/>
    </row>
    <row r="102" spans="1:16" ht="13.5" thickBot="1" x14ac:dyDescent="0.25">
      <c r="B102" s="6"/>
      <c r="C102" s="1358"/>
      <c r="D102" s="2517" t="s">
        <v>335</v>
      </c>
      <c r="E102" s="2518"/>
      <c r="F102" s="2518"/>
      <c r="G102" s="2519"/>
      <c r="H102" s="2518" t="s">
        <v>336</v>
      </c>
      <c r="I102" s="2518"/>
      <c r="J102" s="2518"/>
      <c r="K102" s="2518"/>
      <c r="L102" s="3"/>
      <c r="M102" s="3"/>
      <c r="N102" s="3"/>
      <c r="O102" s="3"/>
    </row>
    <row r="103" spans="1:16" x14ac:dyDescent="0.2">
      <c r="B103" s="7" t="s">
        <v>0</v>
      </c>
      <c r="C103" s="85"/>
      <c r="D103" s="1355" t="s">
        <v>337</v>
      </c>
      <c r="E103" s="10" t="s">
        <v>337</v>
      </c>
      <c r="F103" s="1364" t="s">
        <v>338</v>
      </c>
      <c r="G103" s="154" t="s">
        <v>339</v>
      </c>
      <c r="H103" s="9" t="s">
        <v>337</v>
      </c>
      <c r="I103" s="10" t="s">
        <v>337</v>
      </c>
      <c r="J103" s="11" t="s">
        <v>338</v>
      </c>
      <c r="K103" s="12" t="s">
        <v>339</v>
      </c>
      <c r="L103" s="154"/>
      <c r="M103" s="3"/>
      <c r="N103" s="3"/>
      <c r="O103" s="3"/>
    </row>
    <row r="104" spans="1:16" ht="13.5" thickBot="1" x14ac:dyDescent="0.25">
      <c r="B104" s="13"/>
      <c r="C104" s="1359"/>
      <c r="D104" s="1356" t="s">
        <v>340</v>
      </c>
      <c r="E104" s="15" t="s">
        <v>341</v>
      </c>
      <c r="F104" s="15" t="s">
        <v>342</v>
      </c>
      <c r="G104" s="1362"/>
      <c r="H104" s="14" t="s">
        <v>340</v>
      </c>
      <c r="I104" s="15" t="s">
        <v>341</v>
      </c>
      <c r="J104" s="16" t="s">
        <v>342</v>
      </c>
      <c r="K104" s="17"/>
      <c r="L104" s="1649"/>
      <c r="M104" s="1649"/>
      <c r="N104" s="1649"/>
      <c r="O104" s="1649"/>
    </row>
    <row r="105" spans="1:16" x14ac:dyDescent="0.2">
      <c r="A105" s="50"/>
      <c r="B105" s="18" t="s">
        <v>12</v>
      </c>
      <c r="C105" s="99"/>
      <c r="D105" s="114">
        <f>+SUMPRODUCT(--('1.1'!B$9:'1.1'!B$1087=B105),--('1.1'!F$9:'1.1'!F$1087="No"),'1.1'!H$9:'1.1'!H$1087)</f>
        <v>77741.231465072444</v>
      </c>
      <c r="E105" s="20">
        <f>+SUMPRODUCT(--('1.1'!B$9:'1.1'!B$1087=B105),--('1.1'!F$9:'1.1'!F$1087="Si"),'1.1'!H$9:'1.1'!H$1087)</f>
        <v>153208.83894113757</v>
      </c>
      <c r="F105" s="20">
        <f t="shared" ref="F105:F129" si="6">+IF(ISERROR(HLOOKUP(B105,$E$8:$O$10,3,FALSE)),0,HLOOKUP(B105,$E$8:$O$10,3,FALSE))*$P$97</f>
        <v>192.74757468213909</v>
      </c>
      <c r="G105" s="133">
        <f t="shared" ref="G105:G129" si="7">SUM(D105:F105)</f>
        <v>231142.81798089217</v>
      </c>
      <c r="H105" s="22">
        <f>+SUMPRODUCT(--('1.1'!B$9:'1.1'!B$1087=B105),--('1.1'!F$9:'1.1'!F$1087="No"),'1.1'!H$9:'1.1'!H$1087,'1.1'!G$9:G$1087)*$D$148</f>
        <v>1353558.6141798364</v>
      </c>
      <c r="I105" s="23">
        <f>+SUMPRODUCT(--('1.1'!B$9:'1.1'!B$1087=B105),--('1.1'!F$9:'1.1'!F$1087="Si"),'1.1'!H$9:'1.1'!H$1087,'1.1'!G$9:G$1087)*$D$148</f>
        <v>2619589.2349509643</v>
      </c>
      <c r="J105" s="173">
        <f>+SUMPRODUCT('2'!$D$11:$D$97,'2'!P$11:P$97)*IF(ISERROR(HLOOKUP(B105,$E$8:$O$10,3,FALSE)),0,HLOOKUP(B105,$E$8:$O$10,3,FALSE))</f>
        <v>3375.9131221049088</v>
      </c>
      <c r="K105" s="24">
        <f t="shared" ref="K105:K129" si="8">SUM(H105:J105)</f>
        <v>3976523.7622529059</v>
      </c>
      <c r="L105" s="1650"/>
      <c r="M105" s="1786"/>
      <c r="N105" s="1650"/>
      <c r="O105" s="1647"/>
      <c r="P105" s="1647"/>
    </row>
    <row r="106" spans="1:16" x14ac:dyDescent="0.2">
      <c r="B106" s="18" t="s">
        <v>39</v>
      </c>
      <c r="C106" s="99"/>
      <c r="D106" s="114">
        <f>+SUMPRODUCT(--('1.1'!B$9:'1.1'!B$1087=B106),--('1.1'!F$9:'1.1'!F$1087="No"),'1.1'!H$9:'1.1'!H$1087)</f>
        <v>531555.55185516761</v>
      </c>
      <c r="E106" s="20">
        <f>+SUMPRODUCT(--('1.1'!B$9:'1.1'!B$1087=B106),--('1.1'!F$9:'1.1'!F$1087="Si"),'1.1'!H$9:'1.1'!H$1087)</f>
        <v>381347.5640260959</v>
      </c>
      <c r="F106" s="20">
        <f t="shared" si="6"/>
        <v>2275.0204473117542</v>
      </c>
      <c r="G106" s="133">
        <f t="shared" si="7"/>
        <v>915178.13632857532</v>
      </c>
      <c r="H106" s="22">
        <f>+SUMPRODUCT(--('1.1'!B$9:'1.1'!B$1087=B106),--('1.1'!F$9:'1.1'!F$1087="No"),'1.1'!H$9:'1.1'!H$1087,'1.1'!G$9:G$1087)*$D$148</f>
        <v>9143156.4665974658</v>
      </c>
      <c r="I106" s="23">
        <f>+SUMPRODUCT(--('1.1'!B$9:'1.1'!B$1087=B106),--('1.1'!F$9:'1.1'!F$1087="Si"),'1.1'!H$9:'1.1'!H$1087,'1.1'!G$9:G$1087)*$D$148</f>
        <v>6493039.6836248077</v>
      </c>
      <c r="J106" s="1350">
        <f>+SUMPRODUCT('2'!$D$11:$D$97,'2'!P$11:P$97)*IF(ISERROR(HLOOKUP(B106,$E$8:$O$10,3,FALSE)),0,HLOOKUP(B106,$E$8:$O$10,3,FALSE))</f>
        <v>39846.267294425372</v>
      </c>
      <c r="K106" s="24">
        <f t="shared" si="8"/>
        <v>15676042.417516699</v>
      </c>
      <c r="L106" s="1778"/>
      <c r="M106" s="1786"/>
      <c r="N106" s="1650"/>
      <c r="O106" s="1647"/>
      <c r="P106" s="1647"/>
    </row>
    <row r="107" spans="1:16" x14ac:dyDescent="0.2">
      <c r="B107" s="18" t="s">
        <v>98</v>
      </c>
      <c r="C107" s="99"/>
      <c r="D107" s="114">
        <f>+SUMPRODUCT(--('1.1'!B$9:'1.1'!B$1087=B107),--('1.1'!F$9:'1.1'!F$1087="No"),'1.1'!H$9:'1.1'!H$1087)</f>
        <v>37146.645539346428</v>
      </c>
      <c r="E107" s="20">
        <f>+SUMPRODUCT(--('1.1'!B$9:'1.1'!B$1087=B107),--('1.1'!F$9:'1.1'!F$1087="Si"),'1.1'!H$9:'1.1'!H$1087)</f>
        <v>69211.656737783647</v>
      </c>
      <c r="F107" s="20">
        <f t="shared" si="6"/>
        <v>0</v>
      </c>
      <c r="G107" s="133">
        <f t="shared" si="7"/>
        <v>106358.30227713007</v>
      </c>
      <c r="H107" s="22">
        <f>+SUMPRODUCT(--('1.1'!B$9:'1.1'!B$1087=B107),--('1.1'!F$9:'1.1'!F$1087="No"),'1.1'!H$9:'1.1'!H$1087,'1.1'!G$9:G$1087)*$D$148</f>
        <v>635049.53743697645</v>
      </c>
      <c r="I107" s="23">
        <f>+SUMPRODUCT(--('1.1'!B$9:'1.1'!B$1087=B107),--('1.1'!F$9:'1.1'!F$1087="Si"),'1.1'!H$9:'1.1'!H$1087,'1.1'!G$9:G$1087)*$D$148</f>
        <v>1180286.279538831</v>
      </c>
      <c r="J107" s="1350">
        <f>+SUMPRODUCT('2'!$D$11:$D$97,'2'!P$11:P$97)*IF(ISERROR(HLOOKUP(B107,$E$8:$O$10,3,FALSE)),0,HLOOKUP(B107,$E$8:$O$10,3,FALSE))</f>
        <v>0</v>
      </c>
      <c r="K107" s="24">
        <f t="shared" si="8"/>
        <v>1815335.8169758073</v>
      </c>
      <c r="L107" s="1778"/>
      <c r="M107" s="1786"/>
      <c r="N107" s="1650"/>
      <c r="O107" s="1647"/>
      <c r="P107" s="1647"/>
    </row>
    <row r="108" spans="1:16" x14ac:dyDescent="0.2">
      <c r="B108" s="18" t="s">
        <v>130</v>
      </c>
      <c r="C108" s="99"/>
      <c r="D108" s="114">
        <f>+SUMPRODUCT(--('1.1'!B$9:'1.1'!B$1087=B108),--('1.1'!F$9:'1.1'!F$1087="No"),'1.1'!H$9:'1.1'!H$1087)</f>
        <v>68211.421746571097</v>
      </c>
      <c r="E108" s="20">
        <f>+SUMPRODUCT(--('1.1'!B$9:'1.1'!B$1087=B108),--('1.1'!F$9:'1.1'!F$1087="Si"),'1.1'!H$9:'1.1'!H$1087)</f>
        <v>217645.89899387315</v>
      </c>
      <c r="F108" s="20">
        <f t="shared" si="6"/>
        <v>4092.7691659069842</v>
      </c>
      <c r="G108" s="133">
        <f t="shared" si="7"/>
        <v>289950.08990635123</v>
      </c>
      <c r="H108" s="22">
        <f>+SUMPRODUCT(--('1.1'!B$9:'1.1'!B$1087=B108),--('1.1'!F$9:'1.1'!F$1087="No"),'1.1'!H$9:'1.1'!H$1087,'1.1'!G$9:G$1087)*$D$148</f>
        <v>1160276.2839091744</v>
      </c>
      <c r="I108" s="23">
        <f>+SUMPRODUCT(--('1.1'!B$9:'1.1'!B$1087=B108),--('1.1'!F$9:'1.1'!F$1087="Si"),'1.1'!H$9:'1.1'!H$1087,'1.1'!G$9:G$1087)*$D$148</f>
        <v>3730081.1657192619</v>
      </c>
      <c r="J108" s="1350">
        <f>+SUMPRODUCT('2'!$D$11:$D$97,'2'!P$11:P$97)*IF(ISERROR(HLOOKUP(B108,$E$8:$O$10,3,FALSE)),0,HLOOKUP(B108,$E$8:$O$10,3,FALSE))</f>
        <v>71683.564141946554</v>
      </c>
      <c r="K108" s="24">
        <f t="shared" si="8"/>
        <v>4962041.0137703829</v>
      </c>
      <c r="L108" s="1778"/>
      <c r="M108" s="1786"/>
      <c r="N108" s="1650"/>
      <c r="O108" s="1647"/>
      <c r="P108" s="1647"/>
    </row>
    <row r="109" spans="1:16" x14ac:dyDescent="0.2">
      <c r="B109" s="25" t="s">
        <v>144</v>
      </c>
      <c r="C109" s="99"/>
      <c r="D109" s="114">
        <f>+SUMPRODUCT(--('1.1'!B$9:'1.1'!B$1087=B109),--('1.1'!F$9:'1.1'!F$1087="No"),'1.1'!H$9:'1.1'!H$1087)</f>
        <v>119708.91575828612</v>
      </c>
      <c r="E109" s="20">
        <f>+SUMPRODUCT(--('1.1'!B$9:'1.1'!B$1087=B109),--('1.1'!F$9:'1.1'!F$1087="Si"),'1.1'!H$9:'1.1'!H$1087)</f>
        <v>153919.85810420383</v>
      </c>
      <c r="F109" s="20">
        <f t="shared" si="6"/>
        <v>0</v>
      </c>
      <c r="G109" s="133">
        <f t="shared" si="7"/>
        <v>273628.77386248996</v>
      </c>
      <c r="H109" s="22">
        <f>+SUMPRODUCT(--('1.1'!B$9:'1.1'!B$1087=B109),--('1.1'!F$9:'1.1'!F$1087="No"),'1.1'!H$9:'1.1'!H$1087,'1.1'!G$9:G$1087)*$D$148</f>
        <v>2049699.735209455</v>
      </c>
      <c r="I109" s="23">
        <f>+SUMPRODUCT(--('1.1'!B$9:'1.1'!B$1087=B109),--('1.1'!F$9:'1.1'!F$1087="Si"),'1.1'!H$9:'1.1'!H$1087,'1.1'!G$9:G$1087)*$D$148</f>
        <v>2631516.2755444441</v>
      </c>
      <c r="J109" s="1350">
        <f>+SUMPRODUCT('2'!$D$11:$D$97,'2'!P$11:P$97)*IF(ISERROR(HLOOKUP(B109,$E$8:$O$10,3,FALSE)),0,HLOOKUP(B109,$E$8:$O$10,3,FALSE))</f>
        <v>0</v>
      </c>
      <c r="K109" s="24">
        <f t="shared" si="8"/>
        <v>4681216.0107538989</v>
      </c>
      <c r="L109" s="1778"/>
      <c r="M109" s="1786"/>
      <c r="N109" s="1650"/>
      <c r="O109" s="1647"/>
      <c r="P109" s="1647"/>
    </row>
    <row r="110" spans="1:16" x14ac:dyDescent="0.2">
      <c r="B110" s="18" t="s">
        <v>213</v>
      </c>
      <c r="C110" s="99"/>
      <c r="D110" s="114">
        <f>+SUMPRODUCT(--('1.1'!B$9:'1.1'!B$1087=B110),--('1.1'!F$9:'1.1'!F$1087="No"),'1.1'!H$9:'1.1'!H$1087)</f>
        <v>227285.97589172734</v>
      </c>
      <c r="E110" s="20">
        <f>+SUMPRODUCT(--('1.1'!B$9:'1.1'!B$1087=B110),--('1.1'!F$9:'1.1'!F$1087="Si"),'1.1'!H$9:'1.1'!H$1087)</f>
        <v>411437.2737318888</v>
      </c>
      <c r="F110" s="20">
        <f t="shared" si="6"/>
        <v>0</v>
      </c>
      <c r="G110" s="133">
        <f t="shared" si="7"/>
        <v>638723.24962361611</v>
      </c>
      <c r="H110" s="22">
        <f>+SUMPRODUCT(--('1.1'!B$9:'1.1'!B$1087=B110),--('1.1'!F$9:'1.1'!F$1087="No"),'1.1'!H$9:'1.1'!H$1087,'1.1'!G$9:G$1087)*$D$148</f>
        <v>3905886.2654463877</v>
      </c>
      <c r="I110" s="23">
        <f>+SUMPRODUCT(--('1.1'!B$9:'1.1'!B$1087=B110),--('1.1'!F$9:'1.1'!F$1087="Si"),'1.1'!H$9:'1.1'!H$1087,'1.1'!G$9:G$1087)*$D$148</f>
        <v>7062600.1652608551</v>
      </c>
      <c r="J110" s="1350">
        <f>+SUMPRODUCT('2'!$D$11:$D$97,'2'!P$11:P$97)*IF(ISERROR(HLOOKUP(B110,$E$8:$O$10,3,FALSE)),0,HLOOKUP(B110,$E$8:$O$10,3,FALSE))</f>
        <v>0</v>
      </c>
      <c r="K110" s="24">
        <f t="shared" si="8"/>
        <v>10968486.430707242</v>
      </c>
      <c r="L110" s="1778"/>
      <c r="M110" s="1786"/>
      <c r="N110" s="1650"/>
      <c r="O110" s="1647"/>
      <c r="P110" s="1647"/>
    </row>
    <row r="111" spans="1:16" x14ac:dyDescent="0.2">
      <c r="B111" s="18" t="s">
        <v>91</v>
      </c>
      <c r="C111" s="99"/>
      <c r="D111" s="114">
        <f>+SUMPRODUCT(--('1.1'!B$9:'1.1'!B$1087=B111),--('1.1'!F$9:'1.1'!F$1087="No"),'1.1'!H$9:'1.1'!H$1087)</f>
        <v>48225</v>
      </c>
      <c r="E111" s="20">
        <f>+SUMPRODUCT(--('1.1'!B$9:'1.1'!B$1087=B111),--('1.1'!F$9:'1.1'!F$1087="Si"),'1.1'!H$9:'1.1'!H$1087)</f>
        <v>0</v>
      </c>
      <c r="F111" s="20">
        <f t="shared" si="6"/>
        <v>0</v>
      </c>
      <c r="G111" s="133">
        <f t="shared" si="7"/>
        <v>48225</v>
      </c>
      <c r="H111" s="22">
        <f>+SUMPRODUCT(--('1.1'!B$9:'1.1'!B$1087=B111),--('1.1'!F$9:'1.1'!F$1087="No"),'1.1'!H$9:'1.1'!H$1087,'1.1'!G$9:G$1087)*$D$148</f>
        <v>849504.7</v>
      </c>
      <c r="I111" s="23">
        <f>+SUMPRODUCT(--('1.1'!B$9:'1.1'!B$1087=B111),--('1.1'!F$9:'1.1'!F$1087="Si"),'1.1'!H$9:'1.1'!H$1087,'1.1'!G$9:G$1087)*$D$148</f>
        <v>0</v>
      </c>
      <c r="J111" s="1350">
        <f>+SUMPRODUCT('2'!$D$11:$D$97,'2'!P$11:P$97)*IF(ISERROR(HLOOKUP(B111,$E$8:$O$10,3,FALSE)),0,HLOOKUP(B111,$E$8:$O$10,3,FALSE))</f>
        <v>0</v>
      </c>
      <c r="K111" s="24">
        <f t="shared" si="8"/>
        <v>849504.7</v>
      </c>
      <c r="L111" s="1778"/>
      <c r="M111" s="1786"/>
      <c r="N111" s="1650"/>
      <c r="O111" s="1647"/>
      <c r="P111" s="1647"/>
    </row>
    <row r="112" spans="1:16" x14ac:dyDescent="0.2">
      <c r="B112" s="18" t="s">
        <v>168</v>
      </c>
      <c r="C112" s="99"/>
      <c r="D112" s="114">
        <f>+SUMPRODUCT(--('1.1'!B$9:'1.1'!B$1087=B112),--('1.1'!F$9:'1.1'!F$1087="No"),'1.1'!H$9:'1.1'!H$1087)</f>
        <v>114296.99133213107</v>
      </c>
      <c r="E112" s="20">
        <f>+SUMPRODUCT(--('1.1'!B$9:'1.1'!B$1087=B112),--('1.1'!F$9:'1.1'!F$1087="Si"),'1.1'!H$9:'1.1'!H$1087)</f>
        <v>0</v>
      </c>
      <c r="F112" s="20">
        <f t="shared" si="6"/>
        <v>0</v>
      </c>
      <c r="G112" s="133">
        <f t="shared" si="7"/>
        <v>114296.99133213107</v>
      </c>
      <c r="H112" s="22">
        <f>+SUMPRODUCT(--('1.1'!B$9:'1.1'!B$1087=B112),--('1.1'!F$9:'1.1'!F$1087="No"),'1.1'!H$9:'1.1'!H$1087,'1.1'!G$9:G$1087)*$D$148</f>
        <v>1977091.2419978546</v>
      </c>
      <c r="I112" s="23">
        <f>+SUMPRODUCT(--('1.1'!B$9:'1.1'!B$1087=B112),--('1.1'!F$9:'1.1'!F$1087="Si"),'1.1'!H$9:'1.1'!H$1087,'1.1'!G$9:G$1087)*$D$148</f>
        <v>0</v>
      </c>
      <c r="J112" s="1350">
        <f>+SUMPRODUCT('2'!$D$11:$D$97,'2'!P$11:P$97)*IF(ISERROR(HLOOKUP(B112,$E$8:$O$10,3,FALSE)),0,HLOOKUP(B112,$E$8:$O$10,3,FALSE))</f>
        <v>0</v>
      </c>
      <c r="K112" s="24">
        <f t="shared" si="8"/>
        <v>1977091.2419978546</v>
      </c>
      <c r="L112" s="1778"/>
      <c r="M112" s="1786"/>
      <c r="N112" s="1650"/>
      <c r="O112" s="1647"/>
      <c r="P112" s="1647"/>
    </row>
    <row r="113" spans="2:16" x14ac:dyDescent="0.2">
      <c r="B113" s="18" t="s">
        <v>181</v>
      </c>
      <c r="C113" s="99"/>
      <c r="D113" s="114">
        <f>+SUMPRODUCT(--('1.1'!B$9:'1.1'!B$1087=B113),--('1.1'!F$9:'1.1'!F$1087="No"),'1.1'!H$9:'1.1'!H$1087)</f>
        <v>44416.998696947368</v>
      </c>
      <c r="E113" s="20">
        <f>+SUMPRODUCT(--('1.1'!B$9:'1.1'!B$1087=B113),--('1.1'!F$9:'1.1'!F$1087="Si"),'1.1'!H$9:'1.1'!H$1087)</f>
        <v>16965.933499065075</v>
      </c>
      <c r="F113" s="20">
        <f t="shared" si="6"/>
        <v>0</v>
      </c>
      <c r="G113" s="133">
        <f t="shared" si="7"/>
        <v>61382.932196012443</v>
      </c>
      <c r="H113" s="22">
        <f>+SUMPRODUCT(--('1.1'!B$9:'1.1'!B$1087=B113),--('1.1'!F$9:'1.1'!F$1087="No"),'1.1'!H$9:'1.1'!H$1087,'1.1'!G$9:G$1087)*$D$148</f>
        <v>757273.47780947899</v>
      </c>
      <c r="I113" s="23">
        <f>+SUMPRODUCT(--('1.1'!B$9:'1.1'!B$1087=B113),--('1.1'!F$9:'1.1'!F$1087="Si"),'1.1'!H$9:'1.1'!H$1087,'1.1'!G$9:G$1087)*$D$148</f>
        <v>292584.37719664775</v>
      </c>
      <c r="J113" s="1350">
        <f>+SUMPRODUCT('2'!$D$11:$D$97,'2'!P$11:P$97)*IF(ISERROR(HLOOKUP(B113,$E$8:$O$10,3,FALSE)),0,HLOOKUP(B113,$E$8:$O$10,3,FALSE))</f>
        <v>0</v>
      </c>
      <c r="K113" s="24">
        <f t="shared" si="8"/>
        <v>1049857.8550061267</v>
      </c>
      <c r="L113" s="1778"/>
      <c r="M113" s="1786"/>
      <c r="N113" s="1650"/>
      <c r="O113" s="1647"/>
      <c r="P113" s="1647"/>
    </row>
    <row r="114" spans="2:16" x14ac:dyDescent="0.2">
      <c r="B114" s="18" t="s">
        <v>197</v>
      </c>
      <c r="C114" s="1360"/>
      <c r="D114" s="114">
        <f>+SUMPRODUCT(--('1.1'!B$9:'1.1'!B$1087=B114),--('1.1'!F$9:'1.1'!F$1087="No"),'1.1'!H$9:'1.1'!H$1087)</f>
        <v>127083.78434271699</v>
      </c>
      <c r="E114" s="20">
        <f>+SUMPRODUCT(--('1.1'!B$9:'1.1'!B$1087=B114),--('1.1'!F$9:'1.1'!F$1087="Si"),'1.1'!H$9:'1.1'!H$1087)</f>
        <v>0</v>
      </c>
      <c r="F114" s="20">
        <f t="shared" si="6"/>
        <v>0</v>
      </c>
      <c r="G114" s="133">
        <f t="shared" si="7"/>
        <v>127083.78434271699</v>
      </c>
      <c r="H114" s="22">
        <f>+SUMPRODUCT(--('1.1'!B$9:'1.1'!B$1087=B114),--('1.1'!F$9:'1.1'!F$1087="No"),'1.1'!H$9:'1.1'!H$1087,'1.1'!G$9:G$1087)*$D$148</f>
        <v>2190439.7784469454</v>
      </c>
      <c r="I114" s="23">
        <f>+SUMPRODUCT(--('1.1'!B$9:'1.1'!B$1087=B114),--('1.1'!F$9:'1.1'!F$1087="Si"),'1.1'!H$9:'1.1'!H$1087,'1.1'!G$9:G$1087)*$D$148</f>
        <v>0</v>
      </c>
      <c r="J114" s="1350">
        <f>+SUMPRODUCT('2'!$D$11:$D$97,'2'!P$11:P$97)*IF(ISERROR(HLOOKUP(B114,$E$8:$O$10,3,FALSE)),0,HLOOKUP(B114,$E$8:$O$10,3,FALSE))</f>
        <v>0</v>
      </c>
      <c r="K114" s="24">
        <f t="shared" si="8"/>
        <v>2190439.7784469454</v>
      </c>
      <c r="L114" s="1778"/>
      <c r="M114" s="1786"/>
      <c r="N114" s="1650"/>
      <c r="O114" s="1647"/>
      <c r="P114" s="1647"/>
    </row>
    <row r="115" spans="2:16" x14ac:dyDescent="0.2">
      <c r="B115" s="18" t="s">
        <v>206</v>
      </c>
      <c r="C115" s="99"/>
      <c r="D115" s="114">
        <f>+SUMPRODUCT(--('1.1'!B$9:'1.1'!B$1087=B115),--('1.1'!F$9:'1.1'!F$1087="No"),'1.1'!H$9:'1.1'!H$1087)</f>
        <v>42125.05</v>
      </c>
      <c r="E115" s="20">
        <f>+SUMPRODUCT(--('1.1'!B$9:'1.1'!B$1087=B115),--('1.1'!F$9:'1.1'!F$1087="Si"),'1.1'!H$9:'1.1'!H$1087)</f>
        <v>0</v>
      </c>
      <c r="F115" s="20">
        <f t="shared" si="6"/>
        <v>14.812144073525477</v>
      </c>
      <c r="G115" s="133">
        <f t="shared" si="7"/>
        <v>42139.86214407353</v>
      </c>
      <c r="H115" s="22">
        <f>+SUMPRODUCT(--('1.1'!B$9:'1.1'!B$1087=B115),--('1.1'!F$9:'1.1'!F$1087="No"),'1.1'!H$9:'1.1'!H$1087,'1.1'!G$9:G$1087)*$D$148</f>
        <v>723648.36100000003</v>
      </c>
      <c r="I115" s="23">
        <f>+SUMPRODUCT(--('1.1'!B$9:'1.1'!B$1087=B115),--('1.1'!F$9:'1.1'!F$1087="Si"),'1.1'!H$9:'1.1'!H$1087,'1.1'!G$9:G$1087)*$D$148</f>
        <v>0</v>
      </c>
      <c r="J115" s="1350">
        <f>+SUMPRODUCT('2'!$D$11:$D$97,'2'!P$11:P$97)*IF(ISERROR(HLOOKUP(B115,$E$8:$O$10,3,FALSE)),0,HLOOKUP(B115,$E$8:$O$10,3,FALSE))</f>
        <v>259.43004277374587</v>
      </c>
      <c r="K115" s="24">
        <f t="shared" si="8"/>
        <v>723907.79104277375</v>
      </c>
      <c r="L115" s="1778"/>
      <c r="M115" s="1786"/>
      <c r="N115" s="1650"/>
      <c r="O115" s="1647"/>
      <c r="P115" s="1647"/>
    </row>
    <row r="116" spans="2:16" x14ac:dyDescent="0.2">
      <c r="B116" s="18" t="s">
        <v>295</v>
      </c>
      <c r="C116" s="99"/>
      <c r="D116" s="114">
        <f>+SUMPRODUCT(--('1.1'!B$9:'1.1'!B$1087=B116),--('1.1'!F$9:'1.1'!F$1087="No"),'1.1'!H$9:'1.1'!H$1087)</f>
        <v>461947.85431280674</v>
      </c>
      <c r="E116" s="20">
        <f>+SUMPRODUCT(--('1.1'!B$9:'1.1'!B$1087=B116),--('1.1'!F$9:'1.1'!F$1087="Si"),'1.1'!H$9:'1.1'!H$1087)</f>
        <v>395543.69080111303</v>
      </c>
      <c r="F116" s="20">
        <f t="shared" si="6"/>
        <v>0</v>
      </c>
      <c r="G116" s="133">
        <f t="shared" si="7"/>
        <v>857491.54511391977</v>
      </c>
      <c r="H116" s="22">
        <f>+SUMPRODUCT(--('1.1'!B$9:'1.1'!B$1087=B116),--('1.1'!F$9:'1.1'!F$1087="No"),'1.1'!H$9:'1.1'!H$1087,'1.1'!G$9:G$1087)*$D$148</f>
        <v>7887968.210161034</v>
      </c>
      <c r="I116" s="23">
        <f>+SUMPRODUCT(--('1.1'!B$9:'1.1'!B$1087=B116),--('1.1'!F$9:'1.1'!F$1087="Si"),'1.1'!H$9:'1.1'!H$1087,'1.1'!G$9:G$1087)*$D$148</f>
        <v>6742166.1857693223</v>
      </c>
      <c r="J116" s="1350">
        <f>+SUMPRODUCT('2'!$D$11:$D$97,'2'!P$11:P$97)*IF(ISERROR(HLOOKUP(B116,$E$8:$O$10,3,FALSE)),0,HLOOKUP(B116,$E$8:$O$10,3,FALSE))</f>
        <v>0</v>
      </c>
      <c r="K116" s="24">
        <f t="shared" si="8"/>
        <v>14630134.395930357</v>
      </c>
      <c r="L116" s="1778"/>
      <c r="M116" s="1786"/>
      <c r="N116" s="1650"/>
      <c r="O116" s="1647"/>
      <c r="P116" s="1647"/>
    </row>
    <row r="117" spans="2:16" x14ac:dyDescent="0.2">
      <c r="B117" s="18" t="s">
        <v>251</v>
      </c>
      <c r="C117" s="99"/>
      <c r="D117" s="114">
        <f>+SUMPRODUCT(--('1.1'!B$9:'1.1'!B$1087=B117),--('1.1'!F$9:'1.1'!F$1087="No"),'1.1'!H$9:'1.1'!H$1087)</f>
        <v>8730.9196596346483</v>
      </c>
      <c r="E117" s="20">
        <f>+SUMPRODUCT(--('1.1'!B$9:'1.1'!B$1087=B117),--('1.1'!F$9:'1.1'!F$1087="Si"),'1.1'!H$9:'1.1'!H$1087)</f>
        <v>4088.3533580136127</v>
      </c>
      <c r="F117" s="20">
        <f t="shared" si="6"/>
        <v>0</v>
      </c>
      <c r="G117" s="133">
        <f t="shared" si="7"/>
        <v>12819.273017648262</v>
      </c>
      <c r="H117" s="22">
        <f>+SUMPRODUCT(--('1.1'!B$9:'1.1'!B$1087=B117),--('1.1'!F$9:'1.1'!F$1087="No"),'1.1'!H$9:'1.1'!H$1087,'1.1'!G$9:G$1087)*$D$148</f>
        <v>151065.24959667411</v>
      </c>
      <c r="I117" s="23">
        <f>+SUMPRODUCT(--('1.1'!B$9:'1.1'!B$1087=B117),--('1.1'!F$9:'1.1'!F$1087="Si"),'1.1'!H$9:'1.1'!H$1087,'1.1'!G$9:G$1087)*$D$148</f>
        <v>69720.0184813628</v>
      </c>
      <c r="J117" s="1350">
        <f>+SUMPRODUCT('2'!$D$11:$D$97,'2'!P$11:P$97)*IF(ISERROR(HLOOKUP(B117,$E$8:$O$10,3,FALSE)),0,HLOOKUP(B117,$E$8:$O$10,3,FALSE))</f>
        <v>0</v>
      </c>
      <c r="K117" s="24">
        <f t="shared" si="8"/>
        <v>220785.2680780369</v>
      </c>
      <c r="L117" s="1778"/>
      <c r="M117" s="1786"/>
      <c r="N117" s="1650"/>
      <c r="O117" s="1647"/>
      <c r="P117" s="1647"/>
    </row>
    <row r="118" spans="2:16" x14ac:dyDescent="0.2">
      <c r="B118" s="18" t="s">
        <v>262</v>
      </c>
      <c r="C118" s="99"/>
      <c r="D118" s="114">
        <f>+SUMPRODUCT(--('1.1'!B$9:'1.1'!B$1087=B118),--('1.1'!F$9:'1.1'!F$1087="No"),'1.1'!H$9:'1.1'!H$1087)</f>
        <v>359112.10549464246</v>
      </c>
      <c r="E118" s="20">
        <f>+SUMPRODUCT(--('1.1'!B$9:'1.1'!B$1087=B118),--('1.1'!F$9:'1.1'!F$1087="Si"),'1.1'!H$9:'1.1'!H$1087)</f>
        <v>503866.10985295259</v>
      </c>
      <c r="F118" s="20">
        <f t="shared" si="6"/>
        <v>2872.2472137572845</v>
      </c>
      <c r="G118" s="133">
        <f t="shared" si="7"/>
        <v>865850.46256135229</v>
      </c>
      <c r="H118" s="22">
        <f>+SUMPRODUCT(--('1.1'!B$9:'1.1'!B$1087=B118),--('1.1'!F$9:'1.1'!F$1087="No"),'1.1'!H$9:'1.1'!H$1087,'1.1'!G$9:G$1087)*$D$148</f>
        <v>6113507.8545147544</v>
      </c>
      <c r="I118" s="23">
        <f>+SUMPRODUCT(--('1.1'!B$9:'1.1'!B$1087=B118),--('1.1'!F$9:'1.1'!F$1087="Si"),'1.1'!H$9:'1.1'!H$1087,'1.1'!G$9:G$1087)*$D$148</f>
        <v>8575517.7256697845</v>
      </c>
      <c r="J118" s="1350">
        <f>+SUMPRODUCT('2'!$D$11:$D$97,'2'!P$11:P$97)*IF(ISERROR(HLOOKUP(B118,$E$8:$O$10,3,FALSE)),0,HLOOKUP(B118,$E$8:$O$10,3,FALSE))</f>
        <v>50306.506189989428</v>
      </c>
      <c r="K118" s="24">
        <f t="shared" si="8"/>
        <v>14739332.086374527</v>
      </c>
      <c r="L118" s="1778"/>
      <c r="M118" s="1786"/>
      <c r="N118" s="1650"/>
      <c r="O118" s="1647"/>
      <c r="P118" s="1647"/>
    </row>
    <row r="119" spans="2:16" x14ac:dyDescent="0.2">
      <c r="B119" s="25" t="s">
        <v>343</v>
      </c>
      <c r="C119" s="99"/>
      <c r="D119" s="114">
        <f>+SUMPRODUCT(--('1.1'!B$9:'1.1'!B$1087=B119),--('1.1'!F$9:'1.1'!F$1087="No"),'1.1'!H$9:'1.1'!H$1087)</f>
        <v>0</v>
      </c>
      <c r="E119" s="20">
        <f>+SUMPRODUCT(--('1.1'!B$9:'1.1'!B$1087=B119),--('1.1'!F$9:'1.1'!F$1087="Si"),'1.1'!H$9:'1.1'!H$1087)</f>
        <v>0</v>
      </c>
      <c r="F119" s="20">
        <f t="shared" si="6"/>
        <v>0</v>
      </c>
      <c r="G119" s="133">
        <f t="shared" si="7"/>
        <v>0</v>
      </c>
      <c r="H119" s="22">
        <f>+SUMPRODUCT(--('1.1'!B$9:'1.1'!B$1087=B119),--('1.1'!F$9:'1.1'!F$1087="No"),'1.1'!H$9:'1.1'!H$1087,'1.1'!G$9:G$1087)*$D$148</f>
        <v>0</v>
      </c>
      <c r="I119" s="23">
        <f>+SUMPRODUCT(--('1.1'!B$9:'1.1'!B$1087=B119),--('1.1'!F$9:'1.1'!F$1087="Si"),'1.1'!H$9:'1.1'!H$1087,'1.1'!G$9:G$1087)*$D$148</f>
        <v>0</v>
      </c>
      <c r="J119" s="1350">
        <f>+SUMPRODUCT('2'!$D$11:$D$97,'2'!P$11:P$97)*IF(ISERROR(HLOOKUP(B119,$E$8:$O$10,3,FALSE)),0,HLOOKUP(B119,$E$8:$O$10,3,FALSE))</f>
        <v>0</v>
      </c>
      <c r="K119" s="24">
        <f t="shared" si="8"/>
        <v>0</v>
      </c>
      <c r="L119" s="1778"/>
      <c r="M119" s="1786"/>
      <c r="N119" s="1650"/>
      <c r="O119" s="1647"/>
      <c r="P119" s="1647"/>
    </row>
    <row r="120" spans="2:16" x14ac:dyDescent="0.2">
      <c r="B120" s="25" t="s">
        <v>137</v>
      </c>
      <c r="C120" s="99"/>
      <c r="D120" s="114">
        <f>+SUMPRODUCT(--('1.1'!B$9:'1.1'!B$1087=B120),--('1.1'!F$9:'1.1'!F$1087="No"),'1.1'!H$9:'1.1'!H$1087)</f>
        <v>15543</v>
      </c>
      <c r="E120" s="20">
        <f>+SUMPRODUCT(--('1.1'!B$9:'1.1'!B$1087=B120),--('1.1'!F$9:'1.1'!F$1087="Si"),'1.1'!H$9:'1.1'!H$1087)</f>
        <v>12304.948259234707</v>
      </c>
      <c r="F120" s="20">
        <f t="shared" si="6"/>
        <v>233.60536753217579</v>
      </c>
      <c r="G120" s="133">
        <f t="shared" si="7"/>
        <v>28081.553626766879</v>
      </c>
      <c r="H120" s="22">
        <f>+SUMPRODUCT(--('1.1'!B$9:'1.1'!B$1087=B120),--('1.1'!F$9:'1.1'!F$1087="No"),'1.1'!H$9:'1.1'!H$1087,'1.1'!G$9:G$1087)*$D$148</f>
        <v>264541.86</v>
      </c>
      <c r="I120" s="23">
        <f>+SUMPRODUCT(--('1.1'!B$9:'1.1'!B$1087=B120),--('1.1'!F$9:'1.1'!F$1087="Si"),'1.1'!H$9:'1.1'!H$1087,'1.1'!G$9:G$1087)*$D$148</f>
        <v>212581.87030369689</v>
      </c>
      <c r="J120" s="1350">
        <f>+SUMPRODUCT('2'!$D$11:$D$97,'2'!P$11:P$97)*IF(ISERROR(HLOOKUP(B120,$E$8:$O$10,3,FALSE)),0,HLOOKUP(B120,$E$8:$O$10,3,FALSE))</f>
        <v>4091.5245078779744</v>
      </c>
      <c r="K120" s="24">
        <f t="shared" si="8"/>
        <v>481215.25481157488</v>
      </c>
      <c r="L120" s="1778"/>
      <c r="M120" s="1786"/>
      <c r="N120" s="1650"/>
      <c r="O120" s="1647"/>
      <c r="P120" s="1647"/>
    </row>
    <row r="121" spans="2:16" x14ac:dyDescent="0.2">
      <c r="B121" s="25" t="s">
        <v>293</v>
      </c>
      <c r="C121" s="99"/>
      <c r="D121" s="114">
        <f>+SUMPRODUCT(--('1.1'!B$9:'1.1'!B$1087=B121),--('1.1'!F$9:'1.1'!F$1087="No"),'1.1'!H$9:'1.1'!H$1087)</f>
        <v>24193.003576696778</v>
      </c>
      <c r="E121" s="20">
        <f>+SUMPRODUCT(--('1.1'!B$9:'1.1'!B$1087=B121),--('1.1'!F$9:'1.1'!F$1087="Si"),'1.1'!H$9:'1.1'!H$1087)</f>
        <v>98613.392055682431</v>
      </c>
      <c r="F121" s="20">
        <f t="shared" si="6"/>
        <v>344.93876911555975</v>
      </c>
      <c r="G121" s="133">
        <f t="shared" si="7"/>
        <v>123151.33440149477</v>
      </c>
      <c r="H121" s="22">
        <f>+SUMPRODUCT(--('1.1'!B$9:'1.1'!B$1087=B121),--('1.1'!F$9:'1.1'!F$1087="No"),'1.1'!H$9:'1.1'!H$1087,'1.1'!G$9:G$1087)*$D$148</f>
        <v>412535.57653704006</v>
      </c>
      <c r="I121" s="23">
        <f>+SUMPRODUCT(--('1.1'!B$9:'1.1'!B$1087=B121),--('1.1'!F$9:'1.1'!F$1087="Si"),'1.1'!H$9:'1.1'!H$1087,'1.1'!G$9:G$1087)*$D$148</f>
        <v>1678604.9842162142</v>
      </c>
      <c r="J121" s="1350">
        <f>+SUMPRODUCT('2'!$D$11:$D$97,'2'!P$11:P$97)*IF(ISERROR(HLOOKUP(B121,$E$8:$O$10,3,FALSE)),0,HLOOKUP(B121,$E$8:$O$10,3,FALSE))</f>
        <v>6041.4940053086966</v>
      </c>
      <c r="K121" s="24">
        <f t="shared" si="8"/>
        <v>2097182.0547585627</v>
      </c>
      <c r="L121" s="1778"/>
      <c r="M121" s="1786"/>
      <c r="N121" s="1650"/>
      <c r="O121" s="1647"/>
      <c r="P121" s="1647"/>
    </row>
    <row r="122" spans="2:16" x14ac:dyDescent="0.2">
      <c r="B122" s="25" t="s">
        <v>344</v>
      </c>
      <c r="C122" s="99"/>
      <c r="D122" s="114">
        <f>+SUMPRODUCT(--('1.1'!B$9:'1.1'!B$1087=B122),--('1.1'!F$9:'1.1'!F$1087="No"),'1.1'!H$9:'1.1'!H$1087)</f>
        <v>0</v>
      </c>
      <c r="E122" s="20">
        <f>+SUMPRODUCT(--('1.1'!B$9:'1.1'!B$1087=B122),--('1.1'!F$9:'1.1'!F$1087="Si"),'1.1'!H$9:'1.1'!H$1087)</f>
        <v>0</v>
      </c>
      <c r="F122" s="20">
        <f t="shared" si="6"/>
        <v>0</v>
      </c>
      <c r="G122" s="133">
        <f t="shared" si="7"/>
        <v>0</v>
      </c>
      <c r="H122" s="22">
        <f>+SUMPRODUCT(--('1.1'!B$9:'1.1'!B$1087=B122),--('1.1'!F$9:'1.1'!F$1087="No"),'1.1'!H$9:'1.1'!H$1087,'1.1'!G$9:G$1087)*$D$148</f>
        <v>0</v>
      </c>
      <c r="I122" s="23">
        <f>+SUMPRODUCT(--('1.1'!B$9:'1.1'!B$1087=B122),--('1.1'!F$9:'1.1'!F$1087="Si"),'1.1'!H$9:'1.1'!H$1087,'1.1'!G$9:G$1087)*$D$148</f>
        <v>0</v>
      </c>
      <c r="J122" s="1350">
        <f>+SUMPRODUCT('2'!$D$11:$D$97,'2'!P$11:P$97)*IF(ISERROR(HLOOKUP(B122,$E$8:$O$10,3,FALSE)),0,HLOOKUP(B122,$E$8:$O$10,3,FALSE))</f>
        <v>0</v>
      </c>
      <c r="K122" s="24">
        <f t="shared" si="8"/>
        <v>0</v>
      </c>
      <c r="L122" s="1778"/>
      <c r="M122" s="1786"/>
      <c r="N122" s="1650"/>
      <c r="O122" s="1647"/>
      <c r="P122" s="1647"/>
    </row>
    <row r="123" spans="2:16" x14ac:dyDescent="0.2">
      <c r="B123" s="25" t="s">
        <v>323</v>
      </c>
      <c r="C123" s="99"/>
      <c r="D123" s="114">
        <f>+SUMPRODUCT(--('1.1'!B$9:'1.1'!B$1087=B123),--('1.1'!F$9:'1.1'!F$1087="No"),'1.1'!H$9:'1.1'!H$1087)</f>
        <v>206743.27802677525</v>
      </c>
      <c r="E123" s="20">
        <f>+SUMPRODUCT(--('1.1'!B$9:'1.1'!B$1087=B123),--('1.1'!F$9:'1.1'!F$1087="Si"),'1.1'!H$9:'1.1'!H$1087)</f>
        <v>9375.2644532255363</v>
      </c>
      <c r="F123" s="20">
        <f t="shared" si="6"/>
        <v>0</v>
      </c>
      <c r="G123" s="133">
        <f t="shared" si="7"/>
        <v>216118.54248000079</v>
      </c>
      <c r="H123" s="22">
        <f>+SUMPRODUCT(--('1.1'!B$9:'1.1'!B$1087=B123),--('1.1'!F$9:'1.1'!F$1087="No"),'1.1'!H$9:'1.1'!H$1087,'1.1'!G$9:G$1087)*$D$148</f>
        <v>3550709.6341810469</v>
      </c>
      <c r="I123" s="23">
        <f>+SUMPRODUCT(--('1.1'!B$9:'1.1'!B$1087=B123),--('1.1'!F$9:'1.1'!F$1087="Si"),'1.1'!H$9:'1.1'!H$1087,'1.1'!G$9:G$1087)*$D$148</f>
        <v>161926.37649211995</v>
      </c>
      <c r="J123" s="1350">
        <f>+SUMPRODUCT('2'!$D$11:$D$97,'2'!P$11:P$97)*IF(ISERROR(HLOOKUP(B123,$E$8:$O$10,3,FALSE)),0,HLOOKUP(B123,$E$8:$O$10,3,FALSE))</f>
        <v>0</v>
      </c>
      <c r="K123" s="24">
        <f t="shared" si="8"/>
        <v>3712636.0106731667</v>
      </c>
      <c r="L123" s="1778"/>
      <c r="M123" s="1786"/>
      <c r="N123" s="1650"/>
      <c r="O123" s="1647"/>
      <c r="P123" s="1647"/>
    </row>
    <row r="124" spans="2:16" x14ac:dyDescent="0.2">
      <c r="B124" s="25" t="s">
        <v>345</v>
      </c>
      <c r="C124" s="99"/>
      <c r="D124" s="114">
        <f>+SUMPRODUCT(--('1.1'!B$9:'1.1'!B$1087=B124),--('1.1'!F$9:'1.1'!F$1087="No"),'1.1'!H$9:'1.1'!H$1087)</f>
        <v>0</v>
      </c>
      <c r="E124" s="20">
        <f>+SUMPRODUCT(--('1.1'!B$9:'1.1'!B$1087=B124),--('1.1'!F$9:'1.1'!F$1087="Si"),'1.1'!H$9:'1.1'!H$1087)</f>
        <v>0</v>
      </c>
      <c r="F124" s="20">
        <f t="shared" si="6"/>
        <v>0</v>
      </c>
      <c r="G124" s="133">
        <f t="shared" si="7"/>
        <v>0</v>
      </c>
      <c r="H124" s="22">
        <f>+SUMPRODUCT(--('1.1'!B$9:'1.1'!B$1087=B124),--('1.1'!F$9:'1.1'!F$1087="No"),'1.1'!H$9:'1.1'!H$1087,'1.1'!G$9:G$1087)*$D$148</f>
        <v>0</v>
      </c>
      <c r="I124" s="23">
        <f>+SUMPRODUCT(--('1.1'!B$9:'1.1'!B$1087=B124),--('1.1'!F$9:'1.1'!F$1087="Si"),'1.1'!H$9:'1.1'!H$1087,'1.1'!G$9:G$1087)*$D$148</f>
        <v>0</v>
      </c>
      <c r="J124" s="1350">
        <f>+SUMPRODUCT('2'!$D$11:$D$97,'2'!P$11:P$97)*IF(ISERROR(HLOOKUP(B124,$E$8:$O$10,3,FALSE)),0,HLOOKUP(B124,$E$8:$O$10,3,FALSE))</f>
        <v>0</v>
      </c>
      <c r="K124" s="24">
        <f t="shared" si="8"/>
        <v>0</v>
      </c>
      <c r="L124" s="1778"/>
      <c r="M124" s="1786"/>
      <c r="N124" s="1650"/>
      <c r="O124" s="1647"/>
      <c r="P124" s="1647"/>
    </row>
    <row r="125" spans="2:16" x14ac:dyDescent="0.2">
      <c r="B125" s="25" t="s">
        <v>346</v>
      </c>
      <c r="C125" s="99"/>
      <c r="D125" s="114">
        <f>+SUMPRODUCT(--('1.1'!B$9:'1.1'!B$1087=B125),--('1.1'!F$9:'1.1'!F$1087="No"),'1.1'!H$9:'1.1'!H$1087)</f>
        <v>0</v>
      </c>
      <c r="E125" s="20">
        <f>+SUMPRODUCT(--('1.1'!B$9:'1.1'!B$1087=B125),--('1.1'!F$9:'1.1'!F$1087="Si"),'1.1'!H$9:'1.1'!H$1087)</f>
        <v>0</v>
      </c>
      <c r="F125" s="20">
        <f t="shared" si="6"/>
        <v>0</v>
      </c>
      <c r="G125" s="133">
        <f t="shared" si="7"/>
        <v>0</v>
      </c>
      <c r="H125" s="22">
        <f>+SUMPRODUCT(--('1.1'!B$9:'1.1'!B$1087=B125),--('1.1'!F$9:'1.1'!F$1087="No"),'1.1'!H$9:'1.1'!H$1087,'1.1'!G$9:G$1087)*$D$148</f>
        <v>0</v>
      </c>
      <c r="I125" s="23">
        <f>+SUMPRODUCT(--('1.1'!B$9:'1.1'!B$1087=B125),--('1.1'!F$9:'1.1'!F$1087="Si"),'1.1'!H$9:'1.1'!H$1087,'1.1'!G$9:G$1087)*$D$148</f>
        <v>0</v>
      </c>
      <c r="J125" s="1350">
        <f>+SUMPRODUCT('2'!$D$11:$D$97,'2'!P$11:P$97)*IF(ISERROR(HLOOKUP(B125,$E$8:$O$10,3,FALSE)),0,HLOOKUP(B125,$E$8:$O$10,3,FALSE))</f>
        <v>0</v>
      </c>
      <c r="K125" s="24">
        <f t="shared" si="8"/>
        <v>0</v>
      </c>
      <c r="L125" s="1778"/>
      <c r="M125" s="1786"/>
      <c r="N125" s="1650"/>
      <c r="O125" s="1647"/>
      <c r="P125" s="1647"/>
    </row>
    <row r="126" spans="2:16" x14ac:dyDescent="0.2">
      <c r="B126" s="25" t="s">
        <v>347</v>
      </c>
      <c r="C126" s="99"/>
      <c r="D126" s="114">
        <f>+SUMPRODUCT(--('1.1'!B$9:'1.1'!B$1087=B126),--('1.1'!F$9:'1.1'!F$1087="No"),'1.1'!H$9:'1.1'!H$1087)</f>
        <v>0</v>
      </c>
      <c r="E126" s="20">
        <f>+SUMPRODUCT(--('1.1'!B$9:'1.1'!B$1087=B126),--('1.1'!F$9:'1.1'!F$1087="Si"),'1.1'!H$9:'1.1'!H$1087)</f>
        <v>0</v>
      </c>
      <c r="F126" s="20">
        <f t="shared" si="6"/>
        <v>0</v>
      </c>
      <c r="G126" s="133">
        <f t="shared" si="7"/>
        <v>0</v>
      </c>
      <c r="H126" s="22">
        <f>+SUMPRODUCT(--('1.1'!B$9:'1.1'!B$1087=B126),--('1.1'!F$9:'1.1'!F$1087="No"),'1.1'!H$9:'1.1'!H$1087,'1.1'!G$9:G$1087)*$D$148</f>
        <v>0</v>
      </c>
      <c r="I126" s="23">
        <f>+SUMPRODUCT(--('1.1'!B$9:'1.1'!B$1087=B126),--('1.1'!F$9:'1.1'!F$1087="Si"),'1.1'!H$9:'1.1'!H$1087,'1.1'!G$9:G$1087)*$D$148</f>
        <v>0</v>
      </c>
      <c r="J126" s="1350">
        <f>+SUMPRODUCT('2'!$D$11:$D$97,'2'!P$11:P$97)*IF(ISERROR(HLOOKUP(B126,$E$8:$O$10,3,FALSE)),0,HLOOKUP(B126,$E$8:$O$10,3,FALSE))</f>
        <v>0</v>
      </c>
      <c r="K126" s="24">
        <f t="shared" si="8"/>
        <v>0</v>
      </c>
      <c r="L126" s="1778"/>
      <c r="M126" s="1786"/>
      <c r="N126" s="1650"/>
      <c r="O126" s="1647"/>
      <c r="P126" s="1647"/>
    </row>
    <row r="127" spans="2:16" x14ac:dyDescent="0.2">
      <c r="B127" s="25" t="s">
        <v>348</v>
      </c>
      <c r="C127" s="99"/>
      <c r="D127" s="114">
        <f>+SUMPRODUCT(--('1.1'!B$9:'1.1'!B$1087=B127),--('1.1'!F$9:'1.1'!F$1087="No"),'1.1'!H$9:'1.1'!H$1087)</f>
        <v>0</v>
      </c>
      <c r="E127" s="20">
        <f>+SUMPRODUCT(--('1.1'!B$9:'1.1'!B$1087=B127),--('1.1'!F$9:'1.1'!F$1087="Si"),'1.1'!H$9:'1.1'!H$1087)</f>
        <v>0</v>
      </c>
      <c r="F127" s="20">
        <f t="shared" si="6"/>
        <v>0</v>
      </c>
      <c r="G127" s="133">
        <f t="shared" si="7"/>
        <v>0</v>
      </c>
      <c r="H127" s="22">
        <f>+SUMPRODUCT(--('1.1'!B$9:'1.1'!B$1087=B127),--('1.1'!F$9:'1.1'!F$1087="No"),'1.1'!H$9:'1.1'!H$1087,'1.1'!G$9:G$1087)*$D$148</f>
        <v>0</v>
      </c>
      <c r="I127" s="23">
        <f>+SUMPRODUCT(--('1.1'!B$9:'1.1'!B$1087=B127),--('1.1'!F$9:'1.1'!F$1087="Si"),'1.1'!H$9:'1.1'!H$1087,'1.1'!G$9:G$1087)*$D$148</f>
        <v>0</v>
      </c>
      <c r="J127" s="1350">
        <f>+SUMPRODUCT('2'!$D$11:$D$97,'2'!P$11:P$97)*IF(ISERROR(HLOOKUP(B127,$E$8:$O$10,3,FALSE)),0,HLOOKUP(B127,$E$8:$O$10,3,FALSE))</f>
        <v>0</v>
      </c>
      <c r="K127" s="24">
        <f t="shared" si="8"/>
        <v>0</v>
      </c>
      <c r="L127" s="1778"/>
      <c r="M127" s="1786"/>
      <c r="N127" s="1650"/>
      <c r="O127" s="1647"/>
      <c r="P127" s="1647"/>
    </row>
    <row r="128" spans="2:16" x14ac:dyDescent="0.2">
      <c r="B128" s="25" t="s">
        <v>331</v>
      </c>
      <c r="C128" s="99"/>
      <c r="D128" s="114">
        <f>+SUMPRODUCT(--('1.1'!B$9:'1.1'!B$1087=B128),--('1.1'!F$9:'1.1'!F$1087="No"),'1.1'!H$9:'1.1'!H$1087)</f>
        <v>4098.2340330417819</v>
      </c>
      <c r="E128" s="20">
        <f>+SUMPRODUCT(--('1.1'!B$9:'1.1'!B$1087=B128),--('1.1'!F$9:'1.1'!F$1087="Si"),'1.1'!H$9:'1.1'!H$1087)</f>
        <v>0</v>
      </c>
      <c r="F128" s="20">
        <f t="shared" si="6"/>
        <v>0</v>
      </c>
      <c r="G128" s="133">
        <f t="shared" si="7"/>
        <v>4098.2340330417819</v>
      </c>
      <c r="H128" s="22">
        <f>+SUMPRODUCT(--('1.1'!B$9:'1.1'!B$1087=B128),--('1.1'!F$9:'1.1'!F$1087="No"),'1.1'!H$9:'1.1'!H$1087,'1.1'!G$9:G$1087)*$D$148</f>
        <v>69710.960902040722</v>
      </c>
      <c r="I128" s="23">
        <f>+SUMPRODUCT(--('1.1'!B$9:'1.1'!B$1087=B128),--('1.1'!F$9:'1.1'!F$1087="Si"),'1.1'!H$9:'1.1'!H$1087,'1.1'!G$9:G$1087)*$D$148</f>
        <v>0</v>
      </c>
      <c r="J128" s="1350">
        <f>+SUMPRODUCT('2'!$D$11:$D$97,'2'!P$11:P$97)*IF(ISERROR(HLOOKUP(B128,$E$8:$O$10,3,FALSE)),0,HLOOKUP(B128,$E$8:$O$10,3,FALSE))</f>
        <v>0</v>
      </c>
      <c r="K128" s="24">
        <f t="shared" si="8"/>
        <v>69710.960902040722</v>
      </c>
      <c r="L128" s="1778"/>
      <c r="M128" s="1786"/>
      <c r="N128" s="1650"/>
      <c r="O128" s="1647"/>
      <c r="P128" s="1647"/>
    </row>
    <row r="129" spans="2:16" x14ac:dyDescent="0.2">
      <c r="B129" s="25" t="s">
        <v>349</v>
      </c>
      <c r="C129" s="99"/>
      <c r="D129" s="114">
        <f>+SUMPRODUCT(--('1.1'!B$9:'1.1'!B$1087=B129),--('1.1'!F$9:'1.1'!F$1087="No"),'1.1'!H$9:'1.1'!H$1087)</f>
        <v>0</v>
      </c>
      <c r="E129" s="20">
        <f>+SUMPRODUCT(--('1.1'!B$9:'1.1'!B$1087=B129),--('1.1'!F$9:'1.1'!F$1087="Si"),'1.1'!H$9:'1.1'!H$1087)</f>
        <v>0</v>
      </c>
      <c r="F129" s="20">
        <f t="shared" si="6"/>
        <v>41.544479927049359</v>
      </c>
      <c r="G129" s="133">
        <f t="shared" si="7"/>
        <v>41.544479927049359</v>
      </c>
      <c r="H129" s="22">
        <f>+SUMPRODUCT(--('1.1'!B$9:'1.1'!B$1087=B129),--('1.1'!F$9:'1.1'!F$1087="No"),'1.1'!H$9:'1.1'!H$1087,'1.1'!G$9:G$1087)*$D$148</f>
        <v>0</v>
      </c>
      <c r="I129" s="23">
        <f>+SUMPRODUCT(--('1.1'!B$9:'1.1'!B$1087=B129),--('1.1'!F$9:'1.1'!F$1087="Si"),'1.1'!H$9:'1.1'!H$1087,'1.1'!G$9:G$1087)*$D$148</f>
        <v>0</v>
      </c>
      <c r="J129" s="1767">
        <f>+SUMPRODUCT('2'!$D$11:$D$97,'2'!P$11:P$97)*IF(ISERROR(HLOOKUP(B129,$E$8:$O$10,3,FALSE)),0,HLOOKUP(B129,$E$8:$O$10,3,FALSE))</f>
        <v>727.63849385932735</v>
      </c>
      <c r="K129" s="24">
        <f t="shared" si="8"/>
        <v>727.63849385932735</v>
      </c>
      <c r="L129" s="1778"/>
      <c r="M129" s="1786"/>
      <c r="N129" s="1650"/>
      <c r="O129" s="1647"/>
      <c r="P129" s="1647"/>
    </row>
    <row r="130" spans="2:16" s="1745" customFormat="1" x14ac:dyDescent="0.2">
      <c r="B130" s="1750" t="s">
        <v>1417</v>
      </c>
      <c r="C130" s="1752"/>
      <c r="D130" s="1753">
        <f>+SUMPRODUCT(--('1.1'!B$9:'1.1'!B$1087=B130),--('1.1'!F$9:'1.1'!F$1087="No"),'1.1'!H$9:'1.1'!H$1087)</f>
        <v>0</v>
      </c>
      <c r="E130" s="1746">
        <f>+SUMPRODUCT(--('1.1'!B$9:'1.1'!B$1087=B130),--('1.1'!F$9:'1.1'!F$1087="Si"),'1.1'!H$9:'1.1'!H$1087)</f>
        <v>0</v>
      </c>
      <c r="F130" s="1746">
        <f t="shared" ref="F130" si="9">+IF(ISERROR(HLOOKUP(B130,$E$8:$O$10,3,FALSE)),0,HLOOKUP(B130,$E$8:$O$10,3,FALSE))*$P$97</f>
        <v>7.3723312802047012</v>
      </c>
      <c r="G130" s="1754">
        <f t="shared" ref="G130" si="10">SUM(D130:F130)</f>
        <v>7.3723312802047012</v>
      </c>
      <c r="H130" s="1747">
        <f>+SUMPRODUCT(--('1.1'!B$9:'1.1'!B$1087=B130),--('1.1'!F$9:'1.1'!F$1087="No"),'1.1'!H$9:'1.1'!H$1087,'1.1'!G$9:G$1087)*$D$148</f>
        <v>0</v>
      </c>
      <c r="I130" s="1748">
        <f>+SUMPRODUCT(--('1.1'!B$9:'1.1'!B$1087=B130),--('1.1'!F$9:'1.1'!F$1087="Si"),'1.1'!H$9:'1.1'!H$1087,'1.1'!G$9:G$1087)*$D$148</f>
        <v>0</v>
      </c>
      <c r="J130" s="1767">
        <f>+SUMPRODUCT('2'!$D$11:$D$97,'2'!P$11:P$97)*IF(ISERROR(HLOOKUP(B130,$E$8:$O$10,3,FALSE)),0,HLOOKUP(B130,$E$8:$O$10,3,FALSE))</f>
        <v>129.12406265236294</v>
      </c>
      <c r="K130" s="1749">
        <f t="shared" ref="K130" si="11">SUM(H130:J130)</f>
        <v>129.12406265236294</v>
      </c>
      <c r="L130" s="1778"/>
      <c r="M130" s="1786"/>
      <c r="N130" s="1778"/>
      <c r="O130" s="1777"/>
      <c r="P130" s="1777"/>
    </row>
    <row r="131" spans="2:16" s="1745" customFormat="1" x14ac:dyDescent="0.2">
      <c r="B131" s="1733" t="s">
        <v>1498</v>
      </c>
      <c r="C131" s="1752"/>
      <c r="D131" s="1753">
        <f>+SUMPRODUCT(--('1.1'!B$9:'1.1'!B$1087=B131),--('1.1'!F$9:'1.1'!F$1087="No"),'1.1'!H$9:'1.1'!H$1087)</f>
        <v>10359</v>
      </c>
      <c r="E131" s="1746">
        <f>+SUMPRODUCT(--('1.1'!B$9:'1.1'!B$1087=B131),--('1.1'!F$9:'1.1'!F$1087="Si"),'1.1'!H$9:'1.1'!H$1087)</f>
        <v>0</v>
      </c>
      <c r="F131" s="1746">
        <f t="shared" ref="F131" si="12">+IF(ISERROR(HLOOKUP(B131,$E$8:$O$10,3,FALSE)),0,HLOOKUP(B131,$E$8:$O$10,3,FALSE))*$P$97</f>
        <v>67.64643966350755</v>
      </c>
      <c r="G131" s="1754">
        <f t="shared" ref="G131" si="13">SUM(D131:F131)</f>
        <v>10426.646439663507</v>
      </c>
      <c r="H131" s="1747">
        <f>+SUMPRODUCT(--('1.1'!B$9:'1.1'!B$1087=B131),--('1.1'!F$9:'1.1'!F$1087="No"),'1.1'!H$9:'1.1'!H$1087,'1.1'!G$9:G$1087)*$D$148</f>
        <v>180143.01</v>
      </c>
      <c r="I131" s="1748">
        <f>+SUMPRODUCT(--('1.1'!B$9:'1.1'!B$1087=B131),--('1.1'!F$9:'1.1'!F$1087="Si"),'1.1'!H$9:'1.1'!H$1087,'1.1'!G$9:G$1087)*$D$148</f>
        <v>0</v>
      </c>
      <c r="J131" s="1767">
        <f>+SUMPRODUCT('2'!$D$11:$D$97,'2'!P$11:P$97)*IF(ISERROR(HLOOKUP(B131,$E$8:$O$10,3,FALSE)),0,HLOOKUP(B131,$E$8:$O$10,3,FALSE))</f>
        <v>1184.8061056037495</v>
      </c>
      <c r="K131" s="1749">
        <f t="shared" ref="K131" si="14">SUM(H131:J131)</f>
        <v>181327.81610560376</v>
      </c>
      <c r="L131" s="1778"/>
      <c r="M131" s="1786"/>
      <c r="N131" s="1778"/>
      <c r="O131" s="1777"/>
      <c r="P131" s="1777"/>
    </row>
    <row r="132" spans="2:16" s="1745" customFormat="1" x14ac:dyDescent="0.2">
      <c r="B132" s="1733" t="s">
        <v>1717</v>
      </c>
      <c r="C132" s="1752"/>
      <c r="D132" s="1753">
        <f>+SUMPRODUCT(--('1.1'!B$9:'1.1'!B$1087=B132),--('1.1'!F$9:'1.1'!F$1087="No"),'1.1'!H$9:'1.1'!H$1087)</f>
        <v>0</v>
      </c>
      <c r="E132" s="1746">
        <f>+SUMPRODUCT(--('1.1'!B$9:'1.1'!B$1087=B132),--('1.1'!F$9:'1.1'!F$1087="Si"),'1.1'!H$9:'1.1'!H$1087)</f>
        <v>0</v>
      </c>
      <c r="F132" s="1746">
        <f t="shared" ref="F132" si="15">+IF(ISERROR(HLOOKUP(B132,$E$8:$O$10,3,FALSE)),0,HLOOKUP(B132,$E$8:$O$10,3,FALSE))*$P$97</f>
        <v>912.70926942982101</v>
      </c>
      <c r="G132" s="1754">
        <f t="shared" ref="G132" si="16">SUM(D132:F132)</f>
        <v>912.70926942982101</v>
      </c>
      <c r="H132" s="1747">
        <f>+SUMPRODUCT(--('1.1'!B$9:'1.1'!B$1087=B132),--('1.1'!F$9:'1.1'!F$1087="No"),'1.1'!H$9:'1.1'!H$1087,'1.1'!G$9:G$1087)*$D$148</f>
        <v>0</v>
      </c>
      <c r="I132" s="1748">
        <f>+SUMPRODUCT(--('1.1'!B$9:'1.1'!B$1087=B132),--('1.1'!F$9:'1.1'!F$1087="Si"),'1.1'!H$9:'1.1'!H$1087,'1.1'!G$9:G$1087)*$D$148</f>
        <v>0</v>
      </c>
      <c r="J132" s="1767">
        <f>+SUMPRODUCT('2'!$D$11:$D$97,'2'!P$11:P$97)*IF(ISERROR(HLOOKUP(B132,$E$8:$O$10,3,FALSE)),0,HLOOKUP(B132,$E$8:$O$10,3,FALSE))</f>
        <v>15985.815668063182</v>
      </c>
      <c r="K132" s="1749">
        <f t="shared" ref="K132" si="17">SUM(H132:J132)</f>
        <v>15985.815668063182</v>
      </c>
      <c r="L132" s="1778"/>
      <c r="M132" s="1786"/>
      <c r="N132" s="1778"/>
      <c r="O132" s="1777"/>
      <c r="P132" s="1777"/>
    </row>
    <row r="133" spans="2:16" s="1745" customFormat="1" x14ac:dyDescent="0.2">
      <c r="B133" s="1733" t="s">
        <v>1733</v>
      </c>
      <c r="C133" s="1752"/>
      <c r="D133" s="1753">
        <f>+SUMPRODUCT(--('1.1'!B$9:'1.1'!B$1087=B133),--('1.1'!F$9:'1.1'!F$1087="No"),'1.1'!H$9:'1.1'!H$1087)</f>
        <v>0</v>
      </c>
      <c r="E133" s="1746">
        <f>+SUMPRODUCT(--('1.1'!B$9:'1.1'!B$1087=B133),--('1.1'!F$9:'1.1'!F$1087="Si"),'1.1'!H$9:'1.1'!H$1087)</f>
        <v>0</v>
      </c>
      <c r="F133" s="1746">
        <f t="shared" ref="F133:F135" si="18">+IF(ISERROR(HLOOKUP(B133,$E$8:$O$10,3,FALSE)),0,HLOOKUP(B133,$E$8:$O$10,3,FALSE))*$P$97</f>
        <v>0</v>
      </c>
      <c r="G133" s="1754">
        <f t="shared" ref="G133:G135" si="19">SUM(D133:F133)</f>
        <v>0</v>
      </c>
      <c r="H133" s="1747">
        <f>+SUMPRODUCT(--('1.1'!B$9:'1.1'!B$1087=B133),--('1.1'!F$9:'1.1'!F$1087="No"),'1.1'!H$9:'1.1'!H$1087,'1.1'!G$9:G$1087)*$D$148</f>
        <v>0</v>
      </c>
      <c r="I133" s="1748">
        <f>+SUMPRODUCT(--('1.1'!B$9:'1.1'!B$1087=B133),--('1.1'!F$9:'1.1'!F$1087="Si"),'1.1'!H$9:'1.1'!H$1087,'1.1'!G$9:G$1087)*$D$148</f>
        <v>0</v>
      </c>
      <c r="J133" s="1767">
        <f>+SUMPRODUCT('2'!$D$11:$D$97,'2'!P$11:P$97)*IF(ISERROR(HLOOKUP(B133,$E$8:$O$10,3,FALSE)),0,HLOOKUP(B133,$E$8:$O$10,3,FALSE))</f>
        <v>0</v>
      </c>
      <c r="K133" s="1749">
        <f t="shared" ref="K133:K135" si="20">SUM(H133:J133)</f>
        <v>0</v>
      </c>
      <c r="L133" s="1778"/>
      <c r="M133" s="1786"/>
      <c r="N133" s="1778"/>
      <c r="O133" s="1777"/>
      <c r="P133" s="1777"/>
    </row>
    <row r="134" spans="2:16" s="1745" customFormat="1" x14ac:dyDescent="0.2">
      <c r="B134" s="1733" t="s">
        <v>1734</v>
      </c>
      <c r="C134" s="1752"/>
      <c r="D134" s="1753">
        <f>+SUMPRODUCT(--('1.1'!B$9:'1.1'!B$1087=B134),--('1.1'!F$9:'1.1'!F$1087="No"),'1.1'!H$9:'1.1'!H$1087)</f>
        <v>0</v>
      </c>
      <c r="E134" s="1746">
        <f>+SUMPRODUCT(--('1.1'!B$9:'1.1'!B$1087=B134),--('1.1'!F$9:'1.1'!F$1087="Si"),'1.1'!H$9:'1.1'!H$1087)</f>
        <v>0</v>
      </c>
      <c r="F134" s="1746">
        <f t="shared" si="18"/>
        <v>0</v>
      </c>
      <c r="G134" s="1754">
        <f t="shared" si="19"/>
        <v>0</v>
      </c>
      <c r="H134" s="1747">
        <f>+SUMPRODUCT(--('1.1'!B$9:'1.1'!B$1087=B134),--('1.1'!F$9:'1.1'!F$1087="No"),'1.1'!H$9:'1.1'!H$1087,'1.1'!G$9:G$1087)*$D$148</f>
        <v>0</v>
      </c>
      <c r="I134" s="1748">
        <f>+SUMPRODUCT(--('1.1'!B$9:'1.1'!B$1087=B134),--('1.1'!F$9:'1.1'!F$1087="Si"),'1.1'!H$9:'1.1'!H$1087,'1.1'!G$9:G$1087)*$D$148</f>
        <v>0</v>
      </c>
      <c r="J134" s="1767">
        <f>+SUMPRODUCT('2'!$D$11:$D$97,'2'!P$11:P$97)*IF(ISERROR(HLOOKUP(B134,$E$8:$O$10,3,FALSE)),0,HLOOKUP(B134,$E$8:$O$10,3,FALSE))</f>
        <v>0</v>
      </c>
      <c r="K134" s="1749">
        <f t="shared" si="20"/>
        <v>0</v>
      </c>
      <c r="L134" s="1778"/>
      <c r="M134" s="1786"/>
      <c r="N134" s="1778"/>
      <c r="O134" s="1777"/>
      <c r="P134" s="1777"/>
    </row>
    <row r="135" spans="2:16" s="1745" customFormat="1" x14ac:dyDescent="0.2">
      <c r="B135" s="1733" t="s">
        <v>1735</v>
      </c>
      <c r="C135" s="1752"/>
      <c r="D135" s="1753">
        <f>+SUMPRODUCT(--('1.1'!B$9:'1.1'!B$1087=B135),--('1.1'!F$9:'1.1'!F$1087="No"),'1.1'!H$9:'1.1'!H$1087)</f>
        <v>0</v>
      </c>
      <c r="E135" s="1746">
        <f>+SUMPRODUCT(--('1.1'!B$9:'1.1'!B$1087=B135),--('1.1'!F$9:'1.1'!F$1087="Si"),'1.1'!H$9:'1.1'!H$1087)</f>
        <v>0</v>
      </c>
      <c r="F135" s="1746">
        <f t="shared" si="18"/>
        <v>0</v>
      </c>
      <c r="G135" s="1754">
        <f t="shared" si="19"/>
        <v>0</v>
      </c>
      <c r="H135" s="1747">
        <f>+SUMPRODUCT(--('1.1'!B$9:'1.1'!B$1087=B135),--('1.1'!F$9:'1.1'!F$1087="No"),'1.1'!H$9:'1.1'!H$1087,'1.1'!G$9:G$1087)*$D$148</f>
        <v>0</v>
      </c>
      <c r="I135" s="1748">
        <f>+SUMPRODUCT(--('1.1'!B$9:'1.1'!B$1087=B135),--('1.1'!F$9:'1.1'!F$1087="Si"),'1.1'!H$9:'1.1'!H$1087,'1.1'!G$9:G$1087)*$D$148</f>
        <v>0</v>
      </c>
      <c r="J135" s="1767">
        <f>+SUMPRODUCT('2'!$D$11:$D$97,'2'!P$11:P$97)*IF(ISERROR(HLOOKUP(B135,$E$8:$O$10,3,FALSE)),0,HLOOKUP(B135,$E$8:$O$10,3,FALSE))</f>
        <v>0</v>
      </c>
      <c r="K135" s="1749">
        <f t="shared" si="20"/>
        <v>0</v>
      </c>
      <c r="L135" s="1778"/>
      <c r="M135" s="1786"/>
      <c r="N135" s="1778"/>
      <c r="O135" s="1777"/>
      <c r="P135" s="1777"/>
    </row>
    <row r="136" spans="2:16" s="1745" customFormat="1" x14ac:dyDescent="0.2">
      <c r="B136" s="1733" t="s">
        <v>1779</v>
      </c>
      <c r="C136" s="1752"/>
      <c r="D136" s="1753">
        <f>+SUMPRODUCT(--('1.1'!B$9:'1.1'!B$1087=B136),--('1.1'!F$9:'1.1'!F$1087="No"),'1.1'!H$9:'1.1'!H$1087)</f>
        <v>0</v>
      </c>
      <c r="E136" s="1746">
        <f>+SUMPRODUCT(--('1.1'!B$9:'1.1'!B$1087=B136),--('1.1'!F$9:'1.1'!F$1087="Si"),'1.1'!H$9:'1.1'!H$1087)</f>
        <v>0</v>
      </c>
      <c r="F136" s="1746">
        <f t="shared" ref="F136" si="21">+IF(ISERROR(HLOOKUP(B136,$E$8:$O$10,3,FALSE)),0,HLOOKUP(B136,$E$8:$O$10,3,FALSE))*$P$97</f>
        <v>0</v>
      </c>
      <c r="G136" s="1754">
        <f t="shared" ref="G136" si="22">SUM(D136:F136)</f>
        <v>0</v>
      </c>
      <c r="H136" s="1747">
        <f>+SUMPRODUCT(--('1.1'!B$9:'1.1'!B$1087=B136),--('1.1'!F$9:'1.1'!F$1087="No"),'1.1'!H$9:'1.1'!H$1087,'1.1'!G$9:G$1087)*$D$148</f>
        <v>0</v>
      </c>
      <c r="I136" s="1748">
        <f>+SUMPRODUCT(--('1.1'!B$9:'1.1'!B$1087=B136),--('1.1'!F$9:'1.1'!F$1087="Si"),'1.1'!H$9:'1.1'!H$1087,'1.1'!G$9:G$1087)*$D$148</f>
        <v>0</v>
      </c>
      <c r="J136" s="1767">
        <f>+SUMPRODUCT('2'!$D$11:$D$97,'2'!P$11:P$97)*IF(ISERROR(HLOOKUP(B136,$E$8:$O$10,3,FALSE)),0,HLOOKUP(B136,$E$8:$O$10,3,FALSE))</f>
        <v>0</v>
      </c>
      <c r="K136" s="1749">
        <f t="shared" ref="K136" si="23">SUM(H136:J136)</f>
        <v>0</v>
      </c>
      <c r="L136" s="1778"/>
      <c r="M136" s="1786"/>
      <c r="N136" s="1778"/>
      <c r="O136" s="1777"/>
      <c r="P136" s="1777"/>
    </row>
    <row r="137" spans="2:16" s="1745" customFormat="1" ht="13.5" thickBot="1" x14ac:dyDescent="0.25">
      <c r="B137" s="1733" t="s">
        <v>1932</v>
      </c>
      <c r="C137" s="1752"/>
      <c r="D137" s="1753">
        <f>+SUMPRODUCT(--('1.1'!B$9:'1.1'!B$1087=B137),--('1.1'!F$9:'1.1'!F$1087="No"),'1.1'!H$9:'1.1'!H$1087)</f>
        <v>0</v>
      </c>
      <c r="E137" s="1746">
        <f>+SUMPRODUCT(--('1.1'!B$9:'1.1'!B$1087=B137),--('1.1'!F$9:'1.1'!F$1087="Si"),'1.1'!H$9:'1.1'!H$1087)</f>
        <v>0</v>
      </c>
      <c r="F137" s="1746">
        <f t="shared" ref="F137" si="24">+IF(ISERROR(HLOOKUP(B137,$E$8:$O$10,3,FALSE)),0,HLOOKUP(B137,$E$8:$O$10,3,FALSE))*$P$97</f>
        <v>0</v>
      </c>
      <c r="G137" s="1754">
        <f t="shared" ref="G137" si="25">SUM(D137:F137)</f>
        <v>0</v>
      </c>
      <c r="H137" s="1747">
        <f>+SUMPRODUCT(--('1.1'!B$9:'1.1'!B$1087=B137),--('1.1'!F$9:'1.1'!F$1087="No"),'1.1'!H$9:'1.1'!H$1087,'1.1'!G$9:G$1087)*$D$148</f>
        <v>0</v>
      </c>
      <c r="I137" s="1748">
        <f>+SUMPRODUCT(--('1.1'!B$9:'1.1'!B$1087=B137),--('1.1'!F$9:'1.1'!F$1087="Si"),'1.1'!H$9:'1.1'!H$1087,'1.1'!G$9:G$1087)*$D$148</f>
        <v>0</v>
      </c>
      <c r="J137" s="1768">
        <f>+SUMPRODUCT('2'!$D$11:$D$97,'2'!P$11:P$97)*IF(ISERROR(HLOOKUP(B137,$E$8:$O$10,3,FALSE)),0,HLOOKUP(B137,$E$8:$O$10,3,FALSE))</f>
        <v>0</v>
      </c>
      <c r="K137" s="1749">
        <f t="shared" ref="K137" si="26">SUM(H137:J137)</f>
        <v>0</v>
      </c>
      <c r="L137" s="1778"/>
      <c r="M137" s="1786"/>
      <c r="N137" s="1778"/>
      <c r="O137" s="1777"/>
      <c r="P137" s="1777"/>
    </row>
    <row r="138" spans="2:16" ht="13.5" thickBot="1" x14ac:dyDescent="0.25">
      <c r="B138" s="26" t="s">
        <v>350</v>
      </c>
      <c r="C138" s="1361"/>
      <c r="D138" s="1357">
        <f t="shared" ref="D138:K138" si="27">SUM(D105:D137)</f>
        <v>2528524.9617315643</v>
      </c>
      <c r="E138" s="27">
        <f t="shared" si="27"/>
        <v>2427528.7828142699</v>
      </c>
      <c r="F138" s="27">
        <f t="shared" si="27"/>
        <v>11055.413202680007</v>
      </c>
      <c r="G138" s="1363">
        <f t="shared" si="27"/>
        <v>4967109.1577485129</v>
      </c>
      <c r="H138" s="28">
        <f t="shared" si="27"/>
        <v>43375766.817926161</v>
      </c>
      <c r="I138" s="29">
        <f t="shared" si="27"/>
        <v>41450214.342768312</v>
      </c>
      <c r="J138" s="30">
        <f t="shared" si="27"/>
        <v>193632.08363460528</v>
      </c>
      <c r="K138" s="30">
        <f t="shared" si="27"/>
        <v>85019613.24432908</v>
      </c>
      <c r="L138" s="1647"/>
      <c r="M138" s="1647"/>
      <c r="N138" s="1647"/>
      <c r="O138" s="3"/>
    </row>
    <row r="139" spans="2:16" x14ac:dyDescent="0.2">
      <c r="B139" s="31" t="s">
        <v>351</v>
      </c>
      <c r="C139" s="32"/>
      <c r="D139" s="33"/>
      <c r="E139" s="33"/>
      <c r="F139" s="33"/>
      <c r="G139" s="34">
        <f>+RELACION!C67</f>
        <v>5324082</v>
      </c>
      <c r="H139" s="35" t="str">
        <f>+RELACION!C68</f>
        <v xml:space="preserve"> 27 de febrero de 2013 19:45 h</v>
      </c>
      <c r="I139" s="3"/>
      <c r="J139" s="3"/>
      <c r="K139" s="3"/>
      <c r="L139" s="1647"/>
      <c r="M139" s="1647"/>
      <c r="N139" s="1647"/>
      <c r="O139" s="3"/>
    </row>
    <row r="140" spans="2:16" x14ac:dyDescent="0.2">
      <c r="B140" s="36" t="s">
        <v>352</v>
      </c>
      <c r="C140" s="37"/>
      <c r="D140" s="38"/>
      <c r="E140" s="38"/>
      <c r="F140" s="38"/>
      <c r="G140" s="39">
        <f>+'9'!O130</f>
        <v>73783.15254354295</v>
      </c>
      <c r="H140" s="3"/>
      <c r="I140" s="3"/>
      <c r="J140" s="3"/>
      <c r="K140" s="3"/>
    </row>
    <row r="141" spans="2:16" x14ac:dyDescent="0.2">
      <c r="B141" s="40" t="s">
        <v>353</v>
      </c>
      <c r="C141" s="19"/>
      <c r="D141" s="19"/>
      <c r="E141" s="19"/>
      <c r="G141" s="21">
        <v>0</v>
      </c>
      <c r="H141" s="41"/>
      <c r="I141" s="3"/>
      <c r="J141" s="3"/>
      <c r="K141" s="3"/>
    </row>
    <row r="142" spans="2:16" x14ac:dyDescent="0.2">
      <c r="B142" s="40"/>
      <c r="C142" s="19"/>
      <c r="D142" s="19"/>
      <c r="E142" s="19"/>
      <c r="G142" s="21"/>
      <c r="H142" s="3"/>
      <c r="I142" s="3"/>
      <c r="J142" s="3"/>
      <c r="K142" s="3"/>
    </row>
    <row r="143" spans="2:16" ht="13.5" thickBot="1" x14ac:dyDescent="0.25">
      <c r="B143" s="42" t="s">
        <v>354</v>
      </c>
      <c r="C143" s="43"/>
      <c r="D143" s="44"/>
      <c r="E143" s="44"/>
      <c r="F143" s="45"/>
      <c r="G143" s="46">
        <f>+(G139-G138-G140-G141)/G139</f>
        <v>5.3190332100058586E-2</v>
      </c>
      <c r="H143" s="3"/>
      <c r="I143" s="3"/>
      <c r="J143" s="3"/>
      <c r="K143" s="3"/>
    </row>
    <row r="144" spans="2:16" x14ac:dyDescent="0.2">
      <c r="D144" s="3"/>
      <c r="E144" s="47"/>
      <c r="G144" s="48"/>
      <c r="H144" s="3"/>
      <c r="I144" s="3"/>
      <c r="J144" s="3"/>
      <c r="K144" s="3"/>
    </row>
    <row r="145" spans="2:11" x14ac:dyDescent="0.2">
      <c r="B145" t="s">
        <v>355</v>
      </c>
      <c r="D145" s="49"/>
      <c r="E145" s="50"/>
      <c r="F145" s="50"/>
      <c r="G145" s="49"/>
      <c r="H145" s="3"/>
      <c r="I145" s="3"/>
      <c r="J145" s="3"/>
      <c r="K145" s="3"/>
    </row>
    <row r="148" spans="2:11" x14ac:dyDescent="0.2">
      <c r="B148" t="s">
        <v>449</v>
      </c>
      <c r="D148" s="3">
        <v>1</v>
      </c>
    </row>
    <row r="150" spans="2:11" x14ac:dyDescent="0.2">
      <c r="D150" s="303"/>
      <c r="E150" s="303"/>
      <c r="F150" s="303"/>
      <c r="G150" s="303"/>
    </row>
  </sheetData>
  <autoFilter ref="A6:P97">
    <filterColumn colId="0">
      <filters>
        <filter val="1,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1"/>
  <sheetViews>
    <sheetView showGridLines="0" view="pageBreakPreview" topLeftCell="A46" zoomScale="73" zoomScaleNormal="75" zoomScaleSheetLayoutView="73" workbookViewId="0">
      <selection activeCell="M117" sqref="M117"/>
    </sheetView>
  </sheetViews>
  <sheetFormatPr defaultColWidth="9.140625" defaultRowHeight="12.75" x14ac:dyDescent="0.2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1.5703125" customWidth="1"/>
    <col min="17" max="17" width="11.42578125" customWidth="1"/>
    <col min="18" max="18" width="9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5" max="25" width="14.28515625" customWidth="1"/>
    <col min="26" max="26" width="11.28515625" bestFit="1" customWidth="1"/>
    <col min="27" max="27" width="11.28515625" style="1745" customWidth="1"/>
    <col min="28" max="28" width="13.7109375" customWidth="1"/>
    <col min="262" max="262" width="21.5703125" customWidth="1"/>
    <col min="263" max="263" width="14" bestFit="1" customWidth="1"/>
    <col min="264" max="264" width="13.42578125" customWidth="1"/>
    <col min="265" max="265" width="14.85546875" customWidth="1"/>
    <col min="266" max="266" width="13" customWidth="1"/>
    <col min="268" max="268" width="11.7109375" customWidth="1"/>
    <col min="269" max="269" width="13.5703125" customWidth="1"/>
    <col min="270" max="270" width="12.7109375" customWidth="1"/>
    <col min="271" max="271" width="13.28515625" customWidth="1"/>
    <col min="272" max="272" width="12.28515625" customWidth="1"/>
    <col min="273" max="273" width="13.85546875" customWidth="1"/>
    <col min="274" max="274" width="12.85546875" customWidth="1"/>
    <col min="275" max="275" width="11" customWidth="1"/>
    <col min="276" max="276" width="13.28515625" customWidth="1"/>
    <col min="277" max="277" width="11.5703125" customWidth="1"/>
    <col min="278" max="278" width="11.42578125" customWidth="1"/>
    <col min="280" max="280" width="10.140625" customWidth="1"/>
    <col min="282" max="282" width="9.85546875" bestFit="1" customWidth="1"/>
    <col min="518" max="518" width="21.5703125" customWidth="1"/>
    <col min="519" max="519" width="14" bestFit="1" customWidth="1"/>
    <col min="520" max="520" width="13.42578125" customWidth="1"/>
    <col min="521" max="521" width="14.85546875" customWidth="1"/>
    <col min="522" max="522" width="13" customWidth="1"/>
    <col min="524" max="524" width="11.7109375" customWidth="1"/>
    <col min="525" max="525" width="13.5703125" customWidth="1"/>
    <col min="526" max="526" width="12.7109375" customWidth="1"/>
    <col min="527" max="527" width="13.28515625" customWidth="1"/>
    <col min="528" max="528" width="12.28515625" customWidth="1"/>
    <col min="529" max="529" width="13.85546875" customWidth="1"/>
    <col min="530" max="530" width="12.85546875" customWidth="1"/>
    <col min="531" max="531" width="11" customWidth="1"/>
    <col min="532" max="532" width="13.28515625" customWidth="1"/>
    <col min="533" max="533" width="11.5703125" customWidth="1"/>
    <col min="534" max="534" width="11.42578125" customWidth="1"/>
    <col min="536" max="536" width="10.140625" customWidth="1"/>
    <col min="538" max="538" width="9.85546875" bestFit="1" customWidth="1"/>
    <col min="774" max="774" width="21.5703125" customWidth="1"/>
    <col min="775" max="775" width="14" bestFit="1" customWidth="1"/>
    <col min="776" max="776" width="13.42578125" customWidth="1"/>
    <col min="777" max="777" width="14.85546875" customWidth="1"/>
    <col min="778" max="778" width="13" customWidth="1"/>
    <col min="780" max="780" width="11.7109375" customWidth="1"/>
    <col min="781" max="781" width="13.5703125" customWidth="1"/>
    <col min="782" max="782" width="12.7109375" customWidth="1"/>
    <col min="783" max="783" width="13.28515625" customWidth="1"/>
    <col min="784" max="784" width="12.28515625" customWidth="1"/>
    <col min="785" max="785" width="13.85546875" customWidth="1"/>
    <col min="786" max="786" width="12.85546875" customWidth="1"/>
    <col min="787" max="787" width="11" customWidth="1"/>
    <col min="788" max="788" width="13.28515625" customWidth="1"/>
    <col min="789" max="789" width="11.5703125" customWidth="1"/>
    <col min="790" max="790" width="11.42578125" customWidth="1"/>
    <col min="792" max="792" width="10.140625" customWidth="1"/>
    <col min="794" max="794" width="9.85546875" bestFit="1" customWidth="1"/>
    <col min="1030" max="1030" width="21.5703125" customWidth="1"/>
    <col min="1031" max="1031" width="14" bestFit="1" customWidth="1"/>
    <col min="1032" max="1032" width="13.42578125" customWidth="1"/>
    <col min="1033" max="1033" width="14.85546875" customWidth="1"/>
    <col min="1034" max="1034" width="13" customWidth="1"/>
    <col min="1036" max="1036" width="11.7109375" customWidth="1"/>
    <col min="1037" max="1037" width="13.5703125" customWidth="1"/>
    <col min="1038" max="1038" width="12.7109375" customWidth="1"/>
    <col min="1039" max="1039" width="13.28515625" customWidth="1"/>
    <col min="1040" max="1040" width="12.28515625" customWidth="1"/>
    <col min="1041" max="1041" width="13.85546875" customWidth="1"/>
    <col min="1042" max="1042" width="12.85546875" customWidth="1"/>
    <col min="1043" max="1043" width="11" customWidth="1"/>
    <col min="1044" max="1044" width="13.28515625" customWidth="1"/>
    <col min="1045" max="1045" width="11.5703125" customWidth="1"/>
    <col min="1046" max="1046" width="11.42578125" customWidth="1"/>
    <col min="1048" max="1048" width="10.140625" customWidth="1"/>
    <col min="1050" max="1050" width="9.85546875" bestFit="1" customWidth="1"/>
    <col min="1286" max="1286" width="21.5703125" customWidth="1"/>
    <col min="1287" max="1287" width="14" bestFit="1" customWidth="1"/>
    <col min="1288" max="1288" width="13.42578125" customWidth="1"/>
    <col min="1289" max="1289" width="14.85546875" customWidth="1"/>
    <col min="1290" max="1290" width="13" customWidth="1"/>
    <col min="1292" max="1292" width="11.7109375" customWidth="1"/>
    <col min="1293" max="1293" width="13.5703125" customWidth="1"/>
    <col min="1294" max="1294" width="12.7109375" customWidth="1"/>
    <col min="1295" max="1295" width="13.28515625" customWidth="1"/>
    <col min="1296" max="1296" width="12.28515625" customWidth="1"/>
    <col min="1297" max="1297" width="13.85546875" customWidth="1"/>
    <col min="1298" max="1298" width="12.85546875" customWidth="1"/>
    <col min="1299" max="1299" width="11" customWidth="1"/>
    <col min="1300" max="1300" width="13.28515625" customWidth="1"/>
    <col min="1301" max="1301" width="11.5703125" customWidth="1"/>
    <col min="1302" max="1302" width="11.42578125" customWidth="1"/>
    <col min="1304" max="1304" width="10.140625" customWidth="1"/>
    <col min="1306" max="1306" width="9.85546875" bestFit="1" customWidth="1"/>
    <col min="1542" max="1542" width="21.5703125" customWidth="1"/>
    <col min="1543" max="1543" width="14" bestFit="1" customWidth="1"/>
    <col min="1544" max="1544" width="13.42578125" customWidth="1"/>
    <col min="1545" max="1545" width="14.85546875" customWidth="1"/>
    <col min="1546" max="1546" width="13" customWidth="1"/>
    <col min="1548" max="1548" width="11.7109375" customWidth="1"/>
    <col min="1549" max="1549" width="13.5703125" customWidth="1"/>
    <col min="1550" max="1550" width="12.7109375" customWidth="1"/>
    <col min="1551" max="1551" width="13.28515625" customWidth="1"/>
    <col min="1552" max="1552" width="12.28515625" customWidth="1"/>
    <col min="1553" max="1553" width="13.85546875" customWidth="1"/>
    <col min="1554" max="1554" width="12.85546875" customWidth="1"/>
    <col min="1555" max="1555" width="11" customWidth="1"/>
    <col min="1556" max="1556" width="13.28515625" customWidth="1"/>
    <col min="1557" max="1557" width="11.5703125" customWidth="1"/>
    <col min="1558" max="1558" width="11.42578125" customWidth="1"/>
    <col min="1560" max="1560" width="10.140625" customWidth="1"/>
    <col min="1562" max="1562" width="9.85546875" bestFit="1" customWidth="1"/>
    <col min="1798" max="1798" width="21.5703125" customWidth="1"/>
    <col min="1799" max="1799" width="14" bestFit="1" customWidth="1"/>
    <col min="1800" max="1800" width="13.42578125" customWidth="1"/>
    <col min="1801" max="1801" width="14.85546875" customWidth="1"/>
    <col min="1802" max="1802" width="13" customWidth="1"/>
    <col min="1804" max="1804" width="11.7109375" customWidth="1"/>
    <col min="1805" max="1805" width="13.5703125" customWidth="1"/>
    <col min="1806" max="1806" width="12.7109375" customWidth="1"/>
    <col min="1807" max="1807" width="13.28515625" customWidth="1"/>
    <col min="1808" max="1808" width="12.28515625" customWidth="1"/>
    <col min="1809" max="1809" width="13.85546875" customWidth="1"/>
    <col min="1810" max="1810" width="12.85546875" customWidth="1"/>
    <col min="1811" max="1811" width="11" customWidth="1"/>
    <col min="1812" max="1812" width="13.28515625" customWidth="1"/>
    <col min="1813" max="1813" width="11.5703125" customWidth="1"/>
    <col min="1814" max="1814" width="11.42578125" customWidth="1"/>
    <col min="1816" max="1816" width="10.140625" customWidth="1"/>
    <col min="1818" max="1818" width="9.85546875" bestFit="1" customWidth="1"/>
    <col min="2054" max="2054" width="21.5703125" customWidth="1"/>
    <col min="2055" max="2055" width="14" bestFit="1" customWidth="1"/>
    <col min="2056" max="2056" width="13.42578125" customWidth="1"/>
    <col min="2057" max="2057" width="14.85546875" customWidth="1"/>
    <col min="2058" max="2058" width="13" customWidth="1"/>
    <col min="2060" max="2060" width="11.7109375" customWidth="1"/>
    <col min="2061" max="2061" width="13.5703125" customWidth="1"/>
    <col min="2062" max="2062" width="12.7109375" customWidth="1"/>
    <col min="2063" max="2063" width="13.28515625" customWidth="1"/>
    <col min="2064" max="2064" width="12.28515625" customWidth="1"/>
    <col min="2065" max="2065" width="13.85546875" customWidth="1"/>
    <col min="2066" max="2066" width="12.85546875" customWidth="1"/>
    <col min="2067" max="2067" width="11" customWidth="1"/>
    <col min="2068" max="2068" width="13.28515625" customWidth="1"/>
    <col min="2069" max="2069" width="11.5703125" customWidth="1"/>
    <col min="2070" max="2070" width="11.42578125" customWidth="1"/>
    <col min="2072" max="2072" width="10.140625" customWidth="1"/>
    <col min="2074" max="2074" width="9.85546875" bestFit="1" customWidth="1"/>
    <col min="2310" max="2310" width="21.5703125" customWidth="1"/>
    <col min="2311" max="2311" width="14" bestFit="1" customWidth="1"/>
    <col min="2312" max="2312" width="13.42578125" customWidth="1"/>
    <col min="2313" max="2313" width="14.85546875" customWidth="1"/>
    <col min="2314" max="2314" width="13" customWidth="1"/>
    <col min="2316" max="2316" width="11.7109375" customWidth="1"/>
    <col min="2317" max="2317" width="13.5703125" customWidth="1"/>
    <col min="2318" max="2318" width="12.7109375" customWidth="1"/>
    <col min="2319" max="2319" width="13.28515625" customWidth="1"/>
    <col min="2320" max="2320" width="12.28515625" customWidth="1"/>
    <col min="2321" max="2321" width="13.85546875" customWidth="1"/>
    <col min="2322" max="2322" width="12.85546875" customWidth="1"/>
    <col min="2323" max="2323" width="11" customWidth="1"/>
    <col min="2324" max="2324" width="13.28515625" customWidth="1"/>
    <col min="2325" max="2325" width="11.5703125" customWidth="1"/>
    <col min="2326" max="2326" width="11.42578125" customWidth="1"/>
    <col min="2328" max="2328" width="10.140625" customWidth="1"/>
    <col min="2330" max="2330" width="9.85546875" bestFit="1" customWidth="1"/>
    <col min="2566" max="2566" width="21.5703125" customWidth="1"/>
    <col min="2567" max="2567" width="14" bestFit="1" customWidth="1"/>
    <col min="2568" max="2568" width="13.42578125" customWidth="1"/>
    <col min="2569" max="2569" width="14.85546875" customWidth="1"/>
    <col min="2570" max="2570" width="13" customWidth="1"/>
    <col min="2572" max="2572" width="11.7109375" customWidth="1"/>
    <col min="2573" max="2573" width="13.5703125" customWidth="1"/>
    <col min="2574" max="2574" width="12.7109375" customWidth="1"/>
    <col min="2575" max="2575" width="13.28515625" customWidth="1"/>
    <col min="2576" max="2576" width="12.28515625" customWidth="1"/>
    <col min="2577" max="2577" width="13.85546875" customWidth="1"/>
    <col min="2578" max="2578" width="12.85546875" customWidth="1"/>
    <col min="2579" max="2579" width="11" customWidth="1"/>
    <col min="2580" max="2580" width="13.28515625" customWidth="1"/>
    <col min="2581" max="2581" width="11.5703125" customWidth="1"/>
    <col min="2582" max="2582" width="11.42578125" customWidth="1"/>
    <col min="2584" max="2584" width="10.140625" customWidth="1"/>
    <col min="2586" max="2586" width="9.85546875" bestFit="1" customWidth="1"/>
    <col min="2822" max="2822" width="21.5703125" customWidth="1"/>
    <col min="2823" max="2823" width="14" bestFit="1" customWidth="1"/>
    <col min="2824" max="2824" width="13.42578125" customWidth="1"/>
    <col min="2825" max="2825" width="14.85546875" customWidth="1"/>
    <col min="2826" max="2826" width="13" customWidth="1"/>
    <col min="2828" max="2828" width="11.7109375" customWidth="1"/>
    <col min="2829" max="2829" width="13.5703125" customWidth="1"/>
    <col min="2830" max="2830" width="12.7109375" customWidth="1"/>
    <col min="2831" max="2831" width="13.28515625" customWidth="1"/>
    <col min="2832" max="2832" width="12.28515625" customWidth="1"/>
    <col min="2833" max="2833" width="13.85546875" customWidth="1"/>
    <col min="2834" max="2834" width="12.85546875" customWidth="1"/>
    <col min="2835" max="2835" width="11" customWidth="1"/>
    <col min="2836" max="2836" width="13.28515625" customWidth="1"/>
    <col min="2837" max="2837" width="11.5703125" customWidth="1"/>
    <col min="2838" max="2838" width="11.42578125" customWidth="1"/>
    <col min="2840" max="2840" width="10.140625" customWidth="1"/>
    <col min="2842" max="2842" width="9.85546875" bestFit="1" customWidth="1"/>
    <col min="3078" max="3078" width="21.5703125" customWidth="1"/>
    <col min="3079" max="3079" width="14" bestFit="1" customWidth="1"/>
    <col min="3080" max="3080" width="13.42578125" customWidth="1"/>
    <col min="3081" max="3081" width="14.85546875" customWidth="1"/>
    <col min="3082" max="3082" width="13" customWidth="1"/>
    <col min="3084" max="3084" width="11.7109375" customWidth="1"/>
    <col min="3085" max="3085" width="13.5703125" customWidth="1"/>
    <col min="3086" max="3086" width="12.7109375" customWidth="1"/>
    <col min="3087" max="3087" width="13.28515625" customWidth="1"/>
    <col min="3088" max="3088" width="12.28515625" customWidth="1"/>
    <col min="3089" max="3089" width="13.85546875" customWidth="1"/>
    <col min="3090" max="3090" width="12.85546875" customWidth="1"/>
    <col min="3091" max="3091" width="11" customWidth="1"/>
    <col min="3092" max="3092" width="13.28515625" customWidth="1"/>
    <col min="3093" max="3093" width="11.5703125" customWidth="1"/>
    <col min="3094" max="3094" width="11.42578125" customWidth="1"/>
    <col min="3096" max="3096" width="10.140625" customWidth="1"/>
    <col min="3098" max="3098" width="9.85546875" bestFit="1" customWidth="1"/>
    <col min="3334" max="3334" width="21.5703125" customWidth="1"/>
    <col min="3335" max="3335" width="14" bestFit="1" customWidth="1"/>
    <col min="3336" max="3336" width="13.42578125" customWidth="1"/>
    <col min="3337" max="3337" width="14.85546875" customWidth="1"/>
    <col min="3338" max="3338" width="13" customWidth="1"/>
    <col min="3340" max="3340" width="11.7109375" customWidth="1"/>
    <col min="3341" max="3341" width="13.5703125" customWidth="1"/>
    <col min="3342" max="3342" width="12.7109375" customWidth="1"/>
    <col min="3343" max="3343" width="13.28515625" customWidth="1"/>
    <col min="3344" max="3344" width="12.28515625" customWidth="1"/>
    <col min="3345" max="3345" width="13.85546875" customWidth="1"/>
    <col min="3346" max="3346" width="12.85546875" customWidth="1"/>
    <col min="3347" max="3347" width="11" customWidth="1"/>
    <col min="3348" max="3348" width="13.28515625" customWidth="1"/>
    <col min="3349" max="3349" width="11.5703125" customWidth="1"/>
    <col min="3350" max="3350" width="11.42578125" customWidth="1"/>
    <col min="3352" max="3352" width="10.140625" customWidth="1"/>
    <col min="3354" max="3354" width="9.85546875" bestFit="1" customWidth="1"/>
    <col min="3590" max="3590" width="21.5703125" customWidth="1"/>
    <col min="3591" max="3591" width="14" bestFit="1" customWidth="1"/>
    <col min="3592" max="3592" width="13.42578125" customWidth="1"/>
    <col min="3593" max="3593" width="14.85546875" customWidth="1"/>
    <col min="3594" max="3594" width="13" customWidth="1"/>
    <col min="3596" max="3596" width="11.7109375" customWidth="1"/>
    <col min="3597" max="3597" width="13.5703125" customWidth="1"/>
    <col min="3598" max="3598" width="12.7109375" customWidth="1"/>
    <col min="3599" max="3599" width="13.28515625" customWidth="1"/>
    <col min="3600" max="3600" width="12.28515625" customWidth="1"/>
    <col min="3601" max="3601" width="13.85546875" customWidth="1"/>
    <col min="3602" max="3602" width="12.85546875" customWidth="1"/>
    <col min="3603" max="3603" width="11" customWidth="1"/>
    <col min="3604" max="3604" width="13.28515625" customWidth="1"/>
    <col min="3605" max="3605" width="11.5703125" customWidth="1"/>
    <col min="3606" max="3606" width="11.42578125" customWidth="1"/>
    <col min="3608" max="3608" width="10.140625" customWidth="1"/>
    <col min="3610" max="3610" width="9.85546875" bestFit="1" customWidth="1"/>
    <col min="3846" max="3846" width="21.5703125" customWidth="1"/>
    <col min="3847" max="3847" width="14" bestFit="1" customWidth="1"/>
    <col min="3848" max="3848" width="13.42578125" customWidth="1"/>
    <col min="3849" max="3849" width="14.85546875" customWidth="1"/>
    <col min="3850" max="3850" width="13" customWidth="1"/>
    <col min="3852" max="3852" width="11.7109375" customWidth="1"/>
    <col min="3853" max="3853" width="13.5703125" customWidth="1"/>
    <col min="3854" max="3854" width="12.7109375" customWidth="1"/>
    <col min="3855" max="3855" width="13.28515625" customWidth="1"/>
    <col min="3856" max="3856" width="12.28515625" customWidth="1"/>
    <col min="3857" max="3857" width="13.85546875" customWidth="1"/>
    <col min="3858" max="3858" width="12.85546875" customWidth="1"/>
    <col min="3859" max="3859" width="11" customWidth="1"/>
    <col min="3860" max="3860" width="13.28515625" customWidth="1"/>
    <col min="3861" max="3861" width="11.5703125" customWidth="1"/>
    <col min="3862" max="3862" width="11.42578125" customWidth="1"/>
    <col min="3864" max="3864" width="10.140625" customWidth="1"/>
    <col min="3866" max="3866" width="9.85546875" bestFit="1" customWidth="1"/>
    <col min="4102" max="4102" width="21.5703125" customWidth="1"/>
    <col min="4103" max="4103" width="14" bestFit="1" customWidth="1"/>
    <col min="4104" max="4104" width="13.42578125" customWidth="1"/>
    <col min="4105" max="4105" width="14.85546875" customWidth="1"/>
    <col min="4106" max="4106" width="13" customWidth="1"/>
    <col min="4108" max="4108" width="11.7109375" customWidth="1"/>
    <col min="4109" max="4109" width="13.5703125" customWidth="1"/>
    <col min="4110" max="4110" width="12.7109375" customWidth="1"/>
    <col min="4111" max="4111" width="13.28515625" customWidth="1"/>
    <col min="4112" max="4112" width="12.28515625" customWidth="1"/>
    <col min="4113" max="4113" width="13.85546875" customWidth="1"/>
    <col min="4114" max="4114" width="12.85546875" customWidth="1"/>
    <col min="4115" max="4115" width="11" customWidth="1"/>
    <col min="4116" max="4116" width="13.28515625" customWidth="1"/>
    <col min="4117" max="4117" width="11.5703125" customWidth="1"/>
    <col min="4118" max="4118" width="11.42578125" customWidth="1"/>
    <col min="4120" max="4120" width="10.140625" customWidth="1"/>
    <col min="4122" max="4122" width="9.85546875" bestFit="1" customWidth="1"/>
    <col min="4358" max="4358" width="21.5703125" customWidth="1"/>
    <col min="4359" max="4359" width="14" bestFit="1" customWidth="1"/>
    <col min="4360" max="4360" width="13.42578125" customWidth="1"/>
    <col min="4361" max="4361" width="14.85546875" customWidth="1"/>
    <col min="4362" max="4362" width="13" customWidth="1"/>
    <col min="4364" max="4364" width="11.7109375" customWidth="1"/>
    <col min="4365" max="4365" width="13.5703125" customWidth="1"/>
    <col min="4366" max="4366" width="12.7109375" customWidth="1"/>
    <col min="4367" max="4367" width="13.28515625" customWidth="1"/>
    <col min="4368" max="4368" width="12.28515625" customWidth="1"/>
    <col min="4369" max="4369" width="13.85546875" customWidth="1"/>
    <col min="4370" max="4370" width="12.85546875" customWidth="1"/>
    <col min="4371" max="4371" width="11" customWidth="1"/>
    <col min="4372" max="4372" width="13.28515625" customWidth="1"/>
    <col min="4373" max="4373" width="11.5703125" customWidth="1"/>
    <col min="4374" max="4374" width="11.42578125" customWidth="1"/>
    <col min="4376" max="4376" width="10.140625" customWidth="1"/>
    <col min="4378" max="4378" width="9.85546875" bestFit="1" customWidth="1"/>
    <col min="4614" max="4614" width="21.5703125" customWidth="1"/>
    <col min="4615" max="4615" width="14" bestFit="1" customWidth="1"/>
    <col min="4616" max="4616" width="13.42578125" customWidth="1"/>
    <col min="4617" max="4617" width="14.85546875" customWidth="1"/>
    <col min="4618" max="4618" width="13" customWidth="1"/>
    <col min="4620" max="4620" width="11.7109375" customWidth="1"/>
    <col min="4621" max="4621" width="13.5703125" customWidth="1"/>
    <col min="4622" max="4622" width="12.7109375" customWidth="1"/>
    <col min="4623" max="4623" width="13.28515625" customWidth="1"/>
    <col min="4624" max="4624" width="12.28515625" customWidth="1"/>
    <col min="4625" max="4625" width="13.85546875" customWidth="1"/>
    <col min="4626" max="4626" width="12.85546875" customWidth="1"/>
    <col min="4627" max="4627" width="11" customWidth="1"/>
    <col min="4628" max="4628" width="13.28515625" customWidth="1"/>
    <col min="4629" max="4629" width="11.5703125" customWidth="1"/>
    <col min="4630" max="4630" width="11.42578125" customWidth="1"/>
    <col min="4632" max="4632" width="10.140625" customWidth="1"/>
    <col min="4634" max="4634" width="9.85546875" bestFit="1" customWidth="1"/>
    <col min="4870" max="4870" width="21.5703125" customWidth="1"/>
    <col min="4871" max="4871" width="14" bestFit="1" customWidth="1"/>
    <col min="4872" max="4872" width="13.42578125" customWidth="1"/>
    <col min="4873" max="4873" width="14.85546875" customWidth="1"/>
    <col min="4874" max="4874" width="13" customWidth="1"/>
    <col min="4876" max="4876" width="11.7109375" customWidth="1"/>
    <col min="4877" max="4877" width="13.5703125" customWidth="1"/>
    <col min="4878" max="4878" width="12.7109375" customWidth="1"/>
    <col min="4879" max="4879" width="13.28515625" customWidth="1"/>
    <col min="4880" max="4880" width="12.28515625" customWidth="1"/>
    <col min="4881" max="4881" width="13.85546875" customWidth="1"/>
    <col min="4882" max="4882" width="12.85546875" customWidth="1"/>
    <col min="4883" max="4883" width="11" customWidth="1"/>
    <col min="4884" max="4884" width="13.28515625" customWidth="1"/>
    <col min="4885" max="4885" width="11.5703125" customWidth="1"/>
    <col min="4886" max="4886" width="11.42578125" customWidth="1"/>
    <col min="4888" max="4888" width="10.140625" customWidth="1"/>
    <col min="4890" max="4890" width="9.85546875" bestFit="1" customWidth="1"/>
    <col min="5126" max="5126" width="21.5703125" customWidth="1"/>
    <col min="5127" max="5127" width="14" bestFit="1" customWidth="1"/>
    <col min="5128" max="5128" width="13.42578125" customWidth="1"/>
    <col min="5129" max="5129" width="14.85546875" customWidth="1"/>
    <col min="5130" max="5130" width="13" customWidth="1"/>
    <col min="5132" max="5132" width="11.7109375" customWidth="1"/>
    <col min="5133" max="5133" width="13.5703125" customWidth="1"/>
    <col min="5134" max="5134" width="12.7109375" customWidth="1"/>
    <col min="5135" max="5135" width="13.28515625" customWidth="1"/>
    <col min="5136" max="5136" width="12.28515625" customWidth="1"/>
    <col min="5137" max="5137" width="13.85546875" customWidth="1"/>
    <col min="5138" max="5138" width="12.85546875" customWidth="1"/>
    <col min="5139" max="5139" width="11" customWidth="1"/>
    <col min="5140" max="5140" width="13.28515625" customWidth="1"/>
    <col min="5141" max="5141" width="11.5703125" customWidth="1"/>
    <col min="5142" max="5142" width="11.42578125" customWidth="1"/>
    <col min="5144" max="5144" width="10.140625" customWidth="1"/>
    <col min="5146" max="5146" width="9.85546875" bestFit="1" customWidth="1"/>
    <col min="5382" max="5382" width="21.5703125" customWidth="1"/>
    <col min="5383" max="5383" width="14" bestFit="1" customWidth="1"/>
    <col min="5384" max="5384" width="13.42578125" customWidth="1"/>
    <col min="5385" max="5385" width="14.85546875" customWidth="1"/>
    <col min="5386" max="5386" width="13" customWidth="1"/>
    <col min="5388" max="5388" width="11.7109375" customWidth="1"/>
    <col min="5389" max="5389" width="13.5703125" customWidth="1"/>
    <col min="5390" max="5390" width="12.7109375" customWidth="1"/>
    <col min="5391" max="5391" width="13.28515625" customWidth="1"/>
    <col min="5392" max="5392" width="12.28515625" customWidth="1"/>
    <col min="5393" max="5393" width="13.85546875" customWidth="1"/>
    <col min="5394" max="5394" width="12.85546875" customWidth="1"/>
    <col min="5395" max="5395" width="11" customWidth="1"/>
    <col min="5396" max="5396" width="13.28515625" customWidth="1"/>
    <col min="5397" max="5397" width="11.5703125" customWidth="1"/>
    <col min="5398" max="5398" width="11.42578125" customWidth="1"/>
    <col min="5400" max="5400" width="10.140625" customWidth="1"/>
    <col min="5402" max="5402" width="9.85546875" bestFit="1" customWidth="1"/>
    <col min="5638" max="5638" width="21.5703125" customWidth="1"/>
    <col min="5639" max="5639" width="14" bestFit="1" customWidth="1"/>
    <col min="5640" max="5640" width="13.42578125" customWidth="1"/>
    <col min="5641" max="5641" width="14.85546875" customWidth="1"/>
    <col min="5642" max="5642" width="13" customWidth="1"/>
    <col min="5644" max="5644" width="11.7109375" customWidth="1"/>
    <col min="5645" max="5645" width="13.5703125" customWidth="1"/>
    <col min="5646" max="5646" width="12.7109375" customWidth="1"/>
    <col min="5647" max="5647" width="13.28515625" customWidth="1"/>
    <col min="5648" max="5648" width="12.28515625" customWidth="1"/>
    <col min="5649" max="5649" width="13.85546875" customWidth="1"/>
    <col min="5650" max="5650" width="12.85546875" customWidth="1"/>
    <col min="5651" max="5651" width="11" customWidth="1"/>
    <col min="5652" max="5652" width="13.28515625" customWidth="1"/>
    <col min="5653" max="5653" width="11.5703125" customWidth="1"/>
    <col min="5654" max="5654" width="11.42578125" customWidth="1"/>
    <col min="5656" max="5656" width="10.140625" customWidth="1"/>
    <col min="5658" max="5658" width="9.85546875" bestFit="1" customWidth="1"/>
    <col min="5894" max="5894" width="21.5703125" customWidth="1"/>
    <col min="5895" max="5895" width="14" bestFit="1" customWidth="1"/>
    <col min="5896" max="5896" width="13.42578125" customWidth="1"/>
    <col min="5897" max="5897" width="14.85546875" customWidth="1"/>
    <col min="5898" max="5898" width="13" customWidth="1"/>
    <col min="5900" max="5900" width="11.7109375" customWidth="1"/>
    <col min="5901" max="5901" width="13.5703125" customWidth="1"/>
    <col min="5902" max="5902" width="12.7109375" customWidth="1"/>
    <col min="5903" max="5903" width="13.28515625" customWidth="1"/>
    <col min="5904" max="5904" width="12.28515625" customWidth="1"/>
    <col min="5905" max="5905" width="13.85546875" customWidth="1"/>
    <col min="5906" max="5906" width="12.85546875" customWidth="1"/>
    <col min="5907" max="5907" width="11" customWidth="1"/>
    <col min="5908" max="5908" width="13.28515625" customWidth="1"/>
    <col min="5909" max="5909" width="11.5703125" customWidth="1"/>
    <col min="5910" max="5910" width="11.42578125" customWidth="1"/>
    <col min="5912" max="5912" width="10.140625" customWidth="1"/>
    <col min="5914" max="5914" width="9.85546875" bestFit="1" customWidth="1"/>
    <col min="6150" max="6150" width="21.5703125" customWidth="1"/>
    <col min="6151" max="6151" width="14" bestFit="1" customWidth="1"/>
    <col min="6152" max="6152" width="13.42578125" customWidth="1"/>
    <col min="6153" max="6153" width="14.85546875" customWidth="1"/>
    <col min="6154" max="6154" width="13" customWidth="1"/>
    <col min="6156" max="6156" width="11.7109375" customWidth="1"/>
    <col min="6157" max="6157" width="13.5703125" customWidth="1"/>
    <col min="6158" max="6158" width="12.7109375" customWidth="1"/>
    <col min="6159" max="6159" width="13.28515625" customWidth="1"/>
    <col min="6160" max="6160" width="12.28515625" customWidth="1"/>
    <col min="6161" max="6161" width="13.85546875" customWidth="1"/>
    <col min="6162" max="6162" width="12.85546875" customWidth="1"/>
    <col min="6163" max="6163" width="11" customWidth="1"/>
    <col min="6164" max="6164" width="13.28515625" customWidth="1"/>
    <col min="6165" max="6165" width="11.5703125" customWidth="1"/>
    <col min="6166" max="6166" width="11.42578125" customWidth="1"/>
    <col min="6168" max="6168" width="10.140625" customWidth="1"/>
    <col min="6170" max="6170" width="9.85546875" bestFit="1" customWidth="1"/>
    <col min="6406" max="6406" width="21.5703125" customWidth="1"/>
    <col min="6407" max="6407" width="14" bestFit="1" customWidth="1"/>
    <col min="6408" max="6408" width="13.42578125" customWidth="1"/>
    <col min="6409" max="6409" width="14.85546875" customWidth="1"/>
    <col min="6410" max="6410" width="13" customWidth="1"/>
    <col min="6412" max="6412" width="11.7109375" customWidth="1"/>
    <col min="6413" max="6413" width="13.5703125" customWidth="1"/>
    <col min="6414" max="6414" width="12.7109375" customWidth="1"/>
    <col min="6415" max="6415" width="13.28515625" customWidth="1"/>
    <col min="6416" max="6416" width="12.28515625" customWidth="1"/>
    <col min="6417" max="6417" width="13.85546875" customWidth="1"/>
    <col min="6418" max="6418" width="12.85546875" customWidth="1"/>
    <col min="6419" max="6419" width="11" customWidth="1"/>
    <col min="6420" max="6420" width="13.28515625" customWidth="1"/>
    <col min="6421" max="6421" width="11.5703125" customWidth="1"/>
    <col min="6422" max="6422" width="11.42578125" customWidth="1"/>
    <col min="6424" max="6424" width="10.140625" customWidth="1"/>
    <col min="6426" max="6426" width="9.85546875" bestFit="1" customWidth="1"/>
    <col min="6662" max="6662" width="21.5703125" customWidth="1"/>
    <col min="6663" max="6663" width="14" bestFit="1" customWidth="1"/>
    <col min="6664" max="6664" width="13.42578125" customWidth="1"/>
    <col min="6665" max="6665" width="14.85546875" customWidth="1"/>
    <col min="6666" max="6666" width="13" customWidth="1"/>
    <col min="6668" max="6668" width="11.7109375" customWidth="1"/>
    <col min="6669" max="6669" width="13.5703125" customWidth="1"/>
    <col min="6670" max="6670" width="12.7109375" customWidth="1"/>
    <col min="6671" max="6671" width="13.28515625" customWidth="1"/>
    <col min="6672" max="6672" width="12.28515625" customWidth="1"/>
    <col min="6673" max="6673" width="13.85546875" customWidth="1"/>
    <col min="6674" max="6674" width="12.85546875" customWidth="1"/>
    <col min="6675" max="6675" width="11" customWidth="1"/>
    <col min="6676" max="6676" width="13.28515625" customWidth="1"/>
    <col min="6677" max="6677" width="11.5703125" customWidth="1"/>
    <col min="6678" max="6678" width="11.42578125" customWidth="1"/>
    <col min="6680" max="6680" width="10.140625" customWidth="1"/>
    <col min="6682" max="6682" width="9.85546875" bestFit="1" customWidth="1"/>
    <col min="6918" max="6918" width="21.5703125" customWidth="1"/>
    <col min="6919" max="6919" width="14" bestFit="1" customWidth="1"/>
    <col min="6920" max="6920" width="13.42578125" customWidth="1"/>
    <col min="6921" max="6921" width="14.85546875" customWidth="1"/>
    <col min="6922" max="6922" width="13" customWidth="1"/>
    <col min="6924" max="6924" width="11.7109375" customWidth="1"/>
    <col min="6925" max="6925" width="13.5703125" customWidth="1"/>
    <col min="6926" max="6926" width="12.7109375" customWidth="1"/>
    <col min="6927" max="6927" width="13.28515625" customWidth="1"/>
    <col min="6928" max="6928" width="12.28515625" customWidth="1"/>
    <col min="6929" max="6929" width="13.85546875" customWidth="1"/>
    <col min="6930" max="6930" width="12.85546875" customWidth="1"/>
    <col min="6931" max="6931" width="11" customWidth="1"/>
    <col min="6932" max="6932" width="13.28515625" customWidth="1"/>
    <col min="6933" max="6933" width="11.5703125" customWidth="1"/>
    <col min="6934" max="6934" width="11.42578125" customWidth="1"/>
    <col min="6936" max="6936" width="10.140625" customWidth="1"/>
    <col min="6938" max="6938" width="9.85546875" bestFit="1" customWidth="1"/>
    <col min="7174" max="7174" width="21.5703125" customWidth="1"/>
    <col min="7175" max="7175" width="14" bestFit="1" customWidth="1"/>
    <col min="7176" max="7176" width="13.42578125" customWidth="1"/>
    <col min="7177" max="7177" width="14.85546875" customWidth="1"/>
    <col min="7178" max="7178" width="13" customWidth="1"/>
    <col min="7180" max="7180" width="11.7109375" customWidth="1"/>
    <col min="7181" max="7181" width="13.5703125" customWidth="1"/>
    <col min="7182" max="7182" width="12.7109375" customWidth="1"/>
    <col min="7183" max="7183" width="13.28515625" customWidth="1"/>
    <col min="7184" max="7184" width="12.28515625" customWidth="1"/>
    <col min="7185" max="7185" width="13.85546875" customWidth="1"/>
    <col min="7186" max="7186" width="12.85546875" customWidth="1"/>
    <col min="7187" max="7187" width="11" customWidth="1"/>
    <col min="7188" max="7188" width="13.28515625" customWidth="1"/>
    <col min="7189" max="7189" width="11.5703125" customWidth="1"/>
    <col min="7190" max="7190" width="11.42578125" customWidth="1"/>
    <col min="7192" max="7192" width="10.140625" customWidth="1"/>
    <col min="7194" max="7194" width="9.85546875" bestFit="1" customWidth="1"/>
    <col min="7430" max="7430" width="21.5703125" customWidth="1"/>
    <col min="7431" max="7431" width="14" bestFit="1" customWidth="1"/>
    <col min="7432" max="7432" width="13.42578125" customWidth="1"/>
    <col min="7433" max="7433" width="14.85546875" customWidth="1"/>
    <col min="7434" max="7434" width="13" customWidth="1"/>
    <col min="7436" max="7436" width="11.7109375" customWidth="1"/>
    <col min="7437" max="7437" width="13.5703125" customWidth="1"/>
    <col min="7438" max="7438" width="12.7109375" customWidth="1"/>
    <col min="7439" max="7439" width="13.28515625" customWidth="1"/>
    <col min="7440" max="7440" width="12.28515625" customWidth="1"/>
    <col min="7441" max="7441" width="13.85546875" customWidth="1"/>
    <col min="7442" max="7442" width="12.85546875" customWidth="1"/>
    <col min="7443" max="7443" width="11" customWidth="1"/>
    <col min="7444" max="7444" width="13.28515625" customWidth="1"/>
    <col min="7445" max="7445" width="11.5703125" customWidth="1"/>
    <col min="7446" max="7446" width="11.42578125" customWidth="1"/>
    <col min="7448" max="7448" width="10.140625" customWidth="1"/>
    <col min="7450" max="7450" width="9.85546875" bestFit="1" customWidth="1"/>
    <col min="7686" max="7686" width="21.5703125" customWidth="1"/>
    <col min="7687" max="7687" width="14" bestFit="1" customWidth="1"/>
    <col min="7688" max="7688" width="13.42578125" customWidth="1"/>
    <col min="7689" max="7689" width="14.85546875" customWidth="1"/>
    <col min="7690" max="7690" width="13" customWidth="1"/>
    <col min="7692" max="7692" width="11.7109375" customWidth="1"/>
    <col min="7693" max="7693" width="13.5703125" customWidth="1"/>
    <col min="7694" max="7694" width="12.7109375" customWidth="1"/>
    <col min="7695" max="7695" width="13.28515625" customWidth="1"/>
    <col min="7696" max="7696" width="12.28515625" customWidth="1"/>
    <col min="7697" max="7697" width="13.85546875" customWidth="1"/>
    <col min="7698" max="7698" width="12.85546875" customWidth="1"/>
    <col min="7699" max="7699" width="11" customWidth="1"/>
    <col min="7700" max="7700" width="13.28515625" customWidth="1"/>
    <col min="7701" max="7701" width="11.5703125" customWidth="1"/>
    <col min="7702" max="7702" width="11.42578125" customWidth="1"/>
    <col min="7704" max="7704" width="10.140625" customWidth="1"/>
    <col min="7706" max="7706" width="9.85546875" bestFit="1" customWidth="1"/>
    <col min="7942" max="7942" width="21.5703125" customWidth="1"/>
    <col min="7943" max="7943" width="14" bestFit="1" customWidth="1"/>
    <col min="7944" max="7944" width="13.42578125" customWidth="1"/>
    <col min="7945" max="7945" width="14.85546875" customWidth="1"/>
    <col min="7946" max="7946" width="13" customWidth="1"/>
    <col min="7948" max="7948" width="11.7109375" customWidth="1"/>
    <col min="7949" max="7949" width="13.5703125" customWidth="1"/>
    <col min="7950" max="7950" width="12.7109375" customWidth="1"/>
    <col min="7951" max="7951" width="13.28515625" customWidth="1"/>
    <col min="7952" max="7952" width="12.28515625" customWidth="1"/>
    <col min="7953" max="7953" width="13.85546875" customWidth="1"/>
    <col min="7954" max="7954" width="12.85546875" customWidth="1"/>
    <col min="7955" max="7955" width="11" customWidth="1"/>
    <col min="7956" max="7956" width="13.28515625" customWidth="1"/>
    <col min="7957" max="7957" width="11.5703125" customWidth="1"/>
    <col min="7958" max="7958" width="11.42578125" customWidth="1"/>
    <col min="7960" max="7960" width="10.140625" customWidth="1"/>
    <col min="7962" max="7962" width="9.85546875" bestFit="1" customWidth="1"/>
    <col min="8198" max="8198" width="21.5703125" customWidth="1"/>
    <col min="8199" max="8199" width="14" bestFit="1" customWidth="1"/>
    <col min="8200" max="8200" width="13.42578125" customWidth="1"/>
    <col min="8201" max="8201" width="14.85546875" customWidth="1"/>
    <col min="8202" max="8202" width="13" customWidth="1"/>
    <col min="8204" max="8204" width="11.7109375" customWidth="1"/>
    <col min="8205" max="8205" width="13.5703125" customWidth="1"/>
    <col min="8206" max="8206" width="12.7109375" customWidth="1"/>
    <col min="8207" max="8207" width="13.28515625" customWidth="1"/>
    <col min="8208" max="8208" width="12.28515625" customWidth="1"/>
    <col min="8209" max="8209" width="13.85546875" customWidth="1"/>
    <col min="8210" max="8210" width="12.85546875" customWidth="1"/>
    <col min="8211" max="8211" width="11" customWidth="1"/>
    <col min="8212" max="8212" width="13.28515625" customWidth="1"/>
    <col min="8213" max="8213" width="11.5703125" customWidth="1"/>
    <col min="8214" max="8214" width="11.42578125" customWidth="1"/>
    <col min="8216" max="8216" width="10.140625" customWidth="1"/>
    <col min="8218" max="8218" width="9.85546875" bestFit="1" customWidth="1"/>
    <col min="8454" max="8454" width="21.5703125" customWidth="1"/>
    <col min="8455" max="8455" width="14" bestFit="1" customWidth="1"/>
    <col min="8456" max="8456" width="13.42578125" customWidth="1"/>
    <col min="8457" max="8457" width="14.85546875" customWidth="1"/>
    <col min="8458" max="8458" width="13" customWidth="1"/>
    <col min="8460" max="8460" width="11.7109375" customWidth="1"/>
    <col min="8461" max="8461" width="13.5703125" customWidth="1"/>
    <col min="8462" max="8462" width="12.7109375" customWidth="1"/>
    <col min="8463" max="8463" width="13.28515625" customWidth="1"/>
    <col min="8464" max="8464" width="12.28515625" customWidth="1"/>
    <col min="8465" max="8465" width="13.85546875" customWidth="1"/>
    <col min="8466" max="8466" width="12.85546875" customWidth="1"/>
    <col min="8467" max="8467" width="11" customWidth="1"/>
    <col min="8468" max="8468" width="13.28515625" customWidth="1"/>
    <col min="8469" max="8469" width="11.5703125" customWidth="1"/>
    <col min="8470" max="8470" width="11.42578125" customWidth="1"/>
    <col min="8472" max="8472" width="10.140625" customWidth="1"/>
    <col min="8474" max="8474" width="9.85546875" bestFit="1" customWidth="1"/>
    <col min="8710" max="8710" width="21.5703125" customWidth="1"/>
    <col min="8711" max="8711" width="14" bestFit="1" customWidth="1"/>
    <col min="8712" max="8712" width="13.42578125" customWidth="1"/>
    <col min="8713" max="8713" width="14.85546875" customWidth="1"/>
    <col min="8714" max="8714" width="13" customWidth="1"/>
    <col min="8716" max="8716" width="11.7109375" customWidth="1"/>
    <col min="8717" max="8717" width="13.5703125" customWidth="1"/>
    <col min="8718" max="8718" width="12.7109375" customWidth="1"/>
    <col min="8719" max="8719" width="13.28515625" customWidth="1"/>
    <col min="8720" max="8720" width="12.28515625" customWidth="1"/>
    <col min="8721" max="8721" width="13.85546875" customWidth="1"/>
    <col min="8722" max="8722" width="12.85546875" customWidth="1"/>
    <col min="8723" max="8723" width="11" customWidth="1"/>
    <col min="8724" max="8724" width="13.28515625" customWidth="1"/>
    <col min="8725" max="8725" width="11.5703125" customWidth="1"/>
    <col min="8726" max="8726" width="11.42578125" customWidth="1"/>
    <col min="8728" max="8728" width="10.140625" customWidth="1"/>
    <col min="8730" max="8730" width="9.85546875" bestFit="1" customWidth="1"/>
    <col min="8966" max="8966" width="21.5703125" customWidth="1"/>
    <col min="8967" max="8967" width="14" bestFit="1" customWidth="1"/>
    <col min="8968" max="8968" width="13.42578125" customWidth="1"/>
    <col min="8969" max="8969" width="14.85546875" customWidth="1"/>
    <col min="8970" max="8970" width="13" customWidth="1"/>
    <col min="8972" max="8972" width="11.7109375" customWidth="1"/>
    <col min="8973" max="8973" width="13.5703125" customWidth="1"/>
    <col min="8974" max="8974" width="12.7109375" customWidth="1"/>
    <col min="8975" max="8975" width="13.28515625" customWidth="1"/>
    <col min="8976" max="8976" width="12.28515625" customWidth="1"/>
    <col min="8977" max="8977" width="13.85546875" customWidth="1"/>
    <col min="8978" max="8978" width="12.85546875" customWidth="1"/>
    <col min="8979" max="8979" width="11" customWidth="1"/>
    <col min="8980" max="8980" width="13.28515625" customWidth="1"/>
    <col min="8981" max="8981" width="11.5703125" customWidth="1"/>
    <col min="8982" max="8982" width="11.42578125" customWidth="1"/>
    <col min="8984" max="8984" width="10.140625" customWidth="1"/>
    <col min="8986" max="8986" width="9.85546875" bestFit="1" customWidth="1"/>
    <col min="9222" max="9222" width="21.5703125" customWidth="1"/>
    <col min="9223" max="9223" width="14" bestFit="1" customWidth="1"/>
    <col min="9224" max="9224" width="13.42578125" customWidth="1"/>
    <col min="9225" max="9225" width="14.85546875" customWidth="1"/>
    <col min="9226" max="9226" width="13" customWidth="1"/>
    <col min="9228" max="9228" width="11.7109375" customWidth="1"/>
    <col min="9229" max="9229" width="13.5703125" customWidth="1"/>
    <col min="9230" max="9230" width="12.7109375" customWidth="1"/>
    <col min="9231" max="9231" width="13.28515625" customWidth="1"/>
    <col min="9232" max="9232" width="12.28515625" customWidth="1"/>
    <col min="9233" max="9233" width="13.85546875" customWidth="1"/>
    <col min="9234" max="9234" width="12.85546875" customWidth="1"/>
    <col min="9235" max="9235" width="11" customWidth="1"/>
    <col min="9236" max="9236" width="13.28515625" customWidth="1"/>
    <col min="9237" max="9237" width="11.5703125" customWidth="1"/>
    <col min="9238" max="9238" width="11.42578125" customWidth="1"/>
    <col min="9240" max="9240" width="10.140625" customWidth="1"/>
    <col min="9242" max="9242" width="9.85546875" bestFit="1" customWidth="1"/>
    <col min="9478" max="9478" width="21.5703125" customWidth="1"/>
    <col min="9479" max="9479" width="14" bestFit="1" customWidth="1"/>
    <col min="9480" max="9480" width="13.42578125" customWidth="1"/>
    <col min="9481" max="9481" width="14.85546875" customWidth="1"/>
    <col min="9482" max="9482" width="13" customWidth="1"/>
    <col min="9484" max="9484" width="11.7109375" customWidth="1"/>
    <col min="9485" max="9485" width="13.5703125" customWidth="1"/>
    <col min="9486" max="9486" width="12.7109375" customWidth="1"/>
    <col min="9487" max="9487" width="13.28515625" customWidth="1"/>
    <col min="9488" max="9488" width="12.28515625" customWidth="1"/>
    <col min="9489" max="9489" width="13.85546875" customWidth="1"/>
    <col min="9490" max="9490" width="12.85546875" customWidth="1"/>
    <col min="9491" max="9491" width="11" customWidth="1"/>
    <col min="9492" max="9492" width="13.28515625" customWidth="1"/>
    <col min="9493" max="9493" width="11.5703125" customWidth="1"/>
    <col min="9494" max="9494" width="11.42578125" customWidth="1"/>
    <col min="9496" max="9496" width="10.140625" customWidth="1"/>
    <col min="9498" max="9498" width="9.85546875" bestFit="1" customWidth="1"/>
    <col min="9734" max="9734" width="21.5703125" customWidth="1"/>
    <col min="9735" max="9735" width="14" bestFit="1" customWidth="1"/>
    <col min="9736" max="9736" width="13.42578125" customWidth="1"/>
    <col min="9737" max="9737" width="14.85546875" customWidth="1"/>
    <col min="9738" max="9738" width="13" customWidth="1"/>
    <col min="9740" max="9740" width="11.7109375" customWidth="1"/>
    <col min="9741" max="9741" width="13.5703125" customWidth="1"/>
    <col min="9742" max="9742" width="12.7109375" customWidth="1"/>
    <col min="9743" max="9743" width="13.28515625" customWidth="1"/>
    <col min="9744" max="9744" width="12.28515625" customWidth="1"/>
    <col min="9745" max="9745" width="13.85546875" customWidth="1"/>
    <col min="9746" max="9746" width="12.85546875" customWidth="1"/>
    <col min="9747" max="9747" width="11" customWidth="1"/>
    <col min="9748" max="9748" width="13.28515625" customWidth="1"/>
    <col min="9749" max="9749" width="11.5703125" customWidth="1"/>
    <col min="9750" max="9750" width="11.42578125" customWidth="1"/>
    <col min="9752" max="9752" width="10.140625" customWidth="1"/>
    <col min="9754" max="9754" width="9.85546875" bestFit="1" customWidth="1"/>
    <col min="9990" max="9990" width="21.5703125" customWidth="1"/>
    <col min="9991" max="9991" width="14" bestFit="1" customWidth="1"/>
    <col min="9992" max="9992" width="13.42578125" customWidth="1"/>
    <col min="9993" max="9993" width="14.85546875" customWidth="1"/>
    <col min="9994" max="9994" width="13" customWidth="1"/>
    <col min="9996" max="9996" width="11.7109375" customWidth="1"/>
    <col min="9997" max="9997" width="13.5703125" customWidth="1"/>
    <col min="9998" max="9998" width="12.7109375" customWidth="1"/>
    <col min="9999" max="9999" width="13.28515625" customWidth="1"/>
    <col min="10000" max="10000" width="12.28515625" customWidth="1"/>
    <col min="10001" max="10001" width="13.85546875" customWidth="1"/>
    <col min="10002" max="10002" width="12.85546875" customWidth="1"/>
    <col min="10003" max="10003" width="11" customWidth="1"/>
    <col min="10004" max="10004" width="13.28515625" customWidth="1"/>
    <col min="10005" max="10005" width="11.5703125" customWidth="1"/>
    <col min="10006" max="10006" width="11.42578125" customWidth="1"/>
    <col min="10008" max="10008" width="10.140625" customWidth="1"/>
    <col min="10010" max="10010" width="9.85546875" bestFit="1" customWidth="1"/>
    <col min="10246" max="10246" width="21.5703125" customWidth="1"/>
    <col min="10247" max="10247" width="14" bestFit="1" customWidth="1"/>
    <col min="10248" max="10248" width="13.42578125" customWidth="1"/>
    <col min="10249" max="10249" width="14.85546875" customWidth="1"/>
    <col min="10250" max="10250" width="13" customWidth="1"/>
    <col min="10252" max="10252" width="11.7109375" customWidth="1"/>
    <col min="10253" max="10253" width="13.5703125" customWidth="1"/>
    <col min="10254" max="10254" width="12.7109375" customWidth="1"/>
    <col min="10255" max="10255" width="13.28515625" customWidth="1"/>
    <col min="10256" max="10256" width="12.28515625" customWidth="1"/>
    <col min="10257" max="10257" width="13.85546875" customWidth="1"/>
    <col min="10258" max="10258" width="12.85546875" customWidth="1"/>
    <col min="10259" max="10259" width="11" customWidth="1"/>
    <col min="10260" max="10260" width="13.28515625" customWidth="1"/>
    <col min="10261" max="10261" width="11.5703125" customWidth="1"/>
    <col min="10262" max="10262" width="11.42578125" customWidth="1"/>
    <col min="10264" max="10264" width="10.140625" customWidth="1"/>
    <col min="10266" max="10266" width="9.85546875" bestFit="1" customWidth="1"/>
    <col min="10502" max="10502" width="21.5703125" customWidth="1"/>
    <col min="10503" max="10503" width="14" bestFit="1" customWidth="1"/>
    <col min="10504" max="10504" width="13.42578125" customWidth="1"/>
    <col min="10505" max="10505" width="14.85546875" customWidth="1"/>
    <col min="10506" max="10506" width="13" customWidth="1"/>
    <col min="10508" max="10508" width="11.7109375" customWidth="1"/>
    <col min="10509" max="10509" width="13.5703125" customWidth="1"/>
    <col min="10510" max="10510" width="12.7109375" customWidth="1"/>
    <col min="10511" max="10511" width="13.28515625" customWidth="1"/>
    <col min="10512" max="10512" width="12.28515625" customWidth="1"/>
    <col min="10513" max="10513" width="13.85546875" customWidth="1"/>
    <col min="10514" max="10514" width="12.85546875" customWidth="1"/>
    <col min="10515" max="10515" width="11" customWidth="1"/>
    <col min="10516" max="10516" width="13.28515625" customWidth="1"/>
    <col min="10517" max="10517" width="11.5703125" customWidth="1"/>
    <col min="10518" max="10518" width="11.42578125" customWidth="1"/>
    <col min="10520" max="10520" width="10.140625" customWidth="1"/>
    <col min="10522" max="10522" width="9.85546875" bestFit="1" customWidth="1"/>
    <col min="10758" max="10758" width="21.5703125" customWidth="1"/>
    <col min="10759" max="10759" width="14" bestFit="1" customWidth="1"/>
    <col min="10760" max="10760" width="13.42578125" customWidth="1"/>
    <col min="10761" max="10761" width="14.85546875" customWidth="1"/>
    <col min="10762" max="10762" width="13" customWidth="1"/>
    <col min="10764" max="10764" width="11.7109375" customWidth="1"/>
    <col min="10765" max="10765" width="13.5703125" customWidth="1"/>
    <col min="10766" max="10766" width="12.7109375" customWidth="1"/>
    <col min="10767" max="10767" width="13.28515625" customWidth="1"/>
    <col min="10768" max="10768" width="12.28515625" customWidth="1"/>
    <col min="10769" max="10769" width="13.85546875" customWidth="1"/>
    <col min="10770" max="10770" width="12.85546875" customWidth="1"/>
    <col min="10771" max="10771" width="11" customWidth="1"/>
    <col min="10772" max="10772" width="13.28515625" customWidth="1"/>
    <col min="10773" max="10773" width="11.5703125" customWidth="1"/>
    <col min="10774" max="10774" width="11.42578125" customWidth="1"/>
    <col min="10776" max="10776" width="10.140625" customWidth="1"/>
    <col min="10778" max="10778" width="9.85546875" bestFit="1" customWidth="1"/>
    <col min="11014" max="11014" width="21.5703125" customWidth="1"/>
    <col min="11015" max="11015" width="14" bestFit="1" customWidth="1"/>
    <col min="11016" max="11016" width="13.42578125" customWidth="1"/>
    <col min="11017" max="11017" width="14.85546875" customWidth="1"/>
    <col min="11018" max="11018" width="13" customWidth="1"/>
    <col min="11020" max="11020" width="11.7109375" customWidth="1"/>
    <col min="11021" max="11021" width="13.5703125" customWidth="1"/>
    <col min="11022" max="11022" width="12.7109375" customWidth="1"/>
    <col min="11023" max="11023" width="13.28515625" customWidth="1"/>
    <col min="11024" max="11024" width="12.28515625" customWidth="1"/>
    <col min="11025" max="11025" width="13.85546875" customWidth="1"/>
    <col min="11026" max="11026" width="12.85546875" customWidth="1"/>
    <col min="11027" max="11027" width="11" customWidth="1"/>
    <col min="11028" max="11028" width="13.28515625" customWidth="1"/>
    <col min="11029" max="11029" width="11.5703125" customWidth="1"/>
    <col min="11030" max="11030" width="11.42578125" customWidth="1"/>
    <col min="11032" max="11032" width="10.140625" customWidth="1"/>
    <col min="11034" max="11034" width="9.85546875" bestFit="1" customWidth="1"/>
    <col min="11270" max="11270" width="21.5703125" customWidth="1"/>
    <col min="11271" max="11271" width="14" bestFit="1" customWidth="1"/>
    <col min="11272" max="11272" width="13.42578125" customWidth="1"/>
    <col min="11273" max="11273" width="14.85546875" customWidth="1"/>
    <col min="11274" max="11274" width="13" customWidth="1"/>
    <col min="11276" max="11276" width="11.7109375" customWidth="1"/>
    <col min="11277" max="11277" width="13.5703125" customWidth="1"/>
    <col min="11278" max="11278" width="12.7109375" customWidth="1"/>
    <col min="11279" max="11279" width="13.28515625" customWidth="1"/>
    <col min="11280" max="11280" width="12.28515625" customWidth="1"/>
    <col min="11281" max="11281" width="13.85546875" customWidth="1"/>
    <col min="11282" max="11282" width="12.85546875" customWidth="1"/>
    <col min="11283" max="11283" width="11" customWidth="1"/>
    <col min="11284" max="11284" width="13.28515625" customWidth="1"/>
    <col min="11285" max="11285" width="11.5703125" customWidth="1"/>
    <col min="11286" max="11286" width="11.42578125" customWidth="1"/>
    <col min="11288" max="11288" width="10.140625" customWidth="1"/>
    <col min="11290" max="11290" width="9.85546875" bestFit="1" customWidth="1"/>
    <col min="11526" max="11526" width="21.5703125" customWidth="1"/>
    <col min="11527" max="11527" width="14" bestFit="1" customWidth="1"/>
    <col min="11528" max="11528" width="13.42578125" customWidth="1"/>
    <col min="11529" max="11529" width="14.85546875" customWidth="1"/>
    <col min="11530" max="11530" width="13" customWidth="1"/>
    <col min="11532" max="11532" width="11.7109375" customWidth="1"/>
    <col min="11533" max="11533" width="13.5703125" customWidth="1"/>
    <col min="11534" max="11534" width="12.7109375" customWidth="1"/>
    <col min="11535" max="11535" width="13.28515625" customWidth="1"/>
    <col min="11536" max="11536" width="12.28515625" customWidth="1"/>
    <col min="11537" max="11537" width="13.85546875" customWidth="1"/>
    <col min="11538" max="11538" width="12.85546875" customWidth="1"/>
    <col min="11539" max="11539" width="11" customWidth="1"/>
    <col min="11540" max="11540" width="13.28515625" customWidth="1"/>
    <col min="11541" max="11541" width="11.5703125" customWidth="1"/>
    <col min="11542" max="11542" width="11.42578125" customWidth="1"/>
    <col min="11544" max="11544" width="10.140625" customWidth="1"/>
    <col min="11546" max="11546" width="9.85546875" bestFit="1" customWidth="1"/>
    <col min="11782" max="11782" width="21.5703125" customWidth="1"/>
    <col min="11783" max="11783" width="14" bestFit="1" customWidth="1"/>
    <col min="11784" max="11784" width="13.42578125" customWidth="1"/>
    <col min="11785" max="11785" width="14.85546875" customWidth="1"/>
    <col min="11786" max="11786" width="13" customWidth="1"/>
    <col min="11788" max="11788" width="11.7109375" customWidth="1"/>
    <col min="11789" max="11789" width="13.5703125" customWidth="1"/>
    <col min="11790" max="11790" width="12.7109375" customWidth="1"/>
    <col min="11791" max="11791" width="13.28515625" customWidth="1"/>
    <col min="11792" max="11792" width="12.28515625" customWidth="1"/>
    <col min="11793" max="11793" width="13.85546875" customWidth="1"/>
    <col min="11794" max="11794" width="12.85546875" customWidth="1"/>
    <col min="11795" max="11795" width="11" customWidth="1"/>
    <col min="11796" max="11796" width="13.28515625" customWidth="1"/>
    <col min="11797" max="11797" width="11.5703125" customWidth="1"/>
    <col min="11798" max="11798" width="11.42578125" customWidth="1"/>
    <col min="11800" max="11800" width="10.140625" customWidth="1"/>
    <col min="11802" max="11802" width="9.85546875" bestFit="1" customWidth="1"/>
    <col min="12038" max="12038" width="21.5703125" customWidth="1"/>
    <col min="12039" max="12039" width="14" bestFit="1" customWidth="1"/>
    <col min="12040" max="12040" width="13.42578125" customWidth="1"/>
    <col min="12041" max="12041" width="14.85546875" customWidth="1"/>
    <col min="12042" max="12042" width="13" customWidth="1"/>
    <col min="12044" max="12044" width="11.7109375" customWidth="1"/>
    <col min="12045" max="12045" width="13.5703125" customWidth="1"/>
    <col min="12046" max="12046" width="12.7109375" customWidth="1"/>
    <col min="12047" max="12047" width="13.28515625" customWidth="1"/>
    <col min="12048" max="12048" width="12.28515625" customWidth="1"/>
    <col min="12049" max="12049" width="13.85546875" customWidth="1"/>
    <col min="12050" max="12050" width="12.85546875" customWidth="1"/>
    <col min="12051" max="12051" width="11" customWidth="1"/>
    <col min="12052" max="12052" width="13.28515625" customWidth="1"/>
    <col min="12053" max="12053" width="11.5703125" customWidth="1"/>
    <col min="12054" max="12054" width="11.42578125" customWidth="1"/>
    <col min="12056" max="12056" width="10.140625" customWidth="1"/>
    <col min="12058" max="12058" width="9.85546875" bestFit="1" customWidth="1"/>
    <col min="12294" max="12294" width="21.5703125" customWidth="1"/>
    <col min="12295" max="12295" width="14" bestFit="1" customWidth="1"/>
    <col min="12296" max="12296" width="13.42578125" customWidth="1"/>
    <col min="12297" max="12297" width="14.85546875" customWidth="1"/>
    <col min="12298" max="12298" width="13" customWidth="1"/>
    <col min="12300" max="12300" width="11.7109375" customWidth="1"/>
    <col min="12301" max="12301" width="13.5703125" customWidth="1"/>
    <col min="12302" max="12302" width="12.7109375" customWidth="1"/>
    <col min="12303" max="12303" width="13.28515625" customWidth="1"/>
    <col min="12304" max="12304" width="12.28515625" customWidth="1"/>
    <col min="12305" max="12305" width="13.85546875" customWidth="1"/>
    <col min="12306" max="12306" width="12.85546875" customWidth="1"/>
    <col min="12307" max="12307" width="11" customWidth="1"/>
    <col min="12308" max="12308" width="13.28515625" customWidth="1"/>
    <col min="12309" max="12309" width="11.5703125" customWidth="1"/>
    <col min="12310" max="12310" width="11.42578125" customWidth="1"/>
    <col min="12312" max="12312" width="10.140625" customWidth="1"/>
    <col min="12314" max="12314" width="9.85546875" bestFit="1" customWidth="1"/>
    <col min="12550" max="12550" width="21.5703125" customWidth="1"/>
    <col min="12551" max="12551" width="14" bestFit="1" customWidth="1"/>
    <col min="12552" max="12552" width="13.42578125" customWidth="1"/>
    <col min="12553" max="12553" width="14.85546875" customWidth="1"/>
    <col min="12554" max="12554" width="13" customWidth="1"/>
    <col min="12556" max="12556" width="11.7109375" customWidth="1"/>
    <col min="12557" max="12557" width="13.5703125" customWidth="1"/>
    <col min="12558" max="12558" width="12.7109375" customWidth="1"/>
    <col min="12559" max="12559" width="13.28515625" customWidth="1"/>
    <col min="12560" max="12560" width="12.28515625" customWidth="1"/>
    <col min="12561" max="12561" width="13.85546875" customWidth="1"/>
    <col min="12562" max="12562" width="12.85546875" customWidth="1"/>
    <col min="12563" max="12563" width="11" customWidth="1"/>
    <col min="12564" max="12564" width="13.28515625" customWidth="1"/>
    <col min="12565" max="12565" width="11.5703125" customWidth="1"/>
    <col min="12566" max="12566" width="11.42578125" customWidth="1"/>
    <col min="12568" max="12568" width="10.140625" customWidth="1"/>
    <col min="12570" max="12570" width="9.85546875" bestFit="1" customWidth="1"/>
    <col min="12806" max="12806" width="21.5703125" customWidth="1"/>
    <col min="12807" max="12807" width="14" bestFit="1" customWidth="1"/>
    <col min="12808" max="12808" width="13.42578125" customWidth="1"/>
    <col min="12809" max="12809" width="14.85546875" customWidth="1"/>
    <col min="12810" max="12810" width="13" customWidth="1"/>
    <col min="12812" max="12812" width="11.7109375" customWidth="1"/>
    <col min="12813" max="12813" width="13.5703125" customWidth="1"/>
    <col min="12814" max="12814" width="12.7109375" customWidth="1"/>
    <col min="12815" max="12815" width="13.28515625" customWidth="1"/>
    <col min="12816" max="12816" width="12.28515625" customWidth="1"/>
    <col min="12817" max="12817" width="13.85546875" customWidth="1"/>
    <col min="12818" max="12818" width="12.85546875" customWidth="1"/>
    <col min="12819" max="12819" width="11" customWidth="1"/>
    <col min="12820" max="12820" width="13.28515625" customWidth="1"/>
    <col min="12821" max="12821" width="11.5703125" customWidth="1"/>
    <col min="12822" max="12822" width="11.42578125" customWidth="1"/>
    <col min="12824" max="12824" width="10.140625" customWidth="1"/>
    <col min="12826" max="12826" width="9.85546875" bestFit="1" customWidth="1"/>
    <col min="13062" max="13062" width="21.5703125" customWidth="1"/>
    <col min="13063" max="13063" width="14" bestFit="1" customWidth="1"/>
    <col min="13064" max="13064" width="13.42578125" customWidth="1"/>
    <col min="13065" max="13065" width="14.85546875" customWidth="1"/>
    <col min="13066" max="13066" width="13" customWidth="1"/>
    <col min="13068" max="13068" width="11.7109375" customWidth="1"/>
    <col min="13069" max="13069" width="13.5703125" customWidth="1"/>
    <col min="13070" max="13070" width="12.7109375" customWidth="1"/>
    <col min="13071" max="13071" width="13.28515625" customWidth="1"/>
    <col min="13072" max="13072" width="12.28515625" customWidth="1"/>
    <col min="13073" max="13073" width="13.85546875" customWidth="1"/>
    <col min="13074" max="13074" width="12.85546875" customWidth="1"/>
    <col min="13075" max="13075" width="11" customWidth="1"/>
    <col min="13076" max="13076" width="13.28515625" customWidth="1"/>
    <col min="13077" max="13077" width="11.5703125" customWidth="1"/>
    <col min="13078" max="13078" width="11.42578125" customWidth="1"/>
    <col min="13080" max="13080" width="10.140625" customWidth="1"/>
    <col min="13082" max="13082" width="9.85546875" bestFit="1" customWidth="1"/>
    <col min="13318" max="13318" width="21.5703125" customWidth="1"/>
    <col min="13319" max="13319" width="14" bestFit="1" customWidth="1"/>
    <col min="13320" max="13320" width="13.42578125" customWidth="1"/>
    <col min="13321" max="13321" width="14.85546875" customWidth="1"/>
    <col min="13322" max="13322" width="13" customWidth="1"/>
    <col min="13324" max="13324" width="11.7109375" customWidth="1"/>
    <col min="13325" max="13325" width="13.5703125" customWidth="1"/>
    <col min="13326" max="13326" width="12.7109375" customWidth="1"/>
    <col min="13327" max="13327" width="13.28515625" customWidth="1"/>
    <col min="13328" max="13328" width="12.28515625" customWidth="1"/>
    <col min="13329" max="13329" width="13.85546875" customWidth="1"/>
    <col min="13330" max="13330" width="12.85546875" customWidth="1"/>
    <col min="13331" max="13331" width="11" customWidth="1"/>
    <col min="13332" max="13332" width="13.28515625" customWidth="1"/>
    <col min="13333" max="13333" width="11.5703125" customWidth="1"/>
    <col min="13334" max="13334" width="11.42578125" customWidth="1"/>
    <col min="13336" max="13336" width="10.140625" customWidth="1"/>
    <col min="13338" max="13338" width="9.85546875" bestFit="1" customWidth="1"/>
    <col min="13574" max="13574" width="21.5703125" customWidth="1"/>
    <col min="13575" max="13575" width="14" bestFit="1" customWidth="1"/>
    <col min="13576" max="13576" width="13.42578125" customWidth="1"/>
    <col min="13577" max="13577" width="14.85546875" customWidth="1"/>
    <col min="13578" max="13578" width="13" customWidth="1"/>
    <col min="13580" max="13580" width="11.7109375" customWidth="1"/>
    <col min="13581" max="13581" width="13.5703125" customWidth="1"/>
    <col min="13582" max="13582" width="12.7109375" customWidth="1"/>
    <col min="13583" max="13583" width="13.28515625" customWidth="1"/>
    <col min="13584" max="13584" width="12.28515625" customWidth="1"/>
    <col min="13585" max="13585" width="13.85546875" customWidth="1"/>
    <col min="13586" max="13586" width="12.85546875" customWidth="1"/>
    <col min="13587" max="13587" width="11" customWidth="1"/>
    <col min="13588" max="13588" width="13.28515625" customWidth="1"/>
    <col min="13589" max="13589" width="11.5703125" customWidth="1"/>
    <col min="13590" max="13590" width="11.42578125" customWidth="1"/>
    <col min="13592" max="13592" width="10.140625" customWidth="1"/>
    <col min="13594" max="13594" width="9.85546875" bestFit="1" customWidth="1"/>
    <col min="13830" max="13830" width="21.5703125" customWidth="1"/>
    <col min="13831" max="13831" width="14" bestFit="1" customWidth="1"/>
    <col min="13832" max="13832" width="13.42578125" customWidth="1"/>
    <col min="13833" max="13833" width="14.85546875" customWidth="1"/>
    <col min="13834" max="13834" width="13" customWidth="1"/>
    <col min="13836" max="13836" width="11.7109375" customWidth="1"/>
    <col min="13837" max="13837" width="13.5703125" customWidth="1"/>
    <col min="13838" max="13838" width="12.7109375" customWidth="1"/>
    <col min="13839" max="13839" width="13.28515625" customWidth="1"/>
    <col min="13840" max="13840" width="12.28515625" customWidth="1"/>
    <col min="13841" max="13841" width="13.85546875" customWidth="1"/>
    <col min="13842" max="13842" width="12.85546875" customWidth="1"/>
    <col min="13843" max="13843" width="11" customWidth="1"/>
    <col min="13844" max="13844" width="13.28515625" customWidth="1"/>
    <col min="13845" max="13845" width="11.5703125" customWidth="1"/>
    <col min="13846" max="13846" width="11.42578125" customWidth="1"/>
    <col min="13848" max="13848" width="10.140625" customWidth="1"/>
    <col min="13850" max="13850" width="9.85546875" bestFit="1" customWidth="1"/>
    <col min="14086" max="14086" width="21.5703125" customWidth="1"/>
    <col min="14087" max="14087" width="14" bestFit="1" customWidth="1"/>
    <col min="14088" max="14088" width="13.42578125" customWidth="1"/>
    <col min="14089" max="14089" width="14.85546875" customWidth="1"/>
    <col min="14090" max="14090" width="13" customWidth="1"/>
    <col min="14092" max="14092" width="11.7109375" customWidth="1"/>
    <col min="14093" max="14093" width="13.5703125" customWidth="1"/>
    <col min="14094" max="14094" width="12.7109375" customWidth="1"/>
    <col min="14095" max="14095" width="13.28515625" customWidth="1"/>
    <col min="14096" max="14096" width="12.28515625" customWidth="1"/>
    <col min="14097" max="14097" width="13.85546875" customWidth="1"/>
    <col min="14098" max="14098" width="12.85546875" customWidth="1"/>
    <col min="14099" max="14099" width="11" customWidth="1"/>
    <col min="14100" max="14100" width="13.28515625" customWidth="1"/>
    <col min="14101" max="14101" width="11.5703125" customWidth="1"/>
    <col min="14102" max="14102" width="11.42578125" customWidth="1"/>
    <col min="14104" max="14104" width="10.140625" customWidth="1"/>
    <col min="14106" max="14106" width="9.85546875" bestFit="1" customWidth="1"/>
    <col min="14342" max="14342" width="21.5703125" customWidth="1"/>
    <col min="14343" max="14343" width="14" bestFit="1" customWidth="1"/>
    <col min="14344" max="14344" width="13.42578125" customWidth="1"/>
    <col min="14345" max="14345" width="14.85546875" customWidth="1"/>
    <col min="14346" max="14346" width="13" customWidth="1"/>
    <col min="14348" max="14348" width="11.7109375" customWidth="1"/>
    <col min="14349" max="14349" width="13.5703125" customWidth="1"/>
    <col min="14350" max="14350" width="12.7109375" customWidth="1"/>
    <col min="14351" max="14351" width="13.28515625" customWidth="1"/>
    <col min="14352" max="14352" width="12.28515625" customWidth="1"/>
    <col min="14353" max="14353" width="13.85546875" customWidth="1"/>
    <col min="14354" max="14354" width="12.85546875" customWidth="1"/>
    <col min="14355" max="14355" width="11" customWidth="1"/>
    <col min="14356" max="14356" width="13.28515625" customWidth="1"/>
    <col min="14357" max="14357" width="11.5703125" customWidth="1"/>
    <col min="14358" max="14358" width="11.42578125" customWidth="1"/>
    <col min="14360" max="14360" width="10.140625" customWidth="1"/>
    <col min="14362" max="14362" width="9.85546875" bestFit="1" customWidth="1"/>
    <col min="14598" max="14598" width="21.5703125" customWidth="1"/>
    <col min="14599" max="14599" width="14" bestFit="1" customWidth="1"/>
    <col min="14600" max="14600" width="13.42578125" customWidth="1"/>
    <col min="14601" max="14601" width="14.85546875" customWidth="1"/>
    <col min="14602" max="14602" width="13" customWidth="1"/>
    <col min="14604" max="14604" width="11.7109375" customWidth="1"/>
    <col min="14605" max="14605" width="13.5703125" customWidth="1"/>
    <col min="14606" max="14606" width="12.7109375" customWidth="1"/>
    <col min="14607" max="14607" width="13.28515625" customWidth="1"/>
    <col min="14608" max="14608" width="12.28515625" customWidth="1"/>
    <col min="14609" max="14609" width="13.85546875" customWidth="1"/>
    <col min="14610" max="14610" width="12.85546875" customWidth="1"/>
    <col min="14611" max="14611" width="11" customWidth="1"/>
    <col min="14612" max="14612" width="13.28515625" customWidth="1"/>
    <col min="14613" max="14613" width="11.5703125" customWidth="1"/>
    <col min="14614" max="14614" width="11.42578125" customWidth="1"/>
    <col min="14616" max="14616" width="10.140625" customWidth="1"/>
    <col min="14618" max="14618" width="9.85546875" bestFit="1" customWidth="1"/>
    <col min="14854" max="14854" width="21.5703125" customWidth="1"/>
    <col min="14855" max="14855" width="14" bestFit="1" customWidth="1"/>
    <col min="14856" max="14856" width="13.42578125" customWidth="1"/>
    <col min="14857" max="14857" width="14.85546875" customWidth="1"/>
    <col min="14858" max="14858" width="13" customWidth="1"/>
    <col min="14860" max="14860" width="11.7109375" customWidth="1"/>
    <col min="14861" max="14861" width="13.5703125" customWidth="1"/>
    <col min="14862" max="14862" width="12.7109375" customWidth="1"/>
    <col min="14863" max="14863" width="13.28515625" customWidth="1"/>
    <col min="14864" max="14864" width="12.28515625" customWidth="1"/>
    <col min="14865" max="14865" width="13.85546875" customWidth="1"/>
    <col min="14866" max="14866" width="12.85546875" customWidth="1"/>
    <col min="14867" max="14867" width="11" customWidth="1"/>
    <col min="14868" max="14868" width="13.28515625" customWidth="1"/>
    <col min="14869" max="14869" width="11.5703125" customWidth="1"/>
    <col min="14870" max="14870" width="11.42578125" customWidth="1"/>
    <col min="14872" max="14872" width="10.140625" customWidth="1"/>
    <col min="14874" max="14874" width="9.85546875" bestFit="1" customWidth="1"/>
    <col min="15110" max="15110" width="21.5703125" customWidth="1"/>
    <col min="15111" max="15111" width="14" bestFit="1" customWidth="1"/>
    <col min="15112" max="15112" width="13.42578125" customWidth="1"/>
    <col min="15113" max="15113" width="14.85546875" customWidth="1"/>
    <col min="15114" max="15114" width="13" customWidth="1"/>
    <col min="15116" max="15116" width="11.7109375" customWidth="1"/>
    <col min="15117" max="15117" width="13.5703125" customWidth="1"/>
    <col min="15118" max="15118" width="12.7109375" customWidth="1"/>
    <col min="15119" max="15119" width="13.28515625" customWidth="1"/>
    <col min="15120" max="15120" width="12.28515625" customWidth="1"/>
    <col min="15121" max="15121" width="13.85546875" customWidth="1"/>
    <col min="15122" max="15122" width="12.85546875" customWidth="1"/>
    <col min="15123" max="15123" width="11" customWidth="1"/>
    <col min="15124" max="15124" width="13.28515625" customWidth="1"/>
    <col min="15125" max="15125" width="11.5703125" customWidth="1"/>
    <col min="15126" max="15126" width="11.42578125" customWidth="1"/>
    <col min="15128" max="15128" width="10.140625" customWidth="1"/>
    <col min="15130" max="15130" width="9.85546875" bestFit="1" customWidth="1"/>
    <col min="15366" max="15366" width="21.5703125" customWidth="1"/>
    <col min="15367" max="15367" width="14" bestFit="1" customWidth="1"/>
    <col min="15368" max="15368" width="13.42578125" customWidth="1"/>
    <col min="15369" max="15369" width="14.85546875" customWidth="1"/>
    <col min="15370" max="15370" width="13" customWidth="1"/>
    <col min="15372" max="15372" width="11.7109375" customWidth="1"/>
    <col min="15373" max="15373" width="13.5703125" customWidth="1"/>
    <col min="15374" max="15374" width="12.7109375" customWidth="1"/>
    <col min="15375" max="15375" width="13.28515625" customWidth="1"/>
    <col min="15376" max="15376" width="12.28515625" customWidth="1"/>
    <col min="15377" max="15377" width="13.85546875" customWidth="1"/>
    <col min="15378" max="15378" width="12.85546875" customWidth="1"/>
    <col min="15379" max="15379" width="11" customWidth="1"/>
    <col min="15380" max="15380" width="13.28515625" customWidth="1"/>
    <col min="15381" max="15381" width="11.5703125" customWidth="1"/>
    <col min="15382" max="15382" width="11.42578125" customWidth="1"/>
    <col min="15384" max="15384" width="10.140625" customWidth="1"/>
    <col min="15386" max="15386" width="9.85546875" bestFit="1" customWidth="1"/>
    <col min="15622" max="15622" width="21.5703125" customWidth="1"/>
    <col min="15623" max="15623" width="14" bestFit="1" customWidth="1"/>
    <col min="15624" max="15624" width="13.42578125" customWidth="1"/>
    <col min="15625" max="15625" width="14.85546875" customWidth="1"/>
    <col min="15626" max="15626" width="13" customWidth="1"/>
    <col min="15628" max="15628" width="11.7109375" customWidth="1"/>
    <col min="15629" max="15629" width="13.5703125" customWidth="1"/>
    <col min="15630" max="15630" width="12.7109375" customWidth="1"/>
    <col min="15631" max="15631" width="13.28515625" customWidth="1"/>
    <col min="15632" max="15632" width="12.28515625" customWidth="1"/>
    <col min="15633" max="15633" width="13.85546875" customWidth="1"/>
    <col min="15634" max="15634" width="12.85546875" customWidth="1"/>
    <col min="15635" max="15635" width="11" customWidth="1"/>
    <col min="15636" max="15636" width="13.28515625" customWidth="1"/>
    <col min="15637" max="15637" width="11.5703125" customWidth="1"/>
    <col min="15638" max="15638" width="11.42578125" customWidth="1"/>
    <col min="15640" max="15640" width="10.140625" customWidth="1"/>
    <col min="15642" max="15642" width="9.85546875" bestFit="1" customWidth="1"/>
    <col min="15878" max="15878" width="21.5703125" customWidth="1"/>
    <col min="15879" max="15879" width="14" bestFit="1" customWidth="1"/>
    <col min="15880" max="15880" width="13.42578125" customWidth="1"/>
    <col min="15881" max="15881" width="14.85546875" customWidth="1"/>
    <col min="15882" max="15882" width="13" customWidth="1"/>
    <col min="15884" max="15884" width="11.7109375" customWidth="1"/>
    <col min="15885" max="15885" width="13.5703125" customWidth="1"/>
    <col min="15886" max="15886" width="12.7109375" customWidth="1"/>
    <col min="15887" max="15887" width="13.28515625" customWidth="1"/>
    <col min="15888" max="15888" width="12.28515625" customWidth="1"/>
    <col min="15889" max="15889" width="13.85546875" customWidth="1"/>
    <col min="15890" max="15890" width="12.85546875" customWidth="1"/>
    <col min="15891" max="15891" width="11" customWidth="1"/>
    <col min="15892" max="15892" width="13.28515625" customWidth="1"/>
    <col min="15893" max="15893" width="11.5703125" customWidth="1"/>
    <col min="15894" max="15894" width="11.42578125" customWidth="1"/>
    <col min="15896" max="15896" width="10.140625" customWidth="1"/>
    <col min="15898" max="15898" width="9.85546875" bestFit="1" customWidth="1"/>
    <col min="16134" max="16134" width="21.5703125" customWidth="1"/>
    <col min="16135" max="16135" width="14" bestFit="1" customWidth="1"/>
    <col min="16136" max="16136" width="13.42578125" customWidth="1"/>
    <col min="16137" max="16137" width="14.85546875" customWidth="1"/>
    <col min="16138" max="16138" width="13" customWidth="1"/>
    <col min="16140" max="16140" width="11.7109375" customWidth="1"/>
    <col min="16141" max="16141" width="13.5703125" customWidth="1"/>
    <col min="16142" max="16142" width="12.7109375" customWidth="1"/>
    <col min="16143" max="16143" width="13.28515625" customWidth="1"/>
    <col min="16144" max="16144" width="12.28515625" customWidth="1"/>
    <col min="16145" max="16145" width="13.85546875" customWidth="1"/>
    <col min="16146" max="16146" width="12.85546875" customWidth="1"/>
    <col min="16147" max="16147" width="11" customWidth="1"/>
    <col min="16148" max="16148" width="13.28515625" customWidth="1"/>
    <col min="16149" max="16149" width="11.5703125" customWidth="1"/>
    <col min="16150" max="16150" width="11.42578125" customWidth="1"/>
    <col min="16152" max="16152" width="10.140625" customWidth="1"/>
    <col min="16154" max="16154" width="9.85546875" bestFit="1" customWidth="1"/>
  </cols>
  <sheetData>
    <row r="1" spans="1:28" ht="15.75" x14ac:dyDescent="0.25">
      <c r="A1" s="2526"/>
      <c r="B1" s="2526"/>
      <c r="C1" s="2526"/>
      <c r="D1" s="2526"/>
      <c r="E1" s="2526"/>
      <c r="F1" s="2526"/>
      <c r="G1" s="2526"/>
      <c r="H1" s="2526"/>
      <c r="I1" s="2526"/>
      <c r="J1" s="2526"/>
      <c r="K1" s="2526"/>
      <c r="L1" s="2526"/>
      <c r="M1" s="2526"/>
      <c r="N1" s="2526"/>
      <c r="O1" s="2526"/>
      <c r="P1" s="2526"/>
      <c r="Q1" s="2526"/>
    </row>
    <row r="2" spans="1:28" ht="15.75" x14ac:dyDescent="0.25">
      <c r="A2" s="2526"/>
      <c r="B2" s="2526"/>
      <c r="C2" s="2526"/>
      <c r="D2" s="2526"/>
      <c r="E2" s="2526"/>
      <c r="F2" s="2526"/>
      <c r="G2" s="2526"/>
      <c r="H2" s="2526"/>
      <c r="I2" s="2526"/>
      <c r="J2" s="2526"/>
      <c r="K2" s="2526"/>
      <c r="L2" s="2526"/>
      <c r="M2" s="2526"/>
      <c r="N2" s="2526"/>
      <c r="O2" s="2526"/>
      <c r="P2" s="2526"/>
      <c r="Q2" s="2526"/>
    </row>
    <row r="3" spans="1:28" x14ac:dyDescent="0.2">
      <c r="T3" s="174"/>
      <c r="U3" s="174"/>
      <c r="V3" s="174"/>
      <c r="W3" s="174"/>
      <c r="AB3" s="174" t="str">
        <f>+RELACION!C65</f>
        <v>COES/D/DO/STR-INF-024-2013</v>
      </c>
    </row>
    <row r="4" spans="1:28" ht="16.5" thickBot="1" x14ac:dyDescent="0.3">
      <c r="A4" s="5" t="s">
        <v>1351</v>
      </c>
      <c r="I4" s="175"/>
      <c r="J4" s="176"/>
    </row>
    <row r="5" spans="1:28" ht="13.5" thickBot="1" x14ac:dyDescent="0.25">
      <c r="A5" s="177"/>
      <c r="B5" s="178"/>
      <c r="C5" s="2527" t="s">
        <v>517</v>
      </c>
      <c r="D5" s="2528"/>
      <c r="E5" s="2528"/>
      <c r="F5" s="2528"/>
      <c r="G5" s="2528"/>
      <c r="H5" s="2528"/>
      <c r="I5" s="2528"/>
      <c r="J5" s="2528"/>
      <c r="K5" s="2528"/>
      <c r="L5" s="2528"/>
      <c r="M5" s="2528"/>
      <c r="N5" s="2528"/>
      <c r="O5" s="2528"/>
      <c r="P5" s="2528"/>
      <c r="Q5" s="2528"/>
      <c r="R5" s="2528"/>
      <c r="S5" s="2528"/>
      <c r="T5" s="2528"/>
      <c r="U5" s="2528"/>
      <c r="V5" s="2528"/>
      <c r="W5" s="2529"/>
    </row>
    <row r="6" spans="1:28" x14ac:dyDescent="0.2">
      <c r="A6" s="179" t="s">
        <v>0</v>
      </c>
      <c r="B6" s="8"/>
      <c r="C6" s="179" t="s">
        <v>337</v>
      </c>
      <c r="D6" s="154" t="s">
        <v>338</v>
      </c>
      <c r="E6" s="180" t="s">
        <v>350</v>
      </c>
      <c r="F6" s="181" t="s">
        <v>450</v>
      </c>
      <c r="G6" s="182" t="s">
        <v>451</v>
      </c>
      <c r="H6" s="183" t="s">
        <v>452</v>
      </c>
      <c r="I6" s="184" t="s">
        <v>453</v>
      </c>
      <c r="J6" s="185" t="s">
        <v>454</v>
      </c>
      <c r="K6" s="186" t="s">
        <v>455</v>
      </c>
      <c r="L6" s="186" t="s">
        <v>455</v>
      </c>
      <c r="M6" s="186" t="s">
        <v>455</v>
      </c>
      <c r="N6" s="186" t="s">
        <v>455</v>
      </c>
      <c r="O6" s="186" t="s">
        <v>455</v>
      </c>
      <c r="P6" s="186" t="s">
        <v>455</v>
      </c>
      <c r="Q6" s="187" t="s">
        <v>455</v>
      </c>
      <c r="R6" s="188" t="s">
        <v>455</v>
      </c>
      <c r="S6" s="188" t="s">
        <v>455</v>
      </c>
      <c r="T6" s="188" t="s">
        <v>455</v>
      </c>
      <c r="U6" s="188" t="s">
        <v>455</v>
      </c>
      <c r="V6" s="188" t="s">
        <v>455</v>
      </c>
      <c r="W6" s="189" t="s">
        <v>455</v>
      </c>
    </row>
    <row r="7" spans="1:28" x14ac:dyDescent="0.2">
      <c r="A7" s="190"/>
      <c r="B7" s="191"/>
      <c r="C7" s="190"/>
      <c r="D7" s="192" t="s">
        <v>342</v>
      </c>
      <c r="E7" s="193"/>
      <c r="F7" s="194"/>
      <c r="G7" s="195" t="s">
        <v>456</v>
      </c>
      <c r="H7" s="196"/>
      <c r="I7" s="197"/>
      <c r="J7" s="198" t="s">
        <v>457</v>
      </c>
      <c r="K7" s="199" t="s">
        <v>458</v>
      </c>
      <c r="L7" s="199" t="s">
        <v>459</v>
      </c>
      <c r="M7" s="199" t="s">
        <v>460</v>
      </c>
      <c r="N7" s="199" t="s">
        <v>461</v>
      </c>
      <c r="O7" s="199" t="s">
        <v>462</v>
      </c>
      <c r="P7" s="199" t="s">
        <v>463</v>
      </c>
      <c r="Q7" s="200" t="s">
        <v>464</v>
      </c>
      <c r="R7" s="201" t="s">
        <v>465</v>
      </c>
      <c r="S7" s="201" t="s">
        <v>466</v>
      </c>
      <c r="T7" s="201" t="s">
        <v>880</v>
      </c>
      <c r="U7" s="201" t="s">
        <v>882</v>
      </c>
      <c r="V7" s="201" t="s">
        <v>1418</v>
      </c>
      <c r="W7" s="1540" t="s">
        <v>1419</v>
      </c>
    </row>
    <row r="8" spans="1:28" x14ac:dyDescent="0.2">
      <c r="A8" s="202" t="s">
        <v>12</v>
      </c>
      <c r="C8" s="203">
        <f>SUMIF('1.1'!B$9:B$1087,A8,'1.1'!R$9:R$1087)</f>
        <v>2875197.8879677556</v>
      </c>
      <c r="D8" s="204">
        <f>+'2'!F105*'1.1'!$R$5</f>
        <v>2320.6807991729543</v>
      </c>
      <c r="E8" s="205">
        <f t="shared" ref="E8:E29" si="0">SUM(C8:D8)</f>
        <v>2877518.5687669283</v>
      </c>
      <c r="F8" s="206">
        <f>SUMIF('1.1'!$B$9:$B$1087,$A8,'1.1'!S$9:S$1087)+$D8*'1.1'!S$5</f>
        <v>1304360.9036160479</v>
      </c>
      <c r="G8" s="207">
        <f>SUMIF('1.1'!$B$9:$B$1087,$A8,'1.1'!T$9:T$1087)+$D8*'1.1'!T$5</f>
        <v>21463.261669654275</v>
      </c>
      <c r="H8" s="207">
        <f>SUMIF('1.1'!$B$9:$B$1087,$A8,'1.1'!U$9:U$1087)+$D8*'1.1'!U$5</f>
        <v>980871.05830320041</v>
      </c>
      <c r="I8" s="208">
        <f>SUMIF('1.1'!$B$9:$B$1087,$A8,'1.1'!V$9:V$1087)+$D8*'1.1'!V$5</f>
        <v>0</v>
      </c>
      <c r="J8" s="209">
        <f>SUMIF('1.1'!$B$9:$B$1087,$A8,'1.1'!W$9:W$1087)+$D8*'1.1'!W$5</f>
        <v>396227.96659602819</v>
      </c>
      <c r="K8" s="209">
        <f>SUMIF('1.1'!$B$9:$B$1087,$A8,'1.1'!X$9:X$1087)+$D8*'1.1'!X$5</f>
        <v>6191.3254816310391</v>
      </c>
      <c r="L8" s="209">
        <f>SUMIF('1.1'!$B$9:$B$1087,$A8,'1.1'!Y$9:Y$1087)+$D8*'1.1'!Y$5</f>
        <v>4870.5093788830854</v>
      </c>
      <c r="M8" s="209">
        <f>SUMIF('1.1'!$B$9:$B$1087,$A8,'1.1'!Z$9:Z$1087)+$D8*'1.1'!Z$5</f>
        <v>4622.8563596178437</v>
      </c>
      <c r="N8" s="209">
        <f>SUMIF('1.1'!$B$9:$B$1087,$A8,'1.1'!AA$9:AA$1087)+$D8*'1.1'!AA$5</f>
        <v>19812.24154121933</v>
      </c>
      <c r="O8" s="209">
        <f>SUMIF('1.1'!$B$9:$B$1087,$A8,'1.1'!AB$9:AB$1087)+$D8*'1.1'!AB$5</f>
        <v>23609.587836619707</v>
      </c>
      <c r="P8" s="209">
        <f>SUMIF('1.1'!$B$9:$B$1087,$A8,'1.1'!AC$9:AC$1087)+$D8*'1.1'!AC$5</f>
        <v>11061.834860514125</v>
      </c>
      <c r="Q8" s="210">
        <f>SUMIF('1.1'!$B$9:$B$1087,$A8,'1.1'!AD$9:AD$1087)+$D8*'1.1'!AD$5</f>
        <v>28067.342183394052</v>
      </c>
      <c r="R8" s="207">
        <f>SUMIF('1.1'!$B$9:$B$1087,$A8,'1.1'!AE$9:AE$1087)+$D8*'1.1'!AE$5</f>
        <v>247.65301926524162</v>
      </c>
      <c r="S8" s="1689">
        <f>SUMIF('1.1'!$B$9:$B$1087,$A8,'1.1'!AF$9:AF$1087)+$D8*'1.1'!AF$5</f>
        <v>0</v>
      </c>
      <c r="T8" s="1689">
        <f>SUMIF('1.1'!$B$9:$B$1087,$A8,'1.1'!AG$9:AG$1087)+$D8*'1.1'!AG$5</f>
        <v>32112.341498059664</v>
      </c>
      <c r="U8" s="1689">
        <f>SUMIF('1.1'!$B$9:$B$1087,$A8,'1.1'!AH$9:AH$1087)+$D8*'1.1'!AH$5</f>
        <v>19812.24154121933</v>
      </c>
      <c r="V8" s="1689">
        <f>SUMIF('1.1'!$B$9:$B$1087,$A8,'1.1'!AI$9:AI$1087)+$D8*'1.1'!AI$5</f>
        <v>15684.691220131976</v>
      </c>
      <c r="W8" s="1690">
        <f>SUMIF('1.1'!$B$9:$B$1087,$A8,'1.1'!AJ$9:AJ$1087)+$D8*'1.1'!AJ$5</f>
        <v>8502.7536614399651</v>
      </c>
      <c r="Y8" s="47"/>
    </row>
    <row r="9" spans="1:28" x14ac:dyDescent="0.2">
      <c r="A9" s="202" t="s">
        <v>39</v>
      </c>
      <c r="C9" s="203">
        <f>SUMIF('1.1'!B$9:B$1087,A9,'1.1'!R$9:R$1087)</f>
        <v>12718103.872731404</v>
      </c>
      <c r="D9" s="204">
        <f>+'2'!F106*'1.1'!$R$5</f>
        <v>27391.246185633518</v>
      </c>
      <c r="E9" s="205">
        <f t="shared" si="0"/>
        <v>12745495.118917039</v>
      </c>
      <c r="F9" s="206">
        <f>SUMIF('1.1'!$B$9:$B$1087,$A9,'1.1'!S$9:S$1087)+$D9*'1.1'!S$5</f>
        <v>5164770.5814095428</v>
      </c>
      <c r="G9" s="207">
        <f>SUMIF('1.1'!$B$9:$B$1087,$A9,'1.1'!T$9:T$1087)+$D9*'1.1'!T$5</f>
        <v>84980.826944796238</v>
      </c>
      <c r="H9" s="207">
        <f>SUMIF('1.1'!$B$9:$B$1087,$A9,'1.1'!U$9:U$1087)+$D9*'1.1'!U$5</f>
        <v>3883623.7913771896</v>
      </c>
      <c r="I9" s="208">
        <f>SUMIF('1.1'!$B$9:$B$1087,$A9,'1.1'!V$9:V$1087)+$D9*'1.1'!V$5</f>
        <v>0</v>
      </c>
      <c r="J9" s="209">
        <f>SUMIF('1.1'!$B$9:$B$1087,$A9,'1.1'!W$9:W$1087)+$D9*'1.1'!W$5</f>
        <v>2920833.5769230342</v>
      </c>
      <c r="K9" s="209">
        <f>SUMIF('1.1'!$B$9:$B$1087,$A9,'1.1'!X$9:X$1087)+$D9*'1.1'!X$5</f>
        <v>24513.700080229686</v>
      </c>
      <c r="L9" s="209">
        <f>SUMIF('1.1'!$B$9:$B$1087,$A9,'1.1'!Y$9:Y$1087)+$D9*'1.1'!Y$5</f>
        <v>19284.110729780692</v>
      </c>
      <c r="M9" s="209">
        <f>SUMIF('1.1'!$B$9:$B$1087,$A9,'1.1'!Z$9:Z$1087)+$D9*'1.1'!Z$5</f>
        <v>18303.562726571494</v>
      </c>
      <c r="N9" s="209">
        <f>SUMIF('1.1'!$B$9:$B$1087,$A9,'1.1'!AA$9:AA$1087)+$D9*'1.1'!AA$5</f>
        <v>78443.840256734969</v>
      </c>
      <c r="O9" s="209">
        <f>SUMIF('1.1'!$B$9:$B$1087,$A9,'1.1'!AB$9:AB$1087)+$D9*'1.1'!AB$5</f>
        <v>93478.909639275837</v>
      </c>
      <c r="P9" s="209">
        <f>SUMIF('1.1'!$B$9:$B$1087,$A9,'1.1'!AC$9:AC$1087)+$D9*'1.1'!AC$5</f>
        <v>43797.810810010349</v>
      </c>
      <c r="Q9" s="210">
        <f>SUMIF('1.1'!$B$9:$B$1087,$A9,'1.1'!AD$9:AD$1087)+$D9*'1.1'!AD$5</f>
        <v>111128.77369704122</v>
      </c>
      <c r="R9" s="207">
        <f>SUMIF('1.1'!$B$9:$B$1087,$A9,'1.1'!AE$9:AE$1087)+$D9*'1.1'!AE$5</f>
        <v>980.54800320918753</v>
      </c>
      <c r="S9" s="1691">
        <f>SUMIF('1.1'!$B$9:$B$1087,$A9,'1.1'!AF$9:AF$1087)+$D9*'1.1'!AF$5</f>
        <v>0</v>
      </c>
      <c r="T9" s="1691">
        <f>SUMIF('1.1'!$B$9:$B$1087,$A9,'1.1'!AG$9:AG$1087)+$D9*'1.1'!AG$5</f>
        <v>127144.39108279132</v>
      </c>
      <c r="U9" s="1691">
        <f>SUMIF('1.1'!$B$9:$B$1087,$A9,'1.1'!AH$9:AH$1087)+$D9*'1.1'!AH$5</f>
        <v>78443.840256734969</v>
      </c>
      <c r="V9" s="1691">
        <f>SUMIF('1.1'!$B$9:$B$1087,$A9,'1.1'!AI$9:AI$1087)+$D9*'1.1'!AI$5</f>
        <v>62101.373536581879</v>
      </c>
      <c r="W9" s="1692">
        <f>SUMIF('1.1'!$B$9:$B$1087,$A9,'1.1'!AJ$9:AJ$1087)+$D9*'1.1'!AJ$5</f>
        <v>33665.48144351544</v>
      </c>
      <c r="Y9" s="47"/>
    </row>
    <row r="10" spans="1:28" x14ac:dyDescent="0.2">
      <c r="A10" s="202" t="s">
        <v>98</v>
      </c>
      <c r="C10" s="203">
        <f>SUMIF('1.1'!B$9:B$1087,A10,'1.1'!R$9:R$1087)</f>
        <v>1307798.6564335094</v>
      </c>
      <c r="D10" s="204">
        <f>+'2'!F107*'1.1'!$R$5</f>
        <v>0</v>
      </c>
      <c r="E10" s="205">
        <f t="shared" si="0"/>
        <v>1307798.6564335094</v>
      </c>
      <c r="F10" s="206">
        <f>SUMIF('1.1'!$B$9:$B$1087,$A10,'1.1'!S$9:S$1087)+$D10*'1.1'!S$5</f>
        <v>600181.98815731111</v>
      </c>
      <c r="G10" s="207">
        <f>SUMIF('1.1'!$B$9:$B$1087,$A10,'1.1'!T$9:T$1087)+$D10*'1.1'!T$5</f>
        <v>9876.1280685906513</v>
      </c>
      <c r="H10" s="207">
        <f>SUMIF('1.1'!$B$9:$B$1087,$A10,'1.1'!U$9:U$1087)+$D10*'1.1'!U$5</f>
        <v>451339.05273459264</v>
      </c>
      <c r="I10" s="208">
        <f>SUMIF('1.1'!$B$9:$B$1087,$A10,'1.1'!V$9:V$1087)+$D10*'1.1'!V$5</f>
        <v>0</v>
      </c>
      <c r="J10" s="209">
        <f>SUMIF('1.1'!$B$9:$B$1087,$A10,'1.1'!W$9:W$1087)+$D10*'1.1'!W$5</f>
        <v>166062.98414582614</v>
      </c>
      <c r="K10" s="209">
        <f>SUMIF('1.1'!$B$9:$B$1087,$A10,'1.1'!X$9:X$1087)+$D10*'1.1'!X$5</f>
        <v>2848.8830967088415</v>
      </c>
      <c r="L10" s="209">
        <f>SUMIF('1.1'!$B$9:$B$1087,$A10,'1.1'!Y$9:Y$1087)+$D10*'1.1'!Y$5</f>
        <v>2241.1213694109551</v>
      </c>
      <c r="M10" s="209">
        <f>SUMIF('1.1'!$B$9:$B$1087,$A10,'1.1'!Z$9:Z$1087)+$D10*'1.1'!Z$5</f>
        <v>2127.1660455426013</v>
      </c>
      <c r="N10" s="209">
        <f>SUMIF('1.1'!$B$9:$B$1087,$A10,'1.1'!AA$9:AA$1087)+$D10*'1.1'!AA$5</f>
        <v>9116.4259094682948</v>
      </c>
      <c r="O10" s="209">
        <f>SUMIF('1.1'!$B$9:$B$1087,$A10,'1.1'!AB$9:AB$1087)+$D10*'1.1'!AB$5</f>
        <v>10863.740875449716</v>
      </c>
      <c r="P10" s="209">
        <f>SUMIF('1.1'!$B$9:$B$1087,$A10,'1.1'!AC$9:AC$1087)+$D10*'1.1'!AC$5</f>
        <v>5090.004466119799</v>
      </c>
      <c r="Q10" s="210">
        <f>SUMIF('1.1'!$B$9:$B$1087,$A10,'1.1'!AD$9:AD$1087)+$D10*'1.1'!AD$5</f>
        <v>12914.936705080083</v>
      </c>
      <c r="R10" s="207">
        <f>SUMIF('1.1'!$B$9:$B$1087,$A10,'1.1'!AE$9:AE$1087)+$D10*'1.1'!AE$5</f>
        <v>113.95532386835364</v>
      </c>
      <c r="S10" s="1691">
        <f>SUMIF('1.1'!$B$9:$B$1087,$A10,'1.1'!AF$9:AF$1087)+$D10*'1.1'!AF$5</f>
        <v>0</v>
      </c>
      <c r="T10" s="1691">
        <f>SUMIF('1.1'!$B$9:$B$1087,$A10,'1.1'!AG$9:AG$1087)+$D10*'1.1'!AG$5</f>
        <v>14776.20699492986</v>
      </c>
      <c r="U10" s="1691">
        <f>SUMIF('1.1'!$B$9:$B$1087,$A10,'1.1'!AH$9:AH$1087)+$D10*'1.1'!AH$5</f>
        <v>9116.4259094682948</v>
      </c>
      <c r="V10" s="1691">
        <f>SUMIF('1.1'!$B$9:$B$1087,$A10,'1.1'!AI$9:AI$1087)+$D10*'1.1'!AI$5</f>
        <v>7217.1705116624007</v>
      </c>
      <c r="W10" s="1692">
        <f>SUMIF('1.1'!$B$9:$B$1087,$A10,'1.1'!AJ$9:AJ$1087)+$D10*'1.1'!AJ$5</f>
        <v>3912.4661194801429</v>
      </c>
      <c r="Y10" s="47"/>
    </row>
    <row r="11" spans="1:28" x14ac:dyDescent="0.2">
      <c r="A11" s="202" t="s">
        <v>130</v>
      </c>
      <c r="C11" s="203">
        <f>SUMIF('1.1'!B$9:B$1087,A11,'1.1'!R$9:R$1087)</f>
        <v>3966267.9749460812</v>
      </c>
      <c r="D11" s="204">
        <f>+'2'!F108*'1.1'!$R$5</f>
        <v>49276.940757520089</v>
      </c>
      <c r="E11" s="205">
        <f t="shared" si="0"/>
        <v>4015544.9157036012</v>
      </c>
      <c r="F11" s="206">
        <f>SUMIF('1.1'!$B$9:$B$1087,$A11,'1.1'!S$9:S$1087)+$D11*'1.1'!S$5</f>
        <v>1636396.6568359768</v>
      </c>
      <c r="G11" s="207">
        <f>SUMIF('1.1'!$B$9:$B$1087,$A11,'1.1'!T$9:T$1087)+$D11*'1.1'!T$5</f>
        <v>26923.936919875483</v>
      </c>
      <c r="H11" s="207">
        <f>SUMIF('1.1'!$B$9:$B$1087,$A11,'1.1'!U$9:U$1087)+$D11*'1.1'!U$5</f>
        <v>1230423.9172383095</v>
      </c>
      <c r="I11" s="208">
        <f>SUMIF('1.1'!$B$9:$B$1087,$A11,'1.1'!V$9:V$1087)+$D11*'1.1'!V$5</f>
        <v>0</v>
      </c>
      <c r="J11" s="209">
        <f>SUMIF('1.1'!$B$9:$B$1087,$A11,'1.1'!W$9:W$1087)+$D11*'1.1'!W$5</f>
        <v>902784.5332266062</v>
      </c>
      <c r="K11" s="209">
        <f>SUMIF('1.1'!$B$9:$B$1087,$A11,'1.1'!X$9:X$1087)+$D11*'1.1'!X$5</f>
        <v>7766.5202653486913</v>
      </c>
      <c r="L11" s="209">
        <f>SUMIF('1.1'!$B$9:$B$1087,$A11,'1.1'!Y$9:Y$1087)+$D11*'1.1'!Y$5</f>
        <v>6109.6626087409741</v>
      </c>
      <c r="M11" s="209">
        <f>SUMIF('1.1'!$B$9:$B$1087,$A11,'1.1'!Z$9:Z$1087)+$D11*'1.1'!Z$5</f>
        <v>5799.0017981270257</v>
      </c>
      <c r="N11" s="209">
        <f>SUMIF('1.1'!$B$9:$B$1087,$A11,'1.1'!AA$9:AA$1087)+$D11*'1.1'!AA$5</f>
        <v>24852.864849115824</v>
      </c>
      <c r="O11" s="209">
        <f>SUMIF('1.1'!$B$9:$B$1087,$A11,'1.1'!AB$9:AB$1087)+$D11*'1.1'!AB$5</f>
        <v>29616.330611863013</v>
      </c>
      <c r="P11" s="209">
        <f>SUMIF('1.1'!$B$9:$B$1087,$A11,'1.1'!AC$9:AC$1087)+$D11*'1.1'!AC$5</f>
        <v>13876.182874089665</v>
      </c>
      <c r="Q11" s="210">
        <f>SUMIF('1.1'!$B$9:$B$1087,$A11,'1.1'!AD$9:AD$1087)+$D11*'1.1'!AD$5</f>
        <v>35208.225202914065</v>
      </c>
      <c r="R11" s="207">
        <f>SUMIF('1.1'!$B$9:$B$1087,$A11,'1.1'!AE$9:AE$1087)+$D11*'1.1'!AE$5</f>
        <v>310.66081061394783</v>
      </c>
      <c r="S11" s="1691">
        <f>SUMIF('1.1'!$B$9:$B$1087,$A11,'1.1'!AF$9:AF$1087)+$D11*'1.1'!AF$5</f>
        <v>0</v>
      </c>
      <c r="T11" s="1691">
        <f>SUMIF('1.1'!$B$9:$B$1087,$A11,'1.1'!AG$9:AG$1087)+$D11*'1.1'!AG$5</f>
        <v>40282.351776275238</v>
      </c>
      <c r="U11" s="1691">
        <f>SUMIF('1.1'!$B$9:$B$1087,$A11,'1.1'!AH$9:AH$1087)+$D11*'1.1'!AH$5</f>
        <v>24852.864849115824</v>
      </c>
      <c r="V11" s="1691">
        <f>SUMIF('1.1'!$B$9:$B$1087,$A11,'1.1'!AI$9:AI$1087)+$D11*'1.1'!AI$5</f>
        <v>19675.184672216692</v>
      </c>
      <c r="W11" s="1692">
        <f>SUMIF('1.1'!$B$9:$B$1087,$A11,'1.1'!AJ$9:AJ$1087)+$D11*'1.1'!AJ$5</f>
        <v>10666.02116441221</v>
      </c>
      <c r="Y11" s="47"/>
    </row>
    <row r="12" spans="1:28" x14ac:dyDescent="0.2">
      <c r="A12" s="304" t="s">
        <v>144</v>
      </c>
      <c r="C12" s="203">
        <f>SUMIF('1.1'!B$9:B$1087,A12,'1.1'!R$9:R$1087)</f>
        <v>3582751.0304592177</v>
      </c>
      <c r="D12" s="204">
        <f>+'2'!F109*'1.1'!$R$5</f>
        <v>0</v>
      </c>
      <c r="E12" s="205">
        <f t="shared" si="0"/>
        <v>3582751.0304592177</v>
      </c>
      <c r="F12" s="206">
        <f>SUMIF('1.1'!$B$9:$B$1087,$A12,'1.1'!S$9:S$1087)+$D12*'1.1'!S$5</f>
        <v>1524529.457737555</v>
      </c>
      <c r="G12" s="207">
        <f>SUMIF('1.1'!$B$9:$B$1087,$A12,'1.1'!T$9:T$1087)+$D12*'1.1'!T$5</f>
        <v>25085.111174276914</v>
      </c>
      <c r="H12" s="207">
        <f>SUMIF('1.1'!$B$9:$B$1087,$A12,'1.1'!U$9:U$1087)+$D12*'1.1'!U$5</f>
        <v>1146389.5806644545</v>
      </c>
      <c r="I12" s="208">
        <f>SUMIF('1.1'!$B$9:$B$1087,$A12,'1.1'!V$9:V$1087)+$D12*'1.1'!V$5</f>
        <v>0</v>
      </c>
      <c r="J12" s="209">
        <f>SUMIF('1.1'!$B$9:$B$1087,$A12,'1.1'!W$9:W$1087)+$D12*'1.1'!W$5</f>
        <v>682689.14959986974</v>
      </c>
      <c r="K12" s="209">
        <f>SUMIF('1.1'!$B$9:$B$1087,$A12,'1.1'!X$9:X$1087)+$D12*'1.1'!X$5</f>
        <v>7236.0897618106437</v>
      </c>
      <c r="L12" s="209">
        <f>SUMIF('1.1'!$B$9:$B$1087,$A12,'1.1'!Y$9:Y$1087)+$D12*'1.1'!Y$5</f>
        <v>5692.3906126243728</v>
      </c>
      <c r="M12" s="209">
        <f>SUMIF('1.1'!$B$9:$B$1087,$A12,'1.1'!Z$9:Z$1087)+$D12*'1.1'!Z$5</f>
        <v>5402.9470221519468</v>
      </c>
      <c r="N12" s="209">
        <f>SUMIF('1.1'!$B$9:$B$1087,$A12,'1.1'!AA$9:AA$1087)+$D12*'1.1'!AA$5</f>
        <v>23155.487237794059</v>
      </c>
      <c r="O12" s="209">
        <f>SUMIF('1.1'!$B$9:$B$1087,$A12,'1.1'!AB$9:AB$1087)+$D12*'1.1'!AB$5</f>
        <v>27593.622291704574</v>
      </c>
      <c r="P12" s="209">
        <f>SUMIF('1.1'!$B$9:$B$1087,$A12,'1.1'!AC$9:AC$1087)+$D12*'1.1'!AC$5</f>
        <v>12928.480374435016</v>
      </c>
      <c r="Q12" s="210">
        <f>SUMIF('1.1'!$B$9:$B$1087,$A12,'1.1'!AD$9:AD$1087)+$D12*'1.1'!AD$5</f>
        <v>32803.606920208244</v>
      </c>
      <c r="R12" s="207">
        <f>SUMIF('1.1'!$B$9:$B$1087,$A12,'1.1'!AE$9:AE$1087)+$D12*'1.1'!AE$5</f>
        <v>289.44359047242557</v>
      </c>
      <c r="S12" s="1691">
        <f>SUMIF('1.1'!$B$9:$B$1087,$A12,'1.1'!AF$9:AF$1087)+$D12*'1.1'!AF$5</f>
        <v>0</v>
      </c>
      <c r="T12" s="1691">
        <f>SUMIF('1.1'!$B$9:$B$1087,$A12,'1.1'!AG$9:AG$1087)+$D12*'1.1'!AG$5</f>
        <v>37531.185564591215</v>
      </c>
      <c r="U12" s="1691">
        <f>SUMIF('1.1'!$B$9:$B$1087,$A12,'1.1'!AH$9:AH$1087)+$D12*'1.1'!AH$5</f>
        <v>23155.487237794059</v>
      </c>
      <c r="V12" s="1691">
        <f>SUMIF('1.1'!$B$9:$B$1087,$A12,'1.1'!AI$9:AI$1087)+$D12*'1.1'!AI$5</f>
        <v>18331.427396586962</v>
      </c>
      <c r="W12" s="1692">
        <f>SUMIF('1.1'!$B$9:$B$1087,$A12,'1.1'!AJ$9:AJ$1087)+$D12*'1.1'!AJ$5</f>
        <v>9937.5632728866185</v>
      </c>
      <c r="Y12" s="47"/>
    </row>
    <row r="13" spans="1:28" x14ac:dyDescent="0.2">
      <c r="A13" s="202" t="s">
        <v>213</v>
      </c>
      <c r="C13" s="203">
        <f>SUMIF('1.1'!B$9:B$1087,A13,'1.1'!R$9:R$1087)</f>
        <v>8427545.1169921644</v>
      </c>
      <c r="D13" s="204">
        <f>+'2'!F110*'1.1'!$R$5</f>
        <v>0</v>
      </c>
      <c r="E13" s="205">
        <f t="shared" si="0"/>
        <v>8427545.1169921644</v>
      </c>
      <c r="F13" s="206">
        <f>SUMIF('1.1'!$B$9:$B$1087,$A13,'1.1'!S$9:S$1087)+$D13*'1.1'!S$5</f>
        <v>3604533.447940384</v>
      </c>
      <c r="G13" s="207">
        <f>SUMIF('1.1'!$B$9:$B$1087,$A13,'1.1'!T$9:T$1087)+$D13*'1.1'!T$5</f>
        <v>59310.016036478621</v>
      </c>
      <c r="H13" s="207">
        <f>SUMIF('1.1'!$B$9:$B$1087,$A13,'1.1'!U$9:U$1087)+$D13*'1.1'!U$5</f>
        <v>2710467.7328670737</v>
      </c>
      <c r="I13" s="208">
        <f>SUMIF('1.1'!$B$9:$B$1087,$A13,'1.1'!V$9:V$1087)+$D13*'1.1'!V$5</f>
        <v>0</v>
      </c>
      <c r="J13" s="209">
        <f>SUMIF('1.1'!$B$9:$B$1087,$A13,'1.1'!W$9:W$1087)+$D13*'1.1'!W$5</f>
        <v>1570769.7512361028</v>
      </c>
      <c r="K13" s="209">
        <f>SUMIF('1.1'!$B$9:$B$1087,$A13,'1.1'!X$9:X$1087)+$D13*'1.1'!X$5</f>
        <v>17108.658472061143</v>
      </c>
      <c r="L13" s="209">
        <f>SUMIF('1.1'!$B$9:$B$1087,$A13,'1.1'!Y$9:Y$1087)+$D13*'1.1'!Y$5</f>
        <v>13458.811331354766</v>
      </c>
      <c r="M13" s="209">
        <f>SUMIF('1.1'!$B$9:$B$1087,$A13,'1.1'!Z$9:Z$1087)+$D13*'1.1'!Z$5</f>
        <v>12774.464992472325</v>
      </c>
      <c r="N13" s="209">
        <f>SUMIF('1.1'!$B$9:$B$1087,$A13,'1.1'!AA$9:AA$1087)+$D13*'1.1'!AA$5</f>
        <v>54747.707110595693</v>
      </c>
      <c r="O13" s="209">
        <f>SUMIF('1.1'!$B$9:$B$1087,$A13,'1.1'!AB$9:AB$1087)+$D13*'1.1'!AB$5</f>
        <v>65241.017640126462</v>
      </c>
      <c r="P13" s="209">
        <f>SUMIF('1.1'!$B$9:$B$1087,$A13,'1.1'!AC$9:AC$1087)+$D13*'1.1'!AC$5</f>
        <v>30567.469803415919</v>
      </c>
      <c r="Q13" s="210">
        <f>SUMIF('1.1'!$B$9:$B$1087,$A13,'1.1'!AD$9:AD$1087)+$D13*'1.1'!AD$5</f>
        <v>77559.251740010513</v>
      </c>
      <c r="R13" s="207">
        <f>SUMIF('1.1'!$B$9:$B$1087,$A13,'1.1'!AE$9:AE$1087)+$D13*'1.1'!AE$5</f>
        <v>684.34633888244559</v>
      </c>
      <c r="S13" s="1691">
        <f>SUMIF('1.1'!$B$9:$B$1087,$A13,'1.1'!AF$9:AF$1087)+$D13*'1.1'!AF$5</f>
        <v>0</v>
      </c>
      <c r="T13" s="1691">
        <f>SUMIF('1.1'!$B$9:$B$1087,$A13,'1.1'!AG$9:AG$1087)+$D13*'1.1'!AG$5</f>
        <v>88736.908608423793</v>
      </c>
      <c r="U13" s="1691">
        <f>SUMIF('1.1'!$B$9:$B$1087,$A13,'1.1'!AH$9:AH$1087)+$D13*'1.1'!AH$5</f>
        <v>54747.707110595693</v>
      </c>
      <c r="V13" s="1691">
        <f>SUMIF('1.1'!$B$9:$B$1087,$A13,'1.1'!AI$9:AI$1087)+$D13*'1.1'!AI$5</f>
        <v>43341.934795888243</v>
      </c>
      <c r="W13" s="1692">
        <f>SUMIF('1.1'!$B$9:$B$1087,$A13,'1.1'!AJ$9:AJ$1087)+$D13*'1.1'!AJ$5</f>
        <v>23495.890968297303</v>
      </c>
      <c r="Y13" s="47"/>
    </row>
    <row r="14" spans="1:28" x14ac:dyDescent="0.2">
      <c r="A14" s="202" t="s">
        <v>91</v>
      </c>
      <c r="C14" s="203">
        <f>SUMIF('1.1'!B$9:B$1087,A14,'1.1'!R$9:R$1087)</f>
        <v>946011.65999999992</v>
      </c>
      <c r="D14" s="204">
        <f>+'2'!F111*'1.1'!$R$5</f>
        <v>0</v>
      </c>
      <c r="E14" s="205">
        <f t="shared" si="0"/>
        <v>946011.65999999992</v>
      </c>
      <c r="F14" s="206">
        <f>SUMIF('1.1'!$B$9:$B$1087,$A14,'1.1'!S$9:S$1087)+$D14*'1.1'!S$5</f>
        <v>272245.82464285707</v>
      </c>
      <c r="G14" s="207">
        <f>SUMIF('1.1'!$B$9:$B$1087,$A14,'1.1'!T$9:T$1087)+$D14*'1.1'!T$5</f>
        <v>4478.0357142857147</v>
      </c>
      <c r="H14" s="207">
        <f>SUMIF('1.1'!$B$9:$B$1087,$A14,'1.1'!U$9:U$1087)+$D14*'1.1'!U$5</f>
        <v>204646.23214285716</v>
      </c>
      <c r="I14" s="208">
        <f>SUMIF('1.1'!$B$9:$B$1087,$A14,'1.1'!V$9:V$1087)+$D14*'1.1'!V$5</f>
        <v>0</v>
      </c>
      <c r="J14" s="209">
        <f>SUMIF('1.1'!$B$9:$B$1087,$A14,'1.1'!W$9:W$1087)+$D14*'1.1'!W$5</f>
        <v>428214.46928571432</v>
      </c>
      <c r="K14" s="209">
        <f>SUMIF('1.1'!$B$9:$B$1087,$A14,'1.1'!X$9:X$1087)+$D14*'1.1'!X$5</f>
        <v>1291.7410714285716</v>
      </c>
      <c r="L14" s="209">
        <f>SUMIF('1.1'!$B$9:$B$1087,$A14,'1.1'!Y$9:Y$1087)+$D14*'1.1'!Y$5</f>
        <v>1016.1696428571428</v>
      </c>
      <c r="M14" s="209">
        <f>SUMIF('1.1'!$B$9:$B$1087,$A14,'1.1'!Z$9:Z$1087)+$D14*'1.1'!Z$5</f>
        <v>964.5</v>
      </c>
      <c r="N14" s="209">
        <f>SUMIF('1.1'!$B$9:$B$1087,$A14,'1.1'!AA$9:AA$1087)+$D14*'1.1'!AA$5</f>
        <v>4133.5714285714284</v>
      </c>
      <c r="O14" s="209">
        <f>SUMIF('1.1'!$B$9:$B$1087,$A14,'1.1'!AB$9:AB$1087)+$D14*'1.1'!AB$5</f>
        <v>4925.8392857142853</v>
      </c>
      <c r="P14" s="209">
        <f>SUMIF('1.1'!$B$9:$B$1087,$A14,'1.1'!AC$9:AC$1087)+$D14*'1.1'!AC$5</f>
        <v>2307.9107142857142</v>
      </c>
      <c r="Q14" s="210">
        <f>SUMIF('1.1'!$B$9:$B$1087,$A14,'1.1'!AD$9:AD$1087)+$D14*'1.1'!AD$5</f>
        <v>5855.8928571428578</v>
      </c>
      <c r="R14" s="207">
        <f>SUMIF('1.1'!$B$9:$B$1087,$A14,'1.1'!AE$9:AE$1087)+$D14*'1.1'!AE$5</f>
        <v>51.669642857142868</v>
      </c>
      <c r="S14" s="1691">
        <f>SUMIF('1.1'!$B$9:$B$1087,$A14,'1.1'!AF$9:AF$1087)+$D14*'1.1'!AF$5</f>
        <v>0</v>
      </c>
      <c r="T14" s="1691">
        <f>SUMIF('1.1'!$B$9:$B$1087,$A14,'1.1'!AG$9:AG$1087)+$D14*'1.1'!AG$5</f>
        <v>6699.8303571428587</v>
      </c>
      <c r="U14" s="1691">
        <f>SUMIF('1.1'!$B$9:$B$1087,$A14,'1.1'!AH$9:AH$1087)+$D14*'1.1'!AH$5</f>
        <v>4133.5714285714284</v>
      </c>
      <c r="V14" s="1691">
        <f>SUMIF('1.1'!$B$9:$B$1087,$A14,'1.1'!AI$9:AI$1087)+$D14*'1.1'!AI$5</f>
        <v>3272.4107142857147</v>
      </c>
      <c r="W14" s="1692">
        <f>SUMIF('1.1'!$B$9:$B$1087,$A14,'1.1'!AJ$9:AJ$1087)+$D14*'1.1'!AJ$5</f>
        <v>1773.991071428572</v>
      </c>
      <c r="Y14" s="47"/>
    </row>
    <row r="15" spans="1:28" x14ac:dyDescent="0.2">
      <c r="A15" s="202" t="s">
        <v>168</v>
      </c>
      <c r="C15" s="203">
        <f>SUMIF('1.1'!B$9:B$1087,A15,'1.1'!R$9:R$1087)</f>
        <v>1592606.3437757299</v>
      </c>
      <c r="D15" s="204">
        <f>+'2'!F112*'1.1'!$R$5</f>
        <v>0</v>
      </c>
      <c r="E15" s="205">
        <f t="shared" si="0"/>
        <v>1592606.3437757299</v>
      </c>
      <c r="F15" s="206">
        <f>SUMIF('1.1'!$B$9:$B$1087,$A15,'1.1'!S$9:S$1087)+$D15*'1.1'!S$5</f>
        <v>645053.12120749347</v>
      </c>
      <c r="G15" s="207">
        <f>SUMIF('1.1'!$B$9:$B$1087,$A15,'1.1'!T$9:T$1087)+$D15*'1.1'!T$5</f>
        <v>10613.292052269315</v>
      </c>
      <c r="H15" s="207">
        <f>SUMIF('1.1'!$B$9:$B$1087,$A15,'1.1'!U$9:U$1087)+$D15*'1.1'!U$5</f>
        <v>485027.44678870757</v>
      </c>
      <c r="I15" s="208">
        <f>SUMIF('1.1'!$B$9:$B$1087,$A15,'1.1'!V$9:V$1087)+$D15*'1.1'!V$5</f>
        <v>0</v>
      </c>
      <c r="J15" s="209">
        <f>SUMIF('1.1'!$B$9:$B$1087,$A15,'1.1'!W$9:W$1087)+$D15*'1.1'!W$5</f>
        <v>365577.43491745333</v>
      </c>
      <c r="K15" s="209">
        <f>SUMIF('1.1'!$B$9:$B$1087,$A15,'1.1'!X$9:X$1087)+$D15*'1.1'!X$5</f>
        <v>3061.5265535392246</v>
      </c>
      <c r="L15" s="209">
        <f>SUMIF('1.1'!$B$9:$B$1087,$A15,'1.1'!Y$9:Y$1087)+$D15*'1.1'!Y$5</f>
        <v>2408.4008887841896</v>
      </c>
      <c r="M15" s="209">
        <f>SUMIF('1.1'!$B$9:$B$1087,$A15,'1.1'!Z$9:Z$1087)+$D15*'1.1'!Z$5</f>
        <v>2285.9398266426215</v>
      </c>
      <c r="N15" s="209">
        <f>SUMIF('1.1'!$B$9:$B$1087,$A15,'1.1'!AA$9:AA$1087)+$D15*'1.1'!AA$5</f>
        <v>9796.8849713255204</v>
      </c>
      <c r="O15" s="209">
        <f>SUMIF('1.1'!$B$9:$B$1087,$A15,'1.1'!AB$9:AB$1087)+$D15*'1.1'!AB$5</f>
        <v>11674.621257496241</v>
      </c>
      <c r="P15" s="209">
        <f>SUMIF('1.1'!$B$9:$B$1087,$A15,'1.1'!AC$9:AC$1087)+$D15*'1.1'!AC$5</f>
        <v>5469.9274423234165</v>
      </c>
      <c r="Q15" s="210">
        <f>SUMIF('1.1'!$B$9:$B$1087,$A15,'1.1'!AD$9:AD$1087)+$D15*'1.1'!AD$5</f>
        <v>13878.920376044485</v>
      </c>
      <c r="R15" s="207">
        <f>SUMIF('1.1'!$B$9:$B$1087,$A15,'1.1'!AE$9:AE$1087)+$D15*'1.1'!AE$5</f>
        <v>122.461062141569</v>
      </c>
      <c r="S15" s="1691">
        <f>SUMIF('1.1'!$B$9:$B$1087,$A15,'1.1'!AF$9:AF$1087)+$D15*'1.1'!AF$5</f>
        <v>0</v>
      </c>
      <c r="T15" s="1691">
        <f>SUMIF('1.1'!$B$9:$B$1087,$A15,'1.1'!AG$9:AG$1087)+$D15*'1.1'!AG$5</f>
        <v>15879.117724356782</v>
      </c>
      <c r="U15" s="1691">
        <f>SUMIF('1.1'!$B$9:$B$1087,$A15,'1.1'!AH$9:AH$1087)+$D15*'1.1'!AH$5</f>
        <v>9796.8849713255204</v>
      </c>
      <c r="V15" s="1691">
        <f>SUMIF('1.1'!$B$9:$B$1087,$A15,'1.1'!AI$9:AI$1087)+$D15*'1.1'!AI$5</f>
        <v>7755.867268966038</v>
      </c>
      <c r="W15" s="1692">
        <f>SUMIF('1.1'!$B$9:$B$1087,$A15,'1.1'!AJ$9:AJ$1087)+$D15*'1.1'!AJ$5</f>
        <v>4204.4964668605353</v>
      </c>
      <c r="Y15" s="47"/>
    </row>
    <row r="16" spans="1:28" x14ac:dyDescent="0.2">
      <c r="A16" s="202" t="s">
        <v>181</v>
      </c>
      <c r="C16" s="203">
        <f>SUMIF('1.1'!B$9:B$1087,A16,'1.1'!R$9:R$1087)</f>
        <v>826629.57300089102</v>
      </c>
      <c r="D16" s="204">
        <f>+'2'!F113*'1.1'!$R$5</f>
        <v>0</v>
      </c>
      <c r="E16" s="205">
        <f t="shared" si="0"/>
        <v>826629.57300089102</v>
      </c>
      <c r="F16" s="206">
        <f>SUMIF('1.1'!$B$9:$B$1087,$A16,'1.1'!S$9:S$1087)+$D16*'1.1'!S$5</f>
        <v>346407.08000362333</v>
      </c>
      <c r="G16" s="207">
        <f>SUMIF('1.1'!$B$9:$B$1087,$A16,'1.1'!T$9:T$1087)+$D16*'1.1'!T$5</f>
        <v>5699.8437039154405</v>
      </c>
      <c r="H16" s="207">
        <f>SUMIF('1.1'!$B$9:$B$1087,$A16,'1.1'!U$9:U$1087)+$D16*'1.1'!U$5</f>
        <v>260482.85726893559</v>
      </c>
      <c r="I16" s="208">
        <f>SUMIF('1.1'!$B$9:$B$1087,$A16,'1.1'!V$9:V$1087)+$D16*'1.1'!V$5</f>
        <v>0</v>
      </c>
      <c r="J16" s="209">
        <f>SUMIF('1.1'!$B$9:$B$1087,$A16,'1.1'!W$9:W$1087)+$D16*'1.1'!W$5</f>
        <v>167673.75574064278</v>
      </c>
      <c r="K16" s="209">
        <f>SUMIF('1.1'!$B$9:$B$1087,$A16,'1.1'!X$9:X$1087)+$D16*'1.1'!X$5</f>
        <v>1644.185683821762</v>
      </c>
      <c r="L16" s="209">
        <f>SUMIF('1.1'!$B$9:$B$1087,$A16,'1.1'!Y$9:Y$1087)+$D16*'1.1'!Y$5</f>
        <v>1293.4260712731189</v>
      </c>
      <c r="M16" s="209">
        <f>SUMIF('1.1'!$B$9:$B$1087,$A16,'1.1'!Z$9:Z$1087)+$D16*'1.1'!Z$5</f>
        <v>1227.6586439202488</v>
      </c>
      <c r="N16" s="209">
        <f>SUMIF('1.1'!$B$9:$B$1087,$A16,'1.1'!AA$9:AA$1087)+$D16*'1.1'!AA$5</f>
        <v>5261.3941882296376</v>
      </c>
      <c r="O16" s="209">
        <f>SUMIF('1.1'!$B$9:$B$1087,$A16,'1.1'!AB$9:AB$1087)+$D16*'1.1'!AB$5</f>
        <v>6269.8280743069845</v>
      </c>
      <c r="P16" s="209">
        <f>SUMIF('1.1'!$B$9:$B$1087,$A16,'1.1'!AC$9:AC$1087)+$D16*'1.1'!AC$5</f>
        <v>2937.6117550948807</v>
      </c>
      <c r="Q16" s="210">
        <f>SUMIF('1.1'!$B$9:$B$1087,$A16,'1.1'!AD$9:AD$1087)+$D16*'1.1'!AD$5</f>
        <v>7453.6417666586531</v>
      </c>
      <c r="R16" s="207">
        <f>SUMIF('1.1'!$B$9:$B$1087,$A16,'1.1'!AE$9:AE$1087)+$D16*'1.1'!AE$5</f>
        <v>65.767427352870484</v>
      </c>
      <c r="S16" s="1691">
        <f>SUMIF('1.1'!$B$9:$B$1087,$A16,'1.1'!AF$9:AF$1087)+$D16*'1.1'!AF$5</f>
        <v>0</v>
      </c>
      <c r="T16" s="1691">
        <f>SUMIF('1.1'!$B$9:$B$1087,$A16,'1.1'!AG$9:AG$1087)+$D16*'1.1'!AG$5</f>
        <v>8527.8430800888709</v>
      </c>
      <c r="U16" s="1691">
        <f>SUMIF('1.1'!$B$9:$B$1087,$A16,'1.1'!AH$9:AH$1087)+$D16*'1.1'!AH$5</f>
        <v>5261.3941882296376</v>
      </c>
      <c r="V16" s="1691">
        <f>SUMIF('1.1'!$B$9:$B$1087,$A16,'1.1'!AI$9:AI$1087)+$D16*'1.1'!AI$5</f>
        <v>4165.2703990151304</v>
      </c>
      <c r="W16" s="1692">
        <f>SUMIF('1.1'!$B$9:$B$1087,$A16,'1.1'!AJ$9:AJ$1087)+$D16*'1.1'!AJ$5</f>
        <v>2258.0150057818864</v>
      </c>
      <c r="Y16" s="47"/>
    </row>
    <row r="17" spans="1:25" x14ac:dyDescent="0.2">
      <c r="A17" s="202" t="s">
        <v>197</v>
      </c>
      <c r="C17" s="203">
        <f>SUMIF('1.1'!B$9:B$1087,A17,'1.1'!R$9:R$1087)</f>
        <v>1737314.3617718897</v>
      </c>
      <c r="D17" s="204">
        <f>+'2'!F114*'1.1'!$R$5</f>
        <v>0</v>
      </c>
      <c r="E17" s="205">
        <f t="shared" si="0"/>
        <v>1737314.3617718897</v>
      </c>
      <c r="F17" s="206">
        <f>SUMIF('1.1'!$B$9:$B$1087,$A17,'1.1'!S$9:S$1087)+$D17*'1.1'!S$5</f>
        <v>718648.90558582265</v>
      </c>
      <c r="G17" s="207">
        <f>SUMIF('1.1'!$B$9:$B$1087,$A17,'1.1'!T$9:T$1087)+$D17*'1.1'!T$5</f>
        <v>11824.183475040207</v>
      </c>
      <c r="H17" s="207">
        <f>SUMIF('1.1'!$B$9:$B$1087,$A17,'1.1'!U$9:U$1087)+$D17*'1.1'!U$5</f>
        <v>540365.18480933725</v>
      </c>
      <c r="I17" s="208">
        <f>SUMIF('1.1'!$B$9:$B$1087,$A17,'1.1'!V$9:V$1087)+$D17*'1.1'!V$5</f>
        <v>0</v>
      </c>
      <c r="J17" s="209">
        <f>SUMIF('1.1'!$B$9:$B$1087,$A17,'1.1'!W$9:W$1087)+$D17*'1.1'!W$5</f>
        <v>370290.90309511189</v>
      </c>
      <c r="K17" s="209">
        <f>SUMIF('1.1'!$B$9:$B$1087,$A17,'1.1'!X$9:X$1087)+$D17*'1.1'!X$5</f>
        <v>3410.8221562615972</v>
      </c>
      <c r="L17" s="209">
        <f>SUMIF('1.1'!$B$9:$B$1087,$A17,'1.1'!Y$9:Y$1087)+$D17*'1.1'!Y$5</f>
        <v>2683.1800962591237</v>
      </c>
      <c r="M17" s="209">
        <f>SUMIF('1.1'!$B$9:$B$1087,$A17,'1.1'!Z$9:Z$1087)+$D17*'1.1'!Z$5</f>
        <v>2546.7472100086607</v>
      </c>
      <c r="N17" s="209">
        <f>SUMIF('1.1'!$B$9:$B$1087,$A17,'1.1'!AA$9:AA$1087)+$D17*'1.1'!AA$5</f>
        <v>10914.630900037117</v>
      </c>
      <c r="O17" s="209">
        <f>SUMIF('1.1'!$B$9:$B$1087,$A17,'1.1'!AB$9:AB$1087)+$D17*'1.1'!AB$5</f>
        <v>13006.601822544224</v>
      </c>
      <c r="P17" s="209">
        <f>SUMIF('1.1'!$B$9:$B$1087,$A17,'1.1'!AC$9:AC$1087)+$D17*'1.1'!AC$5</f>
        <v>6094.0022525207241</v>
      </c>
      <c r="Q17" s="210">
        <f>SUMIF('1.1'!$B$9:$B$1087,$A17,'1.1'!AD$9:AD$1087)+$D17*'1.1'!AD$5</f>
        <v>15462.39377505258</v>
      </c>
      <c r="R17" s="207">
        <f>SUMIF('1.1'!$B$9:$B$1087,$A17,'1.1'!AE$9:AE$1087)+$D17*'1.1'!AE$5</f>
        <v>136.43288625046392</v>
      </c>
      <c r="S17" s="1691">
        <f>SUMIF('1.1'!$B$9:$B$1087,$A17,'1.1'!AF$9:AF$1087)+$D17*'1.1'!AF$5</f>
        <v>0</v>
      </c>
      <c r="T17" s="1691">
        <f>SUMIF('1.1'!$B$9:$B$1087,$A17,'1.1'!AG$9:AG$1087)+$D17*'1.1'!AG$5</f>
        <v>17690.797583810156</v>
      </c>
      <c r="U17" s="1691">
        <f>SUMIF('1.1'!$B$9:$B$1087,$A17,'1.1'!AH$9:AH$1087)+$D17*'1.1'!AH$5</f>
        <v>10914.630900037117</v>
      </c>
      <c r="V17" s="1691">
        <f>SUMIF('1.1'!$B$9:$B$1087,$A17,'1.1'!AI$9:AI$1087)+$D17*'1.1'!AI$5</f>
        <v>8640.7494625293857</v>
      </c>
      <c r="W17" s="1692">
        <f>SUMIF('1.1'!$B$9:$B$1087,$A17,'1.1'!AJ$9:AJ$1087)+$D17*'1.1'!AJ$5</f>
        <v>4684.195761265928</v>
      </c>
      <c r="Y17" s="47"/>
    </row>
    <row r="18" spans="1:25" x14ac:dyDescent="0.2">
      <c r="A18" s="202" t="s">
        <v>206</v>
      </c>
      <c r="C18" s="203">
        <f>SUMIF('1.1'!B$9:B$1087,A18,'1.1'!R$9:R$1087)</f>
        <v>535426.43559999997</v>
      </c>
      <c r="D18" s="204">
        <f>+'2'!F115*'1.1'!$R$5</f>
        <v>178.33821464524672</v>
      </c>
      <c r="E18" s="205">
        <f t="shared" si="0"/>
        <v>535604.77381464525</v>
      </c>
      <c r="F18" s="206">
        <f>SUMIF('1.1'!$B$9:$B$1087,$A18,'1.1'!S$9:S$1087)+$D18*'1.1'!S$5</f>
        <v>237782.81244946629</v>
      </c>
      <c r="G18" s="207">
        <f>SUMIF('1.1'!$B$9:$B$1087,$A18,'1.1'!T$9:T$1087)+$D18*'1.1'!T$5</f>
        <v>3912.9871990925421</v>
      </c>
      <c r="H18" s="207">
        <f>SUMIF('1.1'!$B$9:$B$1087,$A18,'1.1'!U$9:U$1087)+$D18*'1.1'!U$5</f>
        <v>178823.51499852911</v>
      </c>
      <c r="I18" s="208">
        <f>SUMIF('1.1'!$B$9:$B$1087,$A18,'1.1'!V$9:V$1087)+$D18*'1.1'!V$5</f>
        <v>0</v>
      </c>
      <c r="J18" s="209">
        <f>SUMIF('1.1'!$B$9:$B$1087,$A18,'1.1'!W$9:W$1087)+$D18*'1.1'!W$5</f>
        <v>83254.813298015943</v>
      </c>
      <c r="K18" s="209">
        <f>SUMIF('1.1'!$B$9:$B$1087,$A18,'1.1'!X$9:X$1087)+$D18*'1.1'!X$5</f>
        <v>1128.7463074305408</v>
      </c>
      <c r="L18" s="209">
        <f>SUMIF('1.1'!$B$9:$B$1087,$A18,'1.1'!Y$9:Y$1087)+$D18*'1.1'!Y$5</f>
        <v>887.94709517869205</v>
      </c>
      <c r="M18" s="209">
        <f>SUMIF('1.1'!$B$9:$B$1087,$A18,'1.1'!Z$9:Z$1087)+$D18*'1.1'!Z$5</f>
        <v>842.79724288147065</v>
      </c>
      <c r="N18" s="209">
        <f>SUMIF('1.1'!$B$9:$B$1087,$A18,'1.1'!AA$9:AA$1087)+$D18*'1.1'!AA$5</f>
        <v>3611.9881837777302</v>
      </c>
      <c r="O18" s="209">
        <f>SUMIF('1.1'!$B$9:$B$1087,$A18,'1.1'!AB$9:AB$1087)+$D18*'1.1'!AB$5</f>
        <v>4304.2859190017953</v>
      </c>
      <c r="P18" s="209">
        <f>SUMIF('1.1'!$B$9:$B$1087,$A18,'1.1'!AC$9:AC$1087)+$D18*'1.1'!AC$5</f>
        <v>2016.6934026092335</v>
      </c>
      <c r="Q18" s="210">
        <f>SUMIF('1.1'!$B$9:$B$1087,$A18,'1.1'!AD$9:AD$1087)+$D18*'1.1'!AD$5</f>
        <v>5116.9832603517862</v>
      </c>
      <c r="R18" s="207">
        <f>SUMIF('1.1'!$B$9:$B$1087,$A18,'1.1'!AE$9:AE$1087)+$D18*'1.1'!AE$5</f>
        <v>45.149852297221642</v>
      </c>
      <c r="S18" s="1691">
        <f>SUMIF('1.1'!$B$9:$B$1087,$A18,'1.1'!AF$9:AF$1087)+$D18*'1.1'!AF$5</f>
        <v>0</v>
      </c>
      <c r="T18" s="1691">
        <f>SUMIF('1.1'!$B$9:$B$1087,$A18,'1.1'!AG$9:AG$1087)+$D18*'1.1'!AG$5</f>
        <v>5854.4308478730718</v>
      </c>
      <c r="U18" s="1691">
        <f>SUMIF('1.1'!$B$9:$B$1087,$A18,'1.1'!AH$9:AH$1087)+$D18*'1.1'!AH$5</f>
        <v>3611.9881837777302</v>
      </c>
      <c r="V18" s="1691">
        <f>SUMIF('1.1'!$B$9:$B$1087,$A18,'1.1'!AI$9:AI$1087)+$D18*'1.1'!AI$5</f>
        <v>2859.4906454907041</v>
      </c>
      <c r="W18" s="1692">
        <f>SUMIF('1.1'!$B$9:$B$1087,$A18,'1.1'!AJ$9:AJ$1087)+$D18*'1.1'!AJ$5</f>
        <v>1550.1449288712761</v>
      </c>
      <c r="Y18" s="47"/>
    </row>
    <row r="19" spans="1:25" x14ac:dyDescent="0.2">
      <c r="A19" s="202" t="s">
        <v>295</v>
      </c>
      <c r="C19" s="203">
        <f>SUMIF('1.1'!B$9:B$1087,A19,'1.1'!R$9:R$1087)</f>
        <v>12356596.791326122</v>
      </c>
      <c r="D19" s="204">
        <f>+'2'!F116*'1.1'!$R$5</f>
        <v>0</v>
      </c>
      <c r="E19" s="205">
        <f t="shared" si="0"/>
        <v>12356596.791326122</v>
      </c>
      <c r="F19" s="206">
        <f>SUMIF('1.1'!$B$9:$B$1087,$A19,'1.1'!S$9:S$1087)+$D19*'1.1'!S$5</f>
        <v>4822464.2887024703</v>
      </c>
      <c r="G19" s="207">
        <f>SUMIF('1.1'!$B$9:$B$1087,$A19,'1.1'!T$9:T$1087)+$D19*'1.1'!T$5</f>
        <v>79344.843828679004</v>
      </c>
      <c r="H19" s="207">
        <f>SUMIF('1.1'!$B$9:$B$1087,$A19,'1.1'!U$9:U$1087)+$D19*'1.1'!U$5</f>
        <v>3626059.3629706269</v>
      </c>
      <c r="I19" s="208">
        <f>SUMIF('1.1'!$B$9:$B$1087,$A19,'1.1'!V$9:V$1087)+$D19*'1.1'!V$5</f>
        <v>0</v>
      </c>
      <c r="J19" s="209">
        <f>SUMIF('1.1'!$B$9:$B$1087,$A19,'1.1'!W$9:W$1087)+$D19*'1.1'!W$5</f>
        <v>3183288.5085256761</v>
      </c>
      <c r="K19" s="209">
        <f>SUMIF('1.1'!$B$9:$B$1087,$A19,'1.1'!X$9:X$1087)+$D19*'1.1'!X$5</f>
        <v>22887.935719811245</v>
      </c>
      <c r="L19" s="209">
        <f>SUMIF('1.1'!$B$9:$B$1087,$A19,'1.1'!Y$9:Y$1087)+$D19*'1.1'!Y$5</f>
        <v>18005.176099584849</v>
      </c>
      <c r="M19" s="209">
        <f>SUMIF('1.1'!$B$9:$B$1087,$A19,'1.1'!Z$9:Z$1087)+$D19*'1.1'!Z$5</f>
        <v>17089.658670792396</v>
      </c>
      <c r="N19" s="209">
        <f>SUMIF('1.1'!$B$9:$B$1087,$A19,'1.1'!AA$9:AA$1087)+$D19*'1.1'!AA$5</f>
        <v>73241.39430339598</v>
      </c>
      <c r="O19" s="209">
        <f>SUMIF('1.1'!$B$9:$B$1087,$A19,'1.1'!AB$9:AB$1087)+$D19*'1.1'!AB$5</f>
        <v>87279.328211546846</v>
      </c>
      <c r="P19" s="209">
        <f>SUMIF('1.1'!$B$9:$B$1087,$A19,'1.1'!AC$9:AC$1087)+$D19*'1.1'!AC$5</f>
        <v>40893.111819396079</v>
      </c>
      <c r="Q19" s="210">
        <f>SUMIF('1.1'!$B$9:$B$1087,$A19,'1.1'!AD$9:AD$1087)+$D19*'1.1'!AD$5</f>
        <v>103758.64192981097</v>
      </c>
      <c r="R19" s="207">
        <f>SUMIF('1.1'!$B$9:$B$1087,$A19,'1.1'!AE$9:AE$1087)+$D19*'1.1'!AE$5</f>
        <v>915.51742879244978</v>
      </c>
      <c r="S19" s="1691">
        <f>SUMIF('1.1'!$B$9:$B$1087,$A19,'1.1'!AF$9:AF$1087)+$D19*'1.1'!AF$5</f>
        <v>0</v>
      </c>
      <c r="T19" s="1691">
        <f>SUMIF('1.1'!$B$9:$B$1087,$A19,'1.1'!AG$9:AG$1087)+$D19*'1.1'!AG$5</f>
        <v>118712.09326675434</v>
      </c>
      <c r="U19" s="1691">
        <f>SUMIF('1.1'!$B$9:$B$1087,$A19,'1.1'!AH$9:AH$1087)+$D19*'1.1'!AH$5</f>
        <v>73241.39430339598</v>
      </c>
      <c r="V19" s="1691">
        <f>SUMIF('1.1'!$B$9:$B$1087,$A19,'1.1'!AI$9:AI$1087)+$D19*'1.1'!AI$5</f>
        <v>57982.770490188479</v>
      </c>
      <c r="W19" s="1692">
        <f>SUMIF('1.1'!$B$9:$B$1087,$A19,'1.1'!AJ$9:AJ$1087)+$D19*'1.1'!AJ$5</f>
        <v>31432.765055207448</v>
      </c>
      <c r="Y19" s="47"/>
    </row>
    <row r="20" spans="1:25" x14ac:dyDescent="0.2">
      <c r="A20" s="202" t="s">
        <v>251</v>
      </c>
      <c r="C20" s="203">
        <f>SUMIF('1.1'!B$9:B$1087,A20,'1.1'!R$9:R$1087)</f>
        <v>178965.24057265479</v>
      </c>
      <c r="D20" s="204">
        <f>+'2'!F117*'1.1'!$R$5</f>
        <v>0</v>
      </c>
      <c r="E20" s="205">
        <f t="shared" si="0"/>
        <v>178965.24057265479</v>
      </c>
      <c r="F20" s="206">
        <f>SUMIF('1.1'!$B$9:$B$1087,$A20,'1.1'!S$9:S$1087)+$D20*'1.1'!S$5</f>
        <v>72323.195512107981</v>
      </c>
      <c r="G20" s="207">
        <f>SUMIF('1.1'!$B$9:$B$1087,$A20,'1.1'!T$9:T$1087)+$D20*'1.1'!T$5</f>
        <v>1190.3610659244816</v>
      </c>
      <c r="H20" s="207">
        <f>SUMIF('1.1'!$B$9:$B$1087,$A20,'1.1'!U$9:U$1087)+$D20*'1.1'!U$5</f>
        <v>54399.500712748792</v>
      </c>
      <c r="I20" s="208">
        <f>SUMIF('1.1'!$B$9:$B$1087,$A20,'1.1'!V$9:V$1087)+$D20*'1.1'!V$5</f>
        <v>0</v>
      </c>
      <c r="J20" s="209">
        <f>SUMIF('1.1'!$B$9:$B$1087,$A20,'1.1'!W$9:W$1087)+$D20*'1.1'!W$5</f>
        <v>41369.053841757042</v>
      </c>
      <c r="K20" s="209">
        <f>SUMIF('1.1'!$B$9:$B$1087,$A20,'1.1'!X$9:X$1087)+$D20*'1.1'!X$5</f>
        <v>343.37338440129264</v>
      </c>
      <c r="L20" s="209">
        <f>SUMIF('1.1'!$B$9:$B$1087,$A20,'1.1'!Y$9:Y$1087)+$D20*'1.1'!Y$5</f>
        <v>270.12039572901682</v>
      </c>
      <c r="M20" s="209">
        <f>SUMIF('1.1'!$B$9:$B$1087,$A20,'1.1'!Z$9:Z$1087)+$D20*'1.1'!Z$5</f>
        <v>256.3854603529652</v>
      </c>
      <c r="N20" s="209">
        <f>SUMIF('1.1'!$B$9:$B$1087,$A20,'1.1'!AA$9:AA$1087)+$D20*'1.1'!AA$5</f>
        <v>1098.7948300841365</v>
      </c>
      <c r="O20" s="209">
        <f>SUMIF('1.1'!$B$9:$B$1087,$A20,'1.1'!AB$9:AB$1087)+$D20*'1.1'!AB$5</f>
        <v>1309.3971725169295</v>
      </c>
      <c r="P20" s="209">
        <f>SUMIF('1.1'!$B$9:$B$1087,$A20,'1.1'!AC$9:AC$1087)+$D20*'1.1'!AC$5</f>
        <v>613.49378013030969</v>
      </c>
      <c r="Q20" s="210">
        <f>SUMIF('1.1'!$B$9:$B$1087,$A20,'1.1'!AD$9:AD$1087)+$D20*'1.1'!AD$5</f>
        <v>1556.6260092858602</v>
      </c>
      <c r="R20" s="207">
        <f>SUMIF('1.1'!$B$9:$B$1087,$A20,'1.1'!AE$9:AE$1087)+$D20*'1.1'!AE$5</f>
        <v>13.734935376051707</v>
      </c>
      <c r="S20" s="1691">
        <f>SUMIF('1.1'!$B$9:$B$1087,$A20,'1.1'!AF$9:AF$1087)+$D20*'1.1'!AF$5</f>
        <v>0</v>
      </c>
      <c r="T20" s="1691">
        <f>SUMIF('1.1'!$B$9:$B$1087,$A20,'1.1'!AG$9:AG$1087)+$D20*'1.1'!AG$5</f>
        <v>1780.9632870947053</v>
      </c>
      <c r="U20" s="1691">
        <f>SUMIF('1.1'!$B$9:$B$1087,$A20,'1.1'!AH$9:AH$1087)+$D20*'1.1'!AH$5</f>
        <v>1098.7948300841365</v>
      </c>
      <c r="V20" s="1691">
        <f>SUMIF('1.1'!$B$9:$B$1087,$A20,'1.1'!AI$9:AI$1087)+$D20*'1.1'!AI$5</f>
        <v>869.879240483275</v>
      </c>
      <c r="W20" s="1692">
        <f>SUMIF('1.1'!$B$9:$B$1087,$A20,'1.1'!AJ$9:AJ$1087)+$D20*'1.1'!AJ$5</f>
        <v>471.56611457777529</v>
      </c>
      <c r="Y20" s="47"/>
    </row>
    <row r="21" spans="1:25" x14ac:dyDescent="0.2">
      <c r="A21" s="202" t="s">
        <v>262</v>
      </c>
      <c r="C21" s="203">
        <f>SUMIF('1.1'!B$9:B$1087,A21,'1.1'!R$9:R$1087)</f>
        <v>12538469.851291206</v>
      </c>
      <c r="D21" s="204">
        <f>+'2'!F118*'1.1'!$R$5</f>
        <v>34581.856453637702</v>
      </c>
      <c r="E21" s="205">
        <f t="shared" si="0"/>
        <v>12573051.707744844</v>
      </c>
      <c r="F21" s="206">
        <f>SUMIF('1.1'!$B$9:$B$1087,$A21,'1.1'!S$9:S$1087)+$D21*'1.1'!S$5</f>
        <v>4886625.4330769312</v>
      </c>
      <c r="G21" s="207">
        <f>SUMIF('1.1'!$B$9:$B$1087,$A21,'1.1'!T$9:T$1087)+$D21*'1.1'!T$5</f>
        <v>80400.400094982688</v>
      </c>
      <c r="H21" s="207">
        <f>SUMIF('1.1'!$B$9:$B$1087,$A21,'1.1'!U$9:U$1087)+$D21*'1.1'!U$5</f>
        <v>3674298.2843407094</v>
      </c>
      <c r="I21" s="208">
        <f>SUMIF('1.1'!$B$9:$B$1087,$A21,'1.1'!V$9:V$1087)+$D21*'1.1'!V$5</f>
        <v>0</v>
      </c>
      <c r="J21" s="209">
        <f>SUMIF('1.1'!$B$9:$B$1087,$A21,'1.1'!W$9:W$1087)+$D21*'1.1'!W$5</f>
        <v>3277701.258690339</v>
      </c>
      <c r="K21" s="209">
        <f>SUMIF('1.1'!$B$9:$B$1087,$A21,'1.1'!X$9:X$1087)+$D21*'1.1'!X$5</f>
        <v>23192.423104321937</v>
      </c>
      <c r="L21" s="209">
        <f>SUMIF('1.1'!$B$9:$B$1087,$A21,'1.1'!Y$9:Y$1087)+$D21*'1.1'!Y$5</f>
        <v>18244.706175399915</v>
      </c>
      <c r="M21" s="209">
        <f>SUMIF('1.1'!$B$9:$B$1087,$A21,'1.1'!Z$9:Z$1087)+$D21*'1.1'!Z$5</f>
        <v>17317.009251227046</v>
      </c>
      <c r="N21" s="209">
        <f>SUMIF('1.1'!$B$9:$B$1087,$A21,'1.1'!AA$9:AA$1087)+$D21*'1.1'!AA$5</f>
        <v>74215.753933830201</v>
      </c>
      <c r="O21" s="209">
        <f>SUMIF('1.1'!$B$9:$B$1087,$A21,'1.1'!AB$9:AB$1087)+$D21*'1.1'!AB$5</f>
        <v>88440.440104480964</v>
      </c>
      <c r="P21" s="209">
        <f>SUMIF('1.1'!$B$9:$B$1087,$A21,'1.1'!AC$9:AC$1087)+$D21*'1.1'!AC$5</f>
        <v>41437.129279721856</v>
      </c>
      <c r="Q21" s="210">
        <f>SUMIF('1.1'!$B$9:$B$1087,$A21,'1.1'!AD$9:AD$1087)+$D21*'1.1'!AD$5</f>
        <v>105138.98473959275</v>
      </c>
      <c r="R21" s="207">
        <f>SUMIF('1.1'!$B$9:$B$1087,$A21,'1.1'!AE$9:AE$1087)+$D21*'1.1'!AE$5</f>
        <v>927.6969241728774</v>
      </c>
      <c r="S21" s="1691">
        <f>SUMIF('1.1'!$B$9:$B$1087,$A21,'1.1'!AF$9:AF$1087)+$D21*'1.1'!AF$5</f>
        <v>0</v>
      </c>
      <c r="T21" s="1691">
        <f>SUMIF('1.1'!$B$9:$B$1087,$A21,'1.1'!AG$9:AG$1087)+$D21*'1.1'!AG$5</f>
        <v>120291.36783441645</v>
      </c>
      <c r="U21" s="1691">
        <f>SUMIF('1.1'!$B$9:$B$1087,$A21,'1.1'!AH$9:AH$1087)+$D21*'1.1'!AH$5</f>
        <v>74215.753933830201</v>
      </c>
      <c r="V21" s="1691">
        <f>SUMIF('1.1'!$B$9:$B$1087,$A21,'1.1'!AI$9:AI$1087)+$D21*'1.1'!AI$5</f>
        <v>58754.138530948912</v>
      </c>
      <c r="W21" s="1692">
        <f>SUMIF('1.1'!$B$9:$B$1087,$A21,'1.1'!AJ$9:AJ$1087)+$D21*'1.1'!AJ$5</f>
        <v>31850.927729935473</v>
      </c>
      <c r="Y21" s="47"/>
    </row>
    <row r="22" spans="1:25" x14ac:dyDescent="0.2">
      <c r="A22" s="211" t="s">
        <v>343</v>
      </c>
      <c r="C22" s="203">
        <f>SUMIF('1.1'!B$9:B$1087,A22,'1.1'!R$9:R$1087)</f>
        <v>0</v>
      </c>
      <c r="D22" s="204">
        <f>+'2'!F119*'1.1'!$R$5</f>
        <v>0</v>
      </c>
      <c r="E22" s="205">
        <f t="shared" si="0"/>
        <v>0</v>
      </c>
      <c r="F22" s="206">
        <f>SUMIF('1.1'!$B$9:$B$1087,$A22,'1.1'!S$9:S$1087)+$D22*'1.1'!S$5</f>
        <v>0</v>
      </c>
      <c r="G22" s="207">
        <f>SUMIF('1.1'!$B$9:$B$1087,$A22,'1.1'!T$9:T$1087)+$D22*'1.1'!T$5</f>
        <v>0</v>
      </c>
      <c r="H22" s="207">
        <f>SUMIF('1.1'!$B$9:$B$1087,$A22,'1.1'!U$9:U$1087)+$D22*'1.1'!U$5</f>
        <v>0</v>
      </c>
      <c r="I22" s="208">
        <f>SUMIF('1.1'!$B$9:$B$1087,$A22,'1.1'!V$9:V$1087)+$D22*'1.1'!V$5</f>
        <v>0</v>
      </c>
      <c r="J22" s="209">
        <f>SUMIF('1.1'!$B$9:$B$1087,$A22,'1.1'!W$9:W$1087)+$D22*'1.1'!W$5</f>
        <v>0</v>
      </c>
      <c r="K22" s="209">
        <f>SUMIF('1.1'!$B$9:$B$1087,$A22,'1.1'!X$9:X$1087)+$D22*'1.1'!X$5</f>
        <v>0</v>
      </c>
      <c r="L22" s="209">
        <f>SUMIF('1.1'!$B$9:$B$1087,$A22,'1.1'!Y$9:Y$1087)+$D22*'1.1'!Y$5</f>
        <v>0</v>
      </c>
      <c r="M22" s="209">
        <f>SUMIF('1.1'!$B$9:$B$1087,$A22,'1.1'!Z$9:Z$1087)+$D22*'1.1'!Z$5</f>
        <v>0</v>
      </c>
      <c r="N22" s="209">
        <f>SUMIF('1.1'!$B$9:$B$1087,$A22,'1.1'!AA$9:AA$1087)+$D22*'1.1'!AA$5</f>
        <v>0</v>
      </c>
      <c r="O22" s="209">
        <f>SUMIF('1.1'!$B$9:$B$1087,$A22,'1.1'!AB$9:AB$1087)+$D22*'1.1'!AB$5</f>
        <v>0</v>
      </c>
      <c r="P22" s="209">
        <f>SUMIF('1.1'!$B$9:$B$1087,$A22,'1.1'!AC$9:AC$1087)+$D22*'1.1'!AC$5</f>
        <v>0</v>
      </c>
      <c r="Q22" s="210">
        <f>SUMIF('1.1'!$B$9:$B$1087,$A22,'1.1'!AD$9:AD$1087)+$D22*'1.1'!AD$5</f>
        <v>0</v>
      </c>
      <c r="R22" s="207">
        <f>SUMIF('1.1'!$B$9:$B$1087,$A22,'1.1'!AE$9:AE$1087)+$D22*'1.1'!AE$5</f>
        <v>0</v>
      </c>
      <c r="S22" s="1691">
        <f>SUMIF('1.1'!$B$9:$B$1087,$A22,'1.1'!AF$9:AF$1087)+$D22*'1.1'!AF$5</f>
        <v>0</v>
      </c>
      <c r="T22" s="1691">
        <f>SUMIF('1.1'!$B$9:$B$1087,$A22,'1.1'!AG$9:AG$1087)+$D22*'1.1'!AG$5</f>
        <v>0</v>
      </c>
      <c r="U22" s="1691">
        <f>SUMIF('1.1'!$B$9:$B$1087,$A22,'1.1'!AH$9:AH$1087)+$D22*'1.1'!AH$5</f>
        <v>0</v>
      </c>
      <c r="V22" s="1691">
        <f>SUMIF('1.1'!$B$9:$B$1087,$A22,'1.1'!AI$9:AI$1087)+$D22*'1.1'!AI$5</f>
        <v>0</v>
      </c>
      <c r="W22" s="1692">
        <f>SUMIF('1.1'!$B$9:$B$1087,$A22,'1.1'!AJ$9:AJ$1087)+$D22*'1.1'!AJ$5</f>
        <v>0</v>
      </c>
      <c r="Y22" s="47"/>
    </row>
    <row r="23" spans="1:25" x14ac:dyDescent="0.2">
      <c r="A23" s="211" t="s">
        <v>137</v>
      </c>
      <c r="C23" s="203">
        <f>SUMIF('1.1'!B$9:B$1087,A23,'1.1'!R$9:R$1087)</f>
        <v>452166.5663509859</v>
      </c>
      <c r="D23" s="204">
        <f>+'2'!F120*'1.1'!$R$5</f>
        <v>2812.6086250873964</v>
      </c>
      <c r="E23" s="205">
        <f t="shared" si="0"/>
        <v>454979.17497607332</v>
      </c>
      <c r="F23" s="206">
        <f>SUMIF('1.1'!$B$9:$B$1087,$A23,'1.1'!S$9:S$1087)+$D23*'1.1'!S$5</f>
        <v>158499.33341886976</v>
      </c>
      <c r="G23" s="207">
        <f>SUMIF('1.1'!$B$9:$B$1087,$A23,'1.1'!T$9:T$1087)+$D23*'1.1'!T$5</f>
        <v>2607.5420590228741</v>
      </c>
      <c r="H23" s="207">
        <f>SUMIF('1.1'!$B$9:$B$1087,$A23,'1.1'!U$9:U$1087)+$D23*'1.1'!U$5</f>
        <v>119164.67209734533</v>
      </c>
      <c r="I23" s="208">
        <f>SUMIF('1.1'!$B$9:$B$1087,$A23,'1.1'!V$9:V$1087)+$D23*'1.1'!V$5</f>
        <v>0</v>
      </c>
      <c r="J23" s="209">
        <f>SUMIF('1.1'!$B$9:$B$1087,$A23,'1.1'!W$9:W$1087)+$D23*'1.1'!W$5</f>
        <v>153496.2756514764</v>
      </c>
      <c r="K23" s="209">
        <f>SUMIF('1.1'!$B$9:$B$1087,$A23,'1.1'!X$9:X$1087)+$D23*'1.1'!X$5</f>
        <v>752.17559394890566</v>
      </c>
      <c r="L23" s="209">
        <f>SUMIF('1.1'!$B$9:$B$1087,$A23,'1.1'!Y$9:Y$1087)+$D23*'1.1'!Y$5</f>
        <v>591.7114672398061</v>
      </c>
      <c r="M23" s="209">
        <f>SUMIF('1.1'!$B$9:$B$1087,$A23,'1.1'!Z$9:Z$1087)+$D23*'1.1'!Z$5</f>
        <v>561.62444348184999</v>
      </c>
      <c r="N23" s="209">
        <f>SUMIF('1.1'!$B$9:$B$1087,$A23,'1.1'!AA$9:AA$1087)+$D23*'1.1'!AA$5</f>
        <v>2406.9619006364996</v>
      </c>
      <c r="O23" s="209">
        <f>SUMIF('1.1'!$B$9:$B$1087,$A23,'1.1'!AB$9:AB$1087)+$D23*'1.1'!AB$5</f>
        <v>2868.2962649251613</v>
      </c>
      <c r="P23" s="209">
        <f>SUMIF('1.1'!$B$9:$B$1087,$A23,'1.1'!AC$9:AC$1087)+$D23*'1.1'!AC$5</f>
        <v>1343.8870611887121</v>
      </c>
      <c r="Q23" s="210">
        <f>SUMIF('1.1'!$B$9:$B$1087,$A23,'1.1'!AD$9:AD$1087)+$D23*'1.1'!AD$5</f>
        <v>3409.8626925683743</v>
      </c>
      <c r="R23" s="207">
        <f>SUMIF('1.1'!$B$9:$B$1087,$A23,'1.1'!AE$9:AE$1087)+$D23*'1.1'!AE$5</f>
        <v>30.087023757956242</v>
      </c>
      <c r="S23" s="1691">
        <f>SUMIF('1.1'!$B$9:$B$1087,$A23,'1.1'!AF$9:AF$1087)+$D23*'1.1'!AF$5</f>
        <v>0</v>
      </c>
      <c r="T23" s="1691">
        <f>SUMIF('1.1'!$B$9:$B$1087,$A23,'1.1'!AG$9:AG$1087)+$D23*'1.1'!AG$5</f>
        <v>3901.2840806149943</v>
      </c>
      <c r="U23" s="1691">
        <f>SUMIF('1.1'!$B$9:$B$1087,$A23,'1.1'!AH$9:AH$1087)+$D23*'1.1'!AH$5</f>
        <v>2406.9619006364996</v>
      </c>
      <c r="V23" s="1691">
        <f>SUMIF('1.1'!$B$9:$B$1087,$A23,'1.1'!AI$9:AI$1087)+$D23*'1.1'!AI$5</f>
        <v>1905.5115046705628</v>
      </c>
      <c r="W23" s="1692">
        <f>SUMIF('1.1'!$B$9:$B$1087,$A23,'1.1'!AJ$9:AJ$1087)+$D23*'1.1'!AJ$5</f>
        <v>1032.9878156898312</v>
      </c>
      <c r="Y23" s="47"/>
    </row>
    <row r="24" spans="1:25" x14ac:dyDescent="0.2">
      <c r="A24" s="211" t="s">
        <v>293</v>
      </c>
      <c r="C24" s="203">
        <f>SUMIF('1.1'!B$9:B$1087,A24,'1.1'!R$9:R$1087)</f>
        <v>1481953.2735001303</v>
      </c>
      <c r="D24" s="204">
        <f>+'2'!F121*'1.1'!$R$5</f>
        <v>4153.0627801513392</v>
      </c>
      <c r="E24" s="205">
        <f t="shared" si="0"/>
        <v>1486106.3362802817</v>
      </c>
      <c r="F24" s="206">
        <f>SUMIF('1.1'!$B$9:$B$1087,$A24,'1.1'!S$9:S$1087)+$D24*'1.1'!S$5</f>
        <v>694966.81316305662</v>
      </c>
      <c r="G24" s="207">
        <f>SUMIF('1.1'!$B$9:$B$1087,$A24,'1.1'!T$9:T$1087)+$D24*'1.1'!T$5</f>
        <v>11435.481051567373</v>
      </c>
      <c r="H24" s="207">
        <f>SUMIF('1.1'!$B$9:$B$1087,$A24,'1.1'!U$9:U$1087)+$D24*'1.1'!U$5</f>
        <v>522601.48405662889</v>
      </c>
      <c r="I24" s="208">
        <f>SUMIF('1.1'!$B$9:$B$1087,$A24,'1.1'!V$9:V$1087)+$D24*'1.1'!V$5</f>
        <v>0</v>
      </c>
      <c r="J24" s="209">
        <f>SUMIF('1.1'!$B$9:$B$1087,$A24,'1.1'!W$9:W$1087)+$D24*'1.1'!W$5</f>
        <v>164079.31791647134</v>
      </c>
      <c r="K24" s="209">
        <f>SUMIF('1.1'!$B$9:$B$1087,$A24,'1.1'!X$9:X$1087)+$D24*'1.1'!X$5</f>
        <v>3298.6964571828953</v>
      </c>
      <c r="L24" s="209">
        <f>SUMIF('1.1'!$B$9:$B$1087,$A24,'1.1'!Y$9:Y$1087)+$D24*'1.1'!Y$5</f>
        <v>2594.9745463172117</v>
      </c>
      <c r="M24" s="209">
        <f>SUMIF('1.1'!$B$9:$B$1087,$A24,'1.1'!Z$9:Z$1087)+$D24*'1.1'!Z$5</f>
        <v>2463.0266880298964</v>
      </c>
      <c r="N24" s="209">
        <f>SUMIF('1.1'!$B$9:$B$1087,$A24,'1.1'!AA$9:AA$1087)+$D24*'1.1'!AA$5</f>
        <v>10555.828662985266</v>
      </c>
      <c r="O24" s="209">
        <f>SUMIF('1.1'!$B$9:$B$1087,$A24,'1.1'!AB$9:AB$1087)+$D24*'1.1'!AB$5</f>
        <v>12579.029156724109</v>
      </c>
      <c r="P24" s="209">
        <f>SUMIF('1.1'!$B$9:$B$1087,$A24,'1.1'!AC$9:AC$1087)+$D24*'1.1'!AC$5</f>
        <v>5893.6710035001088</v>
      </c>
      <c r="Q24" s="210">
        <f>SUMIF('1.1'!$B$9:$B$1087,$A24,'1.1'!AD$9:AD$1087)+$D24*'1.1'!AD$5</f>
        <v>14954.090605895793</v>
      </c>
      <c r="R24" s="207">
        <f>SUMIF('1.1'!$B$9:$B$1087,$A24,'1.1'!AE$9:AE$1087)+$D24*'1.1'!AE$5</f>
        <v>131.94785828731588</v>
      </c>
      <c r="S24" s="1691">
        <f>SUMIF('1.1'!$B$9:$B$1087,$A24,'1.1'!AF$9:AF$1087)+$D24*'1.1'!AF$5</f>
        <v>0</v>
      </c>
      <c r="T24" s="1691">
        <f>SUMIF('1.1'!$B$9:$B$1087,$A24,'1.1'!AG$9:AG$1087)+$D24*'1.1'!AG$5</f>
        <v>17109.23895792196</v>
      </c>
      <c r="U24" s="1691">
        <f>SUMIF('1.1'!$B$9:$B$1087,$A24,'1.1'!AH$9:AH$1087)+$D24*'1.1'!AH$5</f>
        <v>10555.828662985266</v>
      </c>
      <c r="V24" s="1691">
        <f>SUMIF('1.1'!$B$9:$B$1087,$A24,'1.1'!AI$9:AI$1087)+$D24*'1.1'!AI$5</f>
        <v>8356.6976915300038</v>
      </c>
      <c r="W24" s="1692">
        <f>SUMIF('1.1'!$B$9:$B$1087,$A24,'1.1'!AJ$9:AJ$1087)+$D24*'1.1'!AJ$5</f>
        <v>4530.2098011978451</v>
      </c>
      <c r="Y24" s="47"/>
    </row>
    <row r="25" spans="1:25" x14ac:dyDescent="0.2">
      <c r="A25" s="211" t="s">
        <v>344</v>
      </c>
      <c r="C25" s="203">
        <f>SUMIF('1.1'!B$9:B$1087,A25,'1.1'!R$9:R$1087)</f>
        <v>0</v>
      </c>
      <c r="D25" s="204">
        <f>+'2'!F122*'1.1'!$R$5</f>
        <v>0</v>
      </c>
      <c r="E25" s="205">
        <f t="shared" si="0"/>
        <v>0</v>
      </c>
      <c r="F25" s="206">
        <f>SUMIF('1.1'!$B$9:$B$1087,$A25,'1.1'!S$9:S$1087)+$D25*'1.1'!S$5</f>
        <v>0</v>
      </c>
      <c r="G25" s="207">
        <f>SUMIF('1.1'!$B$9:$B$1087,$A25,'1.1'!T$9:T$1087)+$D25*'1.1'!T$5</f>
        <v>0</v>
      </c>
      <c r="H25" s="207">
        <f>SUMIF('1.1'!$B$9:$B$1087,$A25,'1.1'!U$9:U$1087)+$D25*'1.1'!U$5</f>
        <v>0</v>
      </c>
      <c r="I25" s="208">
        <f>SUMIF('1.1'!$B$9:$B$1087,$A25,'1.1'!V$9:V$1087)+$D25*'1.1'!V$5</f>
        <v>0</v>
      </c>
      <c r="J25" s="209">
        <f>SUMIF('1.1'!$B$9:$B$1087,$A25,'1.1'!W$9:W$1087)+$D25*'1.1'!W$5</f>
        <v>0</v>
      </c>
      <c r="K25" s="209">
        <f>SUMIF('1.1'!$B$9:$B$1087,$A25,'1.1'!X$9:X$1087)+$D25*'1.1'!X$5</f>
        <v>0</v>
      </c>
      <c r="L25" s="209">
        <f>SUMIF('1.1'!$B$9:$B$1087,$A25,'1.1'!Y$9:Y$1087)+$D25*'1.1'!Y$5</f>
        <v>0</v>
      </c>
      <c r="M25" s="209">
        <f>SUMIF('1.1'!$B$9:$B$1087,$A25,'1.1'!Z$9:Z$1087)+$D25*'1.1'!Z$5</f>
        <v>0</v>
      </c>
      <c r="N25" s="209">
        <f>SUMIF('1.1'!$B$9:$B$1087,$A25,'1.1'!AA$9:AA$1087)+$D25*'1.1'!AA$5</f>
        <v>0</v>
      </c>
      <c r="O25" s="209">
        <f>SUMIF('1.1'!$B$9:$B$1087,$A25,'1.1'!AB$9:AB$1087)+$D25*'1.1'!AB$5</f>
        <v>0</v>
      </c>
      <c r="P25" s="209">
        <f>SUMIF('1.1'!$B$9:$B$1087,$A25,'1.1'!AC$9:AC$1087)+$D25*'1.1'!AC$5</f>
        <v>0</v>
      </c>
      <c r="Q25" s="210">
        <f>SUMIF('1.1'!$B$9:$B$1087,$A25,'1.1'!AD$9:AD$1087)+$D25*'1.1'!AD$5</f>
        <v>0</v>
      </c>
      <c r="R25" s="207">
        <f>SUMIF('1.1'!$B$9:$B$1087,$A25,'1.1'!AE$9:AE$1087)+$D25*'1.1'!AE$5</f>
        <v>0</v>
      </c>
      <c r="S25" s="1691">
        <f>SUMIF('1.1'!$B$9:$B$1087,$A25,'1.1'!AF$9:AF$1087)+$D25*'1.1'!AF$5</f>
        <v>0</v>
      </c>
      <c r="T25" s="1691">
        <f>SUMIF('1.1'!$B$9:$B$1087,$A25,'1.1'!AG$9:AG$1087)+$D25*'1.1'!AG$5</f>
        <v>0</v>
      </c>
      <c r="U25" s="1691">
        <f>SUMIF('1.1'!$B$9:$B$1087,$A25,'1.1'!AH$9:AH$1087)+$D25*'1.1'!AH$5</f>
        <v>0</v>
      </c>
      <c r="V25" s="1691">
        <f>SUMIF('1.1'!$B$9:$B$1087,$A25,'1.1'!AI$9:AI$1087)+$D25*'1.1'!AI$5</f>
        <v>0</v>
      </c>
      <c r="W25" s="1692">
        <f>SUMIF('1.1'!$B$9:$B$1087,$A25,'1.1'!AJ$9:AJ$1087)+$D25*'1.1'!AJ$5</f>
        <v>0</v>
      </c>
      <c r="Y25" s="47"/>
    </row>
    <row r="26" spans="1:25" x14ac:dyDescent="0.2">
      <c r="A26" s="211" t="s">
        <v>323</v>
      </c>
      <c r="C26" s="203">
        <f>SUMIF('1.1'!B$9:B$1087,A26,'1.1'!R$9:R$1087)</f>
        <v>3158450.781948274</v>
      </c>
      <c r="D26" s="204">
        <f>+'2'!F123*'1.1'!$R$5</f>
        <v>0</v>
      </c>
      <c r="E26" s="205">
        <f t="shared" si="0"/>
        <v>3158450.781948274</v>
      </c>
      <c r="F26" s="206">
        <f>SUMIF('1.1'!$B$9:$B$1087,$A26,'1.1'!S$9:S$1087)+$D26*'1.1'!S$5</f>
        <v>1219593.5881623137</v>
      </c>
      <c r="G26" s="207">
        <f>SUMIF('1.1'!$B$9:$B$1087,$A26,'1.1'!T$9:T$1087)+$D26*'1.1'!T$5</f>
        <v>20068.150373142929</v>
      </c>
      <c r="H26" s="207">
        <f>SUMIF('1.1'!$B$9:$B$1087,$A26,'1.1'!U$9:U$1087)+$D26*'1.1'!U$5</f>
        <v>917114.4720526319</v>
      </c>
      <c r="I26" s="208">
        <f>SUMIF('1.1'!$B$9:$B$1087,$A26,'1.1'!V$9:V$1087)+$D26*'1.1'!V$5</f>
        <v>0</v>
      </c>
      <c r="J26" s="209">
        <f>SUMIF('1.1'!$B$9:$B$1087,$A26,'1.1'!W$9:W$1087)+$D26*'1.1'!W$5</f>
        <v>838427.88659404078</v>
      </c>
      <c r="K26" s="209">
        <f>SUMIF('1.1'!$B$9:$B$1087,$A26,'1.1'!X$9:X$1087)+$D26*'1.1'!X$5</f>
        <v>5788.8895307143075</v>
      </c>
      <c r="L26" s="209">
        <f>SUMIF('1.1'!$B$9:$B$1087,$A26,'1.1'!Y$9:Y$1087)+$D26*'1.1'!Y$5</f>
        <v>4553.9264308285874</v>
      </c>
      <c r="M26" s="209">
        <f>SUMIF('1.1'!$B$9:$B$1087,$A26,'1.1'!Z$9:Z$1087)+$D26*'1.1'!Z$5</f>
        <v>4322.3708496000163</v>
      </c>
      <c r="N26" s="209">
        <f>SUMIF('1.1'!$B$9:$B$1087,$A26,'1.1'!AA$9:AA$1087)+$D26*'1.1'!AA$5</f>
        <v>18524.44649828579</v>
      </c>
      <c r="O26" s="209">
        <f>SUMIF('1.1'!$B$9:$B$1087,$A26,'1.1'!AB$9:AB$1087)+$D26*'1.1'!AB$5</f>
        <v>22074.965410457222</v>
      </c>
      <c r="P26" s="209">
        <f>SUMIF('1.1'!$B$9:$B$1087,$A26,'1.1'!AC$9:AC$1087)+$D26*'1.1'!AC$5</f>
        <v>10342.815961542896</v>
      </c>
      <c r="Q26" s="210">
        <f>SUMIF('1.1'!$B$9:$B$1087,$A26,'1.1'!AD$9:AD$1087)+$D26*'1.1'!AD$5</f>
        <v>26242.965872571531</v>
      </c>
      <c r="R26" s="207">
        <f>SUMIF('1.1'!$B$9:$B$1087,$A26,'1.1'!AE$9:AE$1087)+$D26*'1.1'!AE$5</f>
        <v>231.55558122857221</v>
      </c>
      <c r="S26" s="1691">
        <f>SUMIF('1.1'!$B$9:$B$1087,$A26,'1.1'!AF$9:AF$1087)+$D26*'1.1'!AF$5</f>
        <v>0</v>
      </c>
      <c r="T26" s="1691">
        <f>SUMIF('1.1'!$B$9:$B$1087,$A26,'1.1'!AG$9:AG$1087)+$D26*'1.1'!AG$5</f>
        <v>30025.040365971559</v>
      </c>
      <c r="U26" s="1691">
        <f>SUMIF('1.1'!$B$9:$B$1087,$A26,'1.1'!AH$9:AH$1087)+$D26*'1.1'!AH$5</f>
        <v>18524.44649828579</v>
      </c>
      <c r="V26" s="1691">
        <f>SUMIF('1.1'!$B$9:$B$1087,$A26,'1.1'!AI$9:AI$1087)+$D26*'1.1'!AI$5</f>
        <v>14665.186811142912</v>
      </c>
      <c r="W26" s="1692">
        <f>SUMIF('1.1'!$B$9:$B$1087,$A26,'1.1'!AJ$9:AJ$1087)+$D26*'1.1'!AJ$5</f>
        <v>7950.0749555143184</v>
      </c>
      <c r="Y26" s="47"/>
    </row>
    <row r="27" spans="1:25" x14ac:dyDescent="0.2">
      <c r="A27" s="211" t="s">
        <v>345</v>
      </c>
      <c r="C27" s="203">
        <f>SUMIF('1.1'!B$9:B$1087,A27,'1.1'!R$9:R$1087)</f>
        <v>0</v>
      </c>
      <c r="D27" s="204">
        <f>+'2'!F124*'1.1'!$R$5</f>
        <v>0</v>
      </c>
      <c r="E27" s="205">
        <f t="shared" si="0"/>
        <v>0</v>
      </c>
      <c r="F27" s="206">
        <f>SUMIF('1.1'!$B$9:$B$1087,$A27,'1.1'!S$9:S$1087)+$D27*'1.1'!S$5</f>
        <v>0</v>
      </c>
      <c r="G27" s="207">
        <f>SUMIF('1.1'!$B$9:$B$1087,$A27,'1.1'!T$9:T$1087)+$D27*'1.1'!T$5</f>
        <v>0</v>
      </c>
      <c r="H27" s="207">
        <f>SUMIF('1.1'!$B$9:$B$1087,$A27,'1.1'!U$9:U$1087)+$D27*'1.1'!U$5</f>
        <v>0</v>
      </c>
      <c r="I27" s="208">
        <f>SUMIF('1.1'!$B$9:$B$1087,$A27,'1.1'!V$9:V$1087)+$D27*'1.1'!V$5</f>
        <v>0</v>
      </c>
      <c r="J27" s="209">
        <f>SUMIF('1.1'!$B$9:$B$1087,$A27,'1.1'!W$9:W$1087)+$D27*'1.1'!W$5</f>
        <v>0</v>
      </c>
      <c r="K27" s="209">
        <f>SUMIF('1.1'!$B$9:$B$1087,$A27,'1.1'!X$9:X$1087)+$D27*'1.1'!X$5</f>
        <v>0</v>
      </c>
      <c r="L27" s="209">
        <f>SUMIF('1.1'!$B$9:$B$1087,$A27,'1.1'!Y$9:Y$1087)+$D27*'1.1'!Y$5</f>
        <v>0</v>
      </c>
      <c r="M27" s="209">
        <f>SUMIF('1.1'!$B$9:$B$1087,$A27,'1.1'!Z$9:Z$1087)+$D27*'1.1'!Z$5</f>
        <v>0</v>
      </c>
      <c r="N27" s="209">
        <f>SUMIF('1.1'!$B$9:$B$1087,$A27,'1.1'!AA$9:AA$1087)+$D27*'1.1'!AA$5</f>
        <v>0</v>
      </c>
      <c r="O27" s="209">
        <f>SUMIF('1.1'!$B$9:$B$1087,$A27,'1.1'!AB$9:AB$1087)+$D27*'1.1'!AB$5</f>
        <v>0</v>
      </c>
      <c r="P27" s="209">
        <f>SUMIF('1.1'!$B$9:$B$1087,$A27,'1.1'!AC$9:AC$1087)+$D27*'1.1'!AC$5</f>
        <v>0</v>
      </c>
      <c r="Q27" s="210">
        <f>SUMIF('1.1'!$B$9:$B$1087,$A27,'1.1'!AD$9:AD$1087)+$D27*'1.1'!AD$5</f>
        <v>0</v>
      </c>
      <c r="R27" s="207">
        <f>SUMIF('1.1'!$B$9:$B$1087,$A27,'1.1'!AE$9:AE$1087)+$D27*'1.1'!AE$5</f>
        <v>0</v>
      </c>
      <c r="S27" s="1691">
        <f>SUMIF('1.1'!$B$9:$B$1087,$A27,'1.1'!AF$9:AF$1087)+$D27*'1.1'!AF$5</f>
        <v>0</v>
      </c>
      <c r="T27" s="1691">
        <f>SUMIF('1.1'!$B$9:$B$1087,$A27,'1.1'!AG$9:AG$1087)+$D27*'1.1'!AG$5</f>
        <v>0</v>
      </c>
      <c r="U27" s="1691">
        <f>SUMIF('1.1'!$B$9:$B$1087,$A27,'1.1'!AH$9:AH$1087)+$D27*'1.1'!AH$5</f>
        <v>0</v>
      </c>
      <c r="V27" s="1691">
        <f>SUMIF('1.1'!$B$9:$B$1087,$A27,'1.1'!AI$9:AI$1087)+$D27*'1.1'!AI$5</f>
        <v>0</v>
      </c>
      <c r="W27" s="1692">
        <f>SUMIF('1.1'!$B$9:$B$1087,$A27,'1.1'!AJ$9:AJ$1087)+$D27*'1.1'!AJ$5</f>
        <v>0</v>
      </c>
      <c r="Y27" s="47"/>
    </row>
    <row r="28" spans="1:25" x14ac:dyDescent="0.2">
      <c r="A28" s="211" t="s">
        <v>346</v>
      </c>
      <c r="C28" s="203">
        <f>SUMIF('1.1'!B$9:B$1087,A28,'1.1'!R$9:R$1087)</f>
        <v>0</v>
      </c>
      <c r="D28" s="204">
        <f>+'2'!F125*'1.1'!$R$5</f>
        <v>0</v>
      </c>
      <c r="E28" s="205">
        <f t="shared" si="0"/>
        <v>0</v>
      </c>
      <c r="F28" s="206">
        <f>SUMIF('1.1'!$B$9:$B$1087,$A28,'1.1'!S$9:S$1087)+$D28*'1.1'!S$5</f>
        <v>0</v>
      </c>
      <c r="G28" s="207">
        <f>SUMIF('1.1'!$B$9:$B$1087,$A28,'1.1'!T$9:T$1087)+$D28*'1.1'!T$5</f>
        <v>0</v>
      </c>
      <c r="H28" s="207">
        <f>SUMIF('1.1'!$B$9:$B$1087,$A28,'1.1'!U$9:U$1087)+$D28*'1.1'!U$5</f>
        <v>0</v>
      </c>
      <c r="I28" s="208">
        <f>SUMIF('1.1'!$B$9:$B$1087,$A28,'1.1'!V$9:V$1087)+$D28*'1.1'!V$5</f>
        <v>0</v>
      </c>
      <c r="J28" s="209">
        <f>SUMIF('1.1'!$B$9:$B$1087,$A28,'1.1'!W$9:W$1087)+$D28*'1.1'!W$5</f>
        <v>0</v>
      </c>
      <c r="K28" s="209">
        <f>SUMIF('1.1'!$B$9:$B$1087,$A28,'1.1'!X$9:X$1087)+$D28*'1.1'!X$5</f>
        <v>0</v>
      </c>
      <c r="L28" s="209">
        <f>SUMIF('1.1'!$B$9:$B$1087,$A28,'1.1'!Y$9:Y$1087)+$D28*'1.1'!Y$5</f>
        <v>0</v>
      </c>
      <c r="M28" s="209">
        <f>SUMIF('1.1'!$B$9:$B$1087,$A28,'1.1'!Z$9:Z$1087)+$D28*'1.1'!Z$5</f>
        <v>0</v>
      </c>
      <c r="N28" s="209">
        <f>SUMIF('1.1'!$B$9:$B$1087,$A28,'1.1'!AA$9:AA$1087)+$D28*'1.1'!AA$5</f>
        <v>0</v>
      </c>
      <c r="O28" s="209">
        <f>SUMIF('1.1'!$B$9:$B$1087,$A28,'1.1'!AB$9:AB$1087)+$D28*'1.1'!AB$5</f>
        <v>0</v>
      </c>
      <c r="P28" s="209">
        <f>SUMIF('1.1'!$B$9:$B$1087,$A28,'1.1'!AC$9:AC$1087)+$D28*'1.1'!AC$5</f>
        <v>0</v>
      </c>
      <c r="Q28" s="210">
        <f>SUMIF('1.1'!$B$9:$B$1087,$A28,'1.1'!AD$9:AD$1087)+$D28*'1.1'!AD$5</f>
        <v>0</v>
      </c>
      <c r="R28" s="207">
        <f>SUMIF('1.1'!$B$9:$B$1087,$A28,'1.1'!AE$9:AE$1087)+$D28*'1.1'!AE$5</f>
        <v>0</v>
      </c>
      <c r="S28" s="1691">
        <f>SUMIF('1.1'!$B$9:$B$1087,$A28,'1.1'!AF$9:AF$1087)+$D28*'1.1'!AF$5</f>
        <v>0</v>
      </c>
      <c r="T28" s="1691">
        <f>SUMIF('1.1'!$B$9:$B$1087,$A28,'1.1'!AG$9:AG$1087)+$D28*'1.1'!AG$5</f>
        <v>0</v>
      </c>
      <c r="U28" s="1691">
        <f>SUMIF('1.1'!$B$9:$B$1087,$A28,'1.1'!AH$9:AH$1087)+$D28*'1.1'!AH$5</f>
        <v>0</v>
      </c>
      <c r="V28" s="1691">
        <f>SUMIF('1.1'!$B$9:$B$1087,$A28,'1.1'!AI$9:AI$1087)+$D28*'1.1'!AI$5</f>
        <v>0</v>
      </c>
      <c r="W28" s="1692">
        <f>SUMIF('1.1'!$B$9:$B$1087,$A28,'1.1'!AJ$9:AJ$1087)+$D28*'1.1'!AJ$5</f>
        <v>0</v>
      </c>
      <c r="Y28" s="47"/>
    </row>
    <row r="29" spans="1:25" x14ac:dyDescent="0.2">
      <c r="A29" s="211" t="s">
        <v>347</v>
      </c>
      <c r="C29" s="203">
        <f>SUMIF('1.1'!B$9:B$1087,A29,'1.1'!R$9:R$1087)</f>
        <v>0</v>
      </c>
      <c r="D29" s="204">
        <f>+'2'!F126*'1.1'!$R$5</f>
        <v>0</v>
      </c>
      <c r="E29" s="205">
        <f t="shared" si="0"/>
        <v>0</v>
      </c>
      <c r="F29" s="206">
        <f>SUMIF('1.1'!$B$9:$B$1087,$A29,'1.1'!S$9:S$1087)+$D29*'1.1'!S$5</f>
        <v>0</v>
      </c>
      <c r="G29" s="207">
        <f>SUMIF('1.1'!$B$9:$B$1087,$A29,'1.1'!T$9:T$1087)+$D29*'1.1'!T$5</f>
        <v>0</v>
      </c>
      <c r="H29" s="207">
        <f>SUMIF('1.1'!$B$9:$B$1087,$A29,'1.1'!U$9:U$1087)+$D29*'1.1'!U$5</f>
        <v>0</v>
      </c>
      <c r="I29" s="208">
        <f>SUMIF('1.1'!$B$9:$B$1087,$A29,'1.1'!V$9:V$1087)+$D29*'1.1'!V$5</f>
        <v>0</v>
      </c>
      <c r="J29" s="209">
        <f>SUMIF('1.1'!$B$9:$B$1087,$A29,'1.1'!W$9:W$1087)+$D29*'1.1'!W$5</f>
        <v>0</v>
      </c>
      <c r="K29" s="209">
        <f>SUMIF('1.1'!$B$9:$B$1087,$A29,'1.1'!X$9:X$1087)+$D29*'1.1'!X$5</f>
        <v>0</v>
      </c>
      <c r="L29" s="209">
        <f>SUMIF('1.1'!$B$9:$B$1087,$A29,'1.1'!Y$9:Y$1087)+$D29*'1.1'!Y$5</f>
        <v>0</v>
      </c>
      <c r="M29" s="209">
        <f>SUMIF('1.1'!$B$9:$B$1087,$A29,'1.1'!Z$9:Z$1087)+$D29*'1.1'!Z$5</f>
        <v>0</v>
      </c>
      <c r="N29" s="209">
        <f>SUMIF('1.1'!$B$9:$B$1087,$A29,'1.1'!AA$9:AA$1087)+$D29*'1.1'!AA$5</f>
        <v>0</v>
      </c>
      <c r="O29" s="209">
        <f>SUMIF('1.1'!$B$9:$B$1087,$A29,'1.1'!AB$9:AB$1087)+$D29*'1.1'!AB$5</f>
        <v>0</v>
      </c>
      <c r="P29" s="209">
        <f>SUMIF('1.1'!$B$9:$B$1087,$A29,'1.1'!AC$9:AC$1087)+$D29*'1.1'!AC$5</f>
        <v>0</v>
      </c>
      <c r="Q29" s="210">
        <f>SUMIF('1.1'!$B$9:$B$1087,$A29,'1.1'!AD$9:AD$1087)+$D29*'1.1'!AD$5</f>
        <v>0</v>
      </c>
      <c r="R29" s="207">
        <f>SUMIF('1.1'!$B$9:$B$1087,$A29,'1.1'!AE$9:AE$1087)+$D29*'1.1'!AE$5</f>
        <v>0</v>
      </c>
      <c r="S29" s="1691">
        <f>SUMIF('1.1'!$B$9:$B$1087,$A29,'1.1'!AF$9:AF$1087)+$D29*'1.1'!AF$5</f>
        <v>0</v>
      </c>
      <c r="T29" s="1691">
        <f>SUMIF('1.1'!$B$9:$B$1087,$A29,'1.1'!AG$9:AG$1087)+$D29*'1.1'!AG$5</f>
        <v>0</v>
      </c>
      <c r="U29" s="1691">
        <f>SUMIF('1.1'!$B$9:$B$1087,$A29,'1.1'!AH$9:AH$1087)+$D29*'1.1'!AH$5</f>
        <v>0</v>
      </c>
      <c r="V29" s="1691">
        <f>SUMIF('1.1'!$B$9:$B$1087,$A29,'1.1'!AI$9:AI$1087)+$D29*'1.1'!AI$5</f>
        <v>0</v>
      </c>
      <c r="W29" s="1692">
        <f>SUMIF('1.1'!$B$9:$B$1087,$A29,'1.1'!AJ$9:AJ$1087)+$D29*'1.1'!AJ$5</f>
        <v>0</v>
      </c>
      <c r="Y29" s="47"/>
    </row>
    <row r="30" spans="1:25" x14ac:dyDescent="0.2">
      <c r="A30" s="211" t="s">
        <v>348</v>
      </c>
      <c r="C30" s="203">
        <f>SUMIF('1.1'!B$9:B$1087,A30,'1.1'!R$9:R$1087)</f>
        <v>0</v>
      </c>
      <c r="D30" s="204">
        <f>+'2'!F127*'1.1'!$R$5</f>
        <v>0</v>
      </c>
      <c r="E30" s="205">
        <f>SUM(C30:D30)</f>
        <v>0</v>
      </c>
      <c r="F30" s="206">
        <f>SUMIF('1.1'!$B$9:$B$1087,$A30,'1.1'!S$9:S$1087)+$D30*'1.1'!S$5</f>
        <v>0</v>
      </c>
      <c r="G30" s="207">
        <f>SUMIF('1.1'!$B$9:$B$1087,$A30,'1.1'!T$9:T$1087)+$D30*'1.1'!T$5</f>
        <v>0</v>
      </c>
      <c r="H30" s="207">
        <f>SUMIF('1.1'!$B$9:$B$1087,$A30,'1.1'!U$9:U$1087)+$D30*'1.1'!U$5</f>
        <v>0</v>
      </c>
      <c r="I30" s="208">
        <f>SUMIF('1.1'!$B$9:$B$1087,$A30,'1.1'!V$9:V$1087)+$D30*'1.1'!V$5</f>
        <v>0</v>
      </c>
      <c r="J30" s="209">
        <f>SUMIF('1.1'!$B$9:$B$1087,$A30,'1.1'!W$9:W$1087)+$D30*'1.1'!W$5</f>
        <v>0</v>
      </c>
      <c r="K30" s="209">
        <f>SUMIF('1.1'!$B$9:$B$1087,$A30,'1.1'!X$9:X$1087)+$D30*'1.1'!X$5</f>
        <v>0</v>
      </c>
      <c r="L30" s="209">
        <f>SUMIF('1.1'!$B$9:$B$1087,$A30,'1.1'!Y$9:Y$1087)+$D30*'1.1'!Y$5</f>
        <v>0</v>
      </c>
      <c r="M30" s="209">
        <f>SUMIF('1.1'!$B$9:$B$1087,$A30,'1.1'!Z$9:Z$1087)+$D30*'1.1'!Z$5</f>
        <v>0</v>
      </c>
      <c r="N30" s="209">
        <f>SUMIF('1.1'!$B$9:$B$1087,$A30,'1.1'!AA$9:AA$1087)+$D30*'1.1'!AA$5</f>
        <v>0</v>
      </c>
      <c r="O30" s="209">
        <f>SUMIF('1.1'!$B$9:$B$1087,$A30,'1.1'!AB$9:AB$1087)+$D30*'1.1'!AB$5</f>
        <v>0</v>
      </c>
      <c r="P30" s="209">
        <f>SUMIF('1.1'!$B$9:$B$1087,$A30,'1.1'!AC$9:AC$1087)+$D30*'1.1'!AC$5</f>
        <v>0</v>
      </c>
      <c r="Q30" s="210">
        <f>SUMIF('1.1'!$B$9:$B$1087,$A30,'1.1'!AD$9:AD$1087)+$D30*'1.1'!AD$5</f>
        <v>0</v>
      </c>
      <c r="R30" s="207">
        <f>SUMIF('1.1'!$B$9:$B$1087,$A30,'1.1'!AE$9:AE$1087)+$D30*'1.1'!AE$5</f>
        <v>0</v>
      </c>
      <c r="S30" s="1691">
        <f>SUMIF('1.1'!$B$9:$B$1087,$A30,'1.1'!AF$9:AF$1087)+$D30*'1.1'!AF$5</f>
        <v>0</v>
      </c>
      <c r="T30" s="1691">
        <f>SUMIF('1.1'!$B$9:$B$1087,$A30,'1.1'!AG$9:AG$1087)+$D30*'1.1'!AG$5</f>
        <v>0</v>
      </c>
      <c r="U30" s="1691">
        <f>SUMIF('1.1'!$B$9:$B$1087,$A30,'1.1'!AH$9:AH$1087)+$D30*'1.1'!AH$5</f>
        <v>0</v>
      </c>
      <c r="V30" s="1691">
        <f>SUMIF('1.1'!$B$9:$B$1087,$A30,'1.1'!AI$9:AI$1087)+$D30*'1.1'!AI$5</f>
        <v>0</v>
      </c>
      <c r="W30" s="1692">
        <f>SUMIF('1.1'!$B$9:$B$1087,$A30,'1.1'!AJ$9:AJ$1087)+$D30*'1.1'!AJ$5</f>
        <v>0</v>
      </c>
      <c r="Y30" s="47"/>
    </row>
    <row r="31" spans="1:25" x14ac:dyDescent="0.2">
      <c r="A31" s="211" t="s">
        <v>331</v>
      </c>
      <c r="C31" s="203">
        <f>SUMIF('1.1'!B$9:B$1087,A31,'1.1'!R$9:R$1087)</f>
        <v>60899.757731000878</v>
      </c>
      <c r="D31" s="204">
        <f>+'2'!F128*'1.1'!$R$5</f>
        <v>0</v>
      </c>
      <c r="E31" s="205">
        <f>SUM(C31:D31)</f>
        <v>60899.757731000878</v>
      </c>
      <c r="F31" s="206">
        <f>SUMIF('1.1'!$B$9:$B$1087,$A31,'1.1'!S$9:S$1087)+$D31*'1.1'!S$5</f>
        <v>23118.430911391053</v>
      </c>
      <c r="G31" s="207">
        <f>SUMIF('1.1'!$B$9:$B$1087,$A31,'1.1'!T$9:T$1087)+$D31*'1.1'!T$5</f>
        <v>380.55030306816548</v>
      </c>
      <c r="H31" s="207">
        <f>SUMIF('1.1'!$B$9:$B$1087,$A31,'1.1'!U$9:U$1087)+$D31*'1.1'!U$5</f>
        <v>17391.148850215162</v>
      </c>
      <c r="I31" s="208">
        <f>SUMIF('1.1'!$B$9:$B$1087,$A31,'1.1'!V$9:V$1087)+$D31*'1.1'!V$5</f>
        <v>0</v>
      </c>
      <c r="J31" s="209">
        <f>SUMIF('1.1'!$B$9:$B$1087,$A31,'1.1'!W$9:W$1087)+$D31*'1.1'!W$5</f>
        <v>16913.997316368153</v>
      </c>
      <c r="K31" s="209">
        <f>SUMIF('1.1'!$B$9:$B$1087,$A31,'1.1'!X$9:X$1087)+$D31*'1.1'!X$5</f>
        <v>109.77412588504772</v>
      </c>
      <c r="L31" s="209">
        <f>SUMIF('1.1'!$B$9:$B$1087,$A31,'1.1'!Y$9:Y$1087)+$D31*'1.1'!Y$5</f>
        <v>86.355645696237545</v>
      </c>
      <c r="M31" s="209">
        <f>SUMIF('1.1'!$B$9:$B$1087,$A31,'1.1'!Z$9:Z$1087)+$D31*'1.1'!Z$5</f>
        <v>81.96468066083564</v>
      </c>
      <c r="N31" s="209">
        <f>SUMIF('1.1'!$B$9:$B$1087,$A31,'1.1'!AA$9:AA$1087)+$D31*'1.1'!AA$5</f>
        <v>351.27720283215274</v>
      </c>
      <c r="O31" s="209">
        <f>SUMIF('1.1'!$B$9:$B$1087,$A31,'1.1'!AB$9:AB$1087)+$D31*'1.1'!AB$5</f>
        <v>418.60533337498197</v>
      </c>
      <c r="P31" s="209">
        <f>SUMIF('1.1'!$B$9:$B$1087,$A31,'1.1'!AC$9:AC$1087)+$D31*'1.1'!AC$5</f>
        <v>196.1297715812853</v>
      </c>
      <c r="Q31" s="210">
        <f>SUMIF('1.1'!$B$9:$B$1087,$A31,'1.1'!AD$9:AD$1087)+$D31*'1.1'!AD$5</f>
        <v>497.64270401221643</v>
      </c>
      <c r="R31" s="207">
        <f>SUMIF('1.1'!$B$9:$B$1087,$A31,'1.1'!AE$9:AE$1087)+$D31*'1.1'!AE$5</f>
        <v>4.3909650354019094</v>
      </c>
      <c r="S31" s="1691">
        <f>SUMIF('1.1'!$B$9:$B$1087,$A31,'1.1'!AF$9:AF$1087)+$D31*'1.1'!AF$5</f>
        <v>0</v>
      </c>
      <c r="T31" s="1691">
        <f>SUMIF('1.1'!$B$9:$B$1087,$A31,'1.1'!AG$9:AG$1087)+$D31*'1.1'!AG$5</f>
        <v>569.36179959044773</v>
      </c>
      <c r="U31" s="1691">
        <f>SUMIF('1.1'!$B$9:$B$1087,$A31,'1.1'!AH$9:AH$1087)+$D31*'1.1'!AH$5</f>
        <v>351.27720283215274</v>
      </c>
      <c r="V31" s="1691">
        <f>SUMIF('1.1'!$B$9:$B$1087,$A31,'1.1'!AI$9:AI$1087)+$D31*'1.1'!AI$5</f>
        <v>278.09445224212095</v>
      </c>
      <c r="W31" s="1692">
        <f>SUMIF('1.1'!$B$9:$B$1087,$A31,'1.1'!AJ$9:AJ$1087)+$D31*'1.1'!AJ$5</f>
        <v>150.75646621546557</v>
      </c>
      <c r="Y31" s="47"/>
    </row>
    <row r="32" spans="1:25" x14ac:dyDescent="0.2">
      <c r="A32" s="211" t="s">
        <v>349</v>
      </c>
      <c r="C32" s="203">
        <f>SUMIF('1.1'!B$9:B$1087,A32,'1.1'!R$9:R$1087)</f>
        <v>0</v>
      </c>
      <c r="D32" s="204">
        <f>+'2'!F129*'1.1'!$R$5</f>
        <v>500.19553832167423</v>
      </c>
      <c r="E32" s="205">
        <f>SUM(C32:D32)</f>
        <v>500.19553832167423</v>
      </c>
      <c r="F32" s="206">
        <f>SUMIF('1.1'!$B$9:$B$1087,$A32,'1.1'!S$9:S$1087)+$D32*'1.1'!S$5</f>
        <v>234.44440261689525</v>
      </c>
      <c r="G32" s="207">
        <f>SUMIF('1.1'!$B$9:$B$1087,$A32,'1.1'!T$9:T$1087)+$D32*'1.1'!T$5</f>
        <v>3.8577017075117266</v>
      </c>
      <c r="H32" s="207">
        <f>SUMIF('1.1'!$B$9:$B$1087,$A32,'1.1'!U$9:U$1087)+$D32*'1.1'!U$5</f>
        <v>176.29696803328588</v>
      </c>
      <c r="I32" s="208">
        <f>SUMIF('1.1'!$B$9:$B$1087,$A32,'1.1'!V$9:V$1087)+$D32*'1.1'!V$5</f>
        <v>0</v>
      </c>
      <c r="J32" s="209">
        <f>SUMIF('1.1'!$B$9:$B$1087,$A32,'1.1'!W$9:W$1087)+$D32*'1.1'!W$5</f>
        <v>54.21554630479941</v>
      </c>
      <c r="K32" s="209">
        <f>SUMIF('1.1'!$B$9:$B$1087,$A32,'1.1'!X$9:X$1087)+$D32*'1.1'!X$5</f>
        <v>1.1127985694745361</v>
      </c>
      <c r="L32" s="209">
        <f>SUMIF('1.1'!$B$9:$B$1087,$A32,'1.1'!Y$9:Y$1087)+$D32*'1.1'!Y$5</f>
        <v>0.8754015413199685</v>
      </c>
      <c r="M32" s="209">
        <f>SUMIF('1.1'!$B$9:$B$1087,$A32,'1.1'!Z$9:Z$1087)+$D32*'1.1'!Z$5</f>
        <v>0.83088959854098721</v>
      </c>
      <c r="N32" s="209">
        <f>SUMIF('1.1'!$B$9:$B$1087,$A32,'1.1'!AA$9:AA$1087)+$D32*'1.1'!AA$5</f>
        <v>3.5609554223185165</v>
      </c>
      <c r="O32" s="209">
        <f>SUMIF('1.1'!$B$9:$B$1087,$A32,'1.1'!AB$9:AB$1087)+$D32*'1.1'!AB$5</f>
        <v>4.2434718782628984</v>
      </c>
      <c r="P32" s="209">
        <f>SUMIF('1.1'!$B$9:$B$1087,$A32,'1.1'!AC$9:AC$1087)+$D32*'1.1'!AC$5</f>
        <v>1.9882001107945053</v>
      </c>
      <c r="Q32" s="210">
        <f>SUMIF('1.1'!$B$9:$B$1087,$A32,'1.1'!AD$9:AD$1087)+$D32*'1.1'!AD$5</f>
        <v>5.0446868482845648</v>
      </c>
      <c r="R32" s="207">
        <f>SUMIF('1.1'!$B$9:$B$1087,$A32,'1.1'!AE$9:AE$1087)+$D32*'1.1'!AE$5</f>
        <v>4.4511942778981461E-2</v>
      </c>
      <c r="S32" s="1691">
        <f>SUMIF('1.1'!$B$9:$B$1087,$A32,'1.1'!AF$9:AF$1087)+$D32*'1.1'!AF$5</f>
        <v>0</v>
      </c>
      <c r="T32" s="1691">
        <f>SUMIF('1.1'!$B$9:$B$1087,$A32,'1.1'!AG$9:AG$1087)+$D32*'1.1'!AG$5</f>
        <v>5.77171524700793</v>
      </c>
      <c r="U32" s="1691">
        <f>SUMIF('1.1'!$B$9:$B$1087,$A32,'1.1'!AH$9:AH$1087)+$D32*'1.1'!AH$5</f>
        <v>3.5609554223185165</v>
      </c>
      <c r="V32" s="1691">
        <f>SUMIF('1.1'!$B$9:$B$1087,$A32,'1.1'!AI$9:AI$1087)+$D32*'1.1'!AI$5</f>
        <v>2.8190897093354925</v>
      </c>
      <c r="W32" s="1692">
        <f>SUMIF('1.1'!$B$9:$B$1087,$A32,'1.1'!AJ$9:AJ$1087)+$D32*'1.1'!AJ$5</f>
        <v>1.5282433687450301</v>
      </c>
      <c r="Y32" s="47"/>
    </row>
    <row r="33" spans="1:25" s="1745" customFormat="1" x14ac:dyDescent="0.2">
      <c r="A33" s="1763" t="s">
        <v>1417</v>
      </c>
      <c r="C33" s="1755">
        <f>SUMIF('1.1'!B$9:B$1087,A33,'1.1'!R$9:R$1087)</f>
        <v>0</v>
      </c>
      <c r="D33" s="1756">
        <f>+'2'!F130*'1.1'!$R$5</f>
        <v>88.762868613664594</v>
      </c>
      <c r="E33" s="1757">
        <f t="shared" ref="E33" si="1">SUM(C33:D33)</f>
        <v>88.762868613664594</v>
      </c>
      <c r="F33" s="1758">
        <f>SUMIF('1.1'!$B$9:$B$1087,$A33,'1.1'!S$9:S$1087)+$D33*'1.1'!S$5</f>
        <v>41.603645199469447</v>
      </c>
      <c r="G33" s="1759">
        <f>SUMIF('1.1'!$B$9:$B$1087,$A33,'1.1'!T$9:T$1087)+$D33*'1.1'!T$5</f>
        <v>0.68457361887615087</v>
      </c>
      <c r="H33" s="1759">
        <f>SUMIF('1.1'!$B$9:$B$1087,$A33,'1.1'!U$9:U$1087)+$D33*'1.1'!U$5</f>
        <v>31.285014382640092</v>
      </c>
      <c r="I33" s="1760">
        <f>SUMIF('1.1'!$B$9:$B$1087,$A33,'1.1'!V$9:V$1087)+$D33*'1.1'!V$5</f>
        <v>0</v>
      </c>
      <c r="J33" s="1761">
        <f>SUMIF('1.1'!$B$9:$B$1087,$A33,'1.1'!W$9:W$1087)+$D33*'1.1'!W$5</f>
        <v>9.6208923206671351</v>
      </c>
      <c r="K33" s="1761">
        <f>SUMIF('1.1'!$B$9:$B$1087,$A33,'1.1'!X$9:X$1087)+$D33*'1.1'!X$5</f>
        <v>0.19747315929119733</v>
      </c>
      <c r="L33" s="1761">
        <f>SUMIF('1.1'!$B$9:$B$1087,$A33,'1.1'!Y$9:Y$1087)+$D33*'1.1'!Y$5</f>
        <v>0.1553455519757419</v>
      </c>
      <c r="M33" s="1761">
        <f>SUMIF('1.1'!$B$9:$B$1087,$A33,'1.1'!Z$9:Z$1087)+$D33*'1.1'!Z$5</f>
        <v>0.14744662560409402</v>
      </c>
      <c r="N33" s="1761">
        <f>SUMIF('1.1'!$B$9:$B$1087,$A33,'1.1'!AA$9:AA$1087)+$D33*'1.1'!AA$5</f>
        <v>0.63191410973183149</v>
      </c>
      <c r="O33" s="1761">
        <f>SUMIF('1.1'!$B$9:$B$1087,$A33,'1.1'!AB$9:AB$1087)+$D33*'1.1'!AB$5</f>
        <v>0.75303098076376584</v>
      </c>
      <c r="P33" s="1761">
        <f>SUMIF('1.1'!$B$9:$B$1087,$A33,'1.1'!AC$9:AC$1087)+$D33*'1.1'!AC$5</f>
        <v>0.35281871126693931</v>
      </c>
      <c r="Q33" s="1762">
        <f>SUMIF('1.1'!$B$9:$B$1087,$A33,'1.1'!AD$9:AD$1087)+$D33*'1.1'!AD$5</f>
        <v>0.89521165545342796</v>
      </c>
      <c r="R33" s="1759">
        <f>SUMIF('1.1'!$B$9:$B$1087,$A33,'1.1'!AE$9:AE$1087)+$D33*'1.1'!AE$5</f>
        <v>7.8989263716478953E-3</v>
      </c>
      <c r="S33" s="1779">
        <f>SUMIF('1.1'!$B$9:$B$1087,$A33,'1.1'!AF$9:AF$1087)+$D33*'1.1'!AF$5</f>
        <v>0</v>
      </c>
      <c r="T33" s="1779">
        <f>SUMIF('1.1'!$B$9:$B$1087,$A33,'1.1'!AG$9:AG$1087)+$D33*'1.1'!AG$5</f>
        <v>1.0242274528570103</v>
      </c>
      <c r="U33" s="1779">
        <f>SUMIF('1.1'!$B$9:$B$1087,$A33,'1.1'!AH$9:AH$1087)+$D33*'1.1'!AH$5</f>
        <v>0.63191410973183149</v>
      </c>
      <c r="V33" s="1779">
        <f>SUMIF('1.1'!$B$9:$B$1087,$A33,'1.1'!AI$9:AI$1087)+$D33*'1.1'!AI$5</f>
        <v>0.50026533687103336</v>
      </c>
      <c r="W33" s="1780">
        <f>SUMIF('1.1'!$B$9:$B$1087,$A33,'1.1'!AJ$9:AJ$1087)+$D33*'1.1'!AJ$5</f>
        <v>0.27119647209324438</v>
      </c>
      <c r="Y33" s="1751"/>
    </row>
    <row r="34" spans="1:25" s="1745" customFormat="1" x14ac:dyDescent="0.2">
      <c r="A34" s="1763" t="s">
        <v>1498</v>
      </c>
      <c r="C34" s="1755">
        <f>SUMIF('1.1'!B$9:B$1087,A34,'1.1'!R$9:R$1087)</f>
        <v>0</v>
      </c>
      <c r="D34" s="1756">
        <f>+'2'!F131*'1.1'!$R$5</f>
        <v>814.46313354863082</v>
      </c>
      <c r="E34" s="1757">
        <f t="shared" ref="E34:E38" si="2">SUM(C34:D34)</f>
        <v>814.46313354863082</v>
      </c>
      <c r="F34" s="1758">
        <f>SUMIF('1.1'!$B$9:$B$1087,$A34,'1.1'!S$9:S$1087)+$D34*'1.1'!S$5</f>
        <v>381.74335468681517</v>
      </c>
      <c r="G34" s="1759">
        <f>SUMIF('1.1'!$B$9:$B$1087,$A34,'1.1'!T$9:T$1087)+$D34*'1.1'!T$5</f>
        <v>6.2814551116114155</v>
      </c>
      <c r="H34" s="1759">
        <f>SUMIF('1.1'!$B$9:$B$1087,$A34,'1.1'!U$9:U$1087)+$D34*'1.1'!U$5</f>
        <v>287.06249860064167</v>
      </c>
      <c r="I34" s="1760">
        <f>SUMIF('1.1'!$B$9:$B$1087,$A34,'1.1'!V$9:V$1087)+$D34*'1.1'!V$5</f>
        <v>0</v>
      </c>
      <c r="J34" s="1761">
        <f>SUMIF('1.1'!$B$9:$B$1087,$A34,'1.1'!W$9:W$1087)+$D34*'1.1'!W$5</f>
        <v>88.278603760877346</v>
      </c>
      <c r="K34" s="1761">
        <f>SUMIF('1.1'!$B$9:$B$1087,$A34,'1.1'!X$9:X$1087)+$D34*'1.1'!X$5</f>
        <v>1.8119582052725234</v>
      </c>
      <c r="L34" s="1761">
        <f>SUMIF('1.1'!$B$9:$B$1087,$A34,'1.1'!Y$9:Y$1087)+$D34*'1.1'!Y$5</f>
        <v>1.4254071214810518</v>
      </c>
      <c r="M34" s="1761">
        <f>SUMIF('1.1'!$B$9:$B$1087,$A34,'1.1'!Z$9:Z$1087)+$D34*'1.1'!Z$5</f>
        <v>1.352928793270151</v>
      </c>
      <c r="N34" s="1761">
        <f>SUMIF('1.1'!$B$9:$B$1087,$A34,'1.1'!AA$9:AA$1087)+$D34*'1.1'!AA$5</f>
        <v>5.7982662568720755</v>
      </c>
      <c r="O34" s="1761">
        <f>SUMIF('1.1'!$B$9:$B$1087,$A34,'1.1'!AB$9:AB$1087)+$D34*'1.1'!AB$5</f>
        <v>6.9096006227725564</v>
      </c>
      <c r="P34" s="1761">
        <f>SUMIF('1.1'!$B$9:$B$1087,$A34,'1.1'!AC$9:AC$1087)+$D34*'1.1'!AC$5</f>
        <v>3.2373653267535758</v>
      </c>
      <c r="Q34" s="1762">
        <f>SUMIF('1.1'!$B$9:$B$1087,$A34,'1.1'!AD$9:AD$1087)+$D34*'1.1'!AD$5</f>
        <v>8.2142105305687725</v>
      </c>
      <c r="R34" s="1759">
        <f>SUMIF('1.1'!$B$9:$B$1087,$A34,'1.1'!AE$9:AE$1087)+$D34*'1.1'!AE$5</f>
        <v>7.2478328210900944E-2</v>
      </c>
      <c r="S34" s="1779">
        <f>SUMIF('1.1'!$B$9:$B$1087,$A34,'1.1'!AF$9:AF$1087)+$D34*'1.1'!AF$5</f>
        <v>0</v>
      </c>
      <c r="T34" s="1779">
        <f>SUMIF('1.1'!$B$9:$B$1087,$A34,'1.1'!AG$9:AG$1087)+$D34*'1.1'!AG$5</f>
        <v>9.3980232246801574</v>
      </c>
      <c r="U34" s="1779">
        <f>SUMIF('1.1'!$B$9:$B$1087,$A34,'1.1'!AH$9:AH$1087)+$D34*'1.1'!AH$5</f>
        <v>5.7982662568720755</v>
      </c>
      <c r="V34" s="1779">
        <f>SUMIF('1.1'!$B$9:$B$1087,$A34,'1.1'!AI$9:AI$1087)+$D34*'1.1'!AI$5</f>
        <v>4.5902941200237271</v>
      </c>
      <c r="W34" s="1780">
        <f>SUMIF('1.1'!$B$9:$B$1087,$A34,'1.1'!AJ$9:AJ$1087)+$D34*'1.1'!AJ$5</f>
        <v>2.4884226019075992</v>
      </c>
      <c r="Y34" s="1751"/>
    </row>
    <row r="35" spans="1:25" s="1745" customFormat="1" x14ac:dyDescent="0.2">
      <c r="A35" s="1789" t="s">
        <v>1717</v>
      </c>
      <c r="C35" s="1755">
        <f>SUMIF('1.1'!B$9:B$1087,A35,'1.1'!R$9:R$1087)</f>
        <v>0</v>
      </c>
      <c r="D35" s="1756">
        <f>+'2'!F132*'1.1'!$R$5</f>
        <v>10989.019603935045</v>
      </c>
      <c r="E35" s="1757">
        <f t="shared" si="2"/>
        <v>10989.019603935045</v>
      </c>
      <c r="F35" s="1758">
        <f>SUMIF('1.1'!$B$9:$B$1087,$A35,'1.1'!S$9:S$1087)+$D35*'1.1'!S$5</f>
        <v>5150.6139879502134</v>
      </c>
      <c r="G35" s="1759">
        <f>SUMIF('1.1'!$B$9:$B$1087,$A35,'1.1'!T$9:T$1087)+$D35*'1.1'!T$5</f>
        <v>84.751575018483393</v>
      </c>
      <c r="H35" s="1759">
        <f>SUMIF('1.1'!$B$9:$B$1087,$A35,'1.1'!U$9:U$1087)+$D35*'1.1'!U$5</f>
        <v>3873.1469783446905</v>
      </c>
      <c r="I35" s="1760">
        <f>SUMIF('1.1'!$B$9:$B$1087,$A35,'1.1'!V$9:V$1087)+$D35*'1.1'!V$5</f>
        <v>0</v>
      </c>
      <c r="J35" s="1761">
        <f>SUMIF('1.1'!$B$9:$B$1087,$A35,'1.1'!W$9:W$1087)+$D35*'1.1'!W$5</f>
        <v>1191.0855966059164</v>
      </c>
      <c r="K35" s="1761">
        <f>SUMIF('1.1'!$B$9:$B$1087,$A35,'1.1'!X$9:X$1087)+$D35*'1.1'!X$5</f>
        <v>24.447569716870202</v>
      </c>
      <c r="L35" s="1761">
        <f>SUMIF('1.1'!$B$9:$B$1087,$A35,'1.1'!Y$9:Y$1087)+$D35*'1.1'!Y$5</f>
        <v>19.232088177271226</v>
      </c>
      <c r="M35" s="1761">
        <f>SUMIF('1.1'!$B$9:$B$1087,$A35,'1.1'!Z$9:Z$1087)+$D35*'1.1'!Z$5</f>
        <v>18.254185388596422</v>
      </c>
      <c r="N35" s="1761">
        <f>SUMIF('1.1'!$B$9:$B$1087,$A35,'1.1'!AA$9:AA$1087)+$D35*'1.1'!AA$5</f>
        <v>78.232223093984658</v>
      </c>
      <c r="O35" s="1761">
        <f>SUMIF('1.1'!$B$9:$B$1087,$A35,'1.1'!AB$9:AB$1087)+$D35*'1.1'!AB$5</f>
        <v>93.226732520331723</v>
      </c>
      <c r="P35" s="1761">
        <f>SUMIF('1.1'!$B$9:$B$1087,$A35,'1.1'!AC$9:AC$1087)+$D35*'1.1'!AC$5</f>
        <v>43.679657894141442</v>
      </c>
      <c r="Q35" s="1762">
        <f>SUMIF('1.1'!$B$9:$B$1087,$A35,'1.1'!AD$9:AD$1087)+$D35*'1.1'!AD$5</f>
        <v>110.82898271647827</v>
      </c>
      <c r="R35" s="1759">
        <f>SUMIF('1.1'!$B$9:$B$1087,$A35,'1.1'!AE$9:AE$1087)+$D35*'1.1'!AE$5</f>
        <v>0.9779027886748084</v>
      </c>
      <c r="S35" s="1779">
        <f>SUMIF('1.1'!$B$9:$B$1087,$A35,'1.1'!AF$9:AF$1087)+$D35*'1.1'!AF$5</f>
        <v>0</v>
      </c>
      <c r="T35" s="1779">
        <f>SUMIF('1.1'!$B$9:$B$1087,$A35,'1.1'!AG$9:AG$1087)+$D35*'1.1'!AG$5</f>
        <v>126.80139493150016</v>
      </c>
      <c r="U35" s="1779">
        <f>SUMIF('1.1'!$B$9:$B$1087,$A35,'1.1'!AH$9:AH$1087)+$D35*'1.1'!AH$5</f>
        <v>78.232223093984658</v>
      </c>
      <c r="V35" s="1779">
        <f>SUMIF('1.1'!$B$9:$B$1087,$A35,'1.1'!AI$9:AI$1087)+$D35*'1.1'!AI$5</f>
        <v>61.933843282737868</v>
      </c>
      <c r="W35" s="1780">
        <f>SUMIF('1.1'!$B$9:$B$1087,$A35,'1.1'!AJ$9:AJ$1087)+$D35*'1.1'!AJ$5</f>
        <v>33.574662411168418</v>
      </c>
      <c r="Y35" s="1751"/>
    </row>
    <row r="36" spans="1:25" s="1745" customFormat="1" x14ac:dyDescent="0.2">
      <c r="A36" s="1789" t="s">
        <v>1733</v>
      </c>
      <c r="C36" s="1755">
        <f>SUMIF('1.1'!B$9:B$1087,A36,'1.1'!R$9:R$1087)</f>
        <v>0</v>
      </c>
      <c r="D36" s="1756">
        <f>+'2'!F133*'1.1'!$R$5</f>
        <v>0</v>
      </c>
      <c r="E36" s="1757">
        <f t="shared" si="2"/>
        <v>0</v>
      </c>
      <c r="F36" s="1758">
        <f>SUMIF('1.1'!$B$9:$B$1087,$A36,'1.1'!S$9:S$1087)+$D36*'1.1'!S$5</f>
        <v>0</v>
      </c>
      <c r="G36" s="1759">
        <f>SUMIF('1.1'!$B$9:$B$1087,$A36,'1.1'!T$9:T$1087)+$D36*'1.1'!T$5</f>
        <v>0</v>
      </c>
      <c r="H36" s="1759">
        <f>SUMIF('1.1'!$B$9:$B$1087,$A36,'1.1'!U$9:U$1087)+$D36*'1.1'!U$5</f>
        <v>0</v>
      </c>
      <c r="I36" s="1760">
        <f>SUMIF('1.1'!$B$9:$B$1087,$A36,'1.1'!V$9:V$1087)+$D36*'1.1'!V$5</f>
        <v>0</v>
      </c>
      <c r="J36" s="1761">
        <f>SUMIF('1.1'!$B$9:$B$1087,$A36,'1.1'!W$9:W$1087)+$D36*'1.1'!W$5</f>
        <v>0</v>
      </c>
      <c r="K36" s="1761">
        <f>SUMIF('1.1'!$B$9:$B$1087,$A36,'1.1'!X$9:X$1087)+$D36*'1.1'!X$5</f>
        <v>0</v>
      </c>
      <c r="L36" s="1761">
        <f>SUMIF('1.1'!$B$9:$B$1087,$A36,'1.1'!Y$9:Y$1087)+$D36*'1.1'!Y$5</f>
        <v>0</v>
      </c>
      <c r="M36" s="1761">
        <f>SUMIF('1.1'!$B$9:$B$1087,$A36,'1.1'!Z$9:Z$1087)+$D36*'1.1'!Z$5</f>
        <v>0</v>
      </c>
      <c r="N36" s="1761">
        <f>SUMIF('1.1'!$B$9:$B$1087,$A36,'1.1'!AA$9:AA$1087)+$D36*'1.1'!AA$5</f>
        <v>0</v>
      </c>
      <c r="O36" s="1761">
        <f>SUMIF('1.1'!$B$9:$B$1087,$A36,'1.1'!AB$9:AB$1087)+$D36*'1.1'!AB$5</f>
        <v>0</v>
      </c>
      <c r="P36" s="1761">
        <f>SUMIF('1.1'!$B$9:$B$1087,$A36,'1.1'!AC$9:AC$1087)+$D36*'1.1'!AC$5</f>
        <v>0</v>
      </c>
      <c r="Q36" s="1762">
        <f>SUMIF('1.1'!$B$9:$B$1087,$A36,'1.1'!AD$9:AD$1087)+$D36*'1.1'!AD$5</f>
        <v>0</v>
      </c>
      <c r="R36" s="1759">
        <f>SUMIF('1.1'!$B$9:$B$1087,$A36,'1.1'!AE$9:AE$1087)+$D36*'1.1'!AE$5</f>
        <v>0</v>
      </c>
      <c r="S36" s="1779">
        <f>SUMIF('1.1'!$B$9:$B$1087,$A36,'1.1'!AF$9:AF$1087)+$D36*'1.1'!AF$5</f>
        <v>0</v>
      </c>
      <c r="T36" s="1779">
        <f>SUMIF('1.1'!$B$9:$B$1087,$A36,'1.1'!AG$9:AG$1087)+$D36*'1.1'!AG$5</f>
        <v>0</v>
      </c>
      <c r="U36" s="1779">
        <f>SUMIF('1.1'!$B$9:$B$1087,$A36,'1.1'!AH$9:AH$1087)+$D36*'1.1'!AH$5</f>
        <v>0</v>
      </c>
      <c r="V36" s="1779">
        <f>SUMIF('1.1'!$B$9:$B$1087,$A36,'1.1'!AI$9:AI$1087)+$D36*'1.1'!AI$5</f>
        <v>0</v>
      </c>
      <c r="W36" s="1780">
        <f>SUMIF('1.1'!$B$9:$B$1087,$A36,'1.1'!AJ$9:AJ$1087)+$D36*'1.1'!AJ$5</f>
        <v>0</v>
      </c>
      <c r="Y36" s="1751"/>
    </row>
    <row r="37" spans="1:25" s="1745" customFormat="1" x14ac:dyDescent="0.2">
      <c r="A37" s="1789" t="s">
        <v>1734</v>
      </c>
      <c r="C37" s="1755">
        <f>SUMIF('1.1'!B$9:B$1087,A37,'1.1'!R$9:R$1087)</f>
        <v>0</v>
      </c>
      <c r="D37" s="1756">
        <f>+'2'!F134*'1.1'!$R$5</f>
        <v>0</v>
      </c>
      <c r="E37" s="1757">
        <f t="shared" si="2"/>
        <v>0</v>
      </c>
      <c r="F37" s="1758">
        <f>SUMIF('1.1'!$B$9:$B$1087,$A37,'1.1'!S$9:S$1087)+$D37*'1.1'!S$5</f>
        <v>0</v>
      </c>
      <c r="G37" s="1759">
        <f>SUMIF('1.1'!$B$9:$B$1087,$A37,'1.1'!T$9:T$1087)+$D37*'1.1'!T$5</f>
        <v>0</v>
      </c>
      <c r="H37" s="1759">
        <f>SUMIF('1.1'!$B$9:$B$1087,$A37,'1.1'!U$9:U$1087)+$D37*'1.1'!U$5</f>
        <v>0</v>
      </c>
      <c r="I37" s="1760">
        <f>SUMIF('1.1'!$B$9:$B$1087,$A37,'1.1'!V$9:V$1087)+$D37*'1.1'!V$5</f>
        <v>0</v>
      </c>
      <c r="J37" s="1761">
        <f>SUMIF('1.1'!$B$9:$B$1087,$A37,'1.1'!W$9:W$1087)+$D37*'1.1'!W$5</f>
        <v>0</v>
      </c>
      <c r="K37" s="1761">
        <f>SUMIF('1.1'!$B$9:$B$1087,$A37,'1.1'!X$9:X$1087)+$D37*'1.1'!X$5</f>
        <v>0</v>
      </c>
      <c r="L37" s="1761">
        <f>SUMIF('1.1'!$B$9:$B$1087,$A37,'1.1'!Y$9:Y$1087)+$D37*'1.1'!Y$5</f>
        <v>0</v>
      </c>
      <c r="M37" s="1761">
        <f>SUMIF('1.1'!$B$9:$B$1087,$A37,'1.1'!Z$9:Z$1087)+$D37*'1.1'!Z$5</f>
        <v>0</v>
      </c>
      <c r="N37" s="1761">
        <f>SUMIF('1.1'!$B$9:$B$1087,$A37,'1.1'!AA$9:AA$1087)+$D37*'1.1'!AA$5</f>
        <v>0</v>
      </c>
      <c r="O37" s="1761">
        <f>SUMIF('1.1'!$B$9:$B$1087,$A37,'1.1'!AB$9:AB$1087)+$D37*'1.1'!AB$5</f>
        <v>0</v>
      </c>
      <c r="P37" s="1761">
        <f>SUMIF('1.1'!$B$9:$B$1087,$A37,'1.1'!AC$9:AC$1087)+$D37*'1.1'!AC$5</f>
        <v>0</v>
      </c>
      <c r="Q37" s="1762">
        <f>SUMIF('1.1'!$B$9:$B$1087,$A37,'1.1'!AD$9:AD$1087)+$D37*'1.1'!AD$5</f>
        <v>0</v>
      </c>
      <c r="R37" s="1759">
        <f>SUMIF('1.1'!$B$9:$B$1087,$A37,'1.1'!AE$9:AE$1087)+$D37*'1.1'!AE$5</f>
        <v>0</v>
      </c>
      <c r="S37" s="1779">
        <f>SUMIF('1.1'!$B$9:$B$1087,$A37,'1.1'!AF$9:AF$1087)+$D37*'1.1'!AF$5</f>
        <v>0</v>
      </c>
      <c r="T37" s="1779">
        <f>SUMIF('1.1'!$B$9:$B$1087,$A37,'1.1'!AG$9:AG$1087)+$D37*'1.1'!AG$5</f>
        <v>0</v>
      </c>
      <c r="U37" s="1779">
        <f>SUMIF('1.1'!$B$9:$B$1087,$A37,'1.1'!AH$9:AH$1087)+$D37*'1.1'!AH$5</f>
        <v>0</v>
      </c>
      <c r="V37" s="1779">
        <f>SUMIF('1.1'!$B$9:$B$1087,$A37,'1.1'!AI$9:AI$1087)+$D37*'1.1'!AI$5</f>
        <v>0</v>
      </c>
      <c r="W37" s="1780">
        <f>SUMIF('1.1'!$B$9:$B$1087,$A37,'1.1'!AJ$9:AJ$1087)+$D37*'1.1'!AJ$5</f>
        <v>0</v>
      </c>
      <c r="Y37" s="1751"/>
    </row>
    <row r="38" spans="1:25" s="1745" customFormat="1" x14ac:dyDescent="0.2">
      <c r="A38" s="1789" t="s">
        <v>1735</v>
      </c>
      <c r="C38" s="1755">
        <f>SUMIF('1.1'!B$9:B$1087,A38,'1.1'!R$9:R$1087)</f>
        <v>0</v>
      </c>
      <c r="D38" s="1756">
        <f>+'2'!F135*'1.1'!$R$5</f>
        <v>0</v>
      </c>
      <c r="E38" s="1757">
        <f t="shared" si="2"/>
        <v>0</v>
      </c>
      <c r="F38" s="1758">
        <f>SUMIF('1.1'!$B$9:$B$1087,$A38,'1.1'!S$9:S$1087)+$D38*'1.1'!S$5</f>
        <v>0</v>
      </c>
      <c r="G38" s="1759">
        <f>SUMIF('1.1'!$B$9:$B$1087,$A38,'1.1'!T$9:T$1087)+$D38*'1.1'!T$5</f>
        <v>0</v>
      </c>
      <c r="H38" s="1759">
        <f>SUMIF('1.1'!$B$9:$B$1087,$A38,'1.1'!U$9:U$1087)+$D38*'1.1'!U$5</f>
        <v>0</v>
      </c>
      <c r="I38" s="1760">
        <f>SUMIF('1.1'!$B$9:$B$1087,$A38,'1.1'!V$9:V$1087)+$D38*'1.1'!V$5</f>
        <v>0</v>
      </c>
      <c r="J38" s="1761">
        <f>SUMIF('1.1'!$B$9:$B$1087,$A38,'1.1'!W$9:W$1087)+$D38*'1.1'!W$5</f>
        <v>0</v>
      </c>
      <c r="K38" s="1761">
        <f>SUMIF('1.1'!$B$9:$B$1087,$A38,'1.1'!X$9:X$1087)+$D38*'1.1'!X$5</f>
        <v>0</v>
      </c>
      <c r="L38" s="1761">
        <f>SUMIF('1.1'!$B$9:$B$1087,$A38,'1.1'!Y$9:Y$1087)+$D38*'1.1'!Y$5</f>
        <v>0</v>
      </c>
      <c r="M38" s="1761">
        <f>SUMIF('1.1'!$B$9:$B$1087,$A38,'1.1'!Z$9:Z$1087)+$D38*'1.1'!Z$5</f>
        <v>0</v>
      </c>
      <c r="N38" s="1761">
        <f>SUMIF('1.1'!$B$9:$B$1087,$A38,'1.1'!AA$9:AA$1087)+$D38*'1.1'!AA$5</f>
        <v>0</v>
      </c>
      <c r="O38" s="1761">
        <f>SUMIF('1.1'!$B$9:$B$1087,$A38,'1.1'!AB$9:AB$1087)+$D38*'1.1'!AB$5</f>
        <v>0</v>
      </c>
      <c r="P38" s="1761">
        <f>SUMIF('1.1'!$B$9:$B$1087,$A38,'1.1'!AC$9:AC$1087)+$D38*'1.1'!AC$5</f>
        <v>0</v>
      </c>
      <c r="Q38" s="1762">
        <f>SUMIF('1.1'!$B$9:$B$1087,$A38,'1.1'!AD$9:AD$1087)+$D38*'1.1'!AD$5</f>
        <v>0</v>
      </c>
      <c r="R38" s="1759">
        <f>SUMIF('1.1'!$B$9:$B$1087,$A38,'1.1'!AE$9:AE$1087)+$D38*'1.1'!AE$5</f>
        <v>0</v>
      </c>
      <c r="S38" s="1779">
        <f>SUMIF('1.1'!$B$9:$B$1087,$A38,'1.1'!AF$9:AF$1087)+$D38*'1.1'!AF$5</f>
        <v>0</v>
      </c>
      <c r="T38" s="1779">
        <f>SUMIF('1.1'!$B$9:$B$1087,$A38,'1.1'!AG$9:AG$1087)+$D38*'1.1'!AG$5</f>
        <v>0</v>
      </c>
      <c r="U38" s="1779">
        <f>SUMIF('1.1'!$B$9:$B$1087,$A38,'1.1'!AH$9:AH$1087)+$D38*'1.1'!AH$5</f>
        <v>0</v>
      </c>
      <c r="V38" s="1779">
        <f>SUMIF('1.1'!$B$9:$B$1087,$A38,'1.1'!AI$9:AI$1087)+$D38*'1.1'!AI$5</f>
        <v>0</v>
      </c>
      <c r="W38" s="1780">
        <f>SUMIF('1.1'!$B$9:$B$1087,$A38,'1.1'!AJ$9:AJ$1087)+$D38*'1.1'!AJ$5</f>
        <v>0</v>
      </c>
      <c r="Y38" s="1751"/>
    </row>
    <row r="39" spans="1:25" s="1745" customFormat="1" x14ac:dyDescent="0.2">
      <c r="A39" s="1789" t="s">
        <v>1779</v>
      </c>
      <c r="C39" s="1755">
        <f>SUMIF('1.1'!B$9:B$1087,A39,'1.1'!R$9:R$1087)</f>
        <v>0</v>
      </c>
      <c r="D39" s="1756">
        <f>+'2'!F136*'1.1'!$R$5</f>
        <v>0</v>
      </c>
      <c r="E39" s="1757">
        <f t="shared" ref="E39" si="3">SUM(C39:D39)</f>
        <v>0</v>
      </c>
      <c r="F39" s="1758">
        <f>SUMIF('1.1'!$B$9:$B$1087,$A39,'1.1'!S$9:S$1087)+$D39*'1.1'!S$5</f>
        <v>0</v>
      </c>
      <c r="G39" s="1759">
        <f>SUMIF('1.1'!$B$9:$B$1087,$A39,'1.1'!T$9:T$1087)+$D39*'1.1'!T$5</f>
        <v>0</v>
      </c>
      <c r="H39" s="1759">
        <f>SUMIF('1.1'!$B$9:$B$1087,$A39,'1.1'!U$9:U$1087)+$D39*'1.1'!U$5</f>
        <v>0</v>
      </c>
      <c r="I39" s="1760">
        <f>SUMIF('1.1'!$B$9:$B$1087,$A39,'1.1'!V$9:V$1087)+$D39*'1.1'!V$5</f>
        <v>0</v>
      </c>
      <c r="J39" s="1761">
        <f>SUMIF('1.1'!$B$9:$B$1087,$A39,'1.1'!W$9:W$1087)+$D39*'1.1'!W$5</f>
        <v>0</v>
      </c>
      <c r="K39" s="1761">
        <f>SUMIF('1.1'!$B$9:$B$1087,$A39,'1.1'!X$9:X$1087)+$D39*'1.1'!X$5</f>
        <v>0</v>
      </c>
      <c r="L39" s="1761">
        <f>SUMIF('1.1'!$B$9:$B$1087,$A39,'1.1'!Y$9:Y$1087)+$D39*'1.1'!Y$5</f>
        <v>0</v>
      </c>
      <c r="M39" s="1761">
        <f>SUMIF('1.1'!$B$9:$B$1087,$A39,'1.1'!Z$9:Z$1087)+$D39*'1.1'!Z$5</f>
        <v>0</v>
      </c>
      <c r="N39" s="1761">
        <f>SUMIF('1.1'!$B$9:$B$1087,$A39,'1.1'!AA$9:AA$1087)+$D39*'1.1'!AA$5</f>
        <v>0</v>
      </c>
      <c r="O39" s="1761">
        <f>SUMIF('1.1'!$B$9:$B$1087,$A39,'1.1'!AB$9:AB$1087)+$D39*'1.1'!AB$5</f>
        <v>0</v>
      </c>
      <c r="P39" s="1761">
        <f>SUMIF('1.1'!$B$9:$B$1087,$A39,'1.1'!AC$9:AC$1087)+$D39*'1.1'!AC$5</f>
        <v>0</v>
      </c>
      <c r="Q39" s="1762">
        <f>SUMIF('1.1'!$B$9:$B$1087,$A39,'1.1'!AD$9:AD$1087)+$D39*'1.1'!AD$5</f>
        <v>0</v>
      </c>
      <c r="R39" s="1759">
        <f>SUMIF('1.1'!$B$9:$B$1087,$A39,'1.1'!AE$9:AE$1087)+$D39*'1.1'!AE$5</f>
        <v>0</v>
      </c>
      <c r="S39" s="1779">
        <f>SUMIF('1.1'!$B$9:$B$1087,$A39,'1.1'!AF$9:AF$1087)+$D39*'1.1'!AF$5</f>
        <v>0</v>
      </c>
      <c r="T39" s="1779">
        <f>SUMIF('1.1'!$B$9:$B$1087,$A39,'1.1'!AG$9:AG$1087)+$D39*'1.1'!AG$5</f>
        <v>0</v>
      </c>
      <c r="U39" s="1779">
        <f>SUMIF('1.1'!$B$9:$B$1087,$A39,'1.1'!AH$9:AH$1087)+$D39*'1.1'!AH$5</f>
        <v>0</v>
      </c>
      <c r="V39" s="1779">
        <f>SUMIF('1.1'!$B$9:$B$1087,$A39,'1.1'!AI$9:AI$1087)+$D39*'1.1'!AI$5</f>
        <v>0</v>
      </c>
      <c r="W39" s="1780">
        <f>SUMIF('1.1'!$B$9:$B$1087,$A39,'1.1'!AJ$9:AJ$1087)+$D39*'1.1'!AJ$5</f>
        <v>0</v>
      </c>
      <c r="Y39" s="1751"/>
    </row>
    <row r="40" spans="1:25" s="1745" customFormat="1" ht="13.5" thickBot="1" x14ac:dyDescent="0.25">
      <c r="A40" s="1789" t="s">
        <v>1932</v>
      </c>
      <c r="C40" s="1755">
        <f>SUMIF('1.1'!B$9:B$1087,A40,'1.1'!R$9:R$1087)</f>
        <v>0</v>
      </c>
      <c r="D40" s="1756">
        <f>+'2'!F137*'1.1'!$R$5</f>
        <v>0</v>
      </c>
      <c r="E40" s="1757">
        <f t="shared" ref="E40" si="4">SUM(C40:D40)</f>
        <v>0</v>
      </c>
      <c r="F40" s="1758">
        <f>SUMIF('1.1'!$B$9:$B$1087,$A40,'1.1'!S$9:S$1087)+$D40*'1.1'!S$5</f>
        <v>0</v>
      </c>
      <c r="G40" s="1759">
        <f>SUMIF('1.1'!$B$9:$B$1087,$A40,'1.1'!T$9:T$1087)+$D40*'1.1'!T$5</f>
        <v>0</v>
      </c>
      <c r="H40" s="1759">
        <f>SUMIF('1.1'!$B$9:$B$1087,$A40,'1.1'!U$9:U$1087)+$D40*'1.1'!U$5</f>
        <v>0</v>
      </c>
      <c r="I40" s="1760">
        <f>SUMIF('1.1'!$B$9:$B$1087,$A40,'1.1'!V$9:V$1087)+$D40*'1.1'!V$5</f>
        <v>0</v>
      </c>
      <c r="J40" s="1761">
        <f>SUMIF('1.1'!$B$9:$B$1087,$A40,'1.1'!W$9:W$1087)+$D40*'1.1'!W$5</f>
        <v>0</v>
      </c>
      <c r="K40" s="1761">
        <f>SUMIF('1.1'!$B$9:$B$1087,$A40,'1.1'!X$9:X$1087)+$D40*'1.1'!X$5</f>
        <v>0</v>
      </c>
      <c r="L40" s="1761">
        <f>SUMIF('1.1'!$B$9:$B$1087,$A40,'1.1'!Y$9:Y$1087)+$D40*'1.1'!Y$5</f>
        <v>0</v>
      </c>
      <c r="M40" s="1761">
        <f>SUMIF('1.1'!$B$9:$B$1087,$A40,'1.1'!Z$9:Z$1087)+$D40*'1.1'!Z$5</f>
        <v>0</v>
      </c>
      <c r="N40" s="1761">
        <f>SUMIF('1.1'!$B$9:$B$1087,$A40,'1.1'!AA$9:AA$1087)+$D40*'1.1'!AA$5</f>
        <v>0</v>
      </c>
      <c r="O40" s="1761">
        <f>SUMIF('1.1'!$B$9:$B$1087,$A40,'1.1'!AB$9:AB$1087)+$D40*'1.1'!AB$5</f>
        <v>0</v>
      </c>
      <c r="P40" s="1761">
        <f>SUMIF('1.1'!$B$9:$B$1087,$A40,'1.1'!AC$9:AC$1087)+$D40*'1.1'!AC$5</f>
        <v>0</v>
      </c>
      <c r="Q40" s="1762">
        <f>SUMIF('1.1'!$B$9:$B$1087,$A40,'1.1'!AD$9:AD$1087)+$D40*'1.1'!AD$5</f>
        <v>0</v>
      </c>
      <c r="R40" s="1759">
        <f>SUMIF('1.1'!$B$9:$B$1087,$A40,'1.1'!AE$9:AE$1087)+$D40*'1.1'!AE$5</f>
        <v>0</v>
      </c>
      <c r="S40" s="1779">
        <f>SUMIF('1.1'!$B$9:$B$1087,$A40,'1.1'!AF$9:AF$1087)+$D40*'1.1'!AF$5</f>
        <v>0</v>
      </c>
      <c r="T40" s="1779">
        <f>SUMIF('1.1'!$B$9:$B$1087,$A40,'1.1'!AG$9:AG$1087)+$D40*'1.1'!AG$5</f>
        <v>0</v>
      </c>
      <c r="U40" s="1779">
        <f>SUMIF('1.1'!$B$9:$B$1087,$A40,'1.1'!AH$9:AH$1087)+$D40*'1.1'!AH$5</f>
        <v>0</v>
      </c>
      <c r="V40" s="1779">
        <f>SUMIF('1.1'!$B$9:$B$1087,$A40,'1.1'!AI$9:AI$1087)+$D40*'1.1'!AI$5</f>
        <v>0</v>
      </c>
      <c r="W40" s="1780">
        <f>SUMIF('1.1'!$B$9:$B$1087,$A40,'1.1'!AJ$9:AJ$1087)+$D40*'1.1'!AJ$5</f>
        <v>0</v>
      </c>
      <c r="Y40" s="1751"/>
    </row>
    <row r="41" spans="1:25" ht="13.5" thickBot="1" x14ac:dyDescent="0.25">
      <c r="A41" s="212" t="s">
        <v>350</v>
      </c>
      <c r="B41" s="213"/>
      <c r="C41" s="214">
        <f>SUM(C8:C40)</f>
        <v>68743155.176399022</v>
      </c>
      <c r="D41" s="215">
        <f>SUM(D8:D40)</f>
        <v>133107.17496026724</v>
      </c>
      <c r="E41" s="216">
        <f t="shared" ref="E41:W41" si="5">SUM(E8:E40)</f>
        <v>68876262.351359278</v>
      </c>
      <c r="F41" s="217">
        <f t="shared" si="5"/>
        <v>27938310.267923672</v>
      </c>
      <c r="G41" s="218">
        <f t="shared" si="5"/>
        <v>459690.5270401194</v>
      </c>
      <c r="H41" s="218">
        <f t="shared" si="5"/>
        <v>21007857.085733447</v>
      </c>
      <c r="I41" s="218">
        <f t="shared" si="5"/>
        <v>0</v>
      </c>
      <c r="J41" s="218">
        <f t="shared" si="5"/>
        <v>15730998.837239526</v>
      </c>
      <c r="K41" s="218">
        <f t="shared" si="5"/>
        <v>132603.03664618827</v>
      </c>
      <c r="L41" s="218">
        <f t="shared" si="5"/>
        <v>104314.38882833479</v>
      </c>
      <c r="M41" s="218">
        <f t="shared" si="5"/>
        <v>99010.26736248727</v>
      </c>
      <c r="N41" s="218">
        <f t="shared" si="5"/>
        <v>424329.71726780257</v>
      </c>
      <c r="O41" s="218">
        <f t="shared" si="5"/>
        <v>505659.57974413125</v>
      </c>
      <c r="P41" s="218">
        <f t="shared" si="5"/>
        <v>236917.42547452307</v>
      </c>
      <c r="Q41" s="218">
        <f t="shared" si="5"/>
        <v>601133.76612938673</v>
      </c>
      <c r="R41" s="218">
        <f t="shared" si="5"/>
        <v>5304.1214658475319</v>
      </c>
      <c r="S41" s="218">
        <f t="shared" si="5"/>
        <v>0</v>
      </c>
      <c r="T41" s="218">
        <f t="shared" si="5"/>
        <v>687767.75007156318</v>
      </c>
      <c r="U41" s="218">
        <f t="shared" si="5"/>
        <v>424329.71726780257</v>
      </c>
      <c r="V41" s="218">
        <f t="shared" si="5"/>
        <v>335927.69283701031</v>
      </c>
      <c r="W41" s="216">
        <f t="shared" si="5"/>
        <v>182108.17032743196</v>
      </c>
    </row>
    <row r="42" spans="1:25" x14ac:dyDescent="0.2">
      <c r="E42" s="219"/>
      <c r="F42" s="220"/>
      <c r="G42" s="47"/>
    </row>
    <row r="43" spans="1:25" ht="16.5" thickBot="1" x14ac:dyDescent="0.3">
      <c r="A43" s="5" t="s">
        <v>1352</v>
      </c>
      <c r="I43" s="175"/>
      <c r="J43" s="176"/>
    </row>
    <row r="44" spans="1:25" ht="13.5" thickBot="1" x14ac:dyDescent="0.25">
      <c r="A44" s="177"/>
      <c r="B44" s="178"/>
      <c r="C44" s="2527" t="s">
        <v>517</v>
      </c>
      <c r="D44" s="2528"/>
      <c r="E44" s="2528"/>
      <c r="F44" s="2528"/>
      <c r="G44" s="2528"/>
      <c r="H44" s="2528"/>
      <c r="I44" s="2528"/>
      <c r="J44" s="2528"/>
      <c r="K44" s="2528"/>
      <c r="L44" s="2528"/>
      <c r="M44" s="2528"/>
      <c r="N44" s="2528"/>
      <c r="O44" s="2528"/>
      <c r="P44" s="2528"/>
      <c r="Q44" s="2528"/>
      <c r="R44" s="2528"/>
      <c r="S44" s="2528"/>
      <c r="T44" s="2528"/>
      <c r="U44" s="2528"/>
      <c r="V44" s="2528"/>
      <c r="W44" s="2529"/>
    </row>
    <row r="45" spans="1:25" x14ac:dyDescent="0.2">
      <c r="A45" s="179" t="s">
        <v>0</v>
      </c>
      <c r="B45" s="8"/>
      <c r="C45" s="179" t="s">
        <v>337</v>
      </c>
      <c r="D45" s="154" t="s">
        <v>338</v>
      </c>
      <c r="E45" s="180" t="s">
        <v>350</v>
      </c>
      <c r="F45" s="181" t="s">
        <v>450</v>
      </c>
      <c r="G45" s="182" t="s">
        <v>451</v>
      </c>
      <c r="H45" s="183" t="s">
        <v>452</v>
      </c>
      <c r="I45" s="184" t="s">
        <v>453</v>
      </c>
      <c r="J45" s="185" t="s">
        <v>454</v>
      </c>
      <c r="K45" s="186" t="s">
        <v>455</v>
      </c>
      <c r="L45" s="186" t="s">
        <v>455</v>
      </c>
      <c r="M45" s="186" t="s">
        <v>455</v>
      </c>
      <c r="N45" s="186" t="s">
        <v>455</v>
      </c>
      <c r="O45" s="186" t="s">
        <v>455</v>
      </c>
      <c r="P45" s="186" t="s">
        <v>455</v>
      </c>
      <c r="Q45" s="187" t="s">
        <v>455</v>
      </c>
      <c r="R45" s="188" t="s">
        <v>455</v>
      </c>
      <c r="S45" s="188" t="s">
        <v>455</v>
      </c>
      <c r="T45" s="188" t="s">
        <v>455</v>
      </c>
      <c r="U45" s="188" t="s">
        <v>455</v>
      </c>
      <c r="V45" s="188" t="s">
        <v>455</v>
      </c>
      <c r="W45" s="189" t="s">
        <v>455</v>
      </c>
    </row>
    <row r="46" spans="1:25" x14ac:dyDescent="0.2">
      <c r="A46" s="190"/>
      <c r="B46" s="191"/>
      <c r="C46" s="190"/>
      <c r="D46" s="192" t="s">
        <v>342</v>
      </c>
      <c r="E46" s="193"/>
      <c r="F46" s="194"/>
      <c r="G46" s="195" t="s">
        <v>456</v>
      </c>
      <c r="H46" s="196"/>
      <c r="I46" s="197"/>
      <c r="J46" s="198" t="s">
        <v>457</v>
      </c>
      <c r="K46" s="199" t="s">
        <v>458</v>
      </c>
      <c r="L46" s="199" t="s">
        <v>459</v>
      </c>
      <c r="M46" s="199" t="s">
        <v>460</v>
      </c>
      <c r="N46" s="199" t="s">
        <v>461</v>
      </c>
      <c r="O46" s="199" t="s">
        <v>462</v>
      </c>
      <c r="P46" s="199" t="s">
        <v>463</v>
      </c>
      <c r="Q46" s="200" t="s">
        <v>464</v>
      </c>
      <c r="R46" s="201" t="s">
        <v>465</v>
      </c>
      <c r="S46" s="201" t="s">
        <v>466</v>
      </c>
      <c r="T46" s="201" t="s">
        <v>880</v>
      </c>
      <c r="U46" s="201" t="s">
        <v>882</v>
      </c>
      <c r="V46" s="201" t="s">
        <v>1418</v>
      </c>
      <c r="W46" s="1540" t="s">
        <v>1419</v>
      </c>
    </row>
    <row r="47" spans="1:25" x14ac:dyDescent="0.2">
      <c r="A47" s="202" t="s">
        <v>12</v>
      </c>
      <c r="C47" s="203">
        <f>SUMIF('1.1'!B$9:B$1087,A47,'1.1'!AN$9:AN$1087)</f>
        <v>2895442.3800621359</v>
      </c>
      <c r="D47" s="204">
        <f t="shared" ref="D47:D79" si="6">+D8</f>
        <v>2320.6807991729543</v>
      </c>
      <c r="E47" s="205">
        <f>+C47+D47</f>
        <v>2897763.0608613086</v>
      </c>
      <c r="F47" s="206">
        <f>SUMIF('1.1'!$B$9:$B$1087,$A47,'1.1'!AO$9:AO$1087)+$D47*'1.1'!AO$5</f>
        <v>1309920.3846516791</v>
      </c>
      <c r="G47" s="207">
        <f>SUMIF('1.1'!$B$9:$B$1087,$A47,'1.1'!AP$9:AP$1087)+$D47*'1.1'!AP$5</f>
        <v>21554.694459174647</v>
      </c>
      <c r="H47" s="207">
        <f>SUMIF('1.1'!$B$9:$B$1087,$A47,'1.1'!AQ$9:AQ$1087)+$D47*'1.1'!AQ$5</f>
        <v>985049.53678428126</v>
      </c>
      <c r="I47" s="208">
        <f>SUMIF('1.1'!$B$9:$B$1087,$A47,'1.1'!AR$9:AR$1087)+$D47*'1.1'!AR$5</f>
        <v>0</v>
      </c>
      <c r="J47" s="209">
        <f>SUMIF('1.1'!$B$9:$B$1087,$A47,'1.1'!AS$9:AS$1087)+$D47*'1.1'!AS$5</f>
        <v>405899.29580788512</v>
      </c>
      <c r="K47" s="209">
        <f>SUMIF('1.1'!$B$9:$B$1087,$A47,'1.1'!AT$9:AT$1087)+$D47*'1.1'!AT$5</f>
        <v>6217.7003247619159</v>
      </c>
      <c r="L47" s="209">
        <f>SUMIF('1.1'!$B$9:$B$1087,$A47,'1.1'!AU$9:AU$1087)+$D47*'1.1'!AU$5</f>
        <v>4891.2575888127085</v>
      </c>
      <c r="M47" s="209">
        <f>SUMIF('1.1'!$B$9:$B$1087,$A47,'1.1'!AV$9:AV$1087)+$D47*'1.1'!AV$5</f>
        <v>4642.5495758222314</v>
      </c>
      <c r="N47" s="209">
        <f>SUMIF('1.1'!$B$9:$B$1087,$A47,'1.1'!AW$9:AW$1087)+$D47*'1.1'!AW$5</f>
        <v>19896.641039238133</v>
      </c>
      <c r="O47" s="209">
        <f>SUMIF('1.1'!$B$9:$B$1087,$A47,'1.1'!AX$9:AX$1087)+$D47*'1.1'!AX$5</f>
        <v>23710.163905092119</v>
      </c>
      <c r="P47" s="209">
        <f>SUMIF('1.1'!$B$9:$B$1087,$A47,'1.1'!AY$9:AY$1087)+$D47*'1.1'!AY$5</f>
        <v>11108.957913574626</v>
      </c>
      <c r="Q47" s="210">
        <f>SUMIF('1.1'!$B$9:$B$1087,$A47,'1.1'!AZ$9:AZ$1087)+$D47*'1.1'!AZ$5</f>
        <v>28186.908138920691</v>
      </c>
      <c r="R47" s="207">
        <f>SUMIF('1.1'!$B$9:$B$1087,$A47,'1.1'!BA$9:BA$1087)+$D47*'1.1'!BA$5</f>
        <v>248.7080129904767</v>
      </c>
      <c r="S47" s="1691">
        <f>SUMIF('1.1'!$B$9:$B$1087,$A47,'1.1'!BB$9:BB$1087)+$D47*'1.1'!BB$5</f>
        <v>0</v>
      </c>
      <c r="T47" s="1691">
        <f>SUMIF('1.1'!$B$9:$B$1087,$A47,'1.1'!BC$9:BC$1087)+$D47*'1.1'!BC$5</f>
        <v>32249.139017765141</v>
      </c>
      <c r="U47" s="1691">
        <f>SUMIF('1.1'!$B$9:$B$1087,$A47,'1.1'!BD$9:BD$1087)+$D47*'1.1'!BD$5</f>
        <v>19896.641039238133</v>
      </c>
      <c r="V47" s="1691">
        <f>SUMIF('1.1'!$B$9:$B$1087,$A47,'1.1'!BE$9:BE$1087)+$D47*'1.1'!BE$5</f>
        <v>15751.507489396863</v>
      </c>
      <c r="W47" s="1692">
        <f>SUMIF('1.1'!$B$9:$B$1087,$A47,'1.1'!BF$9:BF$1087)+$D47*'1.1'!BF$5</f>
        <v>8538.9751126730371</v>
      </c>
    </row>
    <row r="48" spans="1:25" x14ac:dyDescent="0.2">
      <c r="A48" s="202" t="s">
        <v>39</v>
      </c>
      <c r="C48" s="203">
        <f>SUMIF('1.1'!B$9:B$1087,A48,'1.1'!AN$9:AN$1087)</f>
        <v>12800009.09364762</v>
      </c>
      <c r="D48" s="204">
        <f t="shared" si="6"/>
        <v>27391.246185633518</v>
      </c>
      <c r="E48" s="205">
        <f t="shared" ref="E48:E71" si="7">+C48+D48</f>
        <v>12827400.339833254</v>
      </c>
      <c r="F48" s="206">
        <f>SUMIF('1.1'!$B$9:$B$1087,$A48,'1.1'!AO$9:AO$1087)+$D48*'1.1'!AO$5</f>
        <v>5176915.5900523374</v>
      </c>
      <c r="G48" s="207">
        <f>SUMIF('1.1'!$B$9:$B$1087,$A48,'1.1'!AP$9:AP$1087)+$D48*'1.1'!AP$5</f>
        <v>85181.367851637668</v>
      </c>
      <c r="H48" s="207">
        <f>SUMIF('1.1'!$B$9:$B$1087,$A48,'1.1'!AQ$9:AQ$1087)+$D48*'1.1'!AQ$5</f>
        <v>3892788.5108198388</v>
      </c>
      <c r="I48" s="208">
        <f>SUMIF('1.1'!$B$9:$B$1087,$A48,'1.1'!AR$9:AR$1087)+$D48*'1.1'!AR$5</f>
        <v>0</v>
      </c>
      <c r="J48" s="209">
        <f>SUMIF('1.1'!$B$9:$B$1087,$A48,'1.1'!AS$9:AS$1087)+$D48*'1.1'!AS$5</f>
        <v>2979597.205700926</v>
      </c>
      <c r="K48" s="209">
        <f>SUMIF('1.1'!$B$9:$B$1087,$A48,'1.1'!AT$9:AT$1087)+$D48*'1.1'!AT$5</f>
        <v>24571.548418741622</v>
      </c>
      <c r="L48" s="209">
        <f>SUMIF('1.1'!$B$9:$B$1087,$A48,'1.1'!AU$9:AU$1087)+$D48*'1.1'!AU$5</f>
        <v>19329.61808941008</v>
      </c>
      <c r="M48" s="209">
        <f>SUMIF('1.1'!$B$9:$B$1087,$A48,'1.1'!AV$9:AV$1087)+$D48*'1.1'!AV$5</f>
        <v>18346.756152660415</v>
      </c>
      <c r="N48" s="209">
        <f>SUMIF('1.1'!$B$9:$B$1087,$A48,'1.1'!AW$9:AW$1087)+$D48*'1.1'!AW$5</f>
        <v>78628.954939973191</v>
      </c>
      <c r="O48" s="209">
        <f>SUMIF('1.1'!$B$9:$B$1087,$A48,'1.1'!AX$9:AX$1087)+$D48*'1.1'!AX$5</f>
        <v>93699.504636801343</v>
      </c>
      <c r="P48" s="209">
        <f>SUMIF('1.1'!$B$9:$B$1087,$A48,'1.1'!AY$9:AY$1087)+$D48*'1.1'!AY$5</f>
        <v>43901.166508151699</v>
      </c>
      <c r="Q48" s="210">
        <f>SUMIF('1.1'!$B$9:$B$1087,$A48,'1.1'!AZ$9:AZ$1087)+$D48*'1.1'!AZ$5</f>
        <v>111391.01949829535</v>
      </c>
      <c r="R48" s="207">
        <f>SUMIF('1.1'!$B$9:$B$1087,$A48,'1.1'!BA$9:BA$1087)+$D48*'1.1'!BA$5</f>
        <v>982.86193674966523</v>
      </c>
      <c r="S48" s="1691">
        <f>SUMIF('1.1'!$B$9:$B$1087,$A48,'1.1'!BB$9:BB$1087)+$D48*'1.1'!BB$5</f>
        <v>0</v>
      </c>
      <c r="T48" s="1691">
        <f>SUMIF('1.1'!$B$9:$B$1087,$A48,'1.1'!BC$9:BC$1087)+$D48*'1.1'!BC$5</f>
        <v>127444.43113187319</v>
      </c>
      <c r="U48" s="1691">
        <f>SUMIF('1.1'!$B$9:$B$1087,$A48,'1.1'!BD$9:BD$1087)+$D48*'1.1'!BD$5</f>
        <v>78628.954939973191</v>
      </c>
      <c r="V48" s="1691">
        <f>SUMIF('1.1'!$B$9:$B$1087,$A48,'1.1'!BE$9:BE$1087)+$D48*'1.1'!BE$5</f>
        <v>62247.922660812175</v>
      </c>
      <c r="W48" s="1692">
        <f>SUMIF('1.1'!$B$9:$B$1087,$A48,'1.1'!BF$9:BF$1087)+$D48*'1.1'!BF$5</f>
        <v>33744.926495071821</v>
      </c>
    </row>
    <row r="49" spans="1:23" x14ac:dyDescent="0.2">
      <c r="A49" s="202" t="s">
        <v>98</v>
      </c>
      <c r="C49" s="203">
        <f>SUMIF('1.1'!B$9:B$1087,A49,'1.1'!AN$9:AN$1087)</f>
        <v>1308477.2307999998</v>
      </c>
      <c r="D49" s="204">
        <f t="shared" si="6"/>
        <v>0</v>
      </c>
      <c r="E49" s="205">
        <f t="shared" si="7"/>
        <v>1308477.2307999998</v>
      </c>
      <c r="F49" s="206">
        <f>SUMIF('1.1'!$B$9:$B$1087,$A49,'1.1'!AO$9:AO$1087)+$D49*'1.1'!AO$5</f>
        <v>600498.44573078328</v>
      </c>
      <c r="G49" s="207">
        <f>SUMIF('1.1'!$B$9:$B$1087,$A49,'1.1'!AP$9:AP$1087)+$D49*'1.1'!AP$5</f>
        <v>9881.3353111641263</v>
      </c>
      <c r="H49" s="207">
        <f>SUMIF('1.1'!$B$9:$B$1087,$A49,'1.1'!AQ$9:AQ$1087)+$D49*'1.1'!AQ$5</f>
        <v>451577.02372020064</v>
      </c>
      <c r="I49" s="208">
        <f>SUMIF('1.1'!$B$9:$B$1087,$A49,'1.1'!AR$9:AR$1087)+$D49*'1.1'!AR$5</f>
        <v>0</v>
      </c>
      <c r="J49" s="209">
        <f>SUMIF('1.1'!$B$9:$B$1087,$A49,'1.1'!AS$9:AS$1087)+$D49*'1.1'!AS$5</f>
        <v>166139.56379511283</v>
      </c>
      <c r="K49" s="209">
        <f>SUMIF('1.1'!$B$9:$B$1087,$A49,'1.1'!AT$9:AT$1087)+$D49*'1.1'!AT$5</f>
        <v>2850.385185912728</v>
      </c>
      <c r="L49" s="209">
        <f>SUMIF('1.1'!$B$9:$B$1087,$A49,'1.1'!AU$9:AU$1087)+$D49*'1.1'!AU$5</f>
        <v>2242.3030129180133</v>
      </c>
      <c r="M49" s="209">
        <f>SUMIF('1.1'!$B$9:$B$1087,$A49,'1.1'!AV$9:AV$1087)+$D49*'1.1'!AV$5</f>
        <v>2128.2876054815042</v>
      </c>
      <c r="N49" s="209">
        <f>SUMIF('1.1'!$B$9:$B$1087,$A49,'1.1'!AW$9:AW$1087)+$D49*'1.1'!AW$5</f>
        <v>9121.2325949207334</v>
      </c>
      <c r="O49" s="209">
        <f>SUMIF('1.1'!$B$9:$B$1087,$A49,'1.1'!AX$9:AX$1087)+$D49*'1.1'!AX$5</f>
        <v>10869.468842280538</v>
      </c>
      <c r="P49" s="209">
        <f>SUMIF('1.1'!$B$9:$B$1087,$A49,'1.1'!AY$9:AY$1087)+$D49*'1.1'!AY$5</f>
        <v>5092.6881988307432</v>
      </c>
      <c r="Q49" s="210">
        <f>SUMIF('1.1'!$B$9:$B$1087,$A49,'1.1'!AZ$9:AZ$1087)+$D49*'1.1'!AZ$5</f>
        <v>12921.746176137702</v>
      </c>
      <c r="R49" s="207">
        <f>SUMIF('1.1'!$B$9:$B$1087,$A49,'1.1'!BA$9:BA$1087)+$D49*'1.1'!BA$5</f>
        <v>114.01540743650916</v>
      </c>
      <c r="S49" s="1691">
        <f>SUMIF('1.1'!$B$9:$B$1087,$A49,'1.1'!BB$9:BB$1087)+$D49*'1.1'!BB$5</f>
        <v>0</v>
      </c>
      <c r="T49" s="1691">
        <f>SUMIF('1.1'!$B$9:$B$1087,$A49,'1.1'!BC$9:BC$1087)+$D49*'1.1'!BC$5</f>
        <v>14783.997830934022</v>
      </c>
      <c r="U49" s="1691">
        <f>SUMIF('1.1'!$B$9:$B$1087,$A49,'1.1'!BD$9:BD$1087)+$D49*'1.1'!BD$5</f>
        <v>9121.2325949207334</v>
      </c>
      <c r="V49" s="1691">
        <f>SUMIF('1.1'!$B$9:$B$1087,$A49,'1.1'!BE$9:BE$1087)+$D49*'1.1'!BE$5</f>
        <v>7220.9758043122456</v>
      </c>
      <c r="W49" s="1692">
        <f>SUMIF('1.1'!$B$9:$B$1087,$A49,'1.1'!BF$9:BF$1087)+$D49*'1.1'!BF$5</f>
        <v>3914.5289886534811</v>
      </c>
    </row>
    <row r="50" spans="1:23" x14ac:dyDescent="0.2">
      <c r="A50" s="202" t="s">
        <v>130</v>
      </c>
      <c r="C50" s="203">
        <f>SUMIF('1.1'!B$9:B$1087,A50,'1.1'!AN$9:AN$1087)</f>
        <v>3966267.9749460812</v>
      </c>
      <c r="D50" s="204">
        <f t="shared" si="6"/>
        <v>49276.940757520089</v>
      </c>
      <c r="E50" s="205">
        <f t="shared" si="7"/>
        <v>4015544.9157036012</v>
      </c>
      <c r="F50" s="206">
        <f>SUMIF('1.1'!$B$9:$B$1087,$A50,'1.1'!AO$9:AO$1087)+$D50*'1.1'!AO$5</f>
        <v>1636396.6568359768</v>
      </c>
      <c r="G50" s="207">
        <f>SUMIF('1.1'!$B$9:$B$1087,$A50,'1.1'!AP$9:AP$1087)+$D50*'1.1'!AP$5</f>
        <v>26923.936919875483</v>
      </c>
      <c r="H50" s="207">
        <f>SUMIF('1.1'!$B$9:$B$1087,$A50,'1.1'!AQ$9:AQ$1087)+$D50*'1.1'!AQ$5</f>
        <v>1230423.9172383095</v>
      </c>
      <c r="I50" s="208">
        <f>SUMIF('1.1'!$B$9:$B$1087,$A50,'1.1'!AR$9:AR$1087)+$D50*'1.1'!AR$5</f>
        <v>0</v>
      </c>
      <c r="J50" s="209">
        <f>SUMIF('1.1'!$B$9:$B$1087,$A50,'1.1'!AS$9:AS$1087)+$D50*'1.1'!AS$5</f>
        <v>902784.5332266062</v>
      </c>
      <c r="K50" s="209">
        <f>SUMIF('1.1'!$B$9:$B$1087,$A50,'1.1'!AT$9:AT$1087)+$D50*'1.1'!AT$5</f>
        <v>7766.5202653486913</v>
      </c>
      <c r="L50" s="209">
        <f>SUMIF('1.1'!$B$9:$B$1087,$A50,'1.1'!AU$9:AU$1087)+$D50*'1.1'!AU$5</f>
        <v>6109.6626087409741</v>
      </c>
      <c r="M50" s="209">
        <f>SUMIF('1.1'!$B$9:$B$1087,$A50,'1.1'!AV$9:AV$1087)+$D50*'1.1'!AV$5</f>
        <v>5799.0017981270257</v>
      </c>
      <c r="N50" s="209">
        <f>SUMIF('1.1'!$B$9:$B$1087,$A50,'1.1'!AW$9:AW$1087)+$D50*'1.1'!AW$5</f>
        <v>24852.864849115824</v>
      </c>
      <c r="O50" s="209">
        <f>SUMIF('1.1'!$B$9:$B$1087,$A50,'1.1'!AX$9:AX$1087)+$D50*'1.1'!AX$5</f>
        <v>29616.330611863013</v>
      </c>
      <c r="P50" s="209">
        <f>SUMIF('1.1'!$B$9:$B$1087,$A50,'1.1'!AY$9:AY$1087)+$D50*'1.1'!AY$5</f>
        <v>13876.182874089665</v>
      </c>
      <c r="Q50" s="210">
        <f>SUMIF('1.1'!$B$9:$B$1087,$A50,'1.1'!AZ$9:AZ$1087)+$D50*'1.1'!AZ$5</f>
        <v>35208.225202914065</v>
      </c>
      <c r="R50" s="207">
        <f>SUMIF('1.1'!$B$9:$B$1087,$A50,'1.1'!BA$9:BA$1087)+$D50*'1.1'!BA$5</f>
        <v>310.66081061394783</v>
      </c>
      <c r="S50" s="1691">
        <f>SUMIF('1.1'!$B$9:$B$1087,$A50,'1.1'!BB$9:BB$1087)+$D50*'1.1'!BB$5</f>
        <v>0</v>
      </c>
      <c r="T50" s="1691">
        <f>SUMIF('1.1'!$B$9:$B$1087,$A50,'1.1'!BC$9:BC$1087)+$D50*'1.1'!BC$5</f>
        <v>40282.351776275238</v>
      </c>
      <c r="U50" s="1691">
        <f>SUMIF('1.1'!$B$9:$B$1087,$A50,'1.1'!BD$9:BD$1087)+$D50*'1.1'!BD$5</f>
        <v>24852.864849115824</v>
      </c>
      <c r="V50" s="1691">
        <f>SUMIF('1.1'!$B$9:$B$1087,$A50,'1.1'!BE$9:BE$1087)+$D50*'1.1'!BE$5</f>
        <v>19675.184672216692</v>
      </c>
      <c r="W50" s="1692">
        <f>SUMIF('1.1'!$B$9:$B$1087,$A50,'1.1'!BF$9:BF$1087)+$D50*'1.1'!BF$5</f>
        <v>10666.02116441221</v>
      </c>
    </row>
    <row r="51" spans="1:23" x14ac:dyDescent="0.2">
      <c r="A51" s="304" t="s">
        <v>144</v>
      </c>
      <c r="C51" s="203">
        <f>SUMIF('1.1'!B$9:B$1087,A51,'1.1'!AN$9:AN$1087)</f>
        <v>3728726.6180777992</v>
      </c>
      <c r="D51" s="204">
        <f t="shared" si="6"/>
        <v>0</v>
      </c>
      <c r="E51" s="205">
        <f t="shared" si="7"/>
        <v>3728726.6180777992</v>
      </c>
      <c r="F51" s="206">
        <f>SUMIF('1.1'!$B$9:$B$1087,$A51,'1.1'!AO$9:AO$1087)+$D51*'1.1'!AO$5</f>
        <v>1573449.747439791</v>
      </c>
      <c r="G51" s="207">
        <f>SUMIF('1.1'!$B$9:$B$1087,$A51,'1.1'!AP$9:AP$1087)+$D51*'1.1'!AP$5</f>
        <v>25890.112713604303</v>
      </c>
      <c r="H51" s="207">
        <f>SUMIF('1.1'!$B$9:$B$1087,$A51,'1.1'!AQ$9:AQ$1087)+$D51*'1.1'!AQ$5</f>
        <v>1183178.1510117166</v>
      </c>
      <c r="I51" s="208">
        <f>SUMIF('1.1'!$B$9:$B$1087,$A51,'1.1'!AR$9:AR$1087)+$D51*'1.1'!AR$5</f>
        <v>0</v>
      </c>
      <c r="J51" s="209">
        <f>SUMIF('1.1'!$B$9:$B$1087,$A51,'1.1'!AS$9:AS$1087)+$D51*'1.1'!AS$5</f>
        <v>735602.49772317405</v>
      </c>
      <c r="K51" s="209">
        <f>SUMIF('1.1'!$B$9:$B$1087,$A51,'1.1'!AT$9:AT$1087)+$D51*'1.1'!AT$5</f>
        <v>7468.3017443089284</v>
      </c>
      <c r="L51" s="209">
        <f>SUMIF('1.1'!$B$9:$B$1087,$A51,'1.1'!AU$9:AU$1087)+$D51*'1.1'!AU$5</f>
        <v>5875.0640388563561</v>
      </c>
      <c r="M51" s="209">
        <f>SUMIF('1.1'!$B$9:$B$1087,$A51,'1.1'!AV$9:AV$1087)+$D51*'1.1'!AV$5</f>
        <v>5576.3319690840008</v>
      </c>
      <c r="N51" s="209">
        <f>SUMIF('1.1'!$B$9:$B$1087,$A51,'1.1'!AW$9:AW$1087)+$D51*'1.1'!AW$5</f>
        <v>23898.565581788574</v>
      </c>
      <c r="O51" s="209">
        <f>SUMIF('1.1'!$B$9:$B$1087,$A51,'1.1'!AX$9:AX$1087)+$D51*'1.1'!AX$5</f>
        <v>28479.123984964706</v>
      </c>
      <c r="P51" s="209">
        <f>SUMIF('1.1'!$B$9:$B$1087,$A51,'1.1'!AY$9:AY$1087)+$D51*'1.1'!AY$5</f>
        <v>13343.365783165285</v>
      </c>
      <c r="Q51" s="210">
        <f>SUMIF('1.1'!$B$9:$B$1087,$A51,'1.1'!AZ$9:AZ$1087)+$D51*'1.1'!AZ$5</f>
        <v>33856.301240867127</v>
      </c>
      <c r="R51" s="207">
        <f>SUMIF('1.1'!$B$9:$B$1087,$A51,'1.1'!BA$9:BA$1087)+$D51*'1.1'!BA$5</f>
        <v>298.73206977235697</v>
      </c>
      <c r="S51" s="1691">
        <f>SUMIF('1.1'!$B$9:$B$1087,$A51,'1.1'!BB$9:BB$1087)+$D51*'1.1'!BB$5</f>
        <v>0</v>
      </c>
      <c r="T51" s="1691">
        <f>SUMIF('1.1'!$B$9:$B$1087,$A51,'1.1'!BC$9:BC$1087)+$D51*'1.1'!BC$5</f>
        <v>38735.591713815658</v>
      </c>
      <c r="U51" s="1691">
        <f>SUMIF('1.1'!$B$9:$B$1087,$A51,'1.1'!BD$9:BD$1087)+$D51*'1.1'!BD$5</f>
        <v>23898.565581788574</v>
      </c>
      <c r="V51" s="1691">
        <f>SUMIF('1.1'!$B$9:$B$1087,$A51,'1.1'!BE$9:BE$1087)+$D51*'1.1'!BE$5</f>
        <v>18919.697752249289</v>
      </c>
      <c r="W51" s="1692">
        <f>SUMIF('1.1'!$B$9:$B$1087,$A51,'1.1'!BF$9:BF$1087)+$D51*'1.1'!BF$5</f>
        <v>10256.467728850934</v>
      </c>
    </row>
    <row r="52" spans="1:23" x14ac:dyDescent="0.2">
      <c r="A52" s="202" t="s">
        <v>213</v>
      </c>
      <c r="C52" s="203">
        <f>SUMIF('1.1'!B$9:B$1087,A52,'1.1'!AN$9:AN$1087)</f>
        <v>8425867.0278215613</v>
      </c>
      <c r="D52" s="204">
        <f t="shared" si="6"/>
        <v>0</v>
      </c>
      <c r="E52" s="205">
        <f t="shared" si="7"/>
        <v>8425867.0278215613</v>
      </c>
      <c r="F52" s="206">
        <f>SUMIF('1.1'!$B$9:$B$1087,$A52,'1.1'!AO$9:AO$1087)+$D52*'1.1'!AO$5</f>
        <v>3603816.3618568205</v>
      </c>
      <c r="G52" s="207">
        <f>SUMIF('1.1'!$B$9:$B$1087,$A52,'1.1'!AP$9:AP$1087)+$D52*'1.1'!AP$5</f>
        <v>59298.217263141894</v>
      </c>
      <c r="H52" s="207">
        <f>SUMIF('1.1'!$B$9:$B$1087,$A52,'1.1'!AQ$9:AQ$1087)+$D52*'1.1'!AQ$5</f>
        <v>2709928.5289255828</v>
      </c>
      <c r="I52" s="208">
        <f>SUMIF('1.1'!$B$9:$B$1087,$A52,'1.1'!AR$9:AR$1087)+$D52*'1.1'!AR$5</f>
        <v>0</v>
      </c>
      <c r="J52" s="209">
        <f>SUMIF('1.1'!$B$9:$B$1087,$A52,'1.1'!AS$9:AS$1087)+$D52*'1.1'!AS$5</f>
        <v>1570455.7293469952</v>
      </c>
      <c r="K52" s="209">
        <f>SUMIF('1.1'!$B$9:$B$1087,$A52,'1.1'!AT$9:AT$1087)+$D52*'1.1'!AT$5</f>
        <v>17105.254979752452</v>
      </c>
      <c r="L52" s="209">
        <f>SUMIF('1.1'!$B$9:$B$1087,$A52,'1.1'!AU$9:AU$1087)+$D52*'1.1'!AU$5</f>
        <v>13456.133917405261</v>
      </c>
      <c r="M52" s="209">
        <f>SUMIF('1.1'!$B$9:$B$1087,$A52,'1.1'!AV$9:AV$1087)+$D52*'1.1'!AV$5</f>
        <v>12771.92371821517</v>
      </c>
      <c r="N52" s="209">
        <f>SUMIF('1.1'!$B$9:$B$1087,$A52,'1.1'!AW$9:AW$1087)+$D52*'1.1'!AW$5</f>
        <v>54736.815935207866</v>
      </c>
      <c r="O52" s="209">
        <f>SUMIF('1.1'!$B$9:$B$1087,$A52,'1.1'!AX$9:AX$1087)+$D52*'1.1'!AX$5</f>
        <v>65228.038989456014</v>
      </c>
      <c r="P52" s="209">
        <f>SUMIF('1.1'!$B$9:$B$1087,$A52,'1.1'!AY$9:AY$1087)+$D52*'1.1'!AY$5</f>
        <v>30561.388897157718</v>
      </c>
      <c r="Q52" s="210">
        <f>SUMIF('1.1'!$B$9:$B$1087,$A52,'1.1'!AZ$9:AZ$1087)+$D52*'1.1'!AZ$5</f>
        <v>77543.82257487782</v>
      </c>
      <c r="R52" s="207">
        <f>SUMIF('1.1'!$B$9:$B$1087,$A52,'1.1'!BA$9:BA$1087)+$D52*'1.1'!BA$5</f>
        <v>684.21019919009836</v>
      </c>
      <c r="S52" s="1691">
        <f>SUMIF('1.1'!$B$9:$B$1087,$A52,'1.1'!BB$9:BB$1087)+$D52*'1.1'!BB$5</f>
        <v>0</v>
      </c>
      <c r="T52" s="1691">
        <f>SUMIF('1.1'!$B$9:$B$1087,$A52,'1.1'!BC$9:BC$1087)+$D52*'1.1'!BC$5</f>
        <v>88719.255828316091</v>
      </c>
      <c r="U52" s="1691">
        <f>SUMIF('1.1'!$B$9:$B$1087,$A52,'1.1'!BD$9:BD$1087)+$D52*'1.1'!BD$5</f>
        <v>54736.815935207866</v>
      </c>
      <c r="V52" s="1691">
        <f>SUMIF('1.1'!$B$9:$B$1087,$A52,'1.1'!BE$9:BE$1087)+$D52*'1.1'!BE$5</f>
        <v>43333.312615372895</v>
      </c>
      <c r="W52" s="1692">
        <f>SUMIF('1.1'!$B$9:$B$1087,$A52,'1.1'!BF$9:BF$1087)+$D52*'1.1'!BF$5</f>
        <v>23491.21683886004</v>
      </c>
    </row>
    <row r="53" spans="1:23" x14ac:dyDescent="0.2">
      <c r="A53" s="202" t="s">
        <v>91</v>
      </c>
      <c r="C53" s="203">
        <f>SUMIF('1.1'!B$9:B$1087,A53,'1.1'!AN$9:AN$1087)</f>
        <v>1090374.1299999999</v>
      </c>
      <c r="D53" s="204">
        <f t="shared" si="6"/>
        <v>0</v>
      </c>
      <c r="E53" s="205">
        <f t="shared" si="7"/>
        <v>1090374.1299999999</v>
      </c>
      <c r="F53" s="206">
        <f>SUMIF('1.1'!$B$9:$B$1087,$A53,'1.1'!AO$9:AO$1087)+$D53*'1.1'!AO$5</f>
        <v>313510.07072338264</v>
      </c>
      <c r="G53" s="207">
        <f>SUMIF('1.1'!$B$9:$B$1087,$A53,'1.1'!AP$9:AP$1087)+$D53*'1.1'!AP$5</f>
        <v>5156.7662302377776</v>
      </c>
      <c r="H53" s="207">
        <f>SUMIF('1.1'!$B$9:$B$1087,$A53,'1.1'!AQ$9:AQ$1087)+$D53*'1.1'!AQ$5</f>
        <v>235664.21672186643</v>
      </c>
      <c r="I53" s="208">
        <f>SUMIF('1.1'!$B$9:$B$1087,$A53,'1.1'!AR$9:AR$1087)+$D53*'1.1'!AR$5</f>
        <v>0</v>
      </c>
      <c r="J53" s="209">
        <f>SUMIF('1.1'!$B$9:$B$1087,$A53,'1.1'!AS$9:AS$1087)+$D53*'1.1'!AS$5</f>
        <v>494094.76641315571</v>
      </c>
      <c r="K53" s="209">
        <f>SUMIF('1.1'!$B$9:$B$1087,$A53,'1.1'!AT$9:AT$1087)+$D53*'1.1'!AT$5</f>
        <v>1487.5287202608974</v>
      </c>
      <c r="L53" s="209">
        <f>SUMIF('1.1'!$B$9:$B$1087,$A53,'1.1'!AU$9:AU$1087)+$D53*'1.1'!AU$5</f>
        <v>1170.1892599385724</v>
      </c>
      <c r="M53" s="209">
        <f>SUMIF('1.1'!$B$9:$B$1087,$A53,'1.1'!AV$9:AV$1087)+$D53*'1.1'!AV$5</f>
        <v>1110.6881111281368</v>
      </c>
      <c r="N53" s="209">
        <f>SUMIF('1.1'!$B$9:$B$1087,$A53,'1.1'!AW$9:AW$1087)+$D53*'1.1'!AW$5</f>
        <v>4760.0919048348724</v>
      </c>
      <c r="O53" s="209">
        <f>SUMIF('1.1'!$B$9:$B$1087,$A53,'1.1'!AX$9:AX$1087)+$D53*'1.1'!AX$5</f>
        <v>5672.4428532615539</v>
      </c>
      <c r="P53" s="209">
        <f>SUMIF('1.1'!$B$9:$B$1087,$A53,'1.1'!AY$9:AY$1087)+$D53*'1.1'!AY$5</f>
        <v>2657.7179801994703</v>
      </c>
      <c r="Q53" s="210">
        <f>SUMIF('1.1'!$B$9:$B$1087,$A53,'1.1'!AZ$9:AZ$1087)+$D53*'1.1'!AZ$5</f>
        <v>6743.463531849402</v>
      </c>
      <c r="R53" s="207">
        <f>SUMIF('1.1'!$B$9:$B$1087,$A53,'1.1'!BA$9:BA$1087)+$D53*'1.1'!BA$5</f>
        <v>59.501148810435907</v>
      </c>
      <c r="S53" s="1691">
        <f>SUMIF('1.1'!$B$9:$B$1087,$A53,'1.1'!BB$9:BB$1087)+$D53*'1.1'!BB$5</f>
        <v>0</v>
      </c>
      <c r="T53" s="1691">
        <f>SUMIF('1.1'!$B$9:$B$1087,$A53,'1.1'!BC$9:BC$1087)+$D53*'1.1'!BC$5</f>
        <v>7715.3156290865218</v>
      </c>
      <c r="U53" s="1691">
        <f>SUMIF('1.1'!$B$9:$B$1087,$A53,'1.1'!BD$9:BD$1087)+$D53*'1.1'!BD$5</f>
        <v>4760.0919048348724</v>
      </c>
      <c r="V53" s="1691">
        <f>SUMIF('1.1'!$B$9:$B$1087,$A53,'1.1'!BE$9:BE$1087)+$D53*'1.1'!BE$5</f>
        <v>3768.4060913276076</v>
      </c>
      <c r="W53" s="1692">
        <f>SUMIF('1.1'!$B$9:$B$1087,$A53,'1.1'!BF$9:BF$1087)+$D53*'1.1'!BF$5</f>
        <v>2042.8727758249661</v>
      </c>
    </row>
    <row r="54" spans="1:23" x14ac:dyDescent="0.2">
      <c r="A54" s="202" t="s">
        <v>168</v>
      </c>
      <c r="C54" s="203">
        <f>SUMIF('1.1'!B$9:B$1087,A54,'1.1'!AN$9:AN$1087)</f>
        <v>1592609.3222000001</v>
      </c>
      <c r="D54" s="204">
        <f t="shared" si="6"/>
        <v>0</v>
      </c>
      <c r="E54" s="205">
        <f t="shared" si="7"/>
        <v>1592609.3222000001</v>
      </c>
      <c r="F54" s="206">
        <f>SUMIF('1.1'!$B$9:$B$1087,$A54,'1.1'!AO$9:AO$1087)+$D54*'1.1'!AO$5</f>
        <v>645053.96048571414</v>
      </c>
      <c r="G54" s="207">
        <f>SUMIF('1.1'!$B$9:$B$1087,$A54,'1.1'!AP$9:AP$1087)+$D54*'1.1'!AP$5</f>
        <v>10613.305857142856</v>
      </c>
      <c r="H54" s="207">
        <f>SUMIF('1.1'!$B$9:$B$1087,$A54,'1.1'!AQ$9:AQ$1087)+$D54*'1.1'!AQ$5</f>
        <v>485028.07767142856</v>
      </c>
      <c r="I54" s="208">
        <f>SUMIF('1.1'!$B$9:$B$1087,$A54,'1.1'!AR$9:AR$1087)+$D54*'1.1'!AR$5</f>
        <v>0</v>
      </c>
      <c r="J54" s="209">
        <f>SUMIF('1.1'!$B$9:$B$1087,$A54,'1.1'!AS$9:AS$1087)+$D54*'1.1'!AS$5</f>
        <v>365578.81707857142</v>
      </c>
      <c r="K54" s="209">
        <f>SUMIF('1.1'!$B$9:$B$1087,$A54,'1.1'!AT$9:AT$1087)+$D54*'1.1'!AT$5</f>
        <v>3061.5305357142852</v>
      </c>
      <c r="L54" s="209">
        <f>SUMIF('1.1'!$B$9:$B$1087,$A54,'1.1'!AU$9:AU$1087)+$D54*'1.1'!AU$5</f>
        <v>2408.404021428571</v>
      </c>
      <c r="M54" s="209">
        <f>SUMIF('1.1'!$B$9:$B$1087,$A54,'1.1'!AV$9:AV$1087)+$D54*'1.1'!AV$5</f>
        <v>2285.9427999999998</v>
      </c>
      <c r="N54" s="209">
        <f>SUMIF('1.1'!$B$9:$B$1087,$A54,'1.1'!AW$9:AW$1087)+$D54*'1.1'!AW$5</f>
        <v>9796.8977142857148</v>
      </c>
      <c r="O54" s="209">
        <f>SUMIF('1.1'!$B$9:$B$1087,$A54,'1.1'!AX$9:AX$1087)+$D54*'1.1'!AX$5</f>
        <v>11674.63644285714</v>
      </c>
      <c r="P54" s="209">
        <f>SUMIF('1.1'!$B$9:$B$1087,$A54,'1.1'!AY$9:AY$1087)+$D54*'1.1'!AY$5</f>
        <v>5469.9345571428585</v>
      </c>
      <c r="Q54" s="210">
        <f>SUMIF('1.1'!$B$9:$B$1087,$A54,'1.1'!AZ$9:AZ$1087)+$D54*'1.1'!AZ$5</f>
        <v>13878.938428571428</v>
      </c>
      <c r="R54" s="207">
        <f>SUMIF('1.1'!$B$9:$B$1087,$A54,'1.1'!BA$9:BA$1087)+$D54*'1.1'!BA$5</f>
        <v>122.46122142857142</v>
      </c>
      <c r="S54" s="1691">
        <f>SUMIF('1.1'!$B$9:$B$1087,$A54,'1.1'!BB$9:BB$1087)+$D54*'1.1'!BB$5</f>
        <v>0</v>
      </c>
      <c r="T54" s="1691">
        <f>SUMIF('1.1'!$B$9:$B$1087,$A54,'1.1'!BC$9:BC$1087)+$D54*'1.1'!BC$5</f>
        <v>15879.13837857143</v>
      </c>
      <c r="U54" s="1691">
        <f>SUMIF('1.1'!$B$9:$B$1087,$A54,'1.1'!BD$9:BD$1087)+$D54*'1.1'!BD$5</f>
        <v>9796.8977142857148</v>
      </c>
      <c r="V54" s="1691">
        <f>SUMIF('1.1'!$B$9:$B$1087,$A54,'1.1'!BE$9:BE$1087)+$D54*'1.1'!BE$5</f>
        <v>7755.8773571428583</v>
      </c>
      <c r="W54" s="1692">
        <f>SUMIF('1.1'!$B$9:$B$1087,$A54,'1.1'!BF$9:BF$1087)+$D54*'1.1'!BF$5</f>
        <v>4204.5019357142864</v>
      </c>
    </row>
    <row r="55" spans="1:23" x14ac:dyDescent="0.2">
      <c r="A55" s="202" t="s">
        <v>181</v>
      </c>
      <c r="C55" s="203">
        <f>SUMIF('1.1'!B$9:B$1087,A55,'1.1'!AN$9:AN$1087)</f>
        <v>830798.86312694615</v>
      </c>
      <c r="D55" s="204">
        <f t="shared" si="6"/>
        <v>0</v>
      </c>
      <c r="E55" s="205">
        <f t="shared" si="7"/>
        <v>830798.86312694615</v>
      </c>
      <c r="F55" s="206">
        <f>SUMIF('1.1'!$B$9:$B$1087,$A55,'1.1'!AO$9:AO$1087)+$D55*'1.1'!AO$5</f>
        <v>348369.80208642501</v>
      </c>
      <c r="G55" s="207">
        <f>SUMIF('1.1'!$B$9:$B$1087,$A55,'1.1'!AP$9:AP$1087)+$D55*'1.1'!AP$5</f>
        <v>5732.1396961820819</v>
      </c>
      <c r="H55" s="207">
        <f>SUMIF('1.1'!$B$9:$B$1087,$A55,'1.1'!AQ$9:AQ$1087)+$D55*'1.1'!AQ$5</f>
        <v>261958.78411552115</v>
      </c>
      <c r="I55" s="208">
        <f>SUMIF('1.1'!$B$9:$B$1087,$A55,'1.1'!AR$9:AR$1087)+$D55*'1.1'!AR$5</f>
        <v>0</v>
      </c>
      <c r="J55" s="209">
        <f>SUMIF('1.1'!$B$9:$B$1087,$A55,'1.1'!AS$9:AS$1087)+$D55*'1.1'!AS$5</f>
        <v>168109.38546949075</v>
      </c>
      <c r="K55" s="209">
        <f>SUMIF('1.1'!$B$9:$B$1087,$A55,'1.1'!AT$9:AT$1087)+$D55*'1.1'!AT$5</f>
        <v>1653.501835437138</v>
      </c>
      <c r="L55" s="209">
        <f>SUMIF('1.1'!$B$9:$B$1087,$A55,'1.1'!AU$9:AU$1087)+$D55*'1.1'!AU$5</f>
        <v>1300.754777210549</v>
      </c>
      <c r="M55" s="209">
        <f>SUMIF('1.1'!$B$9:$B$1087,$A55,'1.1'!AV$9:AV$1087)+$D55*'1.1'!AV$5</f>
        <v>1234.6147037930641</v>
      </c>
      <c r="N55" s="209">
        <f>SUMIF('1.1'!$B$9:$B$1087,$A55,'1.1'!AW$9:AW$1087)+$D55*'1.1'!AW$5</f>
        <v>5291.2058733988451</v>
      </c>
      <c r="O55" s="209">
        <f>SUMIF('1.1'!$B$9:$B$1087,$A55,'1.1'!AX$9:AX$1087)+$D55*'1.1'!AX$5</f>
        <v>6305.3536658002904</v>
      </c>
      <c r="P55" s="209">
        <f>SUMIF('1.1'!$B$9:$B$1087,$A55,'1.1'!AY$9:AY$1087)+$D55*'1.1'!AY$5</f>
        <v>2954.2566126476886</v>
      </c>
      <c r="Q55" s="210">
        <f>SUMIF('1.1'!$B$9:$B$1087,$A55,'1.1'!AZ$9:AZ$1087)+$D55*'1.1'!AZ$5</f>
        <v>7495.8749873150318</v>
      </c>
      <c r="R55" s="207">
        <f>SUMIF('1.1'!$B$9:$B$1087,$A55,'1.1'!BA$9:BA$1087)+$D55*'1.1'!BA$5</f>
        <v>66.140073417485581</v>
      </c>
      <c r="S55" s="1691">
        <f>SUMIF('1.1'!$B$9:$B$1087,$A55,'1.1'!BB$9:BB$1087)+$D55*'1.1'!BB$5</f>
        <v>0</v>
      </c>
      <c r="T55" s="1691">
        <f>SUMIF('1.1'!$B$9:$B$1087,$A55,'1.1'!BC$9:BC$1087)+$D55*'1.1'!BC$5</f>
        <v>8576.1628531339593</v>
      </c>
      <c r="U55" s="1691">
        <f>SUMIF('1.1'!$B$9:$B$1087,$A55,'1.1'!BD$9:BD$1087)+$D55*'1.1'!BD$5</f>
        <v>5291.2058733988451</v>
      </c>
      <c r="V55" s="1691">
        <f>SUMIF('1.1'!$B$9:$B$1087,$A55,'1.1'!BE$9:BE$1087)+$D55*'1.1'!BE$5</f>
        <v>4188.8713164407518</v>
      </c>
      <c r="W55" s="1692">
        <f>SUMIF('1.1'!$B$9:$B$1087,$A55,'1.1'!BF$9:BF$1087)+$D55*'1.1'!BF$5</f>
        <v>2270.8091873336716</v>
      </c>
    </row>
    <row r="56" spans="1:23" x14ac:dyDescent="0.2">
      <c r="A56" s="202" t="s">
        <v>197</v>
      </c>
      <c r="C56" s="203">
        <f>SUMIF('1.1'!B$9:B$1087,A56,'1.1'!AN$9:AN$1087)</f>
        <v>1757275.9506317198</v>
      </c>
      <c r="D56" s="204">
        <f t="shared" si="6"/>
        <v>0</v>
      </c>
      <c r="E56" s="205">
        <f t="shared" si="7"/>
        <v>1757275.9506317198</v>
      </c>
      <c r="F56" s="206">
        <f>SUMIF('1.1'!$B$9:$B$1087,$A56,'1.1'!AO$9:AO$1087)+$D56*'1.1'!AO$5</f>
        <v>728005.0121821143</v>
      </c>
      <c r="G56" s="207">
        <f>SUMIF('1.1'!$B$9:$B$1087,$A56,'1.1'!AP$9:AP$1087)+$D56*'1.1'!AP$5</f>
        <v>11978.134979061206</v>
      </c>
      <c r="H56" s="207">
        <f>SUMIF('1.1'!$B$9:$B$1087,$A56,'1.1'!AQ$9:AQ$1087)+$D56*'1.1'!AQ$5</f>
        <v>547400.76854309707</v>
      </c>
      <c r="I56" s="208">
        <f>SUMIF('1.1'!$B$9:$B$1087,$A56,'1.1'!AR$9:AR$1087)+$D56*'1.1'!AR$5</f>
        <v>0</v>
      </c>
      <c r="J56" s="209">
        <f>SUMIF('1.1'!$B$9:$B$1087,$A56,'1.1'!AS$9:AS$1087)+$D56*'1.1'!AS$5</f>
        <v>372454.51384777599</v>
      </c>
      <c r="K56" s="209">
        <f>SUMIF('1.1'!$B$9:$B$1087,$A56,'1.1'!AT$9:AT$1087)+$D56*'1.1'!AT$5</f>
        <v>3455.2312439599623</v>
      </c>
      <c r="L56" s="209">
        <f>SUMIF('1.1'!$B$9:$B$1087,$A56,'1.1'!AU$9:AU$1087)+$D56*'1.1'!AU$5</f>
        <v>2718.1152452485039</v>
      </c>
      <c r="M56" s="209">
        <f>SUMIF('1.1'!$B$9:$B$1087,$A56,'1.1'!AV$9:AV$1087)+$D56*'1.1'!AV$5</f>
        <v>2579.9059954901068</v>
      </c>
      <c r="N56" s="209">
        <f>SUMIF('1.1'!$B$9:$B$1087,$A56,'1.1'!AW$9:AW$1087)+$D56*'1.1'!AW$5</f>
        <v>11056.739980671886</v>
      </c>
      <c r="O56" s="209">
        <f>SUMIF('1.1'!$B$9:$B$1087,$A56,'1.1'!AX$9:AX$1087)+$D56*'1.1'!AX$5</f>
        <v>13175.948476967324</v>
      </c>
      <c r="P56" s="209">
        <f>SUMIF('1.1'!$B$9:$B$1087,$A56,'1.1'!AY$9:AY$1087)+$D56*'1.1'!AY$5</f>
        <v>6173.3464892084667</v>
      </c>
      <c r="Q56" s="210">
        <f>SUMIF('1.1'!$B$9:$B$1087,$A56,'1.1'!AZ$9:AZ$1087)+$D56*'1.1'!AZ$5</f>
        <v>15663.7149726185</v>
      </c>
      <c r="R56" s="207">
        <f>SUMIF('1.1'!$B$9:$B$1087,$A56,'1.1'!BA$9:BA$1087)+$D56*'1.1'!BA$5</f>
        <v>138.20924975839853</v>
      </c>
      <c r="S56" s="1691">
        <f>SUMIF('1.1'!$B$9:$B$1087,$A56,'1.1'!BB$9:BB$1087)+$D56*'1.1'!BB$5</f>
        <v>0</v>
      </c>
      <c r="T56" s="1691">
        <f>SUMIF('1.1'!$B$9:$B$1087,$A56,'1.1'!BC$9:BC$1087)+$D56*'1.1'!BC$5</f>
        <v>17921.13271867235</v>
      </c>
      <c r="U56" s="1691">
        <f>SUMIF('1.1'!$B$9:$B$1087,$A56,'1.1'!BD$9:BD$1087)+$D56*'1.1'!BD$5</f>
        <v>11056.739980671886</v>
      </c>
      <c r="V56" s="1691">
        <f>SUMIF('1.1'!$B$9:$B$1087,$A56,'1.1'!BE$9:BE$1087)+$D56*'1.1'!BE$5</f>
        <v>8753.2524846985762</v>
      </c>
      <c r="W56" s="1692">
        <f>SUMIF('1.1'!$B$9:$B$1087,$A56,'1.1'!BF$9:BF$1087)+$D56*'1.1'!BF$5</f>
        <v>4745.1842417050157</v>
      </c>
    </row>
    <row r="57" spans="1:23" x14ac:dyDescent="0.2">
      <c r="A57" s="202" t="s">
        <v>206</v>
      </c>
      <c r="C57" s="203">
        <f>SUMIF('1.1'!B$9:B$1087,A57,'1.1'!AN$9:AN$1087)</f>
        <v>535362.21446000005</v>
      </c>
      <c r="D57" s="204">
        <f t="shared" si="6"/>
        <v>178.33821464524672</v>
      </c>
      <c r="E57" s="205">
        <f t="shared" si="7"/>
        <v>535540.55267464533</v>
      </c>
      <c r="F57" s="206">
        <f>SUMIF('1.1'!$B$9:$B$1087,$A57,'1.1'!AO$9:AO$1087)+$D57*'1.1'!AO$5</f>
        <v>237752.71164758151</v>
      </c>
      <c r="G57" s="207">
        <f>SUMIF('1.1'!$B$9:$B$1087,$A57,'1.1'!AP$9:AP$1087)+$D57*'1.1'!AP$5</f>
        <v>3912.4919007892681</v>
      </c>
      <c r="H57" s="207">
        <f>SUMIF('1.1'!$B$9:$B$1087,$A57,'1.1'!AQ$9:AQ$1087)+$D57*'1.1'!AQ$5</f>
        <v>178800.8798660695</v>
      </c>
      <c r="I57" s="208">
        <f>SUMIF('1.1'!$B$9:$B$1087,$A57,'1.1'!AR$9:AR$1087)+$D57*'1.1'!AR$5</f>
        <v>0</v>
      </c>
      <c r="J57" s="209">
        <f>SUMIF('1.1'!$B$9:$B$1087,$A57,'1.1'!AS$9:AS$1087)+$D57*'1.1'!AS$5</f>
        <v>83247.852451861458</v>
      </c>
      <c r="K57" s="209">
        <f>SUMIF('1.1'!$B$9:$B$1087,$A57,'1.1'!AT$9:AT$1087)+$D57*'1.1'!AT$5</f>
        <v>1128.6034329199806</v>
      </c>
      <c r="L57" s="209">
        <f>SUMIF('1.1'!$B$9:$B$1087,$A57,'1.1'!AU$9:AU$1087)+$D57*'1.1'!AU$5</f>
        <v>887.83470056371823</v>
      </c>
      <c r="M57" s="209">
        <f>SUMIF('1.1'!$B$9:$B$1087,$A57,'1.1'!AV$9:AV$1087)+$D57*'1.1'!AV$5</f>
        <v>842.69056324691917</v>
      </c>
      <c r="N57" s="209">
        <f>SUMIF('1.1'!$B$9:$B$1087,$A57,'1.1'!AW$9:AW$1087)+$D57*'1.1'!AW$5</f>
        <v>3611.5309853439389</v>
      </c>
      <c r="O57" s="209">
        <f>SUMIF('1.1'!$B$9:$B$1087,$A57,'1.1'!AX$9:AX$1087)+$D57*'1.1'!AX$5</f>
        <v>4303.7410908681923</v>
      </c>
      <c r="P57" s="209">
        <f>SUMIF('1.1'!$B$9:$B$1087,$A57,'1.1'!AY$9:AY$1087)+$D57*'1.1'!AY$5</f>
        <v>2016.4381334836994</v>
      </c>
      <c r="Q57" s="210">
        <f>SUMIF('1.1'!$B$9:$B$1087,$A57,'1.1'!AZ$9:AZ$1087)+$D57*'1.1'!AZ$5</f>
        <v>5116.3355625705799</v>
      </c>
      <c r="R57" s="207">
        <f>SUMIF('1.1'!$B$9:$B$1087,$A57,'1.1'!BA$9:BA$1087)+$D57*'1.1'!BA$5</f>
        <v>45.144137316799238</v>
      </c>
      <c r="S57" s="1691">
        <f>SUMIF('1.1'!$B$9:$B$1087,$A57,'1.1'!BB$9:BB$1087)+$D57*'1.1'!BB$5</f>
        <v>0</v>
      </c>
      <c r="T57" s="1691">
        <f>SUMIF('1.1'!$B$9:$B$1087,$A57,'1.1'!BC$9:BC$1087)+$D57*'1.1'!BC$5</f>
        <v>5853.6898054116336</v>
      </c>
      <c r="U57" s="1691">
        <f>SUMIF('1.1'!$B$9:$B$1087,$A57,'1.1'!BD$9:BD$1087)+$D57*'1.1'!BD$5</f>
        <v>3611.5309853439389</v>
      </c>
      <c r="V57" s="1691">
        <f>SUMIF('1.1'!$B$9:$B$1087,$A57,'1.1'!BE$9:BE$1087)+$D57*'1.1'!BE$5</f>
        <v>2859.1286967306187</v>
      </c>
      <c r="W57" s="1692">
        <f>SUMIF('1.1'!$B$9:$B$1087,$A57,'1.1'!BF$9:BF$1087)+$D57*'1.1'!BF$5</f>
        <v>1549.9487145434402</v>
      </c>
    </row>
    <row r="58" spans="1:23" x14ac:dyDescent="0.2">
      <c r="A58" s="202" t="s">
        <v>295</v>
      </c>
      <c r="C58" s="203">
        <f>SUMIF('1.1'!B$9:B$1087,A58,'1.1'!AN$9:AN$1087)</f>
        <v>12356596.791326122</v>
      </c>
      <c r="D58" s="204">
        <f t="shared" si="6"/>
        <v>0</v>
      </c>
      <c r="E58" s="205">
        <f t="shared" si="7"/>
        <v>12356596.791326122</v>
      </c>
      <c r="F58" s="206">
        <f>SUMIF('1.1'!$B$9:$B$1087,$A58,'1.1'!AO$9:AO$1087)+$D58*'1.1'!AO$5</f>
        <v>4822464.2887024703</v>
      </c>
      <c r="G58" s="207">
        <f>SUMIF('1.1'!$B$9:$B$1087,$A58,'1.1'!AP$9:AP$1087)+$D58*'1.1'!AP$5</f>
        <v>79344.843828679004</v>
      </c>
      <c r="H58" s="207">
        <f>SUMIF('1.1'!$B$9:$B$1087,$A58,'1.1'!AQ$9:AQ$1087)+$D58*'1.1'!AQ$5</f>
        <v>3626059.3629706269</v>
      </c>
      <c r="I58" s="208">
        <f>SUMIF('1.1'!$B$9:$B$1087,$A58,'1.1'!AR$9:AR$1087)+$D58*'1.1'!AR$5</f>
        <v>0</v>
      </c>
      <c r="J58" s="209">
        <f>SUMIF('1.1'!$B$9:$B$1087,$A58,'1.1'!AS$9:AS$1087)+$D58*'1.1'!AS$5</f>
        <v>3183288.5085256761</v>
      </c>
      <c r="K58" s="209">
        <f>SUMIF('1.1'!$B$9:$B$1087,$A58,'1.1'!AT$9:AT$1087)+$D58*'1.1'!AT$5</f>
        <v>22887.935719811245</v>
      </c>
      <c r="L58" s="209">
        <f>SUMIF('1.1'!$B$9:$B$1087,$A58,'1.1'!AU$9:AU$1087)+$D58*'1.1'!AU$5</f>
        <v>18005.176099584849</v>
      </c>
      <c r="M58" s="209">
        <f>SUMIF('1.1'!$B$9:$B$1087,$A58,'1.1'!AV$9:AV$1087)+$D58*'1.1'!AV$5</f>
        <v>17089.658670792396</v>
      </c>
      <c r="N58" s="209">
        <f>SUMIF('1.1'!$B$9:$B$1087,$A58,'1.1'!AW$9:AW$1087)+$D58*'1.1'!AW$5</f>
        <v>73241.39430339598</v>
      </c>
      <c r="O58" s="209">
        <f>SUMIF('1.1'!$B$9:$B$1087,$A58,'1.1'!AX$9:AX$1087)+$D58*'1.1'!AX$5</f>
        <v>87279.328211546846</v>
      </c>
      <c r="P58" s="209">
        <f>SUMIF('1.1'!$B$9:$B$1087,$A58,'1.1'!AY$9:AY$1087)+$D58*'1.1'!AY$5</f>
        <v>40893.111819396079</v>
      </c>
      <c r="Q58" s="210">
        <f>SUMIF('1.1'!$B$9:$B$1087,$A58,'1.1'!AZ$9:AZ$1087)+$D58*'1.1'!AZ$5</f>
        <v>103758.64192981097</v>
      </c>
      <c r="R58" s="207">
        <f>SUMIF('1.1'!$B$9:$B$1087,$A58,'1.1'!BA$9:BA$1087)+$D58*'1.1'!BA$5</f>
        <v>915.51742879244978</v>
      </c>
      <c r="S58" s="1691">
        <f>SUMIF('1.1'!$B$9:$B$1087,$A58,'1.1'!BB$9:BB$1087)+$D58*'1.1'!BB$5</f>
        <v>0</v>
      </c>
      <c r="T58" s="1691">
        <f>SUMIF('1.1'!$B$9:$B$1087,$A58,'1.1'!BC$9:BC$1087)+$D58*'1.1'!BC$5</f>
        <v>118712.09326675434</v>
      </c>
      <c r="U58" s="1691">
        <f>SUMIF('1.1'!$B$9:$B$1087,$A58,'1.1'!BD$9:BD$1087)+$D58*'1.1'!BD$5</f>
        <v>73241.39430339598</v>
      </c>
      <c r="V58" s="1691">
        <f>SUMIF('1.1'!$B$9:$B$1087,$A58,'1.1'!BE$9:BE$1087)+$D58*'1.1'!BE$5</f>
        <v>57982.770490188479</v>
      </c>
      <c r="W58" s="1692">
        <f>SUMIF('1.1'!$B$9:$B$1087,$A58,'1.1'!BF$9:BF$1087)+$D58*'1.1'!BF$5</f>
        <v>31432.765055207448</v>
      </c>
    </row>
    <row r="59" spans="1:23" x14ac:dyDescent="0.2">
      <c r="A59" s="202" t="s">
        <v>251</v>
      </c>
      <c r="C59" s="203">
        <f>SUMIF('1.1'!B$9:B$1087,A59,'1.1'!AN$9:AN$1087)</f>
        <v>178965.24057265479</v>
      </c>
      <c r="D59" s="204">
        <f t="shared" si="6"/>
        <v>0</v>
      </c>
      <c r="E59" s="205">
        <f t="shared" si="7"/>
        <v>178965.24057265479</v>
      </c>
      <c r="F59" s="206">
        <f>SUMIF('1.1'!$B$9:$B$1087,$A59,'1.1'!AO$9:AO$1087)+$D59*'1.1'!AO$5</f>
        <v>72323.195512107981</v>
      </c>
      <c r="G59" s="207">
        <f>SUMIF('1.1'!$B$9:$B$1087,$A59,'1.1'!AP$9:AP$1087)+$D59*'1.1'!AP$5</f>
        <v>1190.3610659244816</v>
      </c>
      <c r="H59" s="207">
        <f>SUMIF('1.1'!$B$9:$B$1087,$A59,'1.1'!AQ$9:AQ$1087)+$D59*'1.1'!AQ$5</f>
        <v>54399.500712748792</v>
      </c>
      <c r="I59" s="208">
        <f>SUMIF('1.1'!$B$9:$B$1087,$A59,'1.1'!AR$9:AR$1087)+$D59*'1.1'!AR$5</f>
        <v>0</v>
      </c>
      <c r="J59" s="209">
        <f>SUMIF('1.1'!$B$9:$B$1087,$A59,'1.1'!AS$9:AS$1087)+$D59*'1.1'!AS$5</f>
        <v>41369.053841757042</v>
      </c>
      <c r="K59" s="209">
        <f>SUMIF('1.1'!$B$9:$B$1087,$A59,'1.1'!AT$9:AT$1087)+$D59*'1.1'!AT$5</f>
        <v>343.37338440129264</v>
      </c>
      <c r="L59" s="209">
        <f>SUMIF('1.1'!$B$9:$B$1087,$A59,'1.1'!AU$9:AU$1087)+$D59*'1.1'!AU$5</f>
        <v>270.12039572901682</v>
      </c>
      <c r="M59" s="209">
        <f>SUMIF('1.1'!$B$9:$B$1087,$A59,'1.1'!AV$9:AV$1087)+$D59*'1.1'!AV$5</f>
        <v>256.3854603529652</v>
      </c>
      <c r="N59" s="209">
        <f>SUMIF('1.1'!$B$9:$B$1087,$A59,'1.1'!AW$9:AW$1087)+$D59*'1.1'!AW$5</f>
        <v>1098.7948300841365</v>
      </c>
      <c r="O59" s="209">
        <f>SUMIF('1.1'!$B$9:$B$1087,$A59,'1.1'!AX$9:AX$1087)+$D59*'1.1'!AX$5</f>
        <v>1309.3971725169295</v>
      </c>
      <c r="P59" s="209">
        <f>SUMIF('1.1'!$B$9:$B$1087,$A59,'1.1'!AY$9:AY$1087)+$D59*'1.1'!AY$5</f>
        <v>613.49378013030969</v>
      </c>
      <c r="Q59" s="210">
        <f>SUMIF('1.1'!$B$9:$B$1087,$A59,'1.1'!AZ$9:AZ$1087)+$D59*'1.1'!AZ$5</f>
        <v>1556.6260092858602</v>
      </c>
      <c r="R59" s="207">
        <f>SUMIF('1.1'!$B$9:$B$1087,$A59,'1.1'!BA$9:BA$1087)+$D59*'1.1'!BA$5</f>
        <v>13.734935376051707</v>
      </c>
      <c r="S59" s="1691">
        <f>SUMIF('1.1'!$B$9:$B$1087,$A59,'1.1'!BB$9:BB$1087)+$D59*'1.1'!BB$5</f>
        <v>0</v>
      </c>
      <c r="T59" s="1691">
        <f>SUMIF('1.1'!$B$9:$B$1087,$A59,'1.1'!BC$9:BC$1087)+$D59*'1.1'!BC$5</f>
        <v>1780.9632870947053</v>
      </c>
      <c r="U59" s="1691">
        <f>SUMIF('1.1'!$B$9:$B$1087,$A59,'1.1'!BD$9:BD$1087)+$D59*'1.1'!BD$5</f>
        <v>1098.7948300841365</v>
      </c>
      <c r="V59" s="1691">
        <f>SUMIF('1.1'!$B$9:$B$1087,$A59,'1.1'!BE$9:BE$1087)+$D59*'1.1'!BE$5</f>
        <v>869.879240483275</v>
      </c>
      <c r="W59" s="1692">
        <f>SUMIF('1.1'!$B$9:$B$1087,$A59,'1.1'!BF$9:BF$1087)+$D59*'1.1'!BF$5</f>
        <v>471.56611457777529</v>
      </c>
    </row>
    <row r="60" spans="1:23" x14ac:dyDescent="0.2">
      <c r="A60" s="202" t="s">
        <v>262</v>
      </c>
      <c r="C60" s="203">
        <f>SUMIF('1.1'!B$9:B$1087,A60,'1.1'!AN$9:AN$1087)</f>
        <v>12538469.851291206</v>
      </c>
      <c r="D60" s="204">
        <f t="shared" si="6"/>
        <v>34581.856453637702</v>
      </c>
      <c r="E60" s="205">
        <f t="shared" si="7"/>
        <v>12573051.707744844</v>
      </c>
      <c r="F60" s="206">
        <f>SUMIF('1.1'!$B$9:$B$1087,$A60,'1.1'!AO$9:AO$1087)+$D60*'1.1'!AO$5</f>
        <v>4886625.4330769312</v>
      </c>
      <c r="G60" s="207">
        <f>SUMIF('1.1'!$B$9:$B$1087,$A60,'1.1'!AP$9:AP$1087)+$D60*'1.1'!AP$5</f>
        <v>80400.400094982688</v>
      </c>
      <c r="H60" s="207">
        <f>SUMIF('1.1'!$B$9:$B$1087,$A60,'1.1'!AQ$9:AQ$1087)+$D60*'1.1'!AQ$5</f>
        <v>3674298.2843407094</v>
      </c>
      <c r="I60" s="208">
        <f>SUMIF('1.1'!$B$9:$B$1087,$A60,'1.1'!AR$9:AR$1087)+$D60*'1.1'!AR$5</f>
        <v>0</v>
      </c>
      <c r="J60" s="209">
        <f>SUMIF('1.1'!$B$9:$B$1087,$A60,'1.1'!AS$9:AS$1087)+$D60*'1.1'!AS$5</f>
        <v>3277701.258690339</v>
      </c>
      <c r="K60" s="209">
        <f>SUMIF('1.1'!$B$9:$B$1087,$A60,'1.1'!AT$9:AT$1087)+$D60*'1.1'!AT$5</f>
        <v>23192.423104321937</v>
      </c>
      <c r="L60" s="209">
        <f>SUMIF('1.1'!$B$9:$B$1087,$A60,'1.1'!AU$9:AU$1087)+$D60*'1.1'!AU$5</f>
        <v>18244.706175399915</v>
      </c>
      <c r="M60" s="209">
        <f>SUMIF('1.1'!$B$9:$B$1087,$A60,'1.1'!AV$9:AV$1087)+$D60*'1.1'!AV$5</f>
        <v>17317.009251227046</v>
      </c>
      <c r="N60" s="209">
        <f>SUMIF('1.1'!$B$9:$B$1087,$A60,'1.1'!AW$9:AW$1087)+$D60*'1.1'!AW$5</f>
        <v>74215.753933830201</v>
      </c>
      <c r="O60" s="209">
        <f>SUMIF('1.1'!$B$9:$B$1087,$A60,'1.1'!AX$9:AX$1087)+$D60*'1.1'!AX$5</f>
        <v>88440.440104480964</v>
      </c>
      <c r="P60" s="209">
        <f>SUMIF('1.1'!$B$9:$B$1087,$A60,'1.1'!AY$9:AY$1087)+$D60*'1.1'!AY$5</f>
        <v>41437.129279721856</v>
      </c>
      <c r="Q60" s="210">
        <f>SUMIF('1.1'!$B$9:$B$1087,$A60,'1.1'!AZ$9:AZ$1087)+$D60*'1.1'!AZ$5</f>
        <v>105138.98473959275</v>
      </c>
      <c r="R60" s="207">
        <f>SUMIF('1.1'!$B$9:$B$1087,$A60,'1.1'!BA$9:BA$1087)+$D60*'1.1'!BA$5</f>
        <v>927.6969241728774</v>
      </c>
      <c r="S60" s="1691">
        <f>SUMIF('1.1'!$B$9:$B$1087,$A60,'1.1'!BB$9:BB$1087)+$D60*'1.1'!BB$5</f>
        <v>0</v>
      </c>
      <c r="T60" s="1691">
        <f>SUMIF('1.1'!$B$9:$B$1087,$A60,'1.1'!BC$9:BC$1087)+$D60*'1.1'!BC$5</f>
        <v>120291.36783441645</v>
      </c>
      <c r="U60" s="1691">
        <f>SUMIF('1.1'!$B$9:$B$1087,$A60,'1.1'!BD$9:BD$1087)+$D60*'1.1'!BD$5</f>
        <v>74215.753933830201</v>
      </c>
      <c r="V60" s="1691">
        <f>SUMIF('1.1'!$B$9:$B$1087,$A60,'1.1'!BE$9:BE$1087)+$D60*'1.1'!BE$5</f>
        <v>58754.138530948912</v>
      </c>
      <c r="W60" s="1692">
        <f>SUMIF('1.1'!$B$9:$B$1087,$A60,'1.1'!BF$9:BF$1087)+$D60*'1.1'!BF$5</f>
        <v>31850.927729935473</v>
      </c>
    </row>
    <row r="61" spans="1:23" x14ac:dyDescent="0.2">
      <c r="A61" s="211" t="s">
        <v>343</v>
      </c>
      <c r="C61" s="203">
        <f>SUMIF('1.1'!B$9:B$1087,A61,'1.1'!AN$9:AN$1087)</f>
        <v>0</v>
      </c>
      <c r="D61" s="204">
        <f t="shared" si="6"/>
        <v>0</v>
      </c>
      <c r="E61" s="205">
        <f t="shared" si="7"/>
        <v>0</v>
      </c>
      <c r="F61" s="206">
        <f>SUMIF('1.1'!$B$9:$B$1087,$A61,'1.1'!AO$9:AO$1087)+$D61*'1.1'!AO$5</f>
        <v>0</v>
      </c>
      <c r="G61" s="207">
        <f>SUMIF('1.1'!$B$9:$B$1087,$A61,'1.1'!AP$9:AP$1087)+$D61*'1.1'!AP$5</f>
        <v>0</v>
      </c>
      <c r="H61" s="207">
        <f>SUMIF('1.1'!$B$9:$B$1087,$A61,'1.1'!AQ$9:AQ$1087)+$D61*'1.1'!AQ$5</f>
        <v>0</v>
      </c>
      <c r="I61" s="208">
        <f>SUMIF('1.1'!$B$9:$B$1087,$A61,'1.1'!AR$9:AR$1087)+$D61*'1.1'!AR$5</f>
        <v>0</v>
      </c>
      <c r="J61" s="209">
        <f>SUMIF('1.1'!$B$9:$B$1087,$A61,'1.1'!AS$9:AS$1087)+$D61*'1.1'!AS$5</f>
        <v>0</v>
      </c>
      <c r="K61" s="209">
        <f>SUMIF('1.1'!$B$9:$B$1087,$A61,'1.1'!AT$9:AT$1087)+$D61*'1.1'!AT$5</f>
        <v>0</v>
      </c>
      <c r="L61" s="209">
        <f>SUMIF('1.1'!$B$9:$B$1087,$A61,'1.1'!AU$9:AU$1087)+$D61*'1.1'!AU$5</f>
        <v>0</v>
      </c>
      <c r="M61" s="209">
        <f>SUMIF('1.1'!$B$9:$B$1087,$A61,'1.1'!AV$9:AV$1087)+$D61*'1.1'!AV$5</f>
        <v>0</v>
      </c>
      <c r="N61" s="209">
        <f>SUMIF('1.1'!$B$9:$B$1087,$A61,'1.1'!AW$9:AW$1087)+$D61*'1.1'!AW$5</f>
        <v>0</v>
      </c>
      <c r="O61" s="209">
        <f>SUMIF('1.1'!$B$9:$B$1087,$A61,'1.1'!AX$9:AX$1087)+$D61*'1.1'!AX$5</f>
        <v>0</v>
      </c>
      <c r="P61" s="209">
        <f>SUMIF('1.1'!$B$9:$B$1087,$A61,'1.1'!AY$9:AY$1087)+$D61*'1.1'!AY$5</f>
        <v>0</v>
      </c>
      <c r="Q61" s="210">
        <f>SUMIF('1.1'!$B$9:$B$1087,$A61,'1.1'!AZ$9:AZ$1087)+$D61*'1.1'!AZ$5</f>
        <v>0</v>
      </c>
      <c r="R61" s="207">
        <f>SUMIF('1.1'!$B$9:$B$1087,$A61,'1.1'!BA$9:BA$1087)+$D61*'1.1'!BA$5</f>
        <v>0</v>
      </c>
      <c r="S61" s="1691">
        <f>SUMIF('1.1'!$B$9:$B$1087,$A61,'1.1'!BB$9:BB$1087)+$D61*'1.1'!BB$5</f>
        <v>0</v>
      </c>
      <c r="T61" s="1691">
        <f>SUMIF('1.1'!$B$9:$B$1087,$A61,'1.1'!BC$9:BC$1087)+$D61*'1.1'!BC$5</f>
        <v>0</v>
      </c>
      <c r="U61" s="1691">
        <f>SUMIF('1.1'!$B$9:$B$1087,$A61,'1.1'!BD$9:BD$1087)+$D61*'1.1'!BD$5</f>
        <v>0</v>
      </c>
      <c r="V61" s="1691">
        <f>SUMIF('1.1'!$B$9:$B$1087,$A61,'1.1'!BE$9:BE$1087)+$D61*'1.1'!BE$5</f>
        <v>0</v>
      </c>
      <c r="W61" s="1692">
        <f>SUMIF('1.1'!$B$9:$B$1087,$A61,'1.1'!BF$9:BF$1087)+$D61*'1.1'!BF$5</f>
        <v>0</v>
      </c>
    </row>
    <row r="62" spans="1:23" x14ac:dyDescent="0.2">
      <c r="A62" s="211" t="s">
        <v>137</v>
      </c>
      <c r="C62" s="203">
        <f>SUMIF('1.1'!B$9:B$1087,A62,'1.1'!AN$9:AN$1087)</f>
        <v>460398.30847304314</v>
      </c>
      <c r="D62" s="204">
        <f t="shared" si="6"/>
        <v>2812.6086250873964</v>
      </c>
      <c r="E62" s="205">
        <f t="shared" si="7"/>
        <v>463210.91709813057</v>
      </c>
      <c r="F62" s="206">
        <f>SUMIF('1.1'!$B$9:$B$1087,$A62,'1.1'!AO$9:AO$1087)+$D62*'1.1'!AO$5</f>
        <v>162357.5962709884</v>
      </c>
      <c r="G62" s="207">
        <f>SUMIF('1.1'!$B$9:$B$1087,$A62,'1.1'!AP$9:AP$1087)+$D62*'1.1'!AP$5</f>
        <v>2671.0284422613286</v>
      </c>
      <c r="H62" s="207">
        <f>SUMIF('1.1'!$B$9:$B$1087,$A62,'1.1'!AQ$9:AQ$1087)+$D62*'1.1'!AQ$5</f>
        <v>122065.99981134274</v>
      </c>
      <c r="I62" s="208">
        <f>SUMIF('1.1'!$B$9:$B$1087,$A62,'1.1'!AR$9:AR$1087)+$D62*'1.1'!AR$5</f>
        <v>0</v>
      </c>
      <c r="J62" s="209">
        <f>SUMIF('1.1'!$B$9:$B$1087,$A62,'1.1'!AS$9:AS$1087)+$D62*'1.1'!AS$5</f>
        <v>154388.50351437385</v>
      </c>
      <c r="K62" s="209">
        <f>SUMIF('1.1'!$B$9:$B$1087,$A62,'1.1'!AT$9:AT$1087)+$D62*'1.1'!AT$5</f>
        <v>770.48897372922988</v>
      </c>
      <c r="L62" s="209">
        <f>SUMIF('1.1'!$B$9:$B$1087,$A62,'1.1'!AU$9:AU$1087)+$D62*'1.1'!AU$5</f>
        <v>606.11799266699393</v>
      </c>
      <c r="M62" s="209">
        <f>SUMIF('1.1'!$B$9:$B$1087,$A62,'1.1'!AV$9:AV$1087)+$D62*'1.1'!AV$5</f>
        <v>575.29843371782499</v>
      </c>
      <c r="N62" s="209">
        <f>SUMIF('1.1'!$B$9:$B$1087,$A62,'1.1'!AW$9:AW$1087)+$D62*'1.1'!AW$5</f>
        <v>2465.5647159335358</v>
      </c>
      <c r="O62" s="209">
        <f>SUMIF('1.1'!$B$9:$B$1087,$A62,'1.1'!AX$9:AX$1087)+$D62*'1.1'!AX$5</f>
        <v>2938.1312864874617</v>
      </c>
      <c r="P62" s="209">
        <f>SUMIF('1.1'!$B$9:$B$1087,$A62,'1.1'!AY$9:AY$1087)+$D62*'1.1'!AY$5</f>
        <v>1376.6069663962244</v>
      </c>
      <c r="Q62" s="210">
        <f>SUMIF('1.1'!$B$9:$B$1087,$A62,'1.1'!AZ$9:AZ$1087)+$D62*'1.1'!AZ$5</f>
        <v>3492.8833475725073</v>
      </c>
      <c r="R62" s="207">
        <f>SUMIF('1.1'!$B$9:$B$1087,$A62,'1.1'!BA$9:BA$1087)+$D62*'1.1'!BA$5</f>
        <v>30.819558949169203</v>
      </c>
      <c r="S62" s="1691">
        <f>SUMIF('1.1'!$B$9:$B$1087,$A62,'1.1'!BB$9:BB$1087)+$D62*'1.1'!BB$5</f>
        <v>0</v>
      </c>
      <c r="T62" s="1691">
        <f>SUMIF('1.1'!$B$9:$B$1087,$A62,'1.1'!BC$9:BC$1087)+$D62*'1.1'!BC$5</f>
        <v>3996.2694770756052</v>
      </c>
      <c r="U62" s="1691">
        <f>SUMIF('1.1'!$B$9:$B$1087,$A62,'1.1'!BD$9:BD$1087)+$D62*'1.1'!BD$5</f>
        <v>2465.5647159335358</v>
      </c>
      <c r="V62" s="1691">
        <f>SUMIF('1.1'!$B$9:$B$1087,$A62,'1.1'!BE$9:BE$1087)+$D62*'1.1'!BE$5</f>
        <v>1951.9054001140485</v>
      </c>
      <c r="W62" s="1692">
        <f>SUMIF('1.1'!$B$9:$B$1087,$A62,'1.1'!BF$9:BF$1087)+$D62*'1.1'!BF$5</f>
        <v>1058.1381905881426</v>
      </c>
    </row>
    <row r="63" spans="1:23" x14ac:dyDescent="0.2">
      <c r="A63" s="211" t="s">
        <v>293</v>
      </c>
      <c r="C63" s="203">
        <f>SUMIF('1.1'!B$9:B$1087,A63,'1.1'!AN$9:AN$1087)</f>
        <v>1493006.0764666549</v>
      </c>
      <c r="D63" s="204">
        <f t="shared" si="6"/>
        <v>4153.0627801513392</v>
      </c>
      <c r="E63" s="205">
        <f t="shared" si="7"/>
        <v>1497159.1392468063</v>
      </c>
      <c r="F63" s="206">
        <f>SUMIF('1.1'!$B$9:$B$1087,$A63,'1.1'!AO$9:AO$1087)+$D63*'1.1'!AO$5</f>
        <v>699228.22845172009</v>
      </c>
      <c r="G63" s="207">
        <f>SUMIF('1.1'!$B$9:$B$1087,$A63,'1.1'!AP$9:AP$1087)+$D63*'1.1'!AP$5</f>
        <v>11505.625647726914</v>
      </c>
      <c r="H63" s="207">
        <f>SUMIF('1.1'!$B$9:$B$1087,$A63,'1.1'!AQ$9:AQ$1087)+$D63*'1.1'!AQ$5</f>
        <v>525807.09210111992</v>
      </c>
      <c r="I63" s="208">
        <f>SUMIF('1.1'!$B$9:$B$1087,$A63,'1.1'!AR$9:AR$1087)+$D63*'1.1'!AR$5</f>
        <v>0</v>
      </c>
      <c r="J63" s="209">
        <f>SUMIF('1.1'!$B$9:$B$1087,$A63,'1.1'!AS$9:AS$1087)+$D63*'1.1'!AS$5</f>
        <v>167024.35364261485</v>
      </c>
      <c r="K63" s="209">
        <f>SUMIF('1.1'!$B$9:$B$1087,$A63,'1.1'!AT$9:AT$1087)+$D63*'1.1'!AT$5</f>
        <v>3318.9304753058404</v>
      </c>
      <c r="L63" s="209">
        <f>SUMIF('1.1'!$B$9:$B$1087,$A63,'1.1'!AU$9:AU$1087)+$D63*'1.1'!AU$5</f>
        <v>2610.8919739072612</v>
      </c>
      <c r="M63" s="209">
        <f>SUMIF('1.1'!$B$9:$B$1087,$A63,'1.1'!AV$9:AV$1087)+$D63*'1.1'!AV$5</f>
        <v>2478.1347548950284</v>
      </c>
      <c r="N63" s="209">
        <f>SUMIF('1.1'!$B$9:$B$1087,$A63,'1.1'!AW$9:AW$1087)+$D63*'1.1'!AW$5</f>
        <v>10620.577520978692</v>
      </c>
      <c r="O63" s="209">
        <f>SUMIF('1.1'!$B$9:$B$1087,$A63,'1.1'!AX$9:AX$1087)+$D63*'1.1'!AX$5</f>
        <v>12656.188212499606</v>
      </c>
      <c r="P63" s="209">
        <f>SUMIF('1.1'!$B$9:$B$1087,$A63,'1.1'!AY$9:AY$1087)+$D63*'1.1'!AY$5</f>
        <v>5929.822449213103</v>
      </c>
      <c r="Q63" s="210">
        <f>SUMIF('1.1'!$B$9:$B$1087,$A63,'1.1'!AZ$9:AZ$1087)+$D63*'1.1'!AZ$5</f>
        <v>15045.818154719811</v>
      </c>
      <c r="R63" s="207">
        <f>SUMIF('1.1'!$B$9:$B$1087,$A63,'1.1'!BA$9:BA$1087)+$D63*'1.1'!BA$5</f>
        <v>132.75721901223366</v>
      </c>
      <c r="S63" s="1691">
        <f>SUMIF('1.1'!$B$9:$B$1087,$A63,'1.1'!BB$9:BB$1087)+$D63*'1.1'!BB$5</f>
        <v>0</v>
      </c>
      <c r="T63" s="1691">
        <f>SUMIF('1.1'!$B$9:$B$1087,$A63,'1.1'!BC$9:BC$1087)+$D63*'1.1'!BC$5</f>
        <v>17214.186065252969</v>
      </c>
      <c r="U63" s="1691">
        <f>SUMIF('1.1'!$B$9:$B$1087,$A63,'1.1'!BD$9:BD$1087)+$D63*'1.1'!BD$5</f>
        <v>10620.577520978692</v>
      </c>
      <c r="V63" s="1691">
        <f>SUMIF('1.1'!$B$9:$B$1087,$A63,'1.1'!BE$9:BE$1087)+$D63*'1.1'!BE$5</f>
        <v>8407.9572041081301</v>
      </c>
      <c r="W63" s="1692">
        <f>SUMIF('1.1'!$B$9:$B$1087,$A63,'1.1'!BF$9:BF$1087)+$D63*'1.1'!BF$5</f>
        <v>4557.9978527533558</v>
      </c>
    </row>
    <row r="64" spans="1:23" x14ac:dyDescent="0.2">
      <c r="A64" s="211" t="s">
        <v>344</v>
      </c>
      <c r="C64" s="203">
        <f>SUMIF('1.1'!B$9:B$1087,A64,'1.1'!AN$9:AN$1087)</f>
        <v>0</v>
      </c>
      <c r="D64" s="204">
        <f t="shared" si="6"/>
        <v>0</v>
      </c>
      <c r="E64" s="205">
        <f t="shared" si="7"/>
        <v>0</v>
      </c>
      <c r="F64" s="206">
        <f>SUMIF('1.1'!$B$9:$B$1087,$A64,'1.1'!AO$9:AO$1087)+$D64*'1.1'!AO$5</f>
        <v>0</v>
      </c>
      <c r="G64" s="207">
        <f>SUMIF('1.1'!$B$9:$B$1087,$A64,'1.1'!AP$9:AP$1087)+$D64*'1.1'!AP$5</f>
        <v>0</v>
      </c>
      <c r="H64" s="207">
        <f>SUMIF('1.1'!$B$9:$B$1087,$A64,'1.1'!AQ$9:AQ$1087)+$D64*'1.1'!AQ$5</f>
        <v>0</v>
      </c>
      <c r="I64" s="208">
        <f>SUMIF('1.1'!$B$9:$B$1087,$A64,'1.1'!AR$9:AR$1087)+$D64*'1.1'!AR$5</f>
        <v>0</v>
      </c>
      <c r="J64" s="209">
        <f>SUMIF('1.1'!$B$9:$B$1087,$A64,'1.1'!AS$9:AS$1087)+$D64*'1.1'!AS$5</f>
        <v>0</v>
      </c>
      <c r="K64" s="209">
        <f>SUMIF('1.1'!$B$9:$B$1087,$A64,'1.1'!AT$9:AT$1087)+$D64*'1.1'!AT$5</f>
        <v>0</v>
      </c>
      <c r="L64" s="209">
        <f>SUMIF('1.1'!$B$9:$B$1087,$A64,'1.1'!AU$9:AU$1087)+$D64*'1.1'!AU$5</f>
        <v>0</v>
      </c>
      <c r="M64" s="209">
        <f>SUMIF('1.1'!$B$9:$B$1087,$A64,'1.1'!AV$9:AV$1087)+$D64*'1.1'!AV$5</f>
        <v>0</v>
      </c>
      <c r="N64" s="209">
        <f>SUMIF('1.1'!$B$9:$B$1087,$A64,'1.1'!AW$9:AW$1087)+$D64*'1.1'!AW$5</f>
        <v>0</v>
      </c>
      <c r="O64" s="209">
        <f>SUMIF('1.1'!$B$9:$B$1087,$A64,'1.1'!AX$9:AX$1087)+$D64*'1.1'!AX$5</f>
        <v>0</v>
      </c>
      <c r="P64" s="209">
        <f>SUMIF('1.1'!$B$9:$B$1087,$A64,'1.1'!AY$9:AY$1087)+$D64*'1.1'!AY$5</f>
        <v>0</v>
      </c>
      <c r="Q64" s="210">
        <f>SUMIF('1.1'!$B$9:$B$1087,$A64,'1.1'!AZ$9:AZ$1087)+$D64*'1.1'!AZ$5</f>
        <v>0</v>
      </c>
      <c r="R64" s="207">
        <f>SUMIF('1.1'!$B$9:$B$1087,$A64,'1.1'!BA$9:BA$1087)+$D64*'1.1'!BA$5</f>
        <v>0</v>
      </c>
      <c r="S64" s="1691">
        <f>SUMIF('1.1'!$B$9:$B$1087,$A64,'1.1'!BB$9:BB$1087)+$D64*'1.1'!BB$5</f>
        <v>0</v>
      </c>
      <c r="T64" s="1691">
        <f>SUMIF('1.1'!$B$9:$B$1087,$A64,'1.1'!BC$9:BC$1087)+$D64*'1.1'!BC$5</f>
        <v>0</v>
      </c>
      <c r="U64" s="1691">
        <f>SUMIF('1.1'!$B$9:$B$1087,$A64,'1.1'!BD$9:BD$1087)+$D64*'1.1'!BD$5</f>
        <v>0</v>
      </c>
      <c r="V64" s="1691">
        <f>SUMIF('1.1'!$B$9:$B$1087,$A64,'1.1'!BE$9:BE$1087)+$D64*'1.1'!BE$5</f>
        <v>0</v>
      </c>
      <c r="W64" s="1692">
        <f>SUMIF('1.1'!$B$9:$B$1087,$A64,'1.1'!BF$9:BF$1087)+$D64*'1.1'!BF$5</f>
        <v>0</v>
      </c>
    </row>
    <row r="65" spans="1:23" x14ac:dyDescent="0.2">
      <c r="A65" s="211" t="s">
        <v>323</v>
      </c>
      <c r="C65" s="203">
        <f>SUMIF('1.1'!B$9:B$1087,A65,'1.1'!AN$9:AN$1087)</f>
        <v>3184401.2812478431</v>
      </c>
      <c r="D65" s="204">
        <f t="shared" si="6"/>
        <v>0</v>
      </c>
      <c r="E65" s="205">
        <f t="shared" si="7"/>
        <v>3184401.2812478431</v>
      </c>
      <c r="F65" s="206">
        <f>SUMIF('1.1'!$B$9:$B$1087,$A65,'1.1'!AO$9:AO$1087)+$D65*'1.1'!AO$5</f>
        <v>1231656.2278433971</v>
      </c>
      <c r="G65" s="207">
        <f>SUMIF('1.1'!$B$9:$B$1087,$A65,'1.1'!AP$9:AP$1087)+$D65*'1.1'!AP$5</f>
        <v>20266.63962142641</v>
      </c>
      <c r="H65" s="207">
        <f>SUMIF('1.1'!$B$9:$B$1087,$A65,'1.1'!AQ$9:AQ$1087)+$D65*'1.1'!AQ$5</f>
        <v>926185.43069918617</v>
      </c>
      <c r="I65" s="208">
        <f>SUMIF('1.1'!$B$9:$B$1087,$A65,'1.1'!AR$9:AR$1087)+$D65*'1.1'!AR$5</f>
        <v>0</v>
      </c>
      <c r="J65" s="209">
        <f>SUMIF('1.1'!$B$9:$B$1087,$A65,'1.1'!AS$9:AS$1087)+$D65*'1.1'!AS$5</f>
        <v>841431.66462492291</v>
      </c>
      <c r="K65" s="209">
        <f>SUMIF('1.1'!$B$9:$B$1087,$A65,'1.1'!AT$9:AT$1087)+$D65*'1.1'!AT$5</f>
        <v>5846.1460446422307</v>
      </c>
      <c r="L65" s="209">
        <f>SUMIF('1.1'!$B$9:$B$1087,$A65,'1.1'!AU$9:AU$1087)+$D65*'1.1'!AU$5</f>
        <v>4598.9682217852196</v>
      </c>
      <c r="M65" s="209">
        <f>SUMIF('1.1'!$B$9:$B$1087,$A65,'1.1'!AV$9:AV$1087)+$D65*'1.1'!AV$5</f>
        <v>4365.1223799995314</v>
      </c>
      <c r="N65" s="209">
        <f>SUMIF('1.1'!$B$9:$B$1087,$A65,'1.1'!AW$9:AW$1087)+$D65*'1.1'!AW$5</f>
        <v>18707.667342855144</v>
      </c>
      <c r="O65" s="209">
        <f>SUMIF('1.1'!$B$9:$B$1087,$A65,'1.1'!AX$9:AX$1087)+$D65*'1.1'!AX$5</f>
        <v>22293.303583569039</v>
      </c>
      <c r="P65" s="209">
        <f>SUMIF('1.1'!$B$9:$B$1087,$A65,'1.1'!AY$9:AY$1087)+$D65*'1.1'!AY$5</f>
        <v>10445.114266427452</v>
      </c>
      <c r="Q65" s="210">
        <f>SUMIF('1.1'!$B$9:$B$1087,$A65,'1.1'!AZ$9:AZ$1087)+$D65*'1.1'!AZ$5</f>
        <v>26502.528735711454</v>
      </c>
      <c r="R65" s="207">
        <f>SUMIF('1.1'!$B$9:$B$1087,$A65,'1.1'!BA$9:BA$1087)+$D65*'1.1'!BA$5</f>
        <v>233.84584178568926</v>
      </c>
      <c r="S65" s="1691">
        <f>SUMIF('1.1'!$B$9:$B$1087,$A65,'1.1'!BB$9:BB$1087)+$D65*'1.1'!BB$5</f>
        <v>0</v>
      </c>
      <c r="T65" s="1691">
        <f>SUMIF('1.1'!$B$9:$B$1087,$A65,'1.1'!BC$9:BC$1087)+$D65*'1.1'!BC$5</f>
        <v>30322.010818211038</v>
      </c>
      <c r="U65" s="1691">
        <f>SUMIF('1.1'!$B$9:$B$1087,$A65,'1.1'!BD$9:BD$1087)+$D65*'1.1'!BD$5</f>
        <v>18707.667342855144</v>
      </c>
      <c r="V65" s="1691">
        <f>SUMIF('1.1'!$B$9:$B$1087,$A65,'1.1'!BE$9:BE$1087)+$D65*'1.1'!BE$5</f>
        <v>14810.236646426989</v>
      </c>
      <c r="W65" s="1692">
        <f>SUMIF('1.1'!$B$9:$B$1087,$A65,'1.1'!BF$9:BF$1087)+$D65*'1.1'!BF$5</f>
        <v>8028.7072346419973</v>
      </c>
    </row>
    <row r="66" spans="1:23" x14ac:dyDescent="0.2">
      <c r="A66" s="211" t="s">
        <v>345</v>
      </c>
      <c r="C66" s="203">
        <f>SUMIF('1.1'!B$9:B$1087,A66,'1.1'!AN$9:AN$1087)</f>
        <v>0</v>
      </c>
      <c r="D66" s="204">
        <f t="shared" si="6"/>
        <v>0</v>
      </c>
      <c r="E66" s="205">
        <f t="shared" si="7"/>
        <v>0</v>
      </c>
      <c r="F66" s="206">
        <f>SUMIF('1.1'!$B$9:$B$1087,$A66,'1.1'!AO$9:AO$1087)+$D66*'1.1'!AO$5</f>
        <v>0</v>
      </c>
      <c r="G66" s="207">
        <f>SUMIF('1.1'!$B$9:$B$1087,$A66,'1.1'!AP$9:AP$1087)+$D66*'1.1'!AP$5</f>
        <v>0</v>
      </c>
      <c r="H66" s="207">
        <f>SUMIF('1.1'!$B$9:$B$1087,$A66,'1.1'!AQ$9:AQ$1087)+$D66*'1.1'!AQ$5</f>
        <v>0</v>
      </c>
      <c r="I66" s="208">
        <f>SUMIF('1.1'!$B$9:$B$1087,$A66,'1.1'!AR$9:AR$1087)+$D66*'1.1'!AR$5</f>
        <v>0</v>
      </c>
      <c r="J66" s="209">
        <f>SUMIF('1.1'!$B$9:$B$1087,$A66,'1.1'!AS$9:AS$1087)+$D66*'1.1'!AS$5</f>
        <v>0</v>
      </c>
      <c r="K66" s="209">
        <f>SUMIF('1.1'!$B$9:$B$1087,$A66,'1.1'!AT$9:AT$1087)+$D66*'1.1'!AT$5</f>
        <v>0</v>
      </c>
      <c r="L66" s="209">
        <f>SUMIF('1.1'!$B$9:$B$1087,$A66,'1.1'!AU$9:AU$1087)+$D66*'1.1'!AU$5</f>
        <v>0</v>
      </c>
      <c r="M66" s="209">
        <f>SUMIF('1.1'!$B$9:$B$1087,$A66,'1.1'!AV$9:AV$1087)+$D66*'1.1'!AV$5</f>
        <v>0</v>
      </c>
      <c r="N66" s="209">
        <f>SUMIF('1.1'!$B$9:$B$1087,$A66,'1.1'!AW$9:AW$1087)+$D66*'1.1'!AW$5</f>
        <v>0</v>
      </c>
      <c r="O66" s="209">
        <f>SUMIF('1.1'!$B$9:$B$1087,$A66,'1.1'!AX$9:AX$1087)+$D66*'1.1'!AX$5</f>
        <v>0</v>
      </c>
      <c r="P66" s="209">
        <f>SUMIF('1.1'!$B$9:$B$1087,$A66,'1.1'!AY$9:AY$1087)+$D66*'1.1'!AY$5</f>
        <v>0</v>
      </c>
      <c r="Q66" s="210">
        <f>SUMIF('1.1'!$B$9:$B$1087,$A66,'1.1'!AZ$9:AZ$1087)+$D66*'1.1'!AZ$5</f>
        <v>0</v>
      </c>
      <c r="R66" s="207">
        <f>SUMIF('1.1'!$B$9:$B$1087,$A66,'1.1'!BA$9:BA$1087)+$D66*'1.1'!BA$5</f>
        <v>0</v>
      </c>
      <c r="S66" s="1691">
        <f>SUMIF('1.1'!$B$9:$B$1087,$A66,'1.1'!BB$9:BB$1087)+$D66*'1.1'!BB$5</f>
        <v>0</v>
      </c>
      <c r="T66" s="1691">
        <f>SUMIF('1.1'!$B$9:$B$1087,$A66,'1.1'!BC$9:BC$1087)+$D66*'1.1'!BC$5</f>
        <v>0</v>
      </c>
      <c r="U66" s="1691">
        <f>SUMIF('1.1'!$B$9:$B$1087,$A66,'1.1'!BD$9:BD$1087)+$D66*'1.1'!BD$5</f>
        <v>0</v>
      </c>
      <c r="V66" s="1691">
        <f>SUMIF('1.1'!$B$9:$B$1087,$A66,'1.1'!BE$9:BE$1087)+$D66*'1.1'!BE$5</f>
        <v>0</v>
      </c>
      <c r="W66" s="1692">
        <f>SUMIF('1.1'!$B$9:$B$1087,$A66,'1.1'!BF$9:BF$1087)+$D66*'1.1'!BF$5</f>
        <v>0</v>
      </c>
    </row>
    <row r="67" spans="1:23" x14ac:dyDescent="0.2">
      <c r="A67" s="211" t="s">
        <v>346</v>
      </c>
      <c r="C67" s="203">
        <f>SUMIF('1.1'!B$9:B$1087,A67,'1.1'!AN$9:AN$1087)</f>
        <v>0</v>
      </c>
      <c r="D67" s="204">
        <f t="shared" si="6"/>
        <v>0</v>
      </c>
      <c r="E67" s="205">
        <f t="shared" si="7"/>
        <v>0</v>
      </c>
      <c r="F67" s="206">
        <f>SUMIF('1.1'!$B$9:$B$1087,$A67,'1.1'!AO$9:AO$1087)+$D67*'1.1'!AO$5</f>
        <v>0</v>
      </c>
      <c r="G67" s="207">
        <f>SUMIF('1.1'!$B$9:$B$1087,$A67,'1.1'!AP$9:AP$1087)+$D67*'1.1'!AP$5</f>
        <v>0</v>
      </c>
      <c r="H67" s="207">
        <f>SUMIF('1.1'!$B$9:$B$1087,$A67,'1.1'!AQ$9:AQ$1087)+$D67*'1.1'!AQ$5</f>
        <v>0</v>
      </c>
      <c r="I67" s="208">
        <f>SUMIF('1.1'!$B$9:$B$1087,$A67,'1.1'!AR$9:AR$1087)+$D67*'1.1'!AR$5</f>
        <v>0</v>
      </c>
      <c r="J67" s="209">
        <f>SUMIF('1.1'!$B$9:$B$1087,$A67,'1.1'!AS$9:AS$1087)+$D67*'1.1'!AS$5</f>
        <v>0</v>
      </c>
      <c r="K67" s="209">
        <f>SUMIF('1.1'!$B$9:$B$1087,$A67,'1.1'!AT$9:AT$1087)+$D67*'1.1'!AT$5</f>
        <v>0</v>
      </c>
      <c r="L67" s="209">
        <f>SUMIF('1.1'!$B$9:$B$1087,$A67,'1.1'!AU$9:AU$1087)+$D67*'1.1'!AU$5</f>
        <v>0</v>
      </c>
      <c r="M67" s="209">
        <f>SUMIF('1.1'!$B$9:$B$1087,$A67,'1.1'!AV$9:AV$1087)+$D67*'1.1'!AV$5</f>
        <v>0</v>
      </c>
      <c r="N67" s="209">
        <f>SUMIF('1.1'!$B$9:$B$1087,$A67,'1.1'!AW$9:AW$1087)+$D67*'1.1'!AW$5</f>
        <v>0</v>
      </c>
      <c r="O67" s="209">
        <f>SUMIF('1.1'!$B$9:$B$1087,$A67,'1.1'!AX$9:AX$1087)+$D67*'1.1'!AX$5</f>
        <v>0</v>
      </c>
      <c r="P67" s="209">
        <f>SUMIF('1.1'!$B$9:$B$1087,$A67,'1.1'!AY$9:AY$1087)+$D67*'1.1'!AY$5</f>
        <v>0</v>
      </c>
      <c r="Q67" s="210">
        <f>SUMIF('1.1'!$B$9:$B$1087,$A67,'1.1'!AZ$9:AZ$1087)+$D67*'1.1'!AZ$5</f>
        <v>0</v>
      </c>
      <c r="R67" s="207">
        <f>SUMIF('1.1'!$B$9:$B$1087,$A67,'1.1'!BA$9:BA$1087)+$D67*'1.1'!BA$5</f>
        <v>0</v>
      </c>
      <c r="S67" s="1691">
        <f>SUMIF('1.1'!$B$9:$B$1087,$A67,'1.1'!BB$9:BB$1087)+$D67*'1.1'!BB$5</f>
        <v>0</v>
      </c>
      <c r="T67" s="1691">
        <f>SUMIF('1.1'!$B$9:$B$1087,$A67,'1.1'!BC$9:BC$1087)+$D67*'1.1'!BC$5</f>
        <v>0</v>
      </c>
      <c r="U67" s="1691">
        <f>SUMIF('1.1'!$B$9:$B$1087,$A67,'1.1'!BD$9:BD$1087)+$D67*'1.1'!BD$5</f>
        <v>0</v>
      </c>
      <c r="V67" s="1691">
        <f>SUMIF('1.1'!$B$9:$B$1087,$A67,'1.1'!BE$9:BE$1087)+$D67*'1.1'!BE$5</f>
        <v>0</v>
      </c>
      <c r="W67" s="1692">
        <f>SUMIF('1.1'!$B$9:$B$1087,$A67,'1.1'!BF$9:BF$1087)+$D67*'1.1'!BF$5</f>
        <v>0</v>
      </c>
    </row>
    <row r="68" spans="1:23" x14ac:dyDescent="0.2">
      <c r="A68" s="211" t="s">
        <v>347</v>
      </c>
      <c r="C68" s="203">
        <f>SUMIF('1.1'!B$9:B$1087,A68,'1.1'!AN$9:AN$1087)</f>
        <v>0</v>
      </c>
      <c r="D68" s="204">
        <f t="shared" si="6"/>
        <v>0</v>
      </c>
      <c r="E68" s="205">
        <f t="shared" si="7"/>
        <v>0</v>
      </c>
      <c r="F68" s="206">
        <f>SUMIF('1.1'!$B$9:$B$1087,$A68,'1.1'!AO$9:AO$1087)+$D68*'1.1'!AO$5</f>
        <v>0</v>
      </c>
      <c r="G68" s="207">
        <f>SUMIF('1.1'!$B$9:$B$1087,$A68,'1.1'!AP$9:AP$1087)+$D68*'1.1'!AP$5</f>
        <v>0</v>
      </c>
      <c r="H68" s="207">
        <f>SUMIF('1.1'!$B$9:$B$1087,$A68,'1.1'!AQ$9:AQ$1087)+$D68*'1.1'!AQ$5</f>
        <v>0</v>
      </c>
      <c r="I68" s="208">
        <f>SUMIF('1.1'!$B$9:$B$1087,$A68,'1.1'!AR$9:AR$1087)+$D68*'1.1'!AR$5</f>
        <v>0</v>
      </c>
      <c r="J68" s="209">
        <f>SUMIF('1.1'!$B$9:$B$1087,$A68,'1.1'!AS$9:AS$1087)+$D68*'1.1'!AS$5</f>
        <v>0</v>
      </c>
      <c r="K68" s="209">
        <f>SUMIF('1.1'!$B$9:$B$1087,$A68,'1.1'!AT$9:AT$1087)+$D68*'1.1'!AT$5</f>
        <v>0</v>
      </c>
      <c r="L68" s="209">
        <f>SUMIF('1.1'!$B$9:$B$1087,$A68,'1.1'!AU$9:AU$1087)+$D68*'1.1'!AU$5</f>
        <v>0</v>
      </c>
      <c r="M68" s="209">
        <f>SUMIF('1.1'!$B$9:$B$1087,$A68,'1.1'!AV$9:AV$1087)+$D68*'1.1'!AV$5</f>
        <v>0</v>
      </c>
      <c r="N68" s="209">
        <f>SUMIF('1.1'!$B$9:$B$1087,$A68,'1.1'!AW$9:AW$1087)+$D68*'1.1'!AW$5</f>
        <v>0</v>
      </c>
      <c r="O68" s="209">
        <f>SUMIF('1.1'!$B$9:$B$1087,$A68,'1.1'!AX$9:AX$1087)+$D68*'1.1'!AX$5</f>
        <v>0</v>
      </c>
      <c r="P68" s="209">
        <f>SUMIF('1.1'!$B$9:$B$1087,$A68,'1.1'!AY$9:AY$1087)+$D68*'1.1'!AY$5</f>
        <v>0</v>
      </c>
      <c r="Q68" s="210">
        <f>SUMIF('1.1'!$B$9:$B$1087,$A68,'1.1'!AZ$9:AZ$1087)+$D68*'1.1'!AZ$5</f>
        <v>0</v>
      </c>
      <c r="R68" s="207">
        <f>SUMIF('1.1'!$B$9:$B$1087,$A68,'1.1'!BA$9:BA$1087)+$D68*'1.1'!BA$5</f>
        <v>0</v>
      </c>
      <c r="S68" s="1691">
        <f>SUMIF('1.1'!$B$9:$B$1087,$A68,'1.1'!BB$9:BB$1087)+$D68*'1.1'!BB$5</f>
        <v>0</v>
      </c>
      <c r="T68" s="1691">
        <f>SUMIF('1.1'!$B$9:$B$1087,$A68,'1.1'!BC$9:BC$1087)+$D68*'1.1'!BC$5</f>
        <v>0</v>
      </c>
      <c r="U68" s="1691">
        <f>SUMIF('1.1'!$B$9:$B$1087,$A68,'1.1'!BD$9:BD$1087)+$D68*'1.1'!BD$5</f>
        <v>0</v>
      </c>
      <c r="V68" s="1691">
        <f>SUMIF('1.1'!$B$9:$B$1087,$A68,'1.1'!BE$9:BE$1087)+$D68*'1.1'!BE$5</f>
        <v>0</v>
      </c>
      <c r="W68" s="1692">
        <f>SUMIF('1.1'!$B$9:$B$1087,$A68,'1.1'!BF$9:BF$1087)+$D68*'1.1'!BF$5</f>
        <v>0</v>
      </c>
    </row>
    <row r="69" spans="1:23" x14ac:dyDescent="0.2">
      <c r="A69" s="211" t="s">
        <v>348</v>
      </c>
      <c r="C69" s="203">
        <f>SUMIF('1.1'!B$9:B$1087,A69,'1.1'!AN$9:AN$1087)</f>
        <v>0</v>
      </c>
      <c r="D69" s="204">
        <f t="shared" si="6"/>
        <v>0</v>
      </c>
      <c r="E69" s="205">
        <f t="shared" si="7"/>
        <v>0</v>
      </c>
      <c r="F69" s="206">
        <f>SUMIF('1.1'!$B$9:$B$1087,$A69,'1.1'!AO$9:AO$1087)+$D69*'1.1'!AO$5</f>
        <v>0</v>
      </c>
      <c r="G69" s="207">
        <f>SUMIF('1.1'!$B$9:$B$1087,$A69,'1.1'!AP$9:AP$1087)+$D69*'1.1'!AP$5</f>
        <v>0</v>
      </c>
      <c r="H69" s="207">
        <f>SUMIF('1.1'!$B$9:$B$1087,$A69,'1.1'!AQ$9:AQ$1087)+$D69*'1.1'!AQ$5</f>
        <v>0</v>
      </c>
      <c r="I69" s="208">
        <f>SUMIF('1.1'!$B$9:$B$1087,$A69,'1.1'!AR$9:AR$1087)+$D69*'1.1'!AR$5</f>
        <v>0</v>
      </c>
      <c r="J69" s="209">
        <f>SUMIF('1.1'!$B$9:$B$1087,$A69,'1.1'!AS$9:AS$1087)+$D69*'1.1'!AS$5</f>
        <v>0</v>
      </c>
      <c r="K69" s="209">
        <f>SUMIF('1.1'!$B$9:$B$1087,$A69,'1.1'!AT$9:AT$1087)+$D69*'1.1'!AT$5</f>
        <v>0</v>
      </c>
      <c r="L69" s="209">
        <f>SUMIF('1.1'!$B$9:$B$1087,$A69,'1.1'!AU$9:AU$1087)+$D69*'1.1'!AU$5</f>
        <v>0</v>
      </c>
      <c r="M69" s="209">
        <f>SUMIF('1.1'!$B$9:$B$1087,$A69,'1.1'!AV$9:AV$1087)+$D69*'1.1'!AV$5</f>
        <v>0</v>
      </c>
      <c r="N69" s="209">
        <f>SUMIF('1.1'!$B$9:$B$1087,$A69,'1.1'!AW$9:AW$1087)+$D69*'1.1'!AW$5</f>
        <v>0</v>
      </c>
      <c r="O69" s="209">
        <f>SUMIF('1.1'!$B$9:$B$1087,$A69,'1.1'!AX$9:AX$1087)+$D69*'1.1'!AX$5</f>
        <v>0</v>
      </c>
      <c r="P69" s="209">
        <f>SUMIF('1.1'!$B$9:$B$1087,$A69,'1.1'!AY$9:AY$1087)+$D69*'1.1'!AY$5</f>
        <v>0</v>
      </c>
      <c r="Q69" s="210">
        <f>SUMIF('1.1'!$B$9:$B$1087,$A69,'1.1'!AZ$9:AZ$1087)+$D69*'1.1'!AZ$5</f>
        <v>0</v>
      </c>
      <c r="R69" s="207">
        <f>SUMIF('1.1'!$B$9:$B$1087,$A69,'1.1'!BA$9:BA$1087)+$D69*'1.1'!BA$5</f>
        <v>0</v>
      </c>
      <c r="S69" s="1691">
        <f>SUMIF('1.1'!$B$9:$B$1087,$A69,'1.1'!BB$9:BB$1087)+$D69*'1.1'!BB$5</f>
        <v>0</v>
      </c>
      <c r="T69" s="1691">
        <f>SUMIF('1.1'!$B$9:$B$1087,$A69,'1.1'!BC$9:BC$1087)+$D69*'1.1'!BC$5</f>
        <v>0</v>
      </c>
      <c r="U69" s="1691">
        <f>SUMIF('1.1'!$B$9:$B$1087,$A69,'1.1'!BD$9:BD$1087)+$D69*'1.1'!BD$5</f>
        <v>0</v>
      </c>
      <c r="V69" s="1691">
        <f>SUMIF('1.1'!$B$9:$B$1087,$A69,'1.1'!BE$9:BE$1087)+$D69*'1.1'!BE$5</f>
        <v>0</v>
      </c>
      <c r="W69" s="1692">
        <f>SUMIF('1.1'!$B$9:$B$1087,$A69,'1.1'!BF$9:BF$1087)+$D69*'1.1'!BF$5</f>
        <v>0</v>
      </c>
    </row>
    <row r="70" spans="1:23" x14ac:dyDescent="0.2">
      <c r="A70" s="211" t="s">
        <v>331</v>
      </c>
      <c r="C70" s="203">
        <f>SUMIF('1.1'!B$9:B$1087,A70,'1.1'!AN$9:AN$1087)</f>
        <v>62784.945386200103</v>
      </c>
      <c r="D70" s="204">
        <f t="shared" si="6"/>
        <v>0</v>
      </c>
      <c r="E70" s="205">
        <f t="shared" si="7"/>
        <v>62784.945386200103</v>
      </c>
      <c r="F70" s="206">
        <f>SUMIF('1.1'!$B$9:$B$1087,$A70,'1.1'!AO$9:AO$1087)+$D70*'1.1'!AO$5</f>
        <v>23834.075475269918</v>
      </c>
      <c r="G70" s="207">
        <f>SUMIF('1.1'!$B$9:$B$1087,$A70,'1.1'!AP$9:AP$1087)+$D70*'1.1'!AP$5</f>
        <v>392.33046049827021</v>
      </c>
      <c r="H70" s="207">
        <f>SUMIF('1.1'!$B$9:$B$1087,$A70,'1.1'!AQ$9:AQ$1087)+$D70*'1.1'!AQ$5</f>
        <v>17929.502044770947</v>
      </c>
      <c r="I70" s="208">
        <f>SUMIF('1.1'!$B$9:$B$1087,$A70,'1.1'!AR$9:AR$1087)+$D70*'1.1'!AR$5</f>
        <v>0</v>
      </c>
      <c r="J70" s="209">
        <f>SUMIF('1.1'!$B$9:$B$1087,$A70,'1.1'!AS$9:AS$1087)+$D70*'1.1'!AS$5</f>
        <v>17437.580005838503</v>
      </c>
      <c r="K70" s="209">
        <f>SUMIF('1.1'!$B$9:$B$1087,$A70,'1.1'!AT$9:AT$1087)+$D70*'1.1'!AT$5</f>
        <v>113.17224822065486</v>
      </c>
      <c r="L70" s="209">
        <f>SUMIF('1.1'!$B$9:$B$1087,$A70,'1.1'!AU$9:AU$1087)+$D70*'1.1'!AU$5</f>
        <v>89.028835266915166</v>
      </c>
      <c r="M70" s="209">
        <f>SUMIF('1.1'!$B$9:$B$1087,$A70,'1.1'!AV$9:AV$1087)+$D70*'1.1'!AV$5</f>
        <v>84.501945338088973</v>
      </c>
      <c r="N70" s="209">
        <f>SUMIF('1.1'!$B$9:$B$1087,$A70,'1.1'!AW$9:AW$1087)+$D70*'1.1'!AW$5</f>
        <v>362.15119430609559</v>
      </c>
      <c r="O70" s="209">
        <f>SUMIF('1.1'!$B$9:$B$1087,$A70,'1.1'!AX$9:AX$1087)+$D70*'1.1'!AX$5</f>
        <v>431.56350654809717</v>
      </c>
      <c r="P70" s="209">
        <f>SUMIF('1.1'!$B$9:$B$1087,$A70,'1.1'!AY$9:AY$1087)+$D70*'1.1'!AY$5</f>
        <v>202.20108348757006</v>
      </c>
      <c r="Q70" s="210">
        <f>SUMIF('1.1'!$B$9:$B$1087,$A70,'1.1'!AZ$9:AZ$1087)+$D70*'1.1'!AZ$5</f>
        <v>513.04752526696882</v>
      </c>
      <c r="R70" s="207">
        <f>SUMIF('1.1'!$B$9:$B$1087,$A70,'1.1'!BA$9:BA$1087)+$D70*'1.1'!BA$5</f>
        <v>4.5268899288261952</v>
      </c>
      <c r="S70" s="1691">
        <f>SUMIF('1.1'!$B$9:$B$1087,$A70,'1.1'!BB$9:BB$1087)+$D70*'1.1'!BB$5</f>
        <v>0</v>
      </c>
      <c r="T70" s="1691">
        <f>SUMIF('1.1'!$B$9:$B$1087,$A70,'1.1'!BC$9:BC$1087)+$D70*'1.1'!BC$5</f>
        <v>586.98672743779673</v>
      </c>
      <c r="U70" s="1691">
        <f>SUMIF('1.1'!$B$9:$B$1087,$A70,'1.1'!BD$9:BD$1087)+$D70*'1.1'!BD$5</f>
        <v>362.15119430609559</v>
      </c>
      <c r="V70" s="1691">
        <f>SUMIF('1.1'!$B$9:$B$1087,$A70,'1.1'!BE$9:BE$1087)+$D70*'1.1'!BE$5</f>
        <v>286.70302882565903</v>
      </c>
      <c r="W70" s="1692">
        <f>SUMIF('1.1'!$B$9:$B$1087,$A70,'1.1'!BF$9:BF$1087)+$D70*'1.1'!BF$5</f>
        <v>155.42322088969937</v>
      </c>
    </row>
    <row r="71" spans="1:23" x14ac:dyDescent="0.2">
      <c r="A71" s="211" t="s">
        <v>349</v>
      </c>
      <c r="C71" s="203">
        <f>SUMIF('1.1'!B$9:B$1087,A71,'1.1'!AN$9:AN$1087)</f>
        <v>0</v>
      </c>
      <c r="D71" s="204">
        <f t="shared" si="6"/>
        <v>500.19553832167423</v>
      </c>
      <c r="E71" s="205">
        <f t="shared" si="7"/>
        <v>500.19553832167423</v>
      </c>
      <c r="F71" s="206">
        <f>SUMIF('1.1'!$B$9:$B$1087,$A71,'1.1'!AO$9:AO$1087)+$D71*'1.1'!AO$5</f>
        <v>234.44440261689525</v>
      </c>
      <c r="G71" s="207">
        <f>SUMIF('1.1'!$B$9:$B$1087,$A71,'1.1'!AP$9:AP$1087)+$D71*'1.1'!AP$5</f>
        <v>3.8577017075117266</v>
      </c>
      <c r="H71" s="207">
        <f>SUMIF('1.1'!$B$9:$B$1087,$A71,'1.1'!AQ$9:AQ$1087)+$D71*'1.1'!AQ$5</f>
        <v>176.29696803328588</v>
      </c>
      <c r="I71" s="208">
        <f>SUMIF('1.1'!$B$9:$B$1087,$A71,'1.1'!AR$9:AR$1087)+$D71*'1.1'!AR$5</f>
        <v>0</v>
      </c>
      <c r="J71" s="209">
        <f>SUMIF('1.1'!$B$9:$B$1087,$A71,'1.1'!AS$9:AS$1087)+$D71*'1.1'!AS$5</f>
        <v>54.21554630479941</v>
      </c>
      <c r="K71" s="209">
        <f>SUMIF('1.1'!$B$9:$B$1087,$A71,'1.1'!AT$9:AT$1087)+$D71*'1.1'!AT$5</f>
        <v>1.1127985694745361</v>
      </c>
      <c r="L71" s="209">
        <f>SUMIF('1.1'!$B$9:$B$1087,$A71,'1.1'!AU$9:AU$1087)+$D71*'1.1'!AU$5</f>
        <v>0.8754015413199685</v>
      </c>
      <c r="M71" s="209">
        <f>SUMIF('1.1'!$B$9:$B$1087,$A71,'1.1'!AV$9:AV$1087)+$D71*'1.1'!AV$5</f>
        <v>0.83088959854098721</v>
      </c>
      <c r="N71" s="209">
        <f>SUMIF('1.1'!$B$9:$B$1087,$A71,'1.1'!AW$9:AW$1087)+$D71*'1.1'!AW$5</f>
        <v>3.5609554223185165</v>
      </c>
      <c r="O71" s="209">
        <f>SUMIF('1.1'!$B$9:$B$1087,$A71,'1.1'!AX$9:AX$1087)+$D71*'1.1'!AX$5</f>
        <v>4.2434718782628984</v>
      </c>
      <c r="P71" s="209">
        <f>SUMIF('1.1'!$B$9:$B$1087,$A71,'1.1'!AY$9:AY$1087)+$D71*'1.1'!AY$5</f>
        <v>1.9882001107945053</v>
      </c>
      <c r="Q71" s="210">
        <f>SUMIF('1.1'!$B$9:$B$1087,$A71,'1.1'!AZ$9:AZ$1087)+$D71*'1.1'!AZ$5</f>
        <v>5.0446868482845648</v>
      </c>
      <c r="R71" s="207">
        <f>SUMIF('1.1'!$B$9:$B$1087,$A71,'1.1'!BA$9:BA$1087)+$D71*'1.1'!BA$5</f>
        <v>4.4511942778981461E-2</v>
      </c>
      <c r="S71" s="1691">
        <f>SUMIF('1.1'!$B$9:$B$1087,$A71,'1.1'!BB$9:BB$1087)+$D71*'1.1'!BB$5</f>
        <v>0</v>
      </c>
      <c r="T71" s="1691">
        <f>SUMIF('1.1'!$B$9:$B$1087,$A71,'1.1'!BC$9:BC$1087)+$D71*'1.1'!BC$5</f>
        <v>5.77171524700793</v>
      </c>
      <c r="U71" s="1691">
        <f>SUMIF('1.1'!$B$9:$B$1087,$A71,'1.1'!BD$9:BD$1087)+$D71*'1.1'!BD$5</f>
        <v>3.5609554223185165</v>
      </c>
      <c r="V71" s="1691">
        <f>SUMIF('1.1'!$B$9:$B$1087,$A71,'1.1'!BE$9:BE$1087)+$D71*'1.1'!BE$5</f>
        <v>2.8190897093354925</v>
      </c>
      <c r="W71" s="1692">
        <f>SUMIF('1.1'!$B$9:$B$1087,$A71,'1.1'!BF$9:BF$1087)+$D71*'1.1'!BF$5</f>
        <v>1.5282433687450301</v>
      </c>
    </row>
    <row r="72" spans="1:23" s="1745" customFormat="1" x14ac:dyDescent="0.2">
      <c r="A72" s="1763" t="s">
        <v>1417</v>
      </c>
      <c r="C72" s="1755">
        <f>SUMIF('1.1'!B$9:B$1087,A72,'1.1'!AN$9:AN$1087)</f>
        <v>0</v>
      </c>
      <c r="D72" s="1756">
        <f t="shared" si="6"/>
        <v>88.762868613664594</v>
      </c>
      <c r="E72" s="1757">
        <f t="shared" ref="E72:E73" si="8">+C72+D72</f>
        <v>88.762868613664594</v>
      </c>
      <c r="F72" s="1758">
        <f>SUMIF('1.1'!$B$9:$B$1087,$A72,'1.1'!AO$9:AO$1087)+$D72*'1.1'!AO$5</f>
        <v>41.603645199469447</v>
      </c>
      <c r="G72" s="1759">
        <f>SUMIF('1.1'!$B$9:$B$1087,$A72,'1.1'!AP$9:AP$1087)+$D72*'1.1'!AP$5</f>
        <v>0.68457361887615087</v>
      </c>
      <c r="H72" s="1759">
        <f>SUMIF('1.1'!$B$9:$B$1087,$A72,'1.1'!AQ$9:AQ$1087)+$D72*'1.1'!AQ$5</f>
        <v>31.285014382640092</v>
      </c>
      <c r="I72" s="1760">
        <f>SUMIF('1.1'!$B$9:$B$1087,$A72,'1.1'!AR$9:AR$1087)+$D72*'1.1'!AR$5</f>
        <v>0</v>
      </c>
      <c r="J72" s="1761">
        <f>SUMIF('1.1'!$B$9:$B$1087,$A72,'1.1'!AS$9:AS$1087)+$D72*'1.1'!AS$5</f>
        <v>9.6208923206671351</v>
      </c>
      <c r="K72" s="1761">
        <f>SUMIF('1.1'!$B$9:$B$1087,$A72,'1.1'!AT$9:AT$1087)+$D72*'1.1'!AT$5</f>
        <v>0.19747315929119733</v>
      </c>
      <c r="L72" s="1761">
        <f>SUMIF('1.1'!$B$9:$B$1087,$A72,'1.1'!AU$9:AU$1087)+$D72*'1.1'!AU$5</f>
        <v>0.1553455519757419</v>
      </c>
      <c r="M72" s="1761">
        <f>SUMIF('1.1'!$B$9:$B$1087,$A72,'1.1'!AV$9:AV$1087)+$D72*'1.1'!AV$5</f>
        <v>0.14744662560409402</v>
      </c>
      <c r="N72" s="1761">
        <f>SUMIF('1.1'!$B$9:$B$1087,$A72,'1.1'!AW$9:AW$1087)+$D72*'1.1'!AW$5</f>
        <v>0.63191410973183149</v>
      </c>
      <c r="O72" s="1761">
        <f>SUMIF('1.1'!$B$9:$B$1087,$A72,'1.1'!AX$9:AX$1087)+$D72*'1.1'!AX$5</f>
        <v>0.75303098076376584</v>
      </c>
      <c r="P72" s="1761">
        <f>SUMIF('1.1'!$B$9:$B$1087,$A72,'1.1'!AY$9:AY$1087)+$D72*'1.1'!AY$5</f>
        <v>0.35281871126693931</v>
      </c>
      <c r="Q72" s="1762">
        <f>SUMIF('1.1'!$B$9:$B$1087,$A72,'1.1'!AZ$9:AZ$1087)+$D72*'1.1'!AZ$5</f>
        <v>0.89521165545342796</v>
      </c>
      <c r="R72" s="1759">
        <f>SUMIF('1.1'!$B$9:$B$1087,$A72,'1.1'!BA$9:BA$1087)+$D72*'1.1'!BA$5</f>
        <v>7.8989263716478953E-3</v>
      </c>
      <c r="S72" s="1779">
        <f>SUMIF('1.1'!$B$9:$B$1087,$A72,'1.1'!BB$9:BB$1087)+$D72*'1.1'!BB$5</f>
        <v>0</v>
      </c>
      <c r="T72" s="1779">
        <f>SUMIF('1.1'!$B$9:$B$1087,$A72,'1.1'!BC$9:BC$1087)+$D72*'1.1'!BC$5</f>
        <v>1.0242274528570103</v>
      </c>
      <c r="U72" s="1779">
        <f>SUMIF('1.1'!$B$9:$B$1087,$A72,'1.1'!BD$9:BD$1087)+$D72*'1.1'!BD$5</f>
        <v>0.63191410973183149</v>
      </c>
      <c r="V72" s="1779">
        <f>SUMIF('1.1'!$B$9:$B$1087,$A72,'1.1'!BE$9:BE$1087)+$D72*'1.1'!BE$5</f>
        <v>0.50026533687103336</v>
      </c>
      <c r="W72" s="1780">
        <f>SUMIF('1.1'!$B$9:$B$1087,$A72,'1.1'!BF$9:BF$1087)+$D72*'1.1'!BF$5</f>
        <v>0.27119647209324438</v>
      </c>
    </row>
    <row r="73" spans="1:23" s="1745" customFormat="1" x14ac:dyDescent="0.2">
      <c r="A73" s="1763" t="s">
        <v>1498</v>
      </c>
      <c r="C73" s="1755">
        <f>SUMIF('1.1'!B$9:B$1087,A73,'1.1'!AN$9:AN$1087)</f>
        <v>0</v>
      </c>
      <c r="D73" s="1756">
        <f t="shared" si="6"/>
        <v>814.46313354863082</v>
      </c>
      <c r="E73" s="1757">
        <f t="shared" si="8"/>
        <v>814.46313354863082</v>
      </c>
      <c r="F73" s="1758">
        <f>SUMIF('1.1'!$B$9:$B$1087,$A73,'1.1'!AO$9:AO$1087)+$D73*'1.1'!AO$5</f>
        <v>381.74335468681517</v>
      </c>
      <c r="G73" s="1759">
        <f>SUMIF('1.1'!$B$9:$B$1087,$A73,'1.1'!AP$9:AP$1087)+$D73*'1.1'!AP$5</f>
        <v>6.2814551116114155</v>
      </c>
      <c r="H73" s="1759">
        <f>SUMIF('1.1'!$B$9:$B$1087,$A73,'1.1'!AQ$9:AQ$1087)+$D73*'1.1'!AQ$5</f>
        <v>287.06249860064167</v>
      </c>
      <c r="I73" s="1760">
        <f>SUMIF('1.1'!$B$9:$B$1087,$A73,'1.1'!AR$9:AR$1087)+$D73*'1.1'!AR$5</f>
        <v>0</v>
      </c>
      <c r="J73" s="1761">
        <f>SUMIF('1.1'!$B$9:$B$1087,$A73,'1.1'!AS$9:AS$1087)+$D73*'1.1'!AS$5</f>
        <v>88.278603760877346</v>
      </c>
      <c r="K73" s="1761">
        <f>SUMIF('1.1'!$B$9:$B$1087,$A73,'1.1'!AT$9:AT$1087)+$D73*'1.1'!AT$5</f>
        <v>1.8119582052725234</v>
      </c>
      <c r="L73" s="1761">
        <f>SUMIF('1.1'!$B$9:$B$1087,$A73,'1.1'!AU$9:AU$1087)+$D73*'1.1'!AU$5</f>
        <v>1.4254071214810518</v>
      </c>
      <c r="M73" s="1761">
        <f>SUMIF('1.1'!$B$9:$B$1087,$A73,'1.1'!AV$9:AV$1087)+$D73*'1.1'!AV$5</f>
        <v>1.352928793270151</v>
      </c>
      <c r="N73" s="1761">
        <f>SUMIF('1.1'!$B$9:$B$1087,$A73,'1.1'!AW$9:AW$1087)+$D73*'1.1'!AW$5</f>
        <v>5.7982662568720755</v>
      </c>
      <c r="O73" s="1761">
        <f>SUMIF('1.1'!$B$9:$B$1087,$A73,'1.1'!AX$9:AX$1087)+$D73*'1.1'!AX$5</f>
        <v>6.9096006227725564</v>
      </c>
      <c r="P73" s="1761">
        <f>SUMIF('1.1'!$B$9:$B$1087,$A73,'1.1'!AY$9:AY$1087)+$D73*'1.1'!AY$5</f>
        <v>3.2373653267535758</v>
      </c>
      <c r="Q73" s="1762">
        <f>SUMIF('1.1'!$B$9:$B$1087,$A73,'1.1'!AZ$9:AZ$1087)+$D73*'1.1'!AZ$5</f>
        <v>8.2142105305687725</v>
      </c>
      <c r="R73" s="1759">
        <f>SUMIF('1.1'!$B$9:$B$1087,$A73,'1.1'!BA$9:BA$1087)+$D73*'1.1'!BA$5</f>
        <v>7.2478328210900944E-2</v>
      </c>
      <c r="S73" s="1779">
        <f>SUMIF('1.1'!$B$9:$B$1087,$A73,'1.1'!BB$9:BB$1087)+$D73*'1.1'!BB$5</f>
        <v>0</v>
      </c>
      <c r="T73" s="1779">
        <f>SUMIF('1.1'!$B$9:$B$1087,$A73,'1.1'!BC$9:BC$1087)+$D73*'1.1'!BC$5</f>
        <v>9.3980232246801574</v>
      </c>
      <c r="U73" s="1779">
        <f>SUMIF('1.1'!$B$9:$B$1087,$A73,'1.1'!BD$9:BD$1087)+$D73*'1.1'!BD$5</f>
        <v>5.7982662568720755</v>
      </c>
      <c r="V73" s="1779">
        <f>SUMIF('1.1'!$B$9:$B$1087,$A73,'1.1'!BE$9:BE$1087)+$D73*'1.1'!BE$5</f>
        <v>4.5902941200237271</v>
      </c>
      <c r="W73" s="1780">
        <f>SUMIF('1.1'!$B$9:$B$1087,$A73,'1.1'!BF$9:BF$1087)+$D73*'1.1'!BF$5</f>
        <v>2.4884226019075992</v>
      </c>
    </row>
    <row r="74" spans="1:23" s="1745" customFormat="1" x14ac:dyDescent="0.2">
      <c r="A74" s="1789" t="s">
        <v>1717</v>
      </c>
      <c r="C74" s="1755">
        <f>SUMIF('1.1'!B$9:B$1087,A74,'1.1'!AN$9:AN$1087)</f>
        <v>0</v>
      </c>
      <c r="D74" s="1756">
        <f t="shared" si="6"/>
        <v>10989.019603935045</v>
      </c>
      <c r="E74" s="1757">
        <f t="shared" ref="E74" si="9">+C74+D74</f>
        <v>10989.019603935045</v>
      </c>
      <c r="F74" s="1758">
        <f>SUMIF('1.1'!$B$9:$B$1087,$A74,'1.1'!AO$9:AO$1087)+$D74*'1.1'!AO$5</f>
        <v>5150.6139879502134</v>
      </c>
      <c r="G74" s="1759">
        <f>SUMIF('1.1'!$B$9:$B$1087,$A74,'1.1'!AP$9:AP$1087)+$D74*'1.1'!AP$5</f>
        <v>84.751575018483393</v>
      </c>
      <c r="H74" s="1759">
        <f>SUMIF('1.1'!$B$9:$B$1087,$A74,'1.1'!AQ$9:AQ$1087)+$D74*'1.1'!AQ$5</f>
        <v>3873.1469783446905</v>
      </c>
      <c r="I74" s="1760">
        <f>SUMIF('1.1'!$B$9:$B$1087,$A74,'1.1'!AR$9:AR$1087)+$D74*'1.1'!AR$5</f>
        <v>0</v>
      </c>
      <c r="J74" s="1761">
        <f>SUMIF('1.1'!$B$9:$B$1087,$A74,'1.1'!AS$9:AS$1087)+$D74*'1.1'!AS$5</f>
        <v>1191.0855966059164</v>
      </c>
      <c r="K74" s="1761">
        <f>SUMIF('1.1'!$B$9:$B$1087,$A74,'1.1'!AT$9:AT$1087)+$D74*'1.1'!AT$5</f>
        <v>24.447569716870202</v>
      </c>
      <c r="L74" s="1761">
        <f>SUMIF('1.1'!$B$9:$B$1087,$A74,'1.1'!AU$9:AU$1087)+$D74*'1.1'!AU$5</f>
        <v>19.232088177271226</v>
      </c>
      <c r="M74" s="1761">
        <f>SUMIF('1.1'!$B$9:$B$1087,$A74,'1.1'!AV$9:AV$1087)+$D74*'1.1'!AV$5</f>
        <v>18.254185388596422</v>
      </c>
      <c r="N74" s="1761">
        <f>SUMIF('1.1'!$B$9:$B$1087,$A74,'1.1'!AW$9:AW$1087)+$D74*'1.1'!AW$5</f>
        <v>78.232223093984658</v>
      </c>
      <c r="O74" s="1761">
        <f>SUMIF('1.1'!$B$9:$B$1087,$A74,'1.1'!AX$9:AX$1087)+$D74*'1.1'!AX$5</f>
        <v>93.226732520331723</v>
      </c>
      <c r="P74" s="1761">
        <f>SUMIF('1.1'!$B$9:$B$1087,$A74,'1.1'!AY$9:AY$1087)+$D74*'1.1'!AY$5</f>
        <v>43.679657894141442</v>
      </c>
      <c r="Q74" s="1762">
        <f>SUMIF('1.1'!$B$9:$B$1087,$A74,'1.1'!AZ$9:AZ$1087)+$D74*'1.1'!AZ$5</f>
        <v>110.82898271647827</v>
      </c>
      <c r="R74" s="1759">
        <f>SUMIF('1.1'!$B$9:$B$1087,$A74,'1.1'!BA$9:BA$1087)+$D74*'1.1'!BA$5</f>
        <v>0.9779027886748084</v>
      </c>
      <c r="S74" s="1779">
        <f>SUMIF('1.1'!$B$9:$B$1087,$A74,'1.1'!BB$9:BB$1087)+$D74*'1.1'!BB$5</f>
        <v>0</v>
      </c>
      <c r="T74" s="1779">
        <f>SUMIF('1.1'!$B$9:$B$1087,$A74,'1.1'!BC$9:BC$1087)+$D74*'1.1'!BC$5</f>
        <v>126.80139493150016</v>
      </c>
      <c r="U74" s="1779">
        <f>SUMIF('1.1'!$B$9:$B$1087,$A74,'1.1'!BD$9:BD$1087)+$D74*'1.1'!BD$5</f>
        <v>78.232223093984658</v>
      </c>
      <c r="V74" s="1779">
        <f>SUMIF('1.1'!$B$9:$B$1087,$A74,'1.1'!BE$9:BE$1087)+$D74*'1.1'!BE$5</f>
        <v>61.933843282737868</v>
      </c>
      <c r="W74" s="1780">
        <f>SUMIF('1.1'!$B$9:$B$1087,$A74,'1.1'!BF$9:BF$1087)+$D74*'1.1'!BF$5</f>
        <v>33.574662411168418</v>
      </c>
    </row>
    <row r="75" spans="1:23" s="1745" customFormat="1" x14ac:dyDescent="0.2">
      <c r="A75" s="1789" t="s">
        <v>1733</v>
      </c>
      <c r="C75" s="1755">
        <f>SUMIF('1.1'!B$9:B$1087,A75,'1.1'!AN$9:AN$1087)</f>
        <v>0</v>
      </c>
      <c r="D75" s="1756">
        <f t="shared" si="6"/>
        <v>0</v>
      </c>
      <c r="E75" s="1757">
        <f t="shared" ref="E75:E77" si="10">+C75+D75</f>
        <v>0</v>
      </c>
      <c r="F75" s="1758">
        <f>SUMIF('1.1'!$B$9:$B$1087,$A75,'1.1'!AO$9:AO$1087)+$D75*'1.1'!AO$5</f>
        <v>0</v>
      </c>
      <c r="G75" s="1759">
        <f>SUMIF('1.1'!$B$9:$B$1087,$A75,'1.1'!AP$9:AP$1087)+$D75*'1.1'!AP$5</f>
        <v>0</v>
      </c>
      <c r="H75" s="1759">
        <f>SUMIF('1.1'!$B$9:$B$1087,$A75,'1.1'!AQ$9:AQ$1087)+$D75*'1.1'!AQ$5</f>
        <v>0</v>
      </c>
      <c r="I75" s="1760">
        <f>SUMIF('1.1'!$B$9:$B$1087,$A75,'1.1'!AR$9:AR$1087)+$D75*'1.1'!AR$5</f>
        <v>0</v>
      </c>
      <c r="J75" s="1761">
        <f>SUMIF('1.1'!$B$9:$B$1087,$A75,'1.1'!AS$9:AS$1087)+$D75*'1.1'!AS$5</f>
        <v>0</v>
      </c>
      <c r="K75" s="1761">
        <f>SUMIF('1.1'!$B$9:$B$1087,$A75,'1.1'!AT$9:AT$1087)+$D75*'1.1'!AT$5</f>
        <v>0</v>
      </c>
      <c r="L75" s="1761">
        <f>SUMIF('1.1'!$B$9:$B$1087,$A75,'1.1'!AU$9:AU$1087)+$D75*'1.1'!AU$5</f>
        <v>0</v>
      </c>
      <c r="M75" s="1761">
        <f>SUMIF('1.1'!$B$9:$B$1087,$A75,'1.1'!AV$9:AV$1087)+$D75*'1.1'!AV$5</f>
        <v>0</v>
      </c>
      <c r="N75" s="1761">
        <f>SUMIF('1.1'!$B$9:$B$1087,$A75,'1.1'!AW$9:AW$1087)+$D75*'1.1'!AW$5</f>
        <v>0</v>
      </c>
      <c r="O75" s="1761">
        <f>SUMIF('1.1'!$B$9:$B$1087,$A75,'1.1'!AX$9:AX$1087)+$D75*'1.1'!AX$5</f>
        <v>0</v>
      </c>
      <c r="P75" s="1761">
        <f>SUMIF('1.1'!$B$9:$B$1087,$A75,'1.1'!AY$9:AY$1087)+$D75*'1.1'!AY$5</f>
        <v>0</v>
      </c>
      <c r="Q75" s="1762">
        <f>SUMIF('1.1'!$B$9:$B$1087,$A75,'1.1'!AZ$9:AZ$1087)+$D75*'1.1'!AZ$5</f>
        <v>0</v>
      </c>
      <c r="R75" s="1759">
        <f>SUMIF('1.1'!$B$9:$B$1087,$A75,'1.1'!BA$9:BA$1087)+$D75*'1.1'!BA$5</f>
        <v>0</v>
      </c>
      <c r="S75" s="1779">
        <f>SUMIF('1.1'!$B$9:$B$1087,$A75,'1.1'!BB$9:BB$1087)+$D75*'1.1'!BB$5</f>
        <v>0</v>
      </c>
      <c r="T75" s="1779">
        <f>SUMIF('1.1'!$B$9:$B$1087,$A75,'1.1'!BC$9:BC$1087)+$D75*'1.1'!BC$5</f>
        <v>0</v>
      </c>
      <c r="U75" s="1779">
        <f>SUMIF('1.1'!$B$9:$B$1087,$A75,'1.1'!BD$9:BD$1087)+$D75*'1.1'!BD$5</f>
        <v>0</v>
      </c>
      <c r="V75" s="1779">
        <f>SUMIF('1.1'!$B$9:$B$1087,$A75,'1.1'!BE$9:BE$1087)+$D75*'1.1'!BE$5</f>
        <v>0</v>
      </c>
      <c r="W75" s="1780">
        <f>SUMIF('1.1'!$B$9:$B$1087,$A75,'1.1'!BF$9:BF$1087)+$D75*'1.1'!BF$5</f>
        <v>0</v>
      </c>
    </row>
    <row r="76" spans="1:23" s="1745" customFormat="1" x14ac:dyDescent="0.2">
      <c r="A76" s="1789" t="s">
        <v>1734</v>
      </c>
      <c r="C76" s="1755">
        <f>SUMIF('1.1'!B$9:B$1087,A76,'1.1'!AN$9:AN$1087)</f>
        <v>0</v>
      </c>
      <c r="D76" s="1756">
        <f t="shared" si="6"/>
        <v>0</v>
      </c>
      <c r="E76" s="1757">
        <f t="shared" si="10"/>
        <v>0</v>
      </c>
      <c r="F76" s="1758">
        <f>SUMIF('1.1'!$B$9:$B$1087,$A76,'1.1'!AO$9:AO$1087)+$D76*'1.1'!AO$5</f>
        <v>0</v>
      </c>
      <c r="G76" s="1759">
        <f>SUMIF('1.1'!$B$9:$B$1087,$A76,'1.1'!AP$9:AP$1087)+$D76*'1.1'!AP$5</f>
        <v>0</v>
      </c>
      <c r="H76" s="1759">
        <f>SUMIF('1.1'!$B$9:$B$1087,$A76,'1.1'!AQ$9:AQ$1087)+$D76*'1.1'!AQ$5</f>
        <v>0</v>
      </c>
      <c r="I76" s="1760">
        <f>SUMIF('1.1'!$B$9:$B$1087,$A76,'1.1'!AR$9:AR$1087)+$D76*'1.1'!AR$5</f>
        <v>0</v>
      </c>
      <c r="J76" s="1761">
        <f>SUMIF('1.1'!$B$9:$B$1087,$A76,'1.1'!AS$9:AS$1087)+$D76*'1.1'!AS$5</f>
        <v>0</v>
      </c>
      <c r="K76" s="1761">
        <f>SUMIF('1.1'!$B$9:$B$1087,$A76,'1.1'!AT$9:AT$1087)+$D76*'1.1'!AT$5</f>
        <v>0</v>
      </c>
      <c r="L76" s="1761">
        <f>SUMIF('1.1'!$B$9:$B$1087,$A76,'1.1'!AU$9:AU$1087)+$D76*'1.1'!AU$5</f>
        <v>0</v>
      </c>
      <c r="M76" s="1761">
        <f>SUMIF('1.1'!$B$9:$B$1087,$A76,'1.1'!AV$9:AV$1087)+$D76*'1.1'!AV$5</f>
        <v>0</v>
      </c>
      <c r="N76" s="1761">
        <f>SUMIF('1.1'!$B$9:$B$1087,$A76,'1.1'!AW$9:AW$1087)+$D76*'1.1'!AW$5</f>
        <v>0</v>
      </c>
      <c r="O76" s="1761">
        <f>SUMIF('1.1'!$B$9:$B$1087,$A76,'1.1'!AX$9:AX$1087)+$D76*'1.1'!AX$5</f>
        <v>0</v>
      </c>
      <c r="P76" s="1761">
        <f>SUMIF('1.1'!$B$9:$B$1087,$A76,'1.1'!AY$9:AY$1087)+$D76*'1.1'!AY$5</f>
        <v>0</v>
      </c>
      <c r="Q76" s="1762">
        <f>SUMIF('1.1'!$B$9:$B$1087,$A76,'1.1'!AZ$9:AZ$1087)+$D76*'1.1'!AZ$5</f>
        <v>0</v>
      </c>
      <c r="R76" s="1759">
        <f>SUMIF('1.1'!$B$9:$B$1087,$A76,'1.1'!BA$9:BA$1087)+$D76*'1.1'!BA$5</f>
        <v>0</v>
      </c>
      <c r="S76" s="1779">
        <f>SUMIF('1.1'!$B$9:$B$1087,$A76,'1.1'!BB$9:BB$1087)+$D76*'1.1'!BB$5</f>
        <v>0</v>
      </c>
      <c r="T76" s="1779">
        <f>SUMIF('1.1'!$B$9:$B$1087,$A76,'1.1'!BC$9:BC$1087)+$D76*'1.1'!BC$5</f>
        <v>0</v>
      </c>
      <c r="U76" s="1779">
        <f>SUMIF('1.1'!$B$9:$B$1087,$A76,'1.1'!BD$9:BD$1087)+$D76*'1.1'!BD$5</f>
        <v>0</v>
      </c>
      <c r="V76" s="1779">
        <f>SUMIF('1.1'!$B$9:$B$1087,$A76,'1.1'!BE$9:BE$1087)+$D76*'1.1'!BE$5</f>
        <v>0</v>
      </c>
      <c r="W76" s="1780">
        <f>SUMIF('1.1'!$B$9:$B$1087,$A76,'1.1'!BF$9:BF$1087)+$D76*'1.1'!BF$5</f>
        <v>0</v>
      </c>
    </row>
    <row r="77" spans="1:23" s="1745" customFormat="1" x14ac:dyDescent="0.2">
      <c r="A77" s="1789" t="s">
        <v>1735</v>
      </c>
      <c r="C77" s="1755">
        <f>SUMIF('1.1'!B$9:B$1087,A77,'1.1'!AN$9:AN$1087)</f>
        <v>0</v>
      </c>
      <c r="D77" s="1756">
        <f t="shared" si="6"/>
        <v>0</v>
      </c>
      <c r="E77" s="1757">
        <f t="shared" si="10"/>
        <v>0</v>
      </c>
      <c r="F77" s="1758">
        <f>SUMIF('1.1'!$B$9:$B$1087,$A77,'1.1'!AO$9:AO$1087)+$D77*'1.1'!AO$5</f>
        <v>0</v>
      </c>
      <c r="G77" s="1759">
        <f>SUMIF('1.1'!$B$9:$B$1087,$A77,'1.1'!AP$9:AP$1087)+$D77*'1.1'!AP$5</f>
        <v>0</v>
      </c>
      <c r="H77" s="1759">
        <f>SUMIF('1.1'!$B$9:$B$1087,$A77,'1.1'!AQ$9:AQ$1087)+$D77*'1.1'!AQ$5</f>
        <v>0</v>
      </c>
      <c r="I77" s="1760">
        <f>SUMIF('1.1'!$B$9:$B$1087,$A77,'1.1'!AR$9:AR$1087)+$D77*'1.1'!AR$5</f>
        <v>0</v>
      </c>
      <c r="J77" s="1761">
        <f>SUMIF('1.1'!$B$9:$B$1087,$A77,'1.1'!AS$9:AS$1087)+$D77*'1.1'!AS$5</f>
        <v>0</v>
      </c>
      <c r="K77" s="1761">
        <f>SUMIF('1.1'!$B$9:$B$1087,$A77,'1.1'!AT$9:AT$1087)+$D77*'1.1'!AT$5</f>
        <v>0</v>
      </c>
      <c r="L77" s="1761">
        <f>SUMIF('1.1'!$B$9:$B$1087,$A77,'1.1'!AU$9:AU$1087)+$D77*'1.1'!AU$5</f>
        <v>0</v>
      </c>
      <c r="M77" s="1761">
        <f>SUMIF('1.1'!$B$9:$B$1087,$A77,'1.1'!AV$9:AV$1087)+$D77*'1.1'!AV$5</f>
        <v>0</v>
      </c>
      <c r="N77" s="1761">
        <f>SUMIF('1.1'!$B$9:$B$1087,$A77,'1.1'!AW$9:AW$1087)+$D77*'1.1'!AW$5</f>
        <v>0</v>
      </c>
      <c r="O77" s="1761">
        <f>SUMIF('1.1'!$B$9:$B$1087,$A77,'1.1'!AX$9:AX$1087)+$D77*'1.1'!AX$5</f>
        <v>0</v>
      </c>
      <c r="P77" s="1761">
        <f>SUMIF('1.1'!$B$9:$B$1087,$A77,'1.1'!AY$9:AY$1087)+$D77*'1.1'!AY$5</f>
        <v>0</v>
      </c>
      <c r="Q77" s="1762">
        <f>SUMIF('1.1'!$B$9:$B$1087,$A77,'1.1'!AZ$9:AZ$1087)+$D77*'1.1'!AZ$5</f>
        <v>0</v>
      </c>
      <c r="R77" s="1759">
        <f>SUMIF('1.1'!$B$9:$B$1087,$A77,'1.1'!BA$9:BA$1087)+$D77*'1.1'!BA$5</f>
        <v>0</v>
      </c>
      <c r="S77" s="1779">
        <f>SUMIF('1.1'!$B$9:$B$1087,$A77,'1.1'!BB$9:BB$1087)+$D77*'1.1'!BB$5</f>
        <v>0</v>
      </c>
      <c r="T77" s="1779">
        <f>SUMIF('1.1'!$B$9:$B$1087,$A77,'1.1'!BC$9:BC$1087)+$D77*'1.1'!BC$5</f>
        <v>0</v>
      </c>
      <c r="U77" s="1779">
        <f>SUMIF('1.1'!$B$9:$B$1087,$A77,'1.1'!BD$9:BD$1087)+$D77*'1.1'!BD$5</f>
        <v>0</v>
      </c>
      <c r="V77" s="1779">
        <f>SUMIF('1.1'!$B$9:$B$1087,$A77,'1.1'!BE$9:BE$1087)+$D77*'1.1'!BE$5</f>
        <v>0</v>
      </c>
      <c r="W77" s="1780">
        <f>SUMIF('1.1'!$B$9:$B$1087,$A77,'1.1'!BF$9:BF$1087)+$D77*'1.1'!BF$5</f>
        <v>0</v>
      </c>
    </row>
    <row r="78" spans="1:23" s="1745" customFormat="1" x14ac:dyDescent="0.2">
      <c r="A78" s="1789" t="s">
        <v>1779</v>
      </c>
      <c r="C78" s="1755">
        <f>SUMIF('1.1'!B$9:B$1087,A78,'1.1'!AN$9:AN$1087)</f>
        <v>0</v>
      </c>
      <c r="D78" s="1756">
        <f t="shared" si="6"/>
        <v>0</v>
      </c>
      <c r="E78" s="1757">
        <f t="shared" ref="E78" si="11">+C78+D78</f>
        <v>0</v>
      </c>
      <c r="F78" s="1758">
        <f>SUMIF('1.1'!$B$9:$B$1087,$A78,'1.1'!AO$9:AO$1087)+$D78*'1.1'!AO$5</f>
        <v>0</v>
      </c>
      <c r="G78" s="1759">
        <f>SUMIF('1.1'!$B$9:$B$1087,$A78,'1.1'!AP$9:AP$1087)+$D78*'1.1'!AP$5</f>
        <v>0</v>
      </c>
      <c r="H78" s="1759">
        <f>SUMIF('1.1'!$B$9:$B$1087,$A78,'1.1'!AQ$9:AQ$1087)+$D78*'1.1'!AQ$5</f>
        <v>0</v>
      </c>
      <c r="I78" s="1760">
        <f>SUMIF('1.1'!$B$9:$B$1087,$A78,'1.1'!AR$9:AR$1087)+$D78*'1.1'!AR$5</f>
        <v>0</v>
      </c>
      <c r="J78" s="1761">
        <f>SUMIF('1.1'!$B$9:$B$1087,$A78,'1.1'!AS$9:AS$1087)+$D78*'1.1'!AS$5</f>
        <v>0</v>
      </c>
      <c r="K78" s="1761">
        <f>SUMIF('1.1'!$B$9:$B$1087,$A78,'1.1'!AT$9:AT$1087)+$D78*'1.1'!AT$5</f>
        <v>0</v>
      </c>
      <c r="L78" s="1761">
        <f>SUMIF('1.1'!$B$9:$B$1087,$A78,'1.1'!AU$9:AU$1087)+$D78*'1.1'!AU$5</f>
        <v>0</v>
      </c>
      <c r="M78" s="1761">
        <f>SUMIF('1.1'!$B$9:$B$1087,$A78,'1.1'!AV$9:AV$1087)+$D78*'1.1'!AV$5</f>
        <v>0</v>
      </c>
      <c r="N78" s="1761">
        <f>SUMIF('1.1'!$B$9:$B$1087,$A78,'1.1'!AW$9:AW$1087)+$D78*'1.1'!AW$5</f>
        <v>0</v>
      </c>
      <c r="O78" s="1761">
        <f>SUMIF('1.1'!$B$9:$B$1087,$A78,'1.1'!AX$9:AX$1087)+$D78*'1.1'!AX$5</f>
        <v>0</v>
      </c>
      <c r="P78" s="1761">
        <f>SUMIF('1.1'!$B$9:$B$1087,$A78,'1.1'!AY$9:AY$1087)+$D78*'1.1'!AY$5</f>
        <v>0</v>
      </c>
      <c r="Q78" s="1762">
        <f>SUMIF('1.1'!$B$9:$B$1087,$A78,'1.1'!AZ$9:AZ$1087)+$D78*'1.1'!AZ$5</f>
        <v>0</v>
      </c>
      <c r="R78" s="1759">
        <f>SUMIF('1.1'!$B$9:$B$1087,$A78,'1.1'!BA$9:BA$1087)+$D78*'1.1'!BA$5</f>
        <v>0</v>
      </c>
      <c r="S78" s="1779">
        <f>SUMIF('1.1'!$B$9:$B$1087,$A78,'1.1'!BB$9:BB$1087)+$D78*'1.1'!BB$5</f>
        <v>0</v>
      </c>
      <c r="T78" s="1779">
        <f>SUMIF('1.1'!$B$9:$B$1087,$A78,'1.1'!BC$9:BC$1087)+$D78*'1.1'!BC$5</f>
        <v>0</v>
      </c>
      <c r="U78" s="1779">
        <f>SUMIF('1.1'!$B$9:$B$1087,$A78,'1.1'!BD$9:BD$1087)+$D78*'1.1'!BD$5</f>
        <v>0</v>
      </c>
      <c r="V78" s="1779">
        <f>SUMIF('1.1'!$B$9:$B$1087,$A78,'1.1'!BE$9:BE$1087)+$D78*'1.1'!BE$5</f>
        <v>0</v>
      </c>
      <c r="W78" s="1780">
        <f>SUMIF('1.1'!$B$9:$B$1087,$A78,'1.1'!BF$9:BF$1087)+$D78*'1.1'!BF$5</f>
        <v>0</v>
      </c>
    </row>
    <row r="79" spans="1:23" s="1745" customFormat="1" ht="13.5" thickBot="1" x14ac:dyDescent="0.25">
      <c r="A79" s="1789" t="s">
        <v>1932</v>
      </c>
      <c r="C79" s="1755">
        <f>SUMIF('1.1'!B$9:B$1087,A79,'1.1'!AN$9:AN$1087)</f>
        <v>0</v>
      </c>
      <c r="D79" s="1756">
        <f t="shared" si="6"/>
        <v>0</v>
      </c>
      <c r="E79" s="1757">
        <f t="shared" ref="E79" si="12">+C79+D79</f>
        <v>0</v>
      </c>
      <c r="F79" s="1758">
        <f>SUMIF('1.1'!$B$9:$B$1087,$A79,'1.1'!AO$9:AO$1087)+$D79*'1.1'!AO$5</f>
        <v>0</v>
      </c>
      <c r="G79" s="1759">
        <f>SUMIF('1.1'!$B$9:$B$1087,$A79,'1.1'!AP$9:AP$1087)+$D79*'1.1'!AP$5</f>
        <v>0</v>
      </c>
      <c r="H79" s="1759">
        <f>SUMIF('1.1'!$B$9:$B$1087,$A79,'1.1'!AQ$9:AQ$1087)+$D79*'1.1'!AQ$5</f>
        <v>0</v>
      </c>
      <c r="I79" s="1760">
        <f>SUMIF('1.1'!$B$9:$B$1087,$A79,'1.1'!AR$9:AR$1087)+$D79*'1.1'!AR$5</f>
        <v>0</v>
      </c>
      <c r="J79" s="1761">
        <f>SUMIF('1.1'!$B$9:$B$1087,$A79,'1.1'!AS$9:AS$1087)+$D79*'1.1'!AS$5</f>
        <v>0</v>
      </c>
      <c r="K79" s="1761">
        <f>SUMIF('1.1'!$B$9:$B$1087,$A79,'1.1'!AT$9:AT$1087)+$D79*'1.1'!AT$5</f>
        <v>0</v>
      </c>
      <c r="L79" s="1761">
        <f>SUMIF('1.1'!$B$9:$B$1087,$A79,'1.1'!AU$9:AU$1087)+$D79*'1.1'!AU$5</f>
        <v>0</v>
      </c>
      <c r="M79" s="1761">
        <f>SUMIF('1.1'!$B$9:$B$1087,$A79,'1.1'!AV$9:AV$1087)+$D79*'1.1'!AV$5</f>
        <v>0</v>
      </c>
      <c r="N79" s="1761">
        <f>SUMIF('1.1'!$B$9:$B$1087,$A79,'1.1'!AW$9:AW$1087)+$D79*'1.1'!AW$5</f>
        <v>0</v>
      </c>
      <c r="O79" s="1761">
        <f>SUMIF('1.1'!$B$9:$B$1087,$A79,'1.1'!AX$9:AX$1087)+$D79*'1.1'!AX$5</f>
        <v>0</v>
      </c>
      <c r="P79" s="1761">
        <f>SUMIF('1.1'!$B$9:$B$1087,$A79,'1.1'!AY$9:AY$1087)+$D79*'1.1'!AY$5</f>
        <v>0</v>
      </c>
      <c r="Q79" s="1762">
        <f>SUMIF('1.1'!$B$9:$B$1087,$A79,'1.1'!AZ$9:AZ$1087)+$D79*'1.1'!AZ$5</f>
        <v>0</v>
      </c>
      <c r="R79" s="1759">
        <f>SUMIF('1.1'!$B$9:$B$1087,$A79,'1.1'!BA$9:BA$1087)+$D79*'1.1'!BA$5</f>
        <v>0</v>
      </c>
      <c r="S79" s="1779">
        <f>SUMIF('1.1'!$B$9:$B$1087,$A79,'1.1'!BB$9:BB$1087)+$D79*'1.1'!BB$5</f>
        <v>0</v>
      </c>
      <c r="T79" s="1779">
        <f>SUMIF('1.1'!$B$9:$B$1087,$A79,'1.1'!BC$9:BC$1087)+$D79*'1.1'!BC$5</f>
        <v>0</v>
      </c>
      <c r="U79" s="1779">
        <f>SUMIF('1.1'!$B$9:$B$1087,$A79,'1.1'!BD$9:BD$1087)+$D79*'1.1'!BD$5</f>
        <v>0</v>
      </c>
      <c r="V79" s="1779">
        <f>SUMIF('1.1'!$B$9:$B$1087,$A79,'1.1'!BE$9:BE$1087)+$D79*'1.1'!BE$5</f>
        <v>0</v>
      </c>
      <c r="W79" s="1780">
        <f>SUMIF('1.1'!$B$9:$B$1087,$A79,'1.1'!BF$9:BF$1087)+$D79*'1.1'!BF$5</f>
        <v>0</v>
      </c>
    </row>
    <row r="80" spans="1:23" ht="13.5" thickBot="1" x14ac:dyDescent="0.25">
      <c r="A80" s="212" t="s">
        <v>350</v>
      </c>
      <c r="B80" s="213"/>
      <c r="C80" s="214">
        <f>SUM(C47:C79)</f>
        <v>69205833.300537586</v>
      </c>
      <c r="D80" s="215">
        <f t="shared" ref="D80:W80" si="13">SUM(D47:D79)</f>
        <v>133107.17496026724</v>
      </c>
      <c r="E80" s="216">
        <f t="shared" si="13"/>
        <v>69338940.475497857</v>
      </c>
      <c r="F80" s="217">
        <f t="shared" si="13"/>
        <v>28077986.194415938</v>
      </c>
      <c r="G80" s="218">
        <f t="shared" si="13"/>
        <v>461989.30764896696</v>
      </c>
      <c r="H80" s="218">
        <f t="shared" si="13"/>
        <v>21112911.359557774</v>
      </c>
      <c r="I80" s="218">
        <f t="shared" si="13"/>
        <v>0</v>
      </c>
      <c r="J80" s="218">
        <f t="shared" si="13"/>
        <v>15927948.284346068</v>
      </c>
      <c r="K80" s="218">
        <f t="shared" si="13"/>
        <v>133266.14643720191</v>
      </c>
      <c r="L80" s="218">
        <f t="shared" si="13"/>
        <v>104836.03519726553</v>
      </c>
      <c r="M80" s="218">
        <f t="shared" si="13"/>
        <v>99505.389339777481</v>
      </c>
      <c r="N80" s="218">
        <f t="shared" si="13"/>
        <v>426451.66859904618</v>
      </c>
      <c r="O80" s="218">
        <f t="shared" si="13"/>
        <v>508188.23841386329</v>
      </c>
      <c r="P80" s="218">
        <f t="shared" si="13"/>
        <v>238102.18163446739</v>
      </c>
      <c r="Q80" s="218">
        <f t="shared" si="13"/>
        <v>604139.86384864885</v>
      </c>
      <c r="R80" s="218">
        <f t="shared" si="13"/>
        <v>5330.645857488078</v>
      </c>
      <c r="S80" s="218">
        <f t="shared" si="13"/>
        <v>0</v>
      </c>
      <c r="T80" s="218">
        <f t="shared" si="13"/>
        <v>691207.07952095405</v>
      </c>
      <c r="U80" s="218">
        <f t="shared" si="13"/>
        <v>426451.66859904618</v>
      </c>
      <c r="V80" s="218">
        <f t="shared" si="13"/>
        <v>337607.57097424509</v>
      </c>
      <c r="W80" s="216">
        <f t="shared" si="13"/>
        <v>183018.84110709076</v>
      </c>
    </row>
    <row r="81" spans="1:28" x14ac:dyDescent="0.2"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</row>
    <row r="82" spans="1:28" ht="16.5" thickBot="1" x14ac:dyDescent="0.3">
      <c r="A82" s="5" t="s">
        <v>1378</v>
      </c>
      <c r="I82" s="175"/>
      <c r="J82" s="176"/>
    </row>
    <row r="83" spans="1:28" ht="13.5" thickBot="1" x14ac:dyDescent="0.25">
      <c r="A83" s="177"/>
      <c r="B83" s="178"/>
      <c r="C83" s="1383"/>
      <c r="D83" s="1383"/>
      <c r="E83" s="1384"/>
      <c r="F83" s="2527" t="s">
        <v>517</v>
      </c>
      <c r="G83" s="2528"/>
      <c r="H83" s="2528"/>
      <c r="I83" s="2528"/>
      <c r="J83" s="2528"/>
      <c r="K83" s="2528"/>
      <c r="L83" s="2528"/>
      <c r="M83" s="2528"/>
      <c r="N83" s="2528"/>
      <c r="O83" s="2528"/>
      <c r="P83" s="2528"/>
      <c r="Q83" s="2528"/>
      <c r="R83" s="2528"/>
      <c r="S83" s="2528"/>
      <c r="T83" s="2528"/>
      <c r="U83" s="2528"/>
      <c r="V83" s="2528"/>
      <c r="W83" s="2529"/>
      <c r="Y83" s="2523" t="s">
        <v>1382</v>
      </c>
      <c r="Z83" s="2524"/>
      <c r="AA83" s="2524"/>
      <c r="AB83" s="2525"/>
    </row>
    <row r="84" spans="1:28" x14ac:dyDescent="0.2">
      <c r="A84" s="179" t="s">
        <v>0</v>
      </c>
      <c r="B84" s="8"/>
      <c r="C84" s="154"/>
      <c r="D84" s="154"/>
      <c r="E84" s="1382"/>
      <c r="F84" s="181" t="s">
        <v>450</v>
      </c>
      <c r="G84" s="182" t="s">
        <v>451</v>
      </c>
      <c r="H84" s="183" t="s">
        <v>452</v>
      </c>
      <c r="I84" s="184" t="s">
        <v>453</v>
      </c>
      <c r="J84" s="185" t="s">
        <v>454</v>
      </c>
      <c r="K84" s="186" t="s">
        <v>455</v>
      </c>
      <c r="L84" s="186" t="s">
        <v>455</v>
      </c>
      <c r="M84" s="186" t="s">
        <v>455</v>
      </c>
      <c r="N84" s="186" t="s">
        <v>455</v>
      </c>
      <c r="O84" s="186" t="s">
        <v>455</v>
      </c>
      <c r="P84" s="186" t="s">
        <v>455</v>
      </c>
      <c r="Q84" s="187" t="s">
        <v>455</v>
      </c>
      <c r="R84" s="188" t="s">
        <v>455</v>
      </c>
      <c r="S84" s="188" t="s">
        <v>455</v>
      </c>
      <c r="T84" s="188" t="s">
        <v>455</v>
      </c>
      <c r="U84" s="188" t="s">
        <v>455</v>
      </c>
      <c r="V84" s="188" t="s">
        <v>455</v>
      </c>
      <c r="W84" s="189" t="s">
        <v>455</v>
      </c>
      <c r="Y84" s="1388" t="s">
        <v>1381</v>
      </c>
      <c r="Z84" s="1385" t="s">
        <v>494</v>
      </c>
      <c r="AA84" s="1385" t="s">
        <v>59</v>
      </c>
      <c r="AB84" s="1389" t="s">
        <v>200</v>
      </c>
    </row>
    <row r="85" spans="1:28" x14ac:dyDescent="0.2">
      <c r="A85" s="190"/>
      <c r="B85" s="191"/>
      <c r="C85" s="192"/>
      <c r="D85" s="192"/>
      <c r="E85" s="1378"/>
      <c r="F85" s="194"/>
      <c r="G85" s="195" t="s">
        <v>456</v>
      </c>
      <c r="H85" s="196"/>
      <c r="I85" s="197"/>
      <c r="J85" s="198" t="s">
        <v>457</v>
      </c>
      <c r="K85" s="199" t="s">
        <v>458</v>
      </c>
      <c r="L85" s="199" t="s">
        <v>459</v>
      </c>
      <c r="M85" s="199" t="s">
        <v>460</v>
      </c>
      <c r="N85" s="199" t="s">
        <v>461</v>
      </c>
      <c r="O85" s="199" t="s">
        <v>462</v>
      </c>
      <c r="P85" s="199" t="s">
        <v>463</v>
      </c>
      <c r="Q85" s="200" t="s">
        <v>464</v>
      </c>
      <c r="R85" s="201" t="s">
        <v>465</v>
      </c>
      <c r="S85" s="201" t="s">
        <v>466</v>
      </c>
      <c r="T85" s="201" t="s">
        <v>880</v>
      </c>
      <c r="U85" s="201" t="s">
        <v>882</v>
      </c>
      <c r="V85" s="201" t="s">
        <v>1418</v>
      </c>
      <c r="W85" s="1540" t="s">
        <v>1419</v>
      </c>
      <c r="Y85" s="1390" t="s">
        <v>738</v>
      </c>
      <c r="Z85" s="1386" t="s">
        <v>738</v>
      </c>
      <c r="AA85" s="1386" t="s">
        <v>738</v>
      </c>
      <c r="AB85" s="1391" t="s">
        <v>738</v>
      </c>
    </row>
    <row r="86" spans="1:28" x14ac:dyDescent="0.2">
      <c r="A86" s="202" t="s">
        <v>12</v>
      </c>
      <c r="C86" s="1379"/>
      <c r="D86" s="204"/>
      <c r="E86" s="1380"/>
      <c r="F86" s="206">
        <f t="shared" ref="F86:W86" si="14">+MAX(F8,F47)</f>
        <v>1309920.3846516791</v>
      </c>
      <c r="G86" s="207">
        <f t="shared" si="14"/>
        <v>21554.694459174647</v>
      </c>
      <c r="H86" s="207">
        <f t="shared" si="14"/>
        <v>985049.53678428126</v>
      </c>
      <c r="I86" s="208">
        <f t="shared" si="14"/>
        <v>0</v>
      </c>
      <c r="J86" s="209">
        <f t="shared" si="14"/>
        <v>405899.29580788512</v>
      </c>
      <c r="K86" s="209">
        <f t="shared" si="14"/>
        <v>6217.7003247619159</v>
      </c>
      <c r="L86" s="209">
        <f t="shared" si="14"/>
        <v>4891.2575888127085</v>
      </c>
      <c r="M86" s="209">
        <f t="shared" si="14"/>
        <v>4642.5495758222314</v>
      </c>
      <c r="N86" s="209">
        <f t="shared" si="14"/>
        <v>19896.641039238133</v>
      </c>
      <c r="O86" s="209">
        <f t="shared" si="14"/>
        <v>23710.163905092119</v>
      </c>
      <c r="P86" s="209">
        <f t="shared" si="14"/>
        <v>11108.957913574626</v>
      </c>
      <c r="Q86" s="210">
        <f t="shared" si="14"/>
        <v>28186.908138920691</v>
      </c>
      <c r="R86" s="207">
        <f t="shared" si="14"/>
        <v>248.7080129904767</v>
      </c>
      <c r="S86" s="1691">
        <f t="shared" si="14"/>
        <v>0</v>
      </c>
      <c r="T86" s="1691">
        <f t="shared" si="14"/>
        <v>32249.139017765141</v>
      </c>
      <c r="U86" s="1691">
        <f t="shared" si="14"/>
        <v>19896.641039238133</v>
      </c>
      <c r="V86" s="1691">
        <f t="shared" si="14"/>
        <v>15751.507489396863</v>
      </c>
      <c r="W86" s="1692">
        <f t="shared" si="14"/>
        <v>8538.9751126730371</v>
      </c>
      <c r="Y86" s="1392">
        <f>+J86*Peajes!J$35</f>
        <v>345014.40143670235</v>
      </c>
      <c r="Z86" s="1387">
        <f>+J86*Peajes!K$35</f>
        <v>12176.978874236553</v>
      </c>
      <c r="AA86" s="1771">
        <f>+J86*Peajes!L$35</f>
        <v>24353.957748473105</v>
      </c>
      <c r="AB86" s="1393">
        <f>+J86*Peajes!M$35</f>
        <v>24353.957748473105</v>
      </c>
    </row>
    <row r="87" spans="1:28" x14ac:dyDescent="0.2">
      <c r="A87" s="202" t="s">
        <v>39</v>
      </c>
      <c r="C87" s="1379"/>
      <c r="D87" s="204"/>
      <c r="E87" s="1380"/>
      <c r="F87" s="206">
        <f t="shared" ref="F87:W87" si="15">+MAX(F9,F48)</f>
        <v>5176915.5900523374</v>
      </c>
      <c r="G87" s="207">
        <f t="shared" si="15"/>
        <v>85181.367851637668</v>
      </c>
      <c r="H87" s="207">
        <f t="shared" si="15"/>
        <v>3892788.5108198388</v>
      </c>
      <c r="I87" s="208">
        <f t="shared" si="15"/>
        <v>0</v>
      </c>
      <c r="J87" s="209">
        <f t="shared" si="15"/>
        <v>2979597.205700926</v>
      </c>
      <c r="K87" s="209">
        <f t="shared" si="15"/>
        <v>24571.548418741622</v>
      </c>
      <c r="L87" s="209">
        <f t="shared" si="15"/>
        <v>19329.61808941008</v>
      </c>
      <c r="M87" s="209">
        <f t="shared" si="15"/>
        <v>18346.756152660415</v>
      </c>
      <c r="N87" s="209">
        <f t="shared" si="15"/>
        <v>78628.954939973191</v>
      </c>
      <c r="O87" s="209">
        <f t="shared" si="15"/>
        <v>93699.504636801343</v>
      </c>
      <c r="P87" s="209">
        <f t="shared" si="15"/>
        <v>43901.166508151699</v>
      </c>
      <c r="Q87" s="210">
        <f t="shared" si="15"/>
        <v>111391.01949829535</v>
      </c>
      <c r="R87" s="207">
        <f t="shared" si="15"/>
        <v>982.86193674966523</v>
      </c>
      <c r="S87" s="1691">
        <f t="shared" si="15"/>
        <v>0</v>
      </c>
      <c r="T87" s="1691">
        <f t="shared" si="15"/>
        <v>127444.43113187319</v>
      </c>
      <c r="U87" s="1691">
        <f t="shared" si="15"/>
        <v>78628.954939973191</v>
      </c>
      <c r="V87" s="1691">
        <f t="shared" si="15"/>
        <v>62247.922660812175</v>
      </c>
      <c r="W87" s="1692">
        <f t="shared" si="15"/>
        <v>33744.926495071821</v>
      </c>
      <c r="Y87" s="1392">
        <f>+J87*Peajes!J$35</f>
        <v>2532657.624845787</v>
      </c>
      <c r="Z87" s="1387">
        <f>+J87*Peajes!K$35</f>
        <v>89387.916171027784</v>
      </c>
      <c r="AA87" s="1771">
        <f>+J87*Peajes!L$35</f>
        <v>178775.83234205557</v>
      </c>
      <c r="AB87" s="1393">
        <f>+J87*Peajes!M$35</f>
        <v>178775.83234205557</v>
      </c>
    </row>
    <row r="88" spans="1:28" x14ac:dyDescent="0.2">
      <c r="A88" s="202" t="s">
        <v>98</v>
      </c>
      <c r="C88" s="1379"/>
      <c r="D88" s="204"/>
      <c r="E88" s="1380"/>
      <c r="F88" s="206">
        <f t="shared" ref="F88:W88" si="16">+MAX(F10,F49)</f>
        <v>600498.44573078328</v>
      </c>
      <c r="G88" s="207">
        <f t="shared" si="16"/>
        <v>9881.3353111641263</v>
      </c>
      <c r="H88" s="207">
        <f t="shared" si="16"/>
        <v>451577.02372020064</v>
      </c>
      <c r="I88" s="208">
        <f t="shared" si="16"/>
        <v>0</v>
      </c>
      <c r="J88" s="209">
        <f t="shared" si="16"/>
        <v>166139.56379511283</v>
      </c>
      <c r="K88" s="209">
        <f t="shared" si="16"/>
        <v>2850.385185912728</v>
      </c>
      <c r="L88" s="209">
        <f t="shared" si="16"/>
        <v>2242.3030129180133</v>
      </c>
      <c r="M88" s="209">
        <f t="shared" si="16"/>
        <v>2128.2876054815042</v>
      </c>
      <c r="N88" s="209">
        <f t="shared" si="16"/>
        <v>9121.2325949207334</v>
      </c>
      <c r="O88" s="209">
        <f t="shared" si="16"/>
        <v>10869.468842280538</v>
      </c>
      <c r="P88" s="209">
        <f t="shared" si="16"/>
        <v>5092.6881988307432</v>
      </c>
      <c r="Q88" s="210">
        <f t="shared" si="16"/>
        <v>12921.746176137702</v>
      </c>
      <c r="R88" s="207">
        <f t="shared" si="16"/>
        <v>114.01540743650916</v>
      </c>
      <c r="S88" s="1691">
        <f t="shared" si="16"/>
        <v>0</v>
      </c>
      <c r="T88" s="1691">
        <f t="shared" si="16"/>
        <v>14783.997830934022</v>
      </c>
      <c r="U88" s="1691">
        <f t="shared" si="16"/>
        <v>9121.2325949207334</v>
      </c>
      <c r="V88" s="1691">
        <f t="shared" si="16"/>
        <v>7220.9758043122456</v>
      </c>
      <c r="W88" s="1692">
        <f t="shared" si="16"/>
        <v>3914.5289886534811</v>
      </c>
      <c r="Y88" s="1392">
        <f>+J88*Peajes!J$35</f>
        <v>141218.62922584591</v>
      </c>
      <c r="Z88" s="1387">
        <f>+J88*Peajes!K$35</f>
        <v>4984.1869138533848</v>
      </c>
      <c r="AA88" s="1771">
        <f>+J88*Peajes!L$35</f>
        <v>9968.3738277067696</v>
      </c>
      <c r="AB88" s="1393">
        <f>+J88*Peajes!M$35</f>
        <v>9968.3738277067696</v>
      </c>
    </row>
    <row r="89" spans="1:28" x14ac:dyDescent="0.2">
      <c r="A89" s="202" t="s">
        <v>130</v>
      </c>
      <c r="C89" s="1379"/>
      <c r="D89" s="204"/>
      <c r="E89" s="1380"/>
      <c r="F89" s="206">
        <f t="shared" ref="F89:W89" si="17">+MAX(F11,F50)</f>
        <v>1636396.6568359768</v>
      </c>
      <c r="G89" s="207">
        <f t="shared" si="17"/>
        <v>26923.936919875483</v>
      </c>
      <c r="H89" s="207">
        <f t="shared" si="17"/>
        <v>1230423.9172383095</v>
      </c>
      <c r="I89" s="208">
        <f t="shared" si="17"/>
        <v>0</v>
      </c>
      <c r="J89" s="209">
        <f t="shared" si="17"/>
        <v>902784.5332266062</v>
      </c>
      <c r="K89" s="209">
        <f t="shared" si="17"/>
        <v>7766.5202653486913</v>
      </c>
      <c r="L89" s="209">
        <f t="shared" si="17"/>
        <v>6109.6626087409741</v>
      </c>
      <c r="M89" s="209">
        <f t="shared" si="17"/>
        <v>5799.0017981270257</v>
      </c>
      <c r="N89" s="209">
        <f t="shared" si="17"/>
        <v>24852.864849115824</v>
      </c>
      <c r="O89" s="209">
        <f t="shared" si="17"/>
        <v>29616.330611863013</v>
      </c>
      <c r="P89" s="209">
        <f t="shared" si="17"/>
        <v>13876.182874089665</v>
      </c>
      <c r="Q89" s="210">
        <f t="shared" si="17"/>
        <v>35208.225202914065</v>
      </c>
      <c r="R89" s="207">
        <f t="shared" si="17"/>
        <v>310.66081061394783</v>
      </c>
      <c r="S89" s="1691">
        <f t="shared" si="17"/>
        <v>0</v>
      </c>
      <c r="T89" s="1691">
        <f t="shared" si="17"/>
        <v>40282.351776275238</v>
      </c>
      <c r="U89" s="1691">
        <f t="shared" si="17"/>
        <v>24852.864849115824</v>
      </c>
      <c r="V89" s="1691">
        <f t="shared" si="17"/>
        <v>19675.184672216692</v>
      </c>
      <c r="W89" s="1692">
        <f t="shared" si="17"/>
        <v>10666.02116441221</v>
      </c>
      <c r="Y89" s="1392">
        <f>+J89*Peajes!J$35</f>
        <v>767366.85324261524</v>
      </c>
      <c r="Z89" s="1387">
        <f>+J89*Peajes!K$35</f>
        <v>27083.535996798186</v>
      </c>
      <c r="AA89" s="1771">
        <f>+J89*Peajes!L$35</f>
        <v>54167.071993596372</v>
      </c>
      <c r="AB89" s="1393">
        <f>+J89*Peajes!M$35</f>
        <v>54167.071993596372</v>
      </c>
    </row>
    <row r="90" spans="1:28" x14ac:dyDescent="0.2">
      <c r="A90" s="304" t="s">
        <v>144</v>
      </c>
      <c r="C90" s="1379"/>
      <c r="D90" s="204"/>
      <c r="E90" s="1380"/>
      <c r="F90" s="206">
        <f t="shared" ref="F90:W90" si="18">+MAX(F12,F51)</f>
        <v>1573449.747439791</v>
      </c>
      <c r="G90" s="207">
        <f t="shared" si="18"/>
        <v>25890.112713604303</v>
      </c>
      <c r="H90" s="207">
        <f t="shared" si="18"/>
        <v>1183178.1510117166</v>
      </c>
      <c r="I90" s="208">
        <f t="shared" si="18"/>
        <v>0</v>
      </c>
      <c r="J90" s="209">
        <f t="shared" si="18"/>
        <v>735602.49772317405</v>
      </c>
      <c r="K90" s="209">
        <f t="shared" si="18"/>
        <v>7468.3017443089284</v>
      </c>
      <c r="L90" s="209">
        <f t="shared" si="18"/>
        <v>5875.0640388563561</v>
      </c>
      <c r="M90" s="209">
        <f t="shared" si="18"/>
        <v>5576.3319690840008</v>
      </c>
      <c r="N90" s="209">
        <f t="shared" si="18"/>
        <v>23898.565581788574</v>
      </c>
      <c r="O90" s="209">
        <f t="shared" si="18"/>
        <v>28479.123984964706</v>
      </c>
      <c r="P90" s="209">
        <f t="shared" si="18"/>
        <v>13343.365783165285</v>
      </c>
      <c r="Q90" s="210">
        <f t="shared" si="18"/>
        <v>33856.301240867127</v>
      </c>
      <c r="R90" s="207">
        <f t="shared" si="18"/>
        <v>298.73206977235697</v>
      </c>
      <c r="S90" s="1691">
        <f t="shared" si="18"/>
        <v>0</v>
      </c>
      <c r="T90" s="1691">
        <f t="shared" si="18"/>
        <v>38735.591713815658</v>
      </c>
      <c r="U90" s="1691">
        <f t="shared" si="18"/>
        <v>23898.565581788574</v>
      </c>
      <c r="V90" s="1691">
        <f t="shared" si="18"/>
        <v>18919.697752249289</v>
      </c>
      <c r="W90" s="1692">
        <f t="shared" si="18"/>
        <v>10256.467728850934</v>
      </c>
      <c r="Y90" s="1392">
        <f>+J90*Peajes!J$35</f>
        <v>625262.12306469795</v>
      </c>
      <c r="Z90" s="1387">
        <f>+J90*Peajes!K$35</f>
        <v>22068.074931695221</v>
      </c>
      <c r="AA90" s="1771">
        <f>+J90*Peajes!L$35</f>
        <v>44136.149863390441</v>
      </c>
      <c r="AB90" s="1393">
        <f>+J90*Peajes!M$35</f>
        <v>44136.149863390441</v>
      </c>
    </row>
    <row r="91" spans="1:28" x14ac:dyDescent="0.2">
      <c r="A91" s="202" t="s">
        <v>213</v>
      </c>
      <c r="C91" s="1379"/>
      <c r="D91" s="204"/>
      <c r="E91" s="1380"/>
      <c r="F91" s="206">
        <f t="shared" ref="F91:W91" si="19">+MAX(F13,F52)</f>
        <v>3604533.447940384</v>
      </c>
      <c r="G91" s="207">
        <f t="shared" si="19"/>
        <v>59310.016036478621</v>
      </c>
      <c r="H91" s="207">
        <f t="shared" si="19"/>
        <v>2710467.7328670737</v>
      </c>
      <c r="I91" s="208">
        <f t="shared" si="19"/>
        <v>0</v>
      </c>
      <c r="J91" s="209">
        <f t="shared" si="19"/>
        <v>1570769.7512361028</v>
      </c>
      <c r="K91" s="209">
        <f t="shared" si="19"/>
        <v>17108.658472061143</v>
      </c>
      <c r="L91" s="209">
        <f t="shared" si="19"/>
        <v>13458.811331354766</v>
      </c>
      <c r="M91" s="209">
        <f t="shared" si="19"/>
        <v>12774.464992472325</v>
      </c>
      <c r="N91" s="209">
        <f t="shared" si="19"/>
        <v>54747.707110595693</v>
      </c>
      <c r="O91" s="209">
        <f t="shared" si="19"/>
        <v>65241.017640126462</v>
      </c>
      <c r="P91" s="209">
        <f t="shared" si="19"/>
        <v>30567.469803415919</v>
      </c>
      <c r="Q91" s="210">
        <f t="shared" si="19"/>
        <v>77559.251740010513</v>
      </c>
      <c r="R91" s="207">
        <f t="shared" si="19"/>
        <v>684.34633888244559</v>
      </c>
      <c r="S91" s="1691">
        <f t="shared" si="19"/>
        <v>0</v>
      </c>
      <c r="T91" s="1691">
        <f t="shared" si="19"/>
        <v>88736.908608423793</v>
      </c>
      <c r="U91" s="1691">
        <f t="shared" si="19"/>
        <v>54747.707110595693</v>
      </c>
      <c r="V91" s="1691">
        <f t="shared" si="19"/>
        <v>43341.934795888243</v>
      </c>
      <c r="W91" s="1692">
        <f t="shared" si="19"/>
        <v>23495.890968297303</v>
      </c>
      <c r="Y91" s="1392">
        <f>+J91*Peajes!J$35</f>
        <v>1335154.2885506873</v>
      </c>
      <c r="Z91" s="1387">
        <f>+J91*Peajes!K$35</f>
        <v>47123.092537083081</v>
      </c>
      <c r="AA91" s="1771">
        <f>+J91*Peajes!L$35</f>
        <v>94246.185074166162</v>
      </c>
      <c r="AB91" s="1393">
        <f>+J91*Peajes!M$35</f>
        <v>94246.185074166162</v>
      </c>
    </row>
    <row r="92" spans="1:28" x14ac:dyDescent="0.2">
      <c r="A92" s="202" t="s">
        <v>91</v>
      </c>
      <c r="C92" s="1379"/>
      <c r="D92" s="204"/>
      <c r="E92" s="1380"/>
      <c r="F92" s="206">
        <f t="shared" ref="F92:W92" si="20">+MAX(F14,F53)</f>
        <v>313510.07072338264</v>
      </c>
      <c r="G92" s="207">
        <f t="shared" si="20"/>
        <v>5156.7662302377776</v>
      </c>
      <c r="H92" s="207">
        <f t="shared" si="20"/>
        <v>235664.21672186643</v>
      </c>
      <c r="I92" s="208">
        <f t="shared" si="20"/>
        <v>0</v>
      </c>
      <c r="J92" s="209">
        <f t="shared" si="20"/>
        <v>494094.76641315571</v>
      </c>
      <c r="K92" s="209">
        <f t="shared" si="20"/>
        <v>1487.5287202608974</v>
      </c>
      <c r="L92" s="209">
        <f t="shared" si="20"/>
        <v>1170.1892599385724</v>
      </c>
      <c r="M92" s="209">
        <f t="shared" si="20"/>
        <v>1110.6881111281368</v>
      </c>
      <c r="N92" s="209">
        <f t="shared" si="20"/>
        <v>4760.0919048348724</v>
      </c>
      <c r="O92" s="209">
        <f t="shared" si="20"/>
        <v>5672.4428532615539</v>
      </c>
      <c r="P92" s="209">
        <f t="shared" si="20"/>
        <v>2657.7179801994703</v>
      </c>
      <c r="Q92" s="210">
        <f t="shared" si="20"/>
        <v>6743.463531849402</v>
      </c>
      <c r="R92" s="207">
        <f t="shared" si="20"/>
        <v>59.501148810435907</v>
      </c>
      <c r="S92" s="1691">
        <f t="shared" si="20"/>
        <v>0</v>
      </c>
      <c r="T92" s="1691">
        <f t="shared" si="20"/>
        <v>7715.3156290865218</v>
      </c>
      <c r="U92" s="1691">
        <f t="shared" si="20"/>
        <v>4760.0919048348724</v>
      </c>
      <c r="V92" s="1691">
        <f t="shared" si="20"/>
        <v>3768.4060913276076</v>
      </c>
      <c r="W92" s="1692">
        <f t="shared" si="20"/>
        <v>2042.8727758249661</v>
      </c>
      <c r="Y92" s="1392">
        <f>+J92*Peajes!J$35</f>
        <v>419980.55145118234</v>
      </c>
      <c r="Z92" s="1387">
        <f>+J92*Peajes!K$35</f>
        <v>14822.842992394671</v>
      </c>
      <c r="AA92" s="1771">
        <f>+J92*Peajes!L$35</f>
        <v>29645.685984789343</v>
      </c>
      <c r="AB92" s="1393">
        <f>+J92*Peajes!M$35</f>
        <v>29645.685984789343</v>
      </c>
    </row>
    <row r="93" spans="1:28" x14ac:dyDescent="0.2">
      <c r="A93" s="202" t="s">
        <v>168</v>
      </c>
      <c r="C93" s="1379"/>
      <c r="D93" s="204"/>
      <c r="E93" s="1380"/>
      <c r="F93" s="206">
        <f t="shared" ref="F93:W93" si="21">+MAX(F15,F54)</f>
        <v>645053.96048571414</v>
      </c>
      <c r="G93" s="207">
        <f t="shared" si="21"/>
        <v>10613.305857142856</v>
      </c>
      <c r="H93" s="207">
        <f t="shared" si="21"/>
        <v>485028.07767142856</v>
      </c>
      <c r="I93" s="208">
        <f t="shared" si="21"/>
        <v>0</v>
      </c>
      <c r="J93" s="209">
        <f t="shared" si="21"/>
        <v>365578.81707857142</v>
      </c>
      <c r="K93" s="209">
        <f t="shared" si="21"/>
        <v>3061.5305357142852</v>
      </c>
      <c r="L93" s="209">
        <f t="shared" si="21"/>
        <v>2408.404021428571</v>
      </c>
      <c r="M93" s="209">
        <f t="shared" si="21"/>
        <v>2285.9427999999998</v>
      </c>
      <c r="N93" s="209">
        <f t="shared" si="21"/>
        <v>9796.8977142857148</v>
      </c>
      <c r="O93" s="209">
        <f t="shared" si="21"/>
        <v>11674.63644285714</v>
      </c>
      <c r="P93" s="209">
        <f t="shared" si="21"/>
        <v>5469.9345571428585</v>
      </c>
      <c r="Q93" s="210">
        <f t="shared" si="21"/>
        <v>13878.938428571428</v>
      </c>
      <c r="R93" s="207">
        <f t="shared" si="21"/>
        <v>122.46122142857142</v>
      </c>
      <c r="S93" s="1691">
        <f t="shared" si="21"/>
        <v>0</v>
      </c>
      <c r="T93" s="1691">
        <f t="shared" si="21"/>
        <v>15879.13837857143</v>
      </c>
      <c r="U93" s="1691">
        <f t="shared" si="21"/>
        <v>9796.8977142857148</v>
      </c>
      <c r="V93" s="1691">
        <f t="shared" si="21"/>
        <v>7755.8773571428583</v>
      </c>
      <c r="W93" s="1692">
        <f t="shared" si="21"/>
        <v>4204.5019357142864</v>
      </c>
      <c r="Y93" s="1392">
        <f>+J93*Peajes!J$35</f>
        <v>310741.99451678572</v>
      </c>
      <c r="Z93" s="1387">
        <f>+J93*Peajes!K$35</f>
        <v>10967.364512357142</v>
      </c>
      <c r="AA93" s="1771">
        <f>+J93*Peajes!L$35</f>
        <v>21934.729024714285</v>
      </c>
      <c r="AB93" s="1393">
        <f>+J93*Peajes!M$35</f>
        <v>21934.729024714285</v>
      </c>
    </row>
    <row r="94" spans="1:28" x14ac:dyDescent="0.2">
      <c r="A94" s="202" t="s">
        <v>181</v>
      </c>
      <c r="C94" s="1379"/>
      <c r="D94" s="204"/>
      <c r="E94" s="1380"/>
      <c r="F94" s="206">
        <f t="shared" ref="F94:W94" si="22">+MAX(F16,F55)</f>
        <v>348369.80208642501</v>
      </c>
      <c r="G94" s="207">
        <f t="shared" si="22"/>
        <v>5732.1396961820819</v>
      </c>
      <c r="H94" s="207">
        <f t="shared" si="22"/>
        <v>261958.78411552115</v>
      </c>
      <c r="I94" s="208">
        <f t="shared" si="22"/>
        <v>0</v>
      </c>
      <c r="J94" s="209">
        <f t="shared" si="22"/>
        <v>168109.38546949075</v>
      </c>
      <c r="K94" s="209">
        <f t="shared" si="22"/>
        <v>1653.501835437138</v>
      </c>
      <c r="L94" s="209">
        <f t="shared" si="22"/>
        <v>1300.754777210549</v>
      </c>
      <c r="M94" s="209">
        <f t="shared" si="22"/>
        <v>1234.6147037930641</v>
      </c>
      <c r="N94" s="209">
        <f t="shared" si="22"/>
        <v>5291.2058733988451</v>
      </c>
      <c r="O94" s="209">
        <f t="shared" si="22"/>
        <v>6305.3536658002904</v>
      </c>
      <c r="P94" s="209">
        <f t="shared" si="22"/>
        <v>2954.2566126476886</v>
      </c>
      <c r="Q94" s="210">
        <f t="shared" si="22"/>
        <v>7495.8749873150318</v>
      </c>
      <c r="R94" s="207">
        <f t="shared" si="22"/>
        <v>66.140073417485581</v>
      </c>
      <c r="S94" s="1691">
        <f t="shared" si="22"/>
        <v>0</v>
      </c>
      <c r="T94" s="1691">
        <f t="shared" si="22"/>
        <v>8576.1628531339593</v>
      </c>
      <c r="U94" s="1691">
        <f t="shared" si="22"/>
        <v>5291.2058733988451</v>
      </c>
      <c r="V94" s="1691">
        <f t="shared" si="22"/>
        <v>4188.8713164407518</v>
      </c>
      <c r="W94" s="1692">
        <f t="shared" si="22"/>
        <v>2270.8091873336716</v>
      </c>
      <c r="Y94" s="1392">
        <f>+J94*Peajes!J$35</f>
        <v>142892.97764906712</v>
      </c>
      <c r="Z94" s="1387">
        <f>+J94*Peajes!K$35</f>
        <v>5043.281564084722</v>
      </c>
      <c r="AA94" s="1771">
        <f>+J94*Peajes!L$35</f>
        <v>10086.563128169444</v>
      </c>
      <c r="AB94" s="1393">
        <f>+J94*Peajes!M$35</f>
        <v>10086.563128169444</v>
      </c>
    </row>
    <row r="95" spans="1:28" x14ac:dyDescent="0.2">
      <c r="A95" s="202" t="s">
        <v>197</v>
      </c>
      <c r="C95" s="1379"/>
      <c r="D95" s="204"/>
      <c r="E95" s="1380"/>
      <c r="F95" s="206">
        <f t="shared" ref="F95:W95" si="23">+MAX(F17,F56)</f>
        <v>728005.0121821143</v>
      </c>
      <c r="G95" s="207">
        <f t="shared" si="23"/>
        <v>11978.134979061206</v>
      </c>
      <c r="H95" s="207">
        <f t="shared" si="23"/>
        <v>547400.76854309707</v>
      </c>
      <c r="I95" s="208">
        <f t="shared" si="23"/>
        <v>0</v>
      </c>
      <c r="J95" s="209">
        <f t="shared" si="23"/>
        <v>372454.51384777599</v>
      </c>
      <c r="K95" s="209">
        <f t="shared" si="23"/>
        <v>3455.2312439599623</v>
      </c>
      <c r="L95" s="209">
        <f t="shared" si="23"/>
        <v>2718.1152452485039</v>
      </c>
      <c r="M95" s="209">
        <f t="shared" si="23"/>
        <v>2579.9059954901068</v>
      </c>
      <c r="N95" s="209">
        <f t="shared" si="23"/>
        <v>11056.739980671886</v>
      </c>
      <c r="O95" s="209">
        <f t="shared" si="23"/>
        <v>13175.948476967324</v>
      </c>
      <c r="P95" s="209">
        <f t="shared" si="23"/>
        <v>6173.3464892084667</v>
      </c>
      <c r="Q95" s="210">
        <f t="shared" si="23"/>
        <v>15663.7149726185</v>
      </c>
      <c r="R95" s="207">
        <f t="shared" si="23"/>
        <v>138.20924975839853</v>
      </c>
      <c r="S95" s="1691">
        <f t="shared" si="23"/>
        <v>0</v>
      </c>
      <c r="T95" s="1691">
        <f t="shared" si="23"/>
        <v>17921.13271867235</v>
      </c>
      <c r="U95" s="1691">
        <f t="shared" si="23"/>
        <v>11056.739980671886</v>
      </c>
      <c r="V95" s="1691">
        <f t="shared" si="23"/>
        <v>8753.2524846985762</v>
      </c>
      <c r="W95" s="1692">
        <f t="shared" si="23"/>
        <v>4745.1842417050157</v>
      </c>
      <c r="Y95" s="1392">
        <f>+J95*Peajes!J$35</f>
        <v>316586.3367706096</v>
      </c>
      <c r="Z95" s="1387">
        <f>+J95*Peajes!K$35</f>
        <v>11173.635415433278</v>
      </c>
      <c r="AA95" s="1771">
        <f>+J95*Peajes!L$35</f>
        <v>22347.270830866557</v>
      </c>
      <c r="AB95" s="1393">
        <f>+J95*Peajes!M$35</f>
        <v>22347.270830866557</v>
      </c>
    </row>
    <row r="96" spans="1:28" x14ac:dyDescent="0.2">
      <c r="A96" s="202" t="s">
        <v>206</v>
      </c>
      <c r="C96" s="1379"/>
      <c r="D96" s="204"/>
      <c r="E96" s="1380"/>
      <c r="F96" s="206">
        <f t="shared" ref="F96:W96" si="24">+MAX(F18,F57)</f>
        <v>237782.81244946629</v>
      </c>
      <c r="G96" s="207">
        <f t="shared" si="24"/>
        <v>3912.9871990925421</v>
      </c>
      <c r="H96" s="207">
        <f t="shared" si="24"/>
        <v>178823.51499852911</v>
      </c>
      <c r="I96" s="208">
        <f t="shared" si="24"/>
        <v>0</v>
      </c>
      <c r="J96" s="209">
        <f t="shared" si="24"/>
        <v>83254.813298015943</v>
      </c>
      <c r="K96" s="209">
        <f t="shared" si="24"/>
        <v>1128.7463074305408</v>
      </c>
      <c r="L96" s="209">
        <f t="shared" si="24"/>
        <v>887.94709517869205</v>
      </c>
      <c r="M96" s="209">
        <f t="shared" si="24"/>
        <v>842.79724288147065</v>
      </c>
      <c r="N96" s="209">
        <f t="shared" si="24"/>
        <v>3611.9881837777302</v>
      </c>
      <c r="O96" s="209">
        <f t="shared" si="24"/>
        <v>4304.2859190017953</v>
      </c>
      <c r="P96" s="209">
        <f t="shared" si="24"/>
        <v>2016.6934026092335</v>
      </c>
      <c r="Q96" s="210">
        <f t="shared" si="24"/>
        <v>5116.9832603517862</v>
      </c>
      <c r="R96" s="207">
        <f t="shared" si="24"/>
        <v>45.149852297221642</v>
      </c>
      <c r="S96" s="1691">
        <f t="shared" si="24"/>
        <v>0</v>
      </c>
      <c r="T96" s="1691">
        <f t="shared" si="24"/>
        <v>5854.4308478730718</v>
      </c>
      <c r="U96" s="1691">
        <f t="shared" si="24"/>
        <v>3611.9881837777302</v>
      </c>
      <c r="V96" s="1691">
        <f t="shared" si="24"/>
        <v>2859.4906454907041</v>
      </c>
      <c r="W96" s="1692">
        <f t="shared" si="24"/>
        <v>1550.1449288712761</v>
      </c>
      <c r="Y96" s="1392">
        <f>+J96*Peajes!J$35</f>
        <v>70766.591303313544</v>
      </c>
      <c r="Z96" s="1387">
        <f>+J96*Peajes!K$35</f>
        <v>2497.6443989404784</v>
      </c>
      <c r="AA96" s="1771">
        <f>+J96*Peajes!L$35</f>
        <v>4995.2887978809567</v>
      </c>
      <c r="AB96" s="1393">
        <f>+J96*Peajes!M$35</f>
        <v>4995.2887978809567</v>
      </c>
    </row>
    <row r="97" spans="1:28" x14ac:dyDescent="0.2">
      <c r="A97" s="202" t="s">
        <v>295</v>
      </c>
      <c r="C97" s="1379"/>
      <c r="D97" s="204"/>
      <c r="E97" s="1380"/>
      <c r="F97" s="206">
        <f t="shared" ref="F97:W97" si="25">+MAX(F19,F58)</f>
        <v>4822464.2887024703</v>
      </c>
      <c r="G97" s="207">
        <f t="shared" si="25"/>
        <v>79344.843828679004</v>
      </c>
      <c r="H97" s="207">
        <f t="shared" si="25"/>
        <v>3626059.3629706269</v>
      </c>
      <c r="I97" s="208">
        <f t="shared" si="25"/>
        <v>0</v>
      </c>
      <c r="J97" s="209">
        <f t="shared" si="25"/>
        <v>3183288.5085256761</v>
      </c>
      <c r="K97" s="209">
        <f t="shared" si="25"/>
        <v>22887.935719811245</v>
      </c>
      <c r="L97" s="209">
        <f t="shared" si="25"/>
        <v>18005.176099584849</v>
      </c>
      <c r="M97" s="209">
        <f t="shared" si="25"/>
        <v>17089.658670792396</v>
      </c>
      <c r="N97" s="209">
        <f t="shared" si="25"/>
        <v>73241.39430339598</v>
      </c>
      <c r="O97" s="209">
        <f t="shared" si="25"/>
        <v>87279.328211546846</v>
      </c>
      <c r="P97" s="209">
        <f t="shared" si="25"/>
        <v>40893.111819396079</v>
      </c>
      <c r="Q97" s="210">
        <f t="shared" si="25"/>
        <v>103758.64192981097</v>
      </c>
      <c r="R97" s="207">
        <f t="shared" si="25"/>
        <v>915.51742879244978</v>
      </c>
      <c r="S97" s="1691">
        <f t="shared" si="25"/>
        <v>0</v>
      </c>
      <c r="T97" s="1691">
        <f t="shared" si="25"/>
        <v>118712.09326675434</v>
      </c>
      <c r="U97" s="1691">
        <f t="shared" si="25"/>
        <v>73241.39430339598</v>
      </c>
      <c r="V97" s="1691">
        <f t="shared" si="25"/>
        <v>57982.770490188479</v>
      </c>
      <c r="W97" s="1692">
        <f t="shared" si="25"/>
        <v>31432.765055207448</v>
      </c>
      <c r="Y97" s="1392">
        <f>+J97*Peajes!J$35</f>
        <v>2705795.2322468245</v>
      </c>
      <c r="Z97" s="1387">
        <f>+J97*Peajes!K$35</f>
        <v>95498.655255770282</v>
      </c>
      <c r="AA97" s="1771">
        <f>+J97*Peajes!L$35</f>
        <v>190997.31051154056</v>
      </c>
      <c r="AB97" s="1393">
        <f>+J97*Peajes!M$35</f>
        <v>190997.31051154056</v>
      </c>
    </row>
    <row r="98" spans="1:28" x14ac:dyDescent="0.2">
      <c r="A98" s="202" t="s">
        <v>251</v>
      </c>
      <c r="C98" s="1379"/>
      <c r="D98" s="204"/>
      <c r="E98" s="1380"/>
      <c r="F98" s="206">
        <f t="shared" ref="F98:W98" si="26">+MAX(F20,F59)</f>
        <v>72323.195512107981</v>
      </c>
      <c r="G98" s="207">
        <f t="shared" si="26"/>
        <v>1190.3610659244816</v>
      </c>
      <c r="H98" s="207">
        <f t="shared" si="26"/>
        <v>54399.500712748792</v>
      </c>
      <c r="I98" s="208">
        <f t="shared" si="26"/>
        <v>0</v>
      </c>
      <c r="J98" s="209">
        <f t="shared" si="26"/>
        <v>41369.053841757042</v>
      </c>
      <c r="K98" s="209">
        <f t="shared" si="26"/>
        <v>343.37338440129264</v>
      </c>
      <c r="L98" s="209">
        <f t="shared" si="26"/>
        <v>270.12039572901682</v>
      </c>
      <c r="M98" s="209">
        <f t="shared" si="26"/>
        <v>256.3854603529652</v>
      </c>
      <c r="N98" s="209">
        <f t="shared" si="26"/>
        <v>1098.7948300841365</v>
      </c>
      <c r="O98" s="209">
        <f t="shared" si="26"/>
        <v>1309.3971725169295</v>
      </c>
      <c r="P98" s="209">
        <f t="shared" si="26"/>
        <v>613.49378013030969</v>
      </c>
      <c r="Q98" s="210">
        <f t="shared" si="26"/>
        <v>1556.6260092858602</v>
      </c>
      <c r="R98" s="207">
        <f t="shared" si="26"/>
        <v>13.734935376051707</v>
      </c>
      <c r="S98" s="1691">
        <f t="shared" si="26"/>
        <v>0</v>
      </c>
      <c r="T98" s="1691">
        <f t="shared" si="26"/>
        <v>1780.9632870947053</v>
      </c>
      <c r="U98" s="1691">
        <f t="shared" si="26"/>
        <v>1098.7948300841365</v>
      </c>
      <c r="V98" s="1691">
        <f t="shared" si="26"/>
        <v>869.879240483275</v>
      </c>
      <c r="W98" s="1692">
        <f t="shared" si="26"/>
        <v>471.56611457777529</v>
      </c>
      <c r="Y98" s="1392">
        <f>+J98*Peajes!J$35</f>
        <v>35163.695765493489</v>
      </c>
      <c r="Z98" s="1387">
        <f>+J98*Peajes!K$35</f>
        <v>1241.0716152527111</v>
      </c>
      <c r="AA98" s="1771">
        <f>+J98*Peajes!L$35</f>
        <v>2482.1432305054223</v>
      </c>
      <c r="AB98" s="1393">
        <f>+J98*Peajes!M$35</f>
        <v>2482.1432305054223</v>
      </c>
    </row>
    <row r="99" spans="1:28" x14ac:dyDescent="0.2">
      <c r="A99" s="202" t="s">
        <v>262</v>
      </c>
      <c r="C99" s="1379"/>
      <c r="D99" s="204"/>
      <c r="E99" s="1380"/>
      <c r="F99" s="206">
        <f t="shared" ref="F99:W99" si="27">+MAX(F21,F60)</f>
        <v>4886625.4330769312</v>
      </c>
      <c r="G99" s="207">
        <f t="shared" si="27"/>
        <v>80400.400094982688</v>
      </c>
      <c r="H99" s="207">
        <f t="shared" si="27"/>
        <v>3674298.2843407094</v>
      </c>
      <c r="I99" s="208">
        <f t="shared" si="27"/>
        <v>0</v>
      </c>
      <c r="J99" s="209">
        <f t="shared" si="27"/>
        <v>3277701.258690339</v>
      </c>
      <c r="K99" s="209">
        <f t="shared" si="27"/>
        <v>23192.423104321937</v>
      </c>
      <c r="L99" s="209">
        <f t="shared" si="27"/>
        <v>18244.706175399915</v>
      </c>
      <c r="M99" s="209">
        <f t="shared" si="27"/>
        <v>17317.009251227046</v>
      </c>
      <c r="N99" s="209">
        <f t="shared" si="27"/>
        <v>74215.753933830201</v>
      </c>
      <c r="O99" s="209">
        <f t="shared" si="27"/>
        <v>88440.440104480964</v>
      </c>
      <c r="P99" s="209">
        <f t="shared" si="27"/>
        <v>41437.129279721856</v>
      </c>
      <c r="Q99" s="210">
        <f t="shared" si="27"/>
        <v>105138.98473959275</v>
      </c>
      <c r="R99" s="207">
        <f t="shared" si="27"/>
        <v>927.6969241728774</v>
      </c>
      <c r="S99" s="1691">
        <f t="shared" si="27"/>
        <v>0</v>
      </c>
      <c r="T99" s="1691">
        <f t="shared" si="27"/>
        <v>120291.36783441645</v>
      </c>
      <c r="U99" s="1691">
        <f t="shared" si="27"/>
        <v>74215.753933830201</v>
      </c>
      <c r="V99" s="1691">
        <f t="shared" si="27"/>
        <v>58754.138530948912</v>
      </c>
      <c r="W99" s="1692">
        <f t="shared" si="27"/>
        <v>31850.927729935473</v>
      </c>
      <c r="Y99" s="1392">
        <f>+J99*Peajes!J$35</f>
        <v>2786046.0698867883</v>
      </c>
      <c r="Z99" s="1387">
        <f>+J99*Peajes!K$35</f>
        <v>98331.037760710169</v>
      </c>
      <c r="AA99" s="1771">
        <f>+J99*Peajes!L$35</f>
        <v>196662.07552142034</v>
      </c>
      <c r="AB99" s="1393">
        <f>+J99*Peajes!M$35</f>
        <v>196662.07552142034</v>
      </c>
    </row>
    <row r="100" spans="1:28" x14ac:dyDescent="0.2">
      <c r="A100" s="211" t="s">
        <v>343</v>
      </c>
      <c r="C100" s="1379"/>
      <c r="D100" s="204"/>
      <c r="E100" s="1380"/>
      <c r="F100" s="206">
        <f t="shared" ref="F100:W100" si="28">+MAX(F22,F61)</f>
        <v>0</v>
      </c>
      <c r="G100" s="207">
        <f t="shared" si="28"/>
        <v>0</v>
      </c>
      <c r="H100" s="207">
        <f t="shared" si="28"/>
        <v>0</v>
      </c>
      <c r="I100" s="208">
        <f t="shared" si="28"/>
        <v>0</v>
      </c>
      <c r="J100" s="209">
        <f t="shared" si="28"/>
        <v>0</v>
      </c>
      <c r="K100" s="209">
        <f t="shared" si="28"/>
        <v>0</v>
      </c>
      <c r="L100" s="209">
        <f t="shared" si="28"/>
        <v>0</v>
      </c>
      <c r="M100" s="209">
        <f t="shared" si="28"/>
        <v>0</v>
      </c>
      <c r="N100" s="209">
        <f t="shared" si="28"/>
        <v>0</v>
      </c>
      <c r="O100" s="209">
        <f t="shared" si="28"/>
        <v>0</v>
      </c>
      <c r="P100" s="209">
        <f t="shared" si="28"/>
        <v>0</v>
      </c>
      <c r="Q100" s="210">
        <f t="shared" si="28"/>
        <v>0</v>
      </c>
      <c r="R100" s="207">
        <f t="shared" si="28"/>
        <v>0</v>
      </c>
      <c r="S100" s="1691">
        <f t="shared" si="28"/>
        <v>0</v>
      </c>
      <c r="T100" s="1691">
        <f t="shared" si="28"/>
        <v>0</v>
      </c>
      <c r="U100" s="1691">
        <f t="shared" si="28"/>
        <v>0</v>
      </c>
      <c r="V100" s="1691">
        <f t="shared" si="28"/>
        <v>0</v>
      </c>
      <c r="W100" s="1692">
        <f t="shared" si="28"/>
        <v>0</v>
      </c>
      <c r="Y100" s="1392">
        <f>+J100*Peajes!J$35</f>
        <v>0</v>
      </c>
      <c r="Z100" s="1387">
        <f>+J100*Peajes!K$35</f>
        <v>0</v>
      </c>
      <c r="AA100" s="1771">
        <f>+J100*Peajes!L$35</f>
        <v>0</v>
      </c>
      <c r="AB100" s="1393">
        <f>+J100*Peajes!M$35</f>
        <v>0</v>
      </c>
    </row>
    <row r="101" spans="1:28" x14ac:dyDescent="0.2">
      <c r="A101" s="211" t="s">
        <v>137</v>
      </c>
      <c r="C101" s="1379"/>
      <c r="D101" s="204"/>
      <c r="E101" s="1380"/>
      <c r="F101" s="206">
        <f t="shared" ref="F101:W101" si="29">+MAX(F23,F62)</f>
        <v>162357.5962709884</v>
      </c>
      <c r="G101" s="207">
        <f t="shared" si="29"/>
        <v>2671.0284422613286</v>
      </c>
      <c r="H101" s="207">
        <f t="shared" si="29"/>
        <v>122065.99981134274</v>
      </c>
      <c r="I101" s="208">
        <f t="shared" si="29"/>
        <v>0</v>
      </c>
      <c r="J101" s="209">
        <f t="shared" si="29"/>
        <v>154388.50351437385</v>
      </c>
      <c r="K101" s="209">
        <f t="shared" si="29"/>
        <v>770.48897372922988</v>
      </c>
      <c r="L101" s="209">
        <f t="shared" si="29"/>
        <v>606.11799266699393</v>
      </c>
      <c r="M101" s="209">
        <f t="shared" si="29"/>
        <v>575.29843371782499</v>
      </c>
      <c r="N101" s="209">
        <f t="shared" si="29"/>
        <v>2465.5647159335358</v>
      </c>
      <c r="O101" s="209">
        <f t="shared" si="29"/>
        <v>2938.1312864874617</v>
      </c>
      <c r="P101" s="209">
        <f t="shared" si="29"/>
        <v>1376.6069663962244</v>
      </c>
      <c r="Q101" s="210">
        <f t="shared" si="29"/>
        <v>3492.8833475725073</v>
      </c>
      <c r="R101" s="207">
        <f t="shared" si="29"/>
        <v>30.819558949169203</v>
      </c>
      <c r="S101" s="1691">
        <f t="shared" si="29"/>
        <v>0</v>
      </c>
      <c r="T101" s="1691">
        <f t="shared" si="29"/>
        <v>3996.2694770756052</v>
      </c>
      <c r="U101" s="1691">
        <f t="shared" si="29"/>
        <v>2465.5647159335358</v>
      </c>
      <c r="V101" s="1691">
        <f t="shared" si="29"/>
        <v>1951.9054001140485</v>
      </c>
      <c r="W101" s="1692">
        <f t="shared" si="29"/>
        <v>1058.1381905881426</v>
      </c>
      <c r="Y101" s="1392">
        <f>+J101*Peajes!J$35</f>
        <v>131230.22798721778</v>
      </c>
      <c r="Z101" s="1387">
        <f>+J101*Peajes!K$35</f>
        <v>4631.6551054312149</v>
      </c>
      <c r="AA101" s="1771">
        <f>+J101*Peajes!L$35</f>
        <v>9263.3102108624298</v>
      </c>
      <c r="AB101" s="1393">
        <f>+J101*Peajes!M$35</f>
        <v>9263.3102108624298</v>
      </c>
    </row>
    <row r="102" spans="1:28" x14ac:dyDescent="0.2">
      <c r="A102" s="211" t="s">
        <v>293</v>
      </c>
      <c r="C102" s="1379"/>
      <c r="D102" s="204"/>
      <c r="E102" s="1380"/>
      <c r="F102" s="206">
        <f t="shared" ref="F102:W102" si="30">+MAX(F24,F63)</f>
        <v>699228.22845172009</v>
      </c>
      <c r="G102" s="207">
        <f t="shared" si="30"/>
        <v>11505.625647726914</v>
      </c>
      <c r="H102" s="207">
        <f t="shared" si="30"/>
        <v>525807.09210111992</v>
      </c>
      <c r="I102" s="208">
        <f t="shared" si="30"/>
        <v>0</v>
      </c>
      <c r="J102" s="209">
        <f t="shared" si="30"/>
        <v>167024.35364261485</v>
      </c>
      <c r="K102" s="209">
        <f t="shared" si="30"/>
        <v>3318.9304753058404</v>
      </c>
      <c r="L102" s="209">
        <f t="shared" si="30"/>
        <v>2610.8919739072612</v>
      </c>
      <c r="M102" s="209">
        <f t="shared" si="30"/>
        <v>2478.1347548950284</v>
      </c>
      <c r="N102" s="209">
        <f t="shared" si="30"/>
        <v>10620.577520978692</v>
      </c>
      <c r="O102" s="209">
        <f t="shared" si="30"/>
        <v>12656.188212499606</v>
      </c>
      <c r="P102" s="209">
        <f t="shared" si="30"/>
        <v>5929.822449213103</v>
      </c>
      <c r="Q102" s="210">
        <f t="shared" si="30"/>
        <v>15045.818154719811</v>
      </c>
      <c r="R102" s="207">
        <f t="shared" si="30"/>
        <v>132.75721901223366</v>
      </c>
      <c r="S102" s="1691">
        <f t="shared" si="30"/>
        <v>0</v>
      </c>
      <c r="T102" s="1691">
        <f t="shared" si="30"/>
        <v>17214.186065252969</v>
      </c>
      <c r="U102" s="1691">
        <f t="shared" si="30"/>
        <v>10620.577520978692</v>
      </c>
      <c r="V102" s="1691">
        <f t="shared" si="30"/>
        <v>8407.9572041081301</v>
      </c>
      <c r="W102" s="1692">
        <f t="shared" si="30"/>
        <v>4557.9978527533558</v>
      </c>
      <c r="Y102" s="1392">
        <f>+J102*Peajes!J$35</f>
        <v>141970.70059622262</v>
      </c>
      <c r="Z102" s="1387">
        <f>+J102*Peajes!K$35</f>
        <v>5010.7306092784456</v>
      </c>
      <c r="AA102" s="1771">
        <f>+J102*Peajes!L$35</f>
        <v>10021.461218556891</v>
      </c>
      <c r="AB102" s="1393">
        <f>+J102*Peajes!M$35</f>
        <v>10021.461218556891</v>
      </c>
    </row>
    <row r="103" spans="1:28" x14ac:dyDescent="0.2">
      <c r="A103" s="211" t="s">
        <v>344</v>
      </c>
      <c r="C103" s="1379"/>
      <c r="D103" s="204"/>
      <c r="E103" s="1380"/>
      <c r="F103" s="206">
        <f t="shared" ref="F103:W103" si="31">+MAX(F25,F64)</f>
        <v>0</v>
      </c>
      <c r="G103" s="207">
        <f t="shared" si="31"/>
        <v>0</v>
      </c>
      <c r="H103" s="207">
        <f t="shared" si="31"/>
        <v>0</v>
      </c>
      <c r="I103" s="208">
        <f t="shared" si="31"/>
        <v>0</v>
      </c>
      <c r="J103" s="209">
        <f t="shared" si="31"/>
        <v>0</v>
      </c>
      <c r="K103" s="209">
        <f t="shared" si="31"/>
        <v>0</v>
      </c>
      <c r="L103" s="209">
        <f t="shared" si="31"/>
        <v>0</v>
      </c>
      <c r="M103" s="209">
        <f t="shared" si="31"/>
        <v>0</v>
      </c>
      <c r="N103" s="209">
        <f t="shared" si="31"/>
        <v>0</v>
      </c>
      <c r="O103" s="209">
        <f t="shared" si="31"/>
        <v>0</v>
      </c>
      <c r="P103" s="209">
        <f t="shared" si="31"/>
        <v>0</v>
      </c>
      <c r="Q103" s="210">
        <f t="shared" si="31"/>
        <v>0</v>
      </c>
      <c r="R103" s="207">
        <f t="shared" si="31"/>
        <v>0</v>
      </c>
      <c r="S103" s="1691">
        <f t="shared" si="31"/>
        <v>0</v>
      </c>
      <c r="T103" s="1691">
        <f t="shared" si="31"/>
        <v>0</v>
      </c>
      <c r="U103" s="1691">
        <f t="shared" si="31"/>
        <v>0</v>
      </c>
      <c r="V103" s="1691">
        <f t="shared" si="31"/>
        <v>0</v>
      </c>
      <c r="W103" s="1692">
        <f t="shared" si="31"/>
        <v>0</v>
      </c>
      <c r="Y103" s="1392">
        <f>+J103*Peajes!J$35</f>
        <v>0</v>
      </c>
      <c r="Z103" s="1387">
        <f>+J103*Peajes!K$35</f>
        <v>0</v>
      </c>
      <c r="AA103" s="1771">
        <f>+J103*Peajes!L$35</f>
        <v>0</v>
      </c>
      <c r="AB103" s="1393">
        <f>+J103*Peajes!M$35</f>
        <v>0</v>
      </c>
    </row>
    <row r="104" spans="1:28" x14ac:dyDescent="0.2">
      <c r="A104" s="211" t="s">
        <v>323</v>
      </c>
      <c r="C104" s="1379"/>
      <c r="D104" s="204"/>
      <c r="E104" s="1380"/>
      <c r="F104" s="206">
        <f t="shared" ref="F104:W104" si="32">+MAX(F26,F65)</f>
        <v>1231656.2278433971</v>
      </c>
      <c r="G104" s="207">
        <f t="shared" si="32"/>
        <v>20266.63962142641</v>
      </c>
      <c r="H104" s="207">
        <f t="shared" si="32"/>
        <v>926185.43069918617</v>
      </c>
      <c r="I104" s="208">
        <f t="shared" si="32"/>
        <v>0</v>
      </c>
      <c r="J104" s="209">
        <f t="shared" si="32"/>
        <v>841431.66462492291</v>
      </c>
      <c r="K104" s="209">
        <f t="shared" si="32"/>
        <v>5846.1460446422307</v>
      </c>
      <c r="L104" s="209">
        <f t="shared" si="32"/>
        <v>4598.9682217852196</v>
      </c>
      <c r="M104" s="209">
        <f t="shared" si="32"/>
        <v>4365.1223799995314</v>
      </c>
      <c r="N104" s="209">
        <f t="shared" si="32"/>
        <v>18707.667342855144</v>
      </c>
      <c r="O104" s="209">
        <f t="shared" si="32"/>
        <v>22293.303583569039</v>
      </c>
      <c r="P104" s="209">
        <f t="shared" si="32"/>
        <v>10445.114266427452</v>
      </c>
      <c r="Q104" s="210">
        <f t="shared" si="32"/>
        <v>26502.528735711454</v>
      </c>
      <c r="R104" s="207">
        <f t="shared" si="32"/>
        <v>233.84584178568926</v>
      </c>
      <c r="S104" s="1691">
        <f t="shared" si="32"/>
        <v>0</v>
      </c>
      <c r="T104" s="1691">
        <f t="shared" si="32"/>
        <v>30322.010818211038</v>
      </c>
      <c r="U104" s="1691">
        <f t="shared" si="32"/>
        <v>18707.667342855144</v>
      </c>
      <c r="V104" s="1691">
        <f t="shared" si="32"/>
        <v>14810.236646426989</v>
      </c>
      <c r="W104" s="1692">
        <f t="shared" si="32"/>
        <v>8028.7072346419973</v>
      </c>
      <c r="Y104" s="1392">
        <f>+J104*Peajes!J$35</f>
        <v>715216.9149311845</v>
      </c>
      <c r="Z104" s="1387">
        <f>+J104*Peajes!K$35</f>
        <v>25242.949938747686</v>
      </c>
      <c r="AA104" s="1771">
        <f>+J104*Peajes!L$35</f>
        <v>50485.899877495372</v>
      </c>
      <c r="AB104" s="1393">
        <f>+J104*Peajes!M$35</f>
        <v>50485.899877495372</v>
      </c>
    </row>
    <row r="105" spans="1:28" x14ac:dyDescent="0.2">
      <c r="A105" s="211" t="s">
        <v>345</v>
      </c>
      <c r="C105" s="1379"/>
      <c r="D105" s="204"/>
      <c r="E105" s="1380"/>
      <c r="F105" s="206">
        <f t="shared" ref="F105:W105" si="33">+MAX(F27,F66)</f>
        <v>0</v>
      </c>
      <c r="G105" s="207">
        <f t="shared" si="33"/>
        <v>0</v>
      </c>
      <c r="H105" s="207">
        <f t="shared" si="33"/>
        <v>0</v>
      </c>
      <c r="I105" s="208">
        <f t="shared" si="33"/>
        <v>0</v>
      </c>
      <c r="J105" s="209">
        <f t="shared" si="33"/>
        <v>0</v>
      </c>
      <c r="K105" s="209">
        <f t="shared" si="33"/>
        <v>0</v>
      </c>
      <c r="L105" s="209">
        <f t="shared" si="33"/>
        <v>0</v>
      </c>
      <c r="M105" s="209">
        <f t="shared" si="33"/>
        <v>0</v>
      </c>
      <c r="N105" s="209">
        <f t="shared" si="33"/>
        <v>0</v>
      </c>
      <c r="O105" s="209">
        <f t="shared" si="33"/>
        <v>0</v>
      </c>
      <c r="P105" s="209">
        <f t="shared" si="33"/>
        <v>0</v>
      </c>
      <c r="Q105" s="210">
        <f t="shared" si="33"/>
        <v>0</v>
      </c>
      <c r="R105" s="207">
        <f t="shared" si="33"/>
        <v>0</v>
      </c>
      <c r="S105" s="1691">
        <f t="shared" si="33"/>
        <v>0</v>
      </c>
      <c r="T105" s="1691">
        <f t="shared" si="33"/>
        <v>0</v>
      </c>
      <c r="U105" s="1691">
        <f t="shared" si="33"/>
        <v>0</v>
      </c>
      <c r="V105" s="1691">
        <f t="shared" si="33"/>
        <v>0</v>
      </c>
      <c r="W105" s="1692">
        <f t="shared" si="33"/>
        <v>0</v>
      </c>
      <c r="Y105" s="1392">
        <f>+J105*Peajes!J$35</f>
        <v>0</v>
      </c>
      <c r="Z105" s="1387">
        <f>+J105*Peajes!K$35</f>
        <v>0</v>
      </c>
      <c r="AA105" s="1771">
        <f>+J105*Peajes!L$35</f>
        <v>0</v>
      </c>
      <c r="AB105" s="1393">
        <f>+J105*Peajes!M$35</f>
        <v>0</v>
      </c>
    </row>
    <row r="106" spans="1:28" x14ac:dyDescent="0.2">
      <c r="A106" s="211" t="s">
        <v>346</v>
      </c>
      <c r="C106" s="1379"/>
      <c r="D106" s="204"/>
      <c r="E106" s="1380"/>
      <c r="F106" s="206">
        <f t="shared" ref="F106:W106" si="34">+MAX(F28,F67)</f>
        <v>0</v>
      </c>
      <c r="G106" s="207">
        <f t="shared" si="34"/>
        <v>0</v>
      </c>
      <c r="H106" s="207">
        <f t="shared" si="34"/>
        <v>0</v>
      </c>
      <c r="I106" s="208">
        <f t="shared" si="34"/>
        <v>0</v>
      </c>
      <c r="J106" s="209">
        <f t="shared" si="34"/>
        <v>0</v>
      </c>
      <c r="K106" s="209">
        <f t="shared" si="34"/>
        <v>0</v>
      </c>
      <c r="L106" s="209">
        <f t="shared" si="34"/>
        <v>0</v>
      </c>
      <c r="M106" s="209">
        <f t="shared" si="34"/>
        <v>0</v>
      </c>
      <c r="N106" s="209">
        <f t="shared" si="34"/>
        <v>0</v>
      </c>
      <c r="O106" s="209">
        <f t="shared" si="34"/>
        <v>0</v>
      </c>
      <c r="P106" s="209">
        <f t="shared" si="34"/>
        <v>0</v>
      </c>
      <c r="Q106" s="210">
        <f t="shared" si="34"/>
        <v>0</v>
      </c>
      <c r="R106" s="207">
        <f t="shared" si="34"/>
        <v>0</v>
      </c>
      <c r="S106" s="1691">
        <f t="shared" si="34"/>
        <v>0</v>
      </c>
      <c r="T106" s="1691">
        <f t="shared" si="34"/>
        <v>0</v>
      </c>
      <c r="U106" s="1691">
        <f t="shared" si="34"/>
        <v>0</v>
      </c>
      <c r="V106" s="1691">
        <f t="shared" si="34"/>
        <v>0</v>
      </c>
      <c r="W106" s="1692">
        <f t="shared" si="34"/>
        <v>0</v>
      </c>
      <c r="Y106" s="1392">
        <f>+J106*Peajes!J$35</f>
        <v>0</v>
      </c>
      <c r="Z106" s="1387">
        <f>+J106*Peajes!K$35</f>
        <v>0</v>
      </c>
      <c r="AA106" s="1771">
        <f>+J106*Peajes!L$35</f>
        <v>0</v>
      </c>
      <c r="AB106" s="1393">
        <f>+J106*Peajes!M$35</f>
        <v>0</v>
      </c>
    </row>
    <row r="107" spans="1:28" x14ac:dyDescent="0.2">
      <c r="A107" s="211" t="s">
        <v>347</v>
      </c>
      <c r="C107" s="1379"/>
      <c r="D107" s="204"/>
      <c r="E107" s="1380"/>
      <c r="F107" s="206">
        <f t="shared" ref="F107:W107" si="35">+MAX(F29,F68)</f>
        <v>0</v>
      </c>
      <c r="G107" s="207">
        <f t="shared" si="35"/>
        <v>0</v>
      </c>
      <c r="H107" s="207">
        <f t="shared" si="35"/>
        <v>0</v>
      </c>
      <c r="I107" s="208">
        <f t="shared" si="35"/>
        <v>0</v>
      </c>
      <c r="J107" s="209">
        <f t="shared" si="35"/>
        <v>0</v>
      </c>
      <c r="K107" s="209">
        <f t="shared" si="35"/>
        <v>0</v>
      </c>
      <c r="L107" s="209">
        <f t="shared" si="35"/>
        <v>0</v>
      </c>
      <c r="M107" s="209">
        <f t="shared" si="35"/>
        <v>0</v>
      </c>
      <c r="N107" s="209">
        <f t="shared" si="35"/>
        <v>0</v>
      </c>
      <c r="O107" s="209">
        <f t="shared" si="35"/>
        <v>0</v>
      </c>
      <c r="P107" s="209">
        <f t="shared" si="35"/>
        <v>0</v>
      </c>
      <c r="Q107" s="210">
        <f t="shared" si="35"/>
        <v>0</v>
      </c>
      <c r="R107" s="207">
        <f t="shared" si="35"/>
        <v>0</v>
      </c>
      <c r="S107" s="1691">
        <f t="shared" si="35"/>
        <v>0</v>
      </c>
      <c r="T107" s="1691">
        <f t="shared" si="35"/>
        <v>0</v>
      </c>
      <c r="U107" s="1691">
        <f t="shared" si="35"/>
        <v>0</v>
      </c>
      <c r="V107" s="1691">
        <f t="shared" si="35"/>
        <v>0</v>
      </c>
      <c r="W107" s="1692">
        <f t="shared" si="35"/>
        <v>0</v>
      </c>
      <c r="Y107" s="1392">
        <f>+J107*Peajes!J$35</f>
        <v>0</v>
      </c>
      <c r="Z107" s="1387">
        <f>+J107*Peajes!K$35</f>
        <v>0</v>
      </c>
      <c r="AA107" s="1771">
        <f>+J107*Peajes!L$35</f>
        <v>0</v>
      </c>
      <c r="AB107" s="1393">
        <f>+J107*Peajes!M$35</f>
        <v>0</v>
      </c>
    </row>
    <row r="108" spans="1:28" x14ac:dyDescent="0.2">
      <c r="A108" s="211" t="s">
        <v>348</v>
      </c>
      <c r="C108" s="1379"/>
      <c r="D108" s="204"/>
      <c r="E108" s="1380"/>
      <c r="F108" s="206">
        <f t="shared" ref="F108:W108" si="36">+MAX(F30,F69)</f>
        <v>0</v>
      </c>
      <c r="G108" s="207">
        <f t="shared" si="36"/>
        <v>0</v>
      </c>
      <c r="H108" s="207">
        <f t="shared" si="36"/>
        <v>0</v>
      </c>
      <c r="I108" s="208">
        <f t="shared" si="36"/>
        <v>0</v>
      </c>
      <c r="J108" s="209">
        <f t="shared" si="36"/>
        <v>0</v>
      </c>
      <c r="K108" s="209">
        <f t="shared" si="36"/>
        <v>0</v>
      </c>
      <c r="L108" s="209">
        <f t="shared" si="36"/>
        <v>0</v>
      </c>
      <c r="M108" s="209">
        <f t="shared" si="36"/>
        <v>0</v>
      </c>
      <c r="N108" s="209">
        <f t="shared" si="36"/>
        <v>0</v>
      </c>
      <c r="O108" s="209">
        <f t="shared" si="36"/>
        <v>0</v>
      </c>
      <c r="P108" s="209">
        <f t="shared" si="36"/>
        <v>0</v>
      </c>
      <c r="Q108" s="210">
        <f t="shared" si="36"/>
        <v>0</v>
      </c>
      <c r="R108" s="207">
        <f t="shared" si="36"/>
        <v>0</v>
      </c>
      <c r="S108" s="1691">
        <f t="shared" si="36"/>
        <v>0</v>
      </c>
      <c r="T108" s="1691">
        <f t="shared" si="36"/>
        <v>0</v>
      </c>
      <c r="U108" s="1691">
        <f t="shared" si="36"/>
        <v>0</v>
      </c>
      <c r="V108" s="1691">
        <f t="shared" si="36"/>
        <v>0</v>
      </c>
      <c r="W108" s="1692">
        <f t="shared" si="36"/>
        <v>0</v>
      </c>
      <c r="Y108" s="1392">
        <f>+J108*Peajes!J$35</f>
        <v>0</v>
      </c>
      <c r="Z108" s="1387">
        <f>+J108*Peajes!K$35</f>
        <v>0</v>
      </c>
      <c r="AA108" s="1771">
        <f>+J108*Peajes!L$35</f>
        <v>0</v>
      </c>
      <c r="AB108" s="1393">
        <f>+J108*Peajes!M$35</f>
        <v>0</v>
      </c>
    </row>
    <row r="109" spans="1:28" x14ac:dyDescent="0.2">
      <c r="A109" s="211" t="s">
        <v>331</v>
      </c>
      <c r="C109" s="1379"/>
      <c r="D109" s="204"/>
      <c r="E109" s="1380"/>
      <c r="F109" s="206">
        <f t="shared" ref="F109:W109" si="37">+MAX(F31,F70)</f>
        <v>23834.075475269918</v>
      </c>
      <c r="G109" s="207">
        <f t="shared" si="37"/>
        <v>392.33046049827021</v>
      </c>
      <c r="H109" s="207">
        <f t="shared" si="37"/>
        <v>17929.502044770947</v>
      </c>
      <c r="I109" s="208">
        <f t="shared" si="37"/>
        <v>0</v>
      </c>
      <c r="J109" s="209">
        <f t="shared" si="37"/>
        <v>17437.580005838503</v>
      </c>
      <c r="K109" s="209">
        <f t="shared" si="37"/>
        <v>113.17224822065486</v>
      </c>
      <c r="L109" s="209">
        <f t="shared" si="37"/>
        <v>89.028835266915166</v>
      </c>
      <c r="M109" s="209">
        <f t="shared" si="37"/>
        <v>84.501945338088973</v>
      </c>
      <c r="N109" s="209">
        <f t="shared" si="37"/>
        <v>362.15119430609559</v>
      </c>
      <c r="O109" s="209">
        <f t="shared" si="37"/>
        <v>431.56350654809717</v>
      </c>
      <c r="P109" s="209">
        <f t="shared" si="37"/>
        <v>202.20108348757006</v>
      </c>
      <c r="Q109" s="210">
        <f t="shared" si="37"/>
        <v>513.04752526696882</v>
      </c>
      <c r="R109" s="207">
        <f t="shared" si="37"/>
        <v>4.5268899288261952</v>
      </c>
      <c r="S109" s="1691">
        <f t="shared" si="37"/>
        <v>0</v>
      </c>
      <c r="T109" s="1691">
        <f t="shared" si="37"/>
        <v>586.98672743779673</v>
      </c>
      <c r="U109" s="1691">
        <f t="shared" si="37"/>
        <v>362.15119430609559</v>
      </c>
      <c r="V109" s="1691">
        <f t="shared" si="37"/>
        <v>286.70302882565903</v>
      </c>
      <c r="W109" s="1692">
        <f t="shared" si="37"/>
        <v>155.42322088969937</v>
      </c>
      <c r="Y109" s="1392">
        <f>+J109*Peajes!J$35</f>
        <v>14821.943004962726</v>
      </c>
      <c r="Z109" s="1387">
        <f>+J109*Peajes!K$35</f>
        <v>523.12740017515512</v>
      </c>
      <c r="AA109" s="1771">
        <f>+J109*Peajes!L$35</f>
        <v>1046.2548003503102</v>
      </c>
      <c r="AB109" s="1393">
        <f>+J109*Peajes!M$35</f>
        <v>1046.2548003503102</v>
      </c>
    </row>
    <row r="110" spans="1:28" x14ac:dyDescent="0.2">
      <c r="A110" s="211" t="s">
        <v>349</v>
      </c>
      <c r="C110" s="1379"/>
      <c r="D110" s="204"/>
      <c r="E110" s="1380"/>
      <c r="F110" s="206">
        <f t="shared" ref="F110:W110" si="38">+MAX(F32,F71)</f>
        <v>234.44440261689525</v>
      </c>
      <c r="G110" s="207">
        <f t="shared" si="38"/>
        <v>3.8577017075117266</v>
      </c>
      <c r="H110" s="207">
        <f t="shared" si="38"/>
        <v>176.29696803328588</v>
      </c>
      <c r="I110" s="208">
        <f t="shared" si="38"/>
        <v>0</v>
      </c>
      <c r="J110" s="209">
        <f t="shared" si="38"/>
        <v>54.21554630479941</v>
      </c>
      <c r="K110" s="209">
        <f t="shared" si="38"/>
        <v>1.1127985694745361</v>
      </c>
      <c r="L110" s="209">
        <f t="shared" si="38"/>
        <v>0.8754015413199685</v>
      </c>
      <c r="M110" s="209">
        <f t="shared" si="38"/>
        <v>0.83088959854098721</v>
      </c>
      <c r="N110" s="209">
        <f t="shared" si="38"/>
        <v>3.5609554223185165</v>
      </c>
      <c r="O110" s="209">
        <f t="shared" si="38"/>
        <v>4.2434718782628984</v>
      </c>
      <c r="P110" s="209">
        <f t="shared" si="38"/>
        <v>1.9882001107945053</v>
      </c>
      <c r="Q110" s="210">
        <f t="shared" si="38"/>
        <v>5.0446868482845648</v>
      </c>
      <c r="R110" s="207">
        <f t="shared" si="38"/>
        <v>4.4511942778981461E-2</v>
      </c>
      <c r="S110" s="1691">
        <f t="shared" si="38"/>
        <v>0</v>
      </c>
      <c r="T110" s="1691">
        <f t="shared" si="38"/>
        <v>5.77171524700793</v>
      </c>
      <c r="U110" s="1691">
        <f t="shared" si="38"/>
        <v>3.5609554223185165</v>
      </c>
      <c r="V110" s="1691">
        <f t="shared" si="38"/>
        <v>2.8190897093354925</v>
      </c>
      <c r="W110" s="1692">
        <f t="shared" si="38"/>
        <v>1.5282433687450301</v>
      </c>
      <c r="Y110" s="1772">
        <f>+J110*Peajes!J$35</f>
        <v>46.083214359079498</v>
      </c>
      <c r="Z110" s="1771">
        <f>+J110*Peajes!K$35</f>
        <v>1.6264663891439823</v>
      </c>
      <c r="AA110" s="1771">
        <f>+J110*Peajes!L$35</f>
        <v>3.2529327782879647</v>
      </c>
      <c r="AB110" s="1773">
        <f>+J110*Peajes!M$35</f>
        <v>3.2529327782879647</v>
      </c>
    </row>
    <row r="111" spans="1:28" s="1745" customFormat="1" x14ac:dyDescent="0.2">
      <c r="A111" s="1763" t="s">
        <v>1417</v>
      </c>
      <c r="C111" s="1769"/>
      <c r="D111" s="1756"/>
      <c r="E111" s="1770"/>
      <c r="F111" s="1758">
        <f t="shared" ref="F111:W111" si="39">+MAX(F33,F72)</f>
        <v>41.603645199469447</v>
      </c>
      <c r="G111" s="1759">
        <f t="shared" si="39"/>
        <v>0.68457361887615087</v>
      </c>
      <c r="H111" s="1759">
        <f t="shared" si="39"/>
        <v>31.285014382640092</v>
      </c>
      <c r="I111" s="1760">
        <f t="shared" si="39"/>
        <v>0</v>
      </c>
      <c r="J111" s="1761">
        <f t="shared" si="39"/>
        <v>9.6208923206671351</v>
      </c>
      <c r="K111" s="1761">
        <f t="shared" si="39"/>
        <v>0.19747315929119733</v>
      </c>
      <c r="L111" s="1761">
        <f t="shared" si="39"/>
        <v>0.1553455519757419</v>
      </c>
      <c r="M111" s="1761">
        <f t="shared" si="39"/>
        <v>0.14744662560409402</v>
      </c>
      <c r="N111" s="1761">
        <f t="shared" si="39"/>
        <v>0.63191410973183149</v>
      </c>
      <c r="O111" s="1761">
        <f t="shared" si="39"/>
        <v>0.75303098076376584</v>
      </c>
      <c r="P111" s="1761">
        <f t="shared" si="39"/>
        <v>0.35281871126693931</v>
      </c>
      <c r="Q111" s="1762">
        <f t="shared" si="39"/>
        <v>0.89521165545342796</v>
      </c>
      <c r="R111" s="1759">
        <f t="shared" si="39"/>
        <v>7.8989263716478953E-3</v>
      </c>
      <c r="S111" s="1779">
        <f t="shared" si="39"/>
        <v>0</v>
      </c>
      <c r="T111" s="1779">
        <f t="shared" si="39"/>
        <v>1.0242274528570103</v>
      </c>
      <c r="U111" s="1779">
        <f t="shared" si="39"/>
        <v>0.63191410973183149</v>
      </c>
      <c r="V111" s="1779">
        <f t="shared" si="39"/>
        <v>0.50026533687103336</v>
      </c>
      <c r="W111" s="1780">
        <f t="shared" si="39"/>
        <v>0.27119647209324438</v>
      </c>
      <c r="Y111" s="1772">
        <f>+J111*Peajes!J$35</f>
        <v>8.1777584725670653</v>
      </c>
      <c r="Z111" s="1771">
        <f>+J111*Peajes!K$35</f>
        <v>0.28862676962001405</v>
      </c>
      <c r="AA111" s="1771">
        <f>+J111*Peajes!L$35</f>
        <v>0.57725353924002809</v>
      </c>
      <c r="AB111" s="1773">
        <f>+J111*Peajes!M$35</f>
        <v>0.57725353924002809</v>
      </c>
    </row>
    <row r="112" spans="1:28" s="1745" customFormat="1" x14ac:dyDescent="0.2">
      <c r="A112" s="1763" t="s">
        <v>1498</v>
      </c>
      <c r="C112" s="1769"/>
      <c r="D112" s="1756"/>
      <c r="E112" s="1770"/>
      <c r="F112" s="1758">
        <f t="shared" ref="F112:W112" si="40">+MAX(F34,F73)</f>
        <v>381.74335468681517</v>
      </c>
      <c r="G112" s="1759">
        <f t="shared" si="40"/>
        <v>6.2814551116114155</v>
      </c>
      <c r="H112" s="1759">
        <f t="shared" si="40"/>
        <v>287.06249860064167</v>
      </c>
      <c r="I112" s="1760">
        <f t="shared" si="40"/>
        <v>0</v>
      </c>
      <c r="J112" s="1761">
        <f t="shared" si="40"/>
        <v>88.278603760877346</v>
      </c>
      <c r="K112" s="1761">
        <f t="shared" si="40"/>
        <v>1.8119582052725234</v>
      </c>
      <c r="L112" s="1761">
        <f t="shared" si="40"/>
        <v>1.4254071214810518</v>
      </c>
      <c r="M112" s="1761">
        <f t="shared" si="40"/>
        <v>1.352928793270151</v>
      </c>
      <c r="N112" s="1761">
        <f t="shared" si="40"/>
        <v>5.7982662568720755</v>
      </c>
      <c r="O112" s="1761">
        <f t="shared" si="40"/>
        <v>6.9096006227725564</v>
      </c>
      <c r="P112" s="1761">
        <f t="shared" si="40"/>
        <v>3.2373653267535758</v>
      </c>
      <c r="Q112" s="1762">
        <f t="shared" si="40"/>
        <v>8.2142105305687725</v>
      </c>
      <c r="R112" s="1759">
        <f t="shared" si="40"/>
        <v>7.2478328210900944E-2</v>
      </c>
      <c r="S112" s="1779">
        <f t="shared" si="40"/>
        <v>0</v>
      </c>
      <c r="T112" s="1779">
        <f t="shared" si="40"/>
        <v>9.3980232246801574</v>
      </c>
      <c r="U112" s="1779">
        <f t="shared" si="40"/>
        <v>5.7982662568720755</v>
      </c>
      <c r="V112" s="1779">
        <f t="shared" si="40"/>
        <v>4.5902941200237271</v>
      </c>
      <c r="W112" s="1780">
        <f t="shared" si="40"/>
        <v>2.4884226019075992</v>
      </c>
      <c r="Y112" s="1772">
        <f>+J112*Peajes!J$35</f>
        <v>75.03681319674574</v>
      </c>
      <c r="Z112" s="1771">
        <f>+J112*Peajes!K$35</f>
        <v>2.6483581128263203</v>
      </c>
      <c r="AA112" s="1771">
        <f>+J112*Peajes!L$35</f>
        <v>5.2967162256526406</v>
      </c>
      <c r="AB112" s="1773">
        <f>+J112*Peajes!M$35</f>
        <v>5.2967162256526406</v>
      </c>
    </row>
    <row r="113" spans="1:28" s="1745" customFormat="1" x14ac:dyDescent="0.2">
      <c r="A113" s="1789" t="s">
        <v>1717</v>
      </c>
      <c r="C113" s="1769"/>
      <c r="D113" s="1756"/>
      <c r="E113" s="1770"/>
      <c r="F113" s="1758">
        <f t="shared" ref="F113:W113" si="41">+MAX(F35,F74)</f>
        <v>5150.6139879502134</v>
      </c>
      <c r="G113" s="1759">
        <f t="shared" si="41"/>
        <v>84.751575018483393</v>
      </c>
      <c r="H113" s="1759">
        <f t="shared" si="41"/>
        <v>3873.1469783446905</v>
      </c>
      <c r="I113" s="1760">
        <f t="shared" si="41"/>
        <v>0</v>
      </c>
      <c r="J113" s="1761">
        <f t="shared" si="41"/>
        <v>1191.0855966059164</v>
      </c>
      <c r="K113" s="1761">
        <f t="shared" si="41"/>
        <v>24.447569716870202</v>
      </c>
      <c r="L113" s="1761">
        <f t="shared" si="41"/>
        <v>19.232088177271226</v>
      </c>
      <c r="M113" s="1761">
        <f t="shared" si="41"/>
        <v>18.254185388596422</v>
      </c>
      <c r="N113" s="1761">
        <f t="shared" si="41"/>
        <v>78.232223093984658</v>
      </c>
      <c r="O113" s="1761">
        <f t="shared" si="41"/>
        <v>93.226732520331723</v>
      </c>
      <c r="P113" s="1761">
        <f t="shared" si="41"/>
        <v>43.679657894141442</v>
      </c>
      <c r="Q113" s="1762">
        <f t="shared" si="41"/>
        <v>110.82898271647827</v>
      </c>
      <c r="R113" s="1759">
        <f t="shared" si="41"/>
        <v>0.9779027886748084</v>
      </c>
      <c r="S113" s="1779">
        <f t="shared" si="41"/>
        <v>0</v>
      </c>
      <c r="T113" s="1779">
        <f t="shared" si="41"/>
        <v>126.80139493150016</v>
      </c>
      <c r="U113" s="1779">
        <f t="shared" si="41"/>
        <v>78.232223093984658</v>
      </c>
      <c r="V113" s="1779">
        <f t="shared" si="41"/>
        <v>61.933843282737868</v>
      </c>
      <c r="W113" s="1780">
        <f t="shared" si="41"/>
        <v>33.574662411168418</v>
      </c>
      <c r="Y113" s="1772">
        <f>+J113*Peajes!J$35</f>
        <v>1012.422757115029</v>
      </c>
      <c r="Z113" s="1771">
        <f>+J113*Peajes!K$35</f>
        <v>35.732567898177493</v>
      </c>
      <c r="AA113" s="1771">
        <f>+J113*Peajes!L$35</f>
        <v>71.465135796354986</v>
      </c>
      <c r="AB113" s="1773">
        <f>+J113*Peajes!M$35</f>
        <v>71.465135796354986</v>
      </c>
    </row>
    <row r="114" spans="1:28" s="1745" customFormat="1" x14ac:dyDescent="0.2">
      <c r="A114" s="1789" t="s">
        <v>1733</v>
      </c>
      <c r="C114" s="1769"/>
      <c r="D114" s="1756"/>
      <c r="E114" s="1770"/>
      <c r="F114" s="1758">
        <f t="shared" ref="F114:W114" si="42">+MAX(F36,F75)</f>
        <v>0</v>
      </c>
      <c r="G114" s="1759">
        <f t="shared" si="42"/>
        <v>0</v>
      </c>
      <c r="H114" s="1759">
        <f t="shared" si="42"/>
        <v>0</v>
      </c>
      <c r="I114" s="1760">
        <f t="shared" si="42"/>
        <v>0</v>
      </c>
      <c r="J114" s="1761">
        <f t="shared" si="42"/>
        <v>0</v>
      </c>
      <c r="K114" s="1761">
        <f t="shared" si="42"/>
        <v>0</v>
      </c>
      <c r="L114" s="1761">
        <f t="shared" si="42"/>
        <v>0</v>
      </c>
      <c r="M114" s="1761">
        <f t="shared" si="42"/>
        <v>0</v>
      </c>
      <c r="N114" s="1761">
        <f t="shared" si="42"/>
        <v>0</v>
      </c>
      <c r="O114" s="1761">
        <f t="shared" si="42"/>
        <v>0</v>
      </c>
      <c r="P114" s="1761">
        <f t="shared" si="42"/>
        <v>0</v>
      </c>
      <c r="Q114" s="1762">
        <f t="shared" si="42"/>
        <v>0</v>
      </c>
      <c r="R114" s="1759">
        <f t="shared" si="42"/>
        <v>0</v>
      </c>
      <c r="S114" s="1779">
        <f t="shared" si="42"/>
        <v>0</v>
      </c>
      <c r="T114" s="1779">
        <f t="shared" si="42"/>
        <v>0</v>
      </c>
      <c r="U114" s="1779">
        <f t="shared" si="42"/>
        <v>0</v>
      </c>
      <c r="V114" s="1779">
        <f t="shared" si="42"/>
        <v>0</v>
      </c>
      <c r="W114" s="1780">
        <f t="shared" si="42"/>
        <v>0</v>
      </c>
      <c r="Y114" s="1772">
        <f>+J114*Peajes!J$35</f>
        <v>0</v>
      </c>
      <c r="Z114" s="1771">
        <f>+J114*Peajes!K$35</f>
        <v>0</v>
      </c>
      <c r="AA114" s="1771">
        <f>+J114*Peajes!L$35</f>
        <v>0</v>
      </c>
      <c r="AB114" s="1773">
        <f>+J114*Peajes!M$35</f>
        <v>0</v>
      </c>
    </row>
    <row r="115" spans="1:28" s="1745" customFormat="1" x14ac:dyDescent="0.2">
      <c r="A115" s="1789" t="s">
        <v>1734</v>
      </c>
      <c r="C115" s="1769"/>
      <c r="D115" s="1756"/>
      <c r="E115" s="1770"/>
      <c r="F115" s="1758">
        <f t="shared" ref="F115:W115" si="43">+MAX(F37,F76)</f>
        <v>0</v>
      </c>
      <c r="G115" s="1759">
        <f t="shared" si="43"/>
        <v>0</v>
      </c>
      <c r="H115" s="1759">
        <f t="shared" si="43"/>
        <v>0</v>
      </c>
      <c r="I115" s="1760">
        <f t="shared" si="43"/>
        <v>0</v>
      </c>
      <c r="J115" s="1761">
        <f t="shared" si="43"/>
        <v>0</v>
      </c>
      <c r="K115" s="1761">
        <f t="shared" si="43"/>
        <v>0</v>
      </c>
      <c r="L115" s="1761">
        <f t="shared" si="43"/>
        <v>0</v>
      </c>
      <c r="M115" s="1761">
        <f t="shared" si="43"/>
        <v>0</v>
      </c>
      <c r="N115" s="1761">
        <f t="shared" si="43"/>
        <v>0</v>
      </c>
      <c r="O115" s="1761">
        <f t="shared" si="43"/>
        <v>0</v>
      </c>
      <c r="P115" s="1761">
        <f t="shared" si="43"/>
        <v>0</v>
      </c>
      <c r="Q115" s="1762">
        <f t="shared" si="43"/>
        <v>0</v>
      </c>
      <c r="R115" s="1759">
        <f t="shared" si="43"/>
        <v>0</v>
      </c>
      <c r="S115" s="1779">
        <f t="shared" si="43"/>
        <v>0</v>
      </c>
      <c r="T115" s="1779">
        <f t="shared" si="43"/>
        <v>0</v>
      </c>
      <c r="U115" s="1779">
        <f t="shared" si="43"/>
        <v>0</v>
      </c>
      <c r="V115" s="1779">
        <f t="shared" si="43"/>
        <v>0</v>
      </c>
      <c r="W115" s="1780">
        <f t="shared" si="43"/>
        <v>0</v>
      </c>
      <c r="Y115" s="1772">
        <f>+J115*Peajes!J$35</f>
        <v>0</v>
      </c>
      <c r="Z115" s="1771">
        <f>+J115*Peajes!K$35</f>
        <v>0</v>
      </c>
      <c r="AA115" s="1771">
        <f>+J115*Peajes!L$35</f>
        <v>0</v>
      </c>
      <c r="AB115" s="1773">
        <f>+J115*Peajes!M$35</f>
        <v>0</v>
      </c>
    </row>
    <row r="116" spans="1:28" s="1745" customFormat="1" x14ac:dyDescent="0.2">
      <c r="A116" s="1789" t="s">
        <v>1735</v>
      </c>
      <c r="C116" s="1769"/>
      <c r="D116" s="1756"/>
      <c r="E116" s="1770"/>
      <c r="F116" s="1758">
        <f t="shared" ref="F116:W116" si="44">+MAX(F38,F77)</f>
        <v>0</v>
      </c>
      <c r="G116" s="1759">
        <f t="shared" si="44"/>
        <v>0</v>
      </c>
      <c r="H116" s="1759">
        <f t="shared" si="44"/>
        <v>0</v>
      </c>
      <c r="I116" s="1760">
        <f t="shared" si="44"/>
        <v>0</v>
      </c>
      <c r="J116" s="1761">
        <f t="shared" si="44"/>
        <v>0</v>
      </c>
      <c r="K116" s="1761">
        <f t="shared" si="44"/>
        <v>0</v>
      </c>
      <c r="L116" s="1761">
        <f t="shared" si="44"/>
        <v>0</v>
      </c>
      <c r="M116" s="1761">
        <f t="shared" si="44"/>
        <v>0</v>
      </c>
      <c r="N116" s="1761">
        <f t="shared" si="44"/>
        <v>0</v>
      </c>
      <c r="O116" s="1761">
        <f t="shared" si="44"/>
        <v>0</v>
      </c>
      <c r="P116" s="1761">
        <f t="shared" si="44"/>
        <v>0</v>
      </c>
      <c r="Q116" s="1762">
        <f t="shared" si="44"/>
        <v>0</v>
      </c>
      <c r="R116" s="1759">
        <f t="shared" si="44"/>
        <v>0</v>
      </c>
      <c r="S116" s="1779">
        <f t="shared" si="44"/>
        <v>0</v>
      </c>
      <c r="T116" s="1779">
        <f t="shared" si="44"/>
        <v>0</v>
      </c>
      <c r="U116" s="1779">
        <f t="shared" si="44"/>
        <v>0</v>
      </c>
      <c r="V116" s="1779">
        <f t="shared" si="44"/>
        <v>0</v>
      </c>
      <c r="W116" s="1780">
        <f t="shared" si="44"/>
        <v>0</v>
      </c>
      <c r="Y116" s="1772">
        <f>+J116*Peajes!J$35</f>
        <v>0</v>
      </c>
      <c r="Z116" s="1771">
        <f>+J116*Peajes!K$35</f>
        <v>0</v>
      </c>
      <c r="AA116" s="1771">
        <f>+J116*Peajes!L$35</f>
        <v>0</v>
      </c>
      <c r="AB116" s="1773">
        <f>+J116*Peajes!M$35</f>
        <v>0</v>
      </c>
    </row>
    <row r="117" spans="1:28" s="1745" customFormat="1" x14ac:dyDescent="0.2">
      <c r="A117" s="1789" t="s">
        <v>1779</v>
      </c>
      <c r="C117" s="1769"/>
      <c r="D117" s="1756"/>
      <c r="E117" s="1770"/>
      <c r="F117" s="1758">
        <f t="shared" ref="F117:W117" si="45">+MAX(F39,F78)</f>
        <v>0</v>
      </c>
      <c r="G117" s="1759">
        <f t="shared" si="45"/>
        <v>0</v>
      </c>
      <c r="H117" s="1759">
        <f t="shared" si="45"/>
        <v>0</v>
      </c>
      <c r="I117" s="1760">
        <f t="shared" si="45"/>
        <v>0</v>
      </c>
      <c r="J117" s="1761">
        <f t="shared" si="45"/>
        <v>0</v>
      </c>
      <c r="K117" s="1761">
        <f t="shared" si="45"/>
        <v>0</v>
      </c>
      <c r="L117" s="1761">
        <f t="shared" si="45"/>
        <v>0</v>
      </c>
      <c r="M117" s="1761">
        <f t="shared" si="45"/>
        <v>0</v>
      </c>
      <c r="N117" s="1761">
        <f t="shared" si="45"/>
        <v>0</v>
      </c>
      <c r="O117" s="1761">
        <f t="shared" si="45"/>
        <v>0</v>
      </c>
      <c r="P117" s="1761">
        <f t="shared" si="45"/>
        <v>0</v>
      </c>
      <c r="Q117" s="1762">
        <f t="shared" si="45"/>
        <v>0</v>
      </c>
      <c r="R117" s="1759">
        <f t="shared" si="45"/>
        <v>0</v>
      </c>
      <c r="S117" s="1779">
        <f t="shared" si="45"/>
        <v>0</v>
      </c>
      <c r="T117" s="1779">
        <f t="shared" si="45"/>
        <v>0</v>
      </c>
      <c r="U117" s="1779">
        <f t="shared" si="45"/>
        <v>0</v>
      </c>
      <c r="V117" s="1779">
        <f t="shared" si="45"/>
        <v>0</v>
      </c>
      <c r="W117" s="1780">
        <f t="shared" si="45"/>
        <v>0</v>
      </c>
      <c r="Y117" s="1772">
        <f>+J117*Peajes!J$35</f>
        <v>0</v>
      </c>
      <c r="Z117" s="1771">
        <f>+J117*Peajes!K$35</f>
        <v>0</v>
      </c>
      <c r="AA117" s="1771">
        <f>+J117*Peajes!L$35</f>
        <v>0</v>
      </c>
      <c r="AB117" s="1773">
        <f>+J117*Peajes!M$35</f>
        <v>0</v>
      </c>
    </row>
    <row r="118" spans="1:28" s="1745" customFormat="1" ht="13.5" thickBot="1" x14ac:dyDescent="0.25">
      <c r="A118" s="1789" t="s">
        <v>1932</v>
      </c>
      <c r="C118" s="1769"/>
      <c r="D118" s="1756"/>
      <c r="E118" s="1770"/>
      <c r="F118" s="1758">
        <f t="shared" ref="F118:W118" si="46">+MAX(F40,F79)</f>
        <v>0</v>
      </c>
      <c r="G118" s="1759">
        <f t="shared" si="46"/>
        <v>0</v>
      </c>
      <c r="H118" s="1759">
        <f t="shared" si="46"/>
        <v>0</v>
      </c>
      <c r="I118" s="1760">
        <f t="shared" si="46"/>
        <v>0</v>
      </c>
      <c r="J118" s="1761">
        <f t="shared" si="46"/>
        <v>0</v>
      </c>
      <c r="K118" s="1761">
        <f t="shared" si="46"/>
        <v>0</v>
      </c>
      <c r="L118" s="1761">
        <f t="shared" si="46"/>
        <v>0</v>
      </c>
      <c r="M118" s="1761">
        <f t="shared" si="46"/>
        <v>0</v>
      </c>
      <c r="N118" s="1761">
        <f t="shared" si="46"/>
        <v>0</v>
      </c>
      <c r="O118" s="1761">
        <f t="shared" si="46"/>
        <v>0</v>
      </c>
      <c r="P118" s="1761">
        <f t="shared" si="46"/>
        <v>0</v>
      </c>
      <c r="Q118" s="1762">
        <f t="shared" si="46"/>
        <v>0</v>
      </c>
      <c r="R118" s="1759">
        <f t="shared" si="46"/>
        <v>0</v>
      </c>
      <c r="S118" s="1779">
        <f t="shared" si="46"/>
        <v>0</v>
      </c>
      <c r="T118" s="1779">
        <f t="shared" si="46"/>
        <v>0</v>
      </c>
      <c r="U118" s="1779">
        <f t="shared" si="46"/>
        <v>0</v>
      </c>
      <c r="V118" s="1779">
        <f t="shared" si="46"/>
        <v>0</v>
      </c>
      <c r="W118" s="1780">
        <f t="shared" si="46"/>
        <v>0</v>
      </c>
      <c r="Y118" s="1865">
        <f>+J118*Peajes!J$35</f>
        <v>0</v>
      </c>
      <c r="Z118" s="1866">
        <f>+J118*Peajes!K$35</f>
        <v>0</v>
      </c>
      <c r="AA118" s="1866">
        <f>+J118*Peajes!L$35</f>
        <v>0</v>
      </c>
      <c r="AB118" s="1867">
        <f>+J118*Peajes!M$35</f>
        <v>0</v>
      </c>
    </row>
    <row r="119" spans="1:28" ht="15.75" customHeight="1" thickBot="1" x14ac:dyDescent="0.25">
      <c r="A119" s="212" t="s">
        <v>350</v>
      </c>
      <c r="B119" s="213"/>
      <c r="C119" s="215"/>
      <c r="D119" s="215"/>
      <c r="E119" s="1381"/>
      <c r="F119" s="217">
        <f>SUM(F86:F118)</f>
        <v>28078733.381301384</v>
      </c>
      <c r="G119" s="218">
        <f t="shared" ref="G119:W119" si="47">SUM(G86:G118)</f>
        <v>462001.60172060697</v>
      </c>
      <c r="H119" s="218">
        <f t="shared" si="47"/>
        <v>21113473.198631726</v>
      </c>
      <c r="I119" s="218">
        <f t="shared" si="47"/>
        <v>0</v>
      </c>
      <c r="J119" s="218">
        <f t="shared" si="47"/>
        <v>15928269.26708133</v>
      </c>
      <c r="K119" s="218">
        <f t="shared" si="47"/>
        <v>133269.69280402118</v>
      </c>
      <c r="L119" s="218">
        <f t="shared" si="47"/>
        <v>104838.82500583</v>
      </c>
      <c r="M119" s="218">
        <f t="shared" si="47"/>
        <v>99508.037293669186</v>
      </c>
      <c r="N119" s="218">
        <f t="shared" si="47"/>
        <v>426463.01697286777</v>
      </c>
      <c r="O119" s="218">
        <f t="shared" si="47"/>
        <v>508201.76189266733</v>
      </c>
      <c r="P119" s="218">
        <f t="shared" si="47"/>
        <v>238108.51780985115</v>
      </c>
      <c r="Q119" s="218">
        <f t="shared" si="47"/>
        <v>604155.94071156264</v>
      </c>
      <c r="R119" s="218">
        <f t="shared" si="47"/>
        <v>5330.7877121608471</v>
      </c>
      <c r="S119" s="218">
        <f t="shared" si="47"/>
        <v>0</v>
      </c>
      <c r="T119" s="218">
        <f t="shared" si="47"/>
        <v>691225.47334352322</v>
      </c>
      <c r="U119" s="218">
        <f t="shared" si="47"/>
        <v>426463.01697286777</v>
      </c>
      <c r="V119" s="218">
        <f t="shared" si="47"/>
        <v>337616.55510352046</v>
      </c>
      <c r="W119" s="216">
        <f t="shared" si="47"/>
        <v>183023.71145085583</v>
      </c>
      <c r="Y119" s="1394">
        <f>SUM(Y86:Y118)</f>
        <v>13539028.877019133</v>
      </c>
      <c r="Z119" s="1395">
        <f t="shared" ref="Z119:AB119" si="48">SUM(Z86:Z118)</f>
        <v>477848.07801243989</v>
      </c>
      <c r="AA119" s="1395">
        <f t="shared" si="48"/>
        <v>955696.15602487978</v>
      </c>
      <c r="AB119" s="1396">
        <f t="shared" si="48"/>
        <v>955696.15602487978</v>
      </c>
    </row>
    <row r="120" spans="1:28" x14ac:dyDescent="0.2">
      <c r="Y120" s="1869"/>
      <c r="Z120" s="1869"/>
      <c r="AA120" s="1869"/>
      <c r="AB120" s="1869"/>
    </row>
    <row r="121" spans="1:28" x14ac:dyDescent="0.2">
      <c r="AB121" s="1409"/>
    </row>
  </sheetData>
  <mergeCells count="6">
    <mergeCell ref="Y83:AB83"/>
    <mergeCell ref="A1:Q1"/>
    <mergeCell ref="A2:Q2"/>
    <mergeCell ref="C5:W5"/>
    <mergeCell ref="C44:W44"/>
    <mergeCell ref="F83:W83"/>
  </mergeCells>
  <pageMargins left="0.62992125984251968" right="0.23622047244094491" top="0.35433070866141736" bottom="0.35433070866141736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showGridLines="0" view="pageBreakPreview" topLeftCell="A34" zoomScale="75" zoomScaleNormal="75" zoomScaleSheetLayoutView="75" workbookViewId="0">
      <selection activeCell="M117" sqref="M117"/>
    </sheetView>
  </sheetViews>
  <sheetFormatPr defaultColWidth="11.42578125" defaultRowHeight="12.75" x14ac:dyDescent="0.2"/>
  <cols>
    <col min="1" max="1" width="30.28515625" style="429" customWidth="1"/>
    <col min="2" max="2" width="19.7109375" style="429" customWidth="1"/>
    <col min="3" max="3" width="22" style="429" customWidth="1"/>
    <col min="4" max="4" width="18.140625" style="429" customWidth="1"/>
    <col min="5" max="5" width="17.42578125" style="429" customWidth="1"/>
    <col min="6" max="6" width="19.5703125" style="429" customWidth="1"/>
    <col min="7" max="7" width="18.5703125" style="429" customWidth="1"/>
    <col min="8" max="8" width="19.85546875" style="429" customWidth="1"/>
    <col min="9" max="9" width="19.85546875" style="430" customWidth="1"/>
    <col min="10" max="10" width="19.85546875" style="429" customWidth="1"/>
    <col min="11" max="11" width="23.7109375" style="429" customWidth="1"/>
    <col min="12" max="12" width="23.85546875" style="429" customWidth="1"/>
    <col min="13" max="17" width="24.85546875" style="429" customWidth="1"/>
    <col min="18" max="19" width="18.5703125" style="429" customWidth="1"/>
    <col min="20" max="20" width="4" style="429" customWidth="1"/>
    <col min="21" max="21" width="16.42578125" style="429" customWidth="1"/>
    <col min="22" max="22" width="11.42578125" style="429" customWidth="1"/>
    <col min="23" max="23" width="13.85546875" style="429" customWidth="1"/>
    <col min="24" max="16384" width="11.42578125" style="429"/>
  </cols>
  <sheetData>
    <row r="1" spans="1:26" ht="15.75" x14ac:dyDescent="0.25">
      <c r="A1" s="578" t="s">
        <v>762</v>
      </c>
      <c r="B1" s="578"/>
      <c r="C1" s="577">
        <f>1.12^(1/12)-1</f>
        <v>9.4887929345830457E-3</v>
      </c>
      <c r="D1" s="430"/>
      <c r="E1" s="430"/>
      <c r="F1" s="430"/>
      <c r="G1" s="430"/>
      <c r="H1" s="430"/>
      <c r="J1" s="576"/>
      <c r="K1" s="576"/>
      <c r="M1" s="576"/>
      <c r="N1" s="576"/>
      <c r="O1" s="576"/>
      <c r="P1" s="576"/>
      <c r="Q1" s="576"/>
      <c r="R1" s="576"/>
      <c r="S1" s="576"/>
      <c r="T1" s="430"/>
    </row>
    <row r="2" spans="1:26" ht="15.75" x14ac:dyDescent="0.25">
      <c r="M2" s="575"/>
      <c r="N2" s="575"/>
      <c r="O2" s="575"/>
      <c r="P2" s="575"/>
      <c r="Q2" s="575"/>
    </row>
    <row r="3" spans="1:26" ht="15.75" x14ac:dyDescent="0.25">
      <c r="A3" s="2538"/>
      <c r="B3" s="2538"/>
      <c r="C3" s="2538"/>
      <c r="D3" s="2538"/>
      <c r="E3" s="2538"/>
      <c r="F3" s="2538"/>
      <c r="G3" s="2538"/>
      <c r="H3" s="2538"/>
      <c r="I3" s="2538"/>
      <c r="J3" s="2538"/>
      <c r="K3" s="2538"/>
      <c r="L3" s="2538"/>
      <c r="M3" s="2538"/>
      <c r="N3" s="2538"/>
      <c r="O3" s="2538"/>
      <c r="P3" s="2538"/>
      <c r="Q3" s="1335"/>
      <c r="R3" s="1335"/>
      <c r="S3" s="574"/>
      <c r="T3" s="574"/>
      <c r="U3" s="574"/>
    </row>
    <row r="4" spans="1:26" ht="15.75" x14ac:dyDescent="0.25">
      <c r="A4" s="2539"/>
      <c r="B4" s="2539"/>
      <c r="C4" s="2539"/>
      <c r="D4" s="2539"/>
      <c r="E4" s="2539"/>
      <c r="F4" s="2539"/>
      <c r="G4" s="2539"/>
      <c r="H4" s="2539"/>
      <c r="I4" s="2539"/>
      <c r="J4" s="2539"/>
      <c r="K4" s="2539"/>
      <c r="L4" s="2539"/>
      <c r="M4" s="2539"/>
      <c r="N4" s="2539"/>
      <c r="O4" s="2539"/>
      <c r="P4" s="2539"/>
      <c r="Q4" s="1337"/>
      <c r="R4" s="1337"/>
      <c r="S4" s="573"/>
      <c r="T4" s="573"/>
      <c r="U4" s="573"/>
    </row>
    <row r="5" spans="1:26" x14ac:dyDescent="0.2">
      <c r="A5" s="1397"/>
      <c r="B5" s="1397"/>
      <c r="C5" s="1397"/>
      <c r="D5" s="1397"/>
      <c r="E5" s="1397"/>
      <c r="F5" s="1397"/>
      <c r="G5" s="1397"/>
      <c r="H5" s="1397"/>
      <c r="I5" s="1398"/>
      <c r="J5" s="1397"/>
      <c r="K5" s="1397"/>
      <c r="L5" s="1397"/>
      <c r="M5" s="1397"/>
      <c r="N5" s="1397"/>
      <c r="O5" s="1397"/>
      <c r="Q5" s="1397"/>
      <c r="R5" s="1397"/>
      <c r="V5" s="429" t="s">
        <v>544</v>
      </c>
    </row>
    <row r="6" spans="1:26" x14ac:dyDescent="0.2">
      <c r="A6" s="1399" t="s">
        <v>1384</v>
      </c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572" t="str">
        <f>+RELACION!C65</f>
        <v>COES/D/DO/STR-INF-024-2013</v>
      </c>
      <c r="Q6" s="1336"/>
      <c r="R6" s="1336"/>
      <c r="S6" s="571"/>
      <c r="T6" s="571"/>
      <c r="U6" s="571"/>
    </row>
    <row r="7" spans="1:26" ht="13.5" thickBot="1" x14ac:dyDescent="0.25">
      <c r="J7" s="570"/>
      <c r="K7" s="570"/>
      <c r="L7" s="570"/>
      <c r="M7" s="570"/>
      <c r="N7" s="570"/>
      <c r="O7" s="570"/>
      <c r="P7" s="570"/>
      <c r="Q7" s="570"/>
      <c r="R7" s="570"/>
      <c r="S7" s="570"/>
      <c r="T7" s="430"/>
      <c r="U7" s="430"/>
    </row>
    <row r="8" spans="1:26" x14ac:dyDescent="0.2">
      <c r="A8" s="569"/>
      <c r="B8" s="568"/>
      <c r="C8" s="567"/>
      <c r="D8" s="2532"/>
      <c r="E8" s="2533"/>
      <c r="F8" s="2533"/>
      <c r="G8" s="2533"/>
      <c r="H8" s="2533"/>
      <c r="I8" s="2533"/>
      <c r="J8" s="2533"/>
      <c r="K8" s="2533"/>
      <c r="L8" s="2533"/>
      <c r="M8" s="2533"/>
      <c r="N8" s="2533"/>
      <c r="O8" s="2534"/>
      <c r="P8" s="566"/>
      <c r="Q8" s="564"/>
    </row>
    <row r="9" spans="1:26" ht="13.5" thickBot="1" x14ac:dyDescent="0.25">
      <c r="A9" s="552"/>
      <c r="B9" s="2531" t="s">
        <v>761</v>
      </c>
      <c r="C9" s="2531"/>
      <c r="D9" s="2535" t="s">
        <v>760</v>
      </c>
      <c r="E9" s="2536"/>
      <c r="F9" s="2536"/>
      <c r="G9" s="2536"/>
      <c r="H9" s="2536"/>
      <c r="I9" s="2536"/>
      <c r="J9" s="2536"/>
      <c r="K9" s="2536"/>
      <c r="L9" s="2536"/>
      <c r="M9" s="2536"/>
      <c r="N9" s="2536"/>
      <c r="O9" s="2537"/>
      <c r="P9" s="565" t="s">
        <v>759</v>
      </c>
      <c r="S9" s="564"/>
      <c r="U9" s="564"/>
      <c r="V9" s="564"/>
      <c r="W9" s="564"/>
      <c r="X9" s="564"/>
      <c r="Y9" s="564"/>
      <c r="Z9" s="564"/>
    </row>
    <row r="10" spans="1:26" x14ac:dyDescent="0.2">
      <c r="A10" s="552" t="s">
        <v>0</v>
      </c>
      <c r="B10" s="2530" t="s">
        <v>758</v>
      </c>
      <c r="C10" s="2530"/>
      <c r="D10" s="552" t="str">
        <f>+D52</f>
        <v>REDESUR</v>
      </c>
      <c r="E10" s="563" t="str">
        <f>+E52</f>
        <v>TRANSMANTARO</v>
      </c>
      <c r="F10" s="563" t="str">
        <f>+F52</f>
        <v>ETESELVA</v>
      </c>
      <c r="G10" s="464" t="s">
        <v>748</v>
      </c>
      <c r="H10" s="463" t="s">
        <v>747</v>
      </c>
      <c r="I10" s="551" t="s">
        <v>197</v>
      </c>
      <c r="J10" s="550" t="s">
        <v>746</v>
      </c>
      <c r="K10" s="549" t="s">
        <v>744</v>
      </c>
      <c r="L10" s="435" t="s">
        <v>745</v>
      </c>
      <c r="M10" s="1575" t="s">
        <v>745</v>
      </c>
      <c r="N10" s="562"/>
      <c r="O10" s="546"/>
      <c r="P10" s="545" t="s">
        <v>757</v>
      </c>
      <c r="S10" s="447"/>
    </row>
    <row r="11" spans="1:26" ht="38.25" customHeight="1" x14ac:dyDescent="0.2">
      <c r="A11" s="552"/>
      <c r="B11" s="463"/>
      <c r="C11" s="561"/>
      <c r="D11" s="560"/>
      <c r="E11" s="557"/>
      <c r="F11" s="557"/>
      <c r="G11" s="559"/>
      <c r="H11" s="558"/>
      <c r="I11" s="557"/>
      <c r="J11" s="556"/>
      <c r="K11" s="1542" t="s">
        <v>1441</v>
      </c>
      <c r="L11" s="1543" t="s">
        <v>1440</v>
      </c>
      <c r="M11" s="2109" t="s">
        <v>1927</v>
      </c>
      <c r="N11" s="554"/>
      <c r="O11" s="553"/>
      <c r="P11" s="545" t="s">
        <v>756</v>
      </c>
    </row>
    <row r="12" spans="1:26" x14ac:dyDescent="0.2">
      <c r="A12" s="552"/>
      <c r="B12" s="463" t="s">
        <v>738</v>
      </c>
      <c r="C12" s="463" t="s">
        <v>755</v>
      </c>
      <c r="D12" s="552" t="s">
        <v>753</v>
      </c>
      <c r="E12" s="551" t="s">
        <v>753</v>
      </c>
      <c r="F12" s="551" t="s">
        <v>753</v>
      </c>
      <c r="G12" s="464" t="s">
        <v>753</v>
      </c>
      <c r="H12" s="463" t="s">
        <v>753</v>
      </c>
      <c r="I12" s="551" t="s">
        <v>753</v>
      </c>
      <c r="J12" s="550" t="s">
        <v>753</v>
      </c>
      <c r="K12" s="549" t="s">
        <v>754</v>
      </c>
      <c r="L12" s="549" t="s">
        <v>752</v>
      </c>
      <c r="M12" s="2088" t="s">
        <v>752</v>
      </c>
      <c r="N12" s="547"/>
      <c r="O12" s="546"/>
      <c r="P12" s="545" t="s">
        <v>738</v>
      </c>
    </row>
    <row r="13" spans="1:26" ht="5.25" customHeight="1" thickBot="1" x14ac:dyDescent="0.25">
      <c r="A13" s="544"/>
      <c r="B13" s="461"/>
      <c r="C13" s="461"/>
      <c r="D13" s="544"/>
      <c r="E13" s="542"/>
      <c r="F13" s="542"/>
      <c r="G13" s="462"/>
      <c r="H13" s="461"/>
      <c r="I13" s="542"/>
      <c r="J13" s="541"/>
      <c r="K13" s="543"/>
      <c r="L13" s="437"/>
      <c r="M13" s="542"/>
      <c r="N13" s="541"/>
      <c r="O13" s="540"/>
      <c r="P13" s="539"/>
    </row>
    <row r="14" spans="1:26" x14ac:dyDescent="0.2">
      <c r="A14" s="520"/>
      <c r="B14" s="537"/>
      <c r="C14" s="537"/>
      <c r="D14" s="520"/>
      <c r="E14" s="535"/>
      <c r="F14" s="535"/>
      <c r="G14" s="538"/>
      <c r="H14" s="537"/>
      <c r="I14" s="535"/>
      <c r="J14" s="534"/>
      <c r="K14" s="536"/>
      <c r="L14" s="443"/>
      <c r="M14" s="535"/>
      <c r="N14" s="534"/>
      <c r="O14" s="533"/>
      <c r="P14" s="532"/>
    </row>
    <row r="15" spans="1:26" x14ac:dyDescent="0.2">
      <c r="A15" s="520" t="s">
        <v>12</v>
      </c>
      <c r="B15" s="459">
        <f>+'3'!F86</f>
        <v>1309920.3846516791</v>
      </c>
      <c r="C15" s="519">
        <f t="shared" ref="C15:C47" si="0">B15/$B$49*100</f>
        <v>4.665169068929587</v>
      </c>
      <c r="D15" s="518">
        <f t="shared" ref="D15:O24" si="1">D$58*$C15/100</f>
        <v>126829.68233875354</v>
      </c>
      <c r="E15" s="515">
        <f t="shared" si="1"/>
        <v>425995.4223710426</v>
      </c>
      <c r="F15" s="515">
        <f t="shared" si="1"/>
        <v>29371.630146039428</v>
      </c>
      <c r="G15" s="517">
        <f t="shared" si="1"/>
        <v>202509.21800157818</v>
      </c>
      <c r="H15" s="516">
        <f t="shared" si="1"/>
        <v>87821.53807582728</v>
      </c>
      <c r="I15" s="515">
        <f t="shared" si="1"/>
        <v>1028.0119908602549</v>
      </c>
      <c r="J15" s="514">
        <f t="shared" si="1"/>
        <v>985.86825304226556</v>
      </c>
      <c r="K15" s="521">
        <f t="shared" si="1"/>
        <v>152742.73248047938</v>
      </c>
      <c r="L15" s="521">
        <f t="shared" si="1"/>
        <v>87431.928813620179</v>
      </c>
      <c r="M15" s="521">
        <f t="shared" si="1"/>
        <v>223541.3979847189</v>
      </c>
      <c r="N15" s="521">
        <f t="shared" si="1"/>
        <v>0</v>
      </c>
      <c r="O15" s="521">
        <f t="shared" si="1"/>
        <v>0</v>
      </c>
      <c r="P15" s="513">
        <f t="shared" ref="P15:P38" si="2">B15-SUM(D15:O15)</f>
        <v>-28337.045804282883</v>
      </c>
      <c r="U15" s="522"/>
    </row>
    <row r="16" spans="1:26" x14ac:dyDescent="0.2">
      <c r="A16" s="520" t="s">
        <v>39</v>
      </c>
      <c r="B16" s="459">
        <f>+'3'!F87</f>
        <v>5176915.5900523374</v>
      </c>
      <c r="C16" s="519">
        <f t="shared" si="0"/>
        <v>18.437140734773411</v>
      </c>
      <c r="D16" s="518">
        <f t="shared" si="1"/>
        <v>501241.57733103132</v>
      </c>
      <c r="E16" s="515">
        <f t="shared" si="1"/>
        <v>1683569.7567604489</v>
      </c>
      <c r="F16" s="515">
        <f t="shared" si="1"/>
        <v>116079.15396225819</v>
      </c>
      <c r="G16" s="517">
        <f t="shared" si="1"/>
        <v>800333.47070971085</v>
      </c>
      <c r="H16" s="516">
        <f t="shared" si="1"/>
        <v>347078.10866537498</v>
      </c>
      <c r="I16" s="515">
        <f t="shared" si="1"/>
        <v>4062.7898951739348</v>
      </c>
      <c r="J16" s="514">
        <f t="shared" si="1"/>
        <v>3896.2342969182118</v>
      </c>
      <c r="K16" s="521">
        <f t="shared" si="1"/>
        <v>603652.1320764483</v>
      </c>
      <c r="L16" s="521">
        <f t="shared" si="1"/>
        <v>345538.34007548081</v>
      </c>
      <c r="M16" s="521">
        <f t="shared" si="1"/>
        <v>883454.41586277098</v>
      </c>
      <c r="N16" s="521">
        <f t="shared" si="1"/>
        <v>0</v>
      </c>
      <c r="O16" s="521">
        <f t="shared" si="1"/>
        <v>0</v>
      </c>
      <c r="P16" s="513">
        <f t="shared" si="2"/>
        <v>-111990.38958327938</v>
      </c>
      <c r="U16" s="522"/>
    </row>
    <row r="17" spans="1:21" x14ac:dyDescent="0.2">
      <c r="A17" s="520" t="s">
        <v>98</v>
      </c>
      <c r="B17" s="459">
        <f>+'3'!F88</f>
        <v>600498.44573078328</v>
      </c>
      <c r="C17" s="519">
        <f t="shared" si="0"/>
        <v>2.1386236963618748</v>
      </c>
      <c r="D17" s="518">
        <f t="shared" si="1"/>
        <v>58141.722206424369</v>
      </c>
      <c r="E17" s="515">
        <f t="shared" si="1"/>
        <v>195286.36398025212</v>
      </c>
      <c r="F17" s="515">
        <f t="shared" si="1"/>
        <v>13464.649041221019</v>
      </c>
      <c r="G17" s="517">
        <f t="shared" si="1"/>
        <v>92835.008967694215</v>
      </c>
      <c r="H17" s="516">
        <f t="shared" si="1"/>
        <v>40259.467471562646</v>
      </c>
      <c r="I17" s="515">
        <f t="shared" si="1"/>
        <v>471.2649791066064</v>
      </c>
      <c r="J17" s="514">
        <f t="shared" si="1"/>
        <v>451.9452942207821</v>
      </c>
      <c r="K17" s="521">
        <f t="shared" si="1"/>
        <v>70020.876479138431</v>
      </c>
      <c r="L17" s="521">
        <f t="shared" si="1"/>
        <v>40080.861382872827</v>
      </c>
      <c r="M17" s="521">
        <f t="shared" si="1"/>
        <v>102476.65706950956</v>
      </c>
      <c r="N17" s="521">
        <f t="shared" si="1"/>
        <v>0</v>
      </c>
      <c r="O17" s="521">
        <f t="shared" si="1"/>
        <v>0</v>
      </c>
      <c r="P17" s="513">
        <f t="shared" si="2"/>
        <v>-12990.371141219279</v>
      </c>
      <c r="U17" s="522"/>
    </row>
    <row r="18" spans="1:21" x14ac:dyDescent="0.2">
      <c r="A18" s="520" t="s">
        <v>130</v>
      </c>
      <c r="B18" s="459">
        <f>+'3'!F89</f>
        <v>1636396.6568359768</v>
      </c>
      <c r="C18" s="519">
        <f t="shared" si="0"/>
        <v>5.8278863031824324</v>
      </c>
      <c r="D18" s="518">
        <f t="shared" si="1"/>
        <v>158439.91024072291</v>
      </c>
      <c r="E18" s="515">
        <f t="shared" si="1"/>
        <v>532167.82726895972</v>
      </c>
      <c r="F18" s="515">
        <f t="shared" si="1"/>
        <v>36692.029485121966</v>
      </c>
      <c r="G18" s="517">
        <f t="shared" si="1"/>
        <v>252981.33474300374</v>
      </c>
      <c r="H18" s="516">
        <f t="shared" si="1"/>
        <v>109709.62280558096</v>
      </c>
      <c r="I18" s="515">
        <f t="shared" si="1"/>
        <v>1284.2271978829776</v>
      </c>
      <c r="J18" s="514">
        <f t="shared" si="1"/>
        <v>1231.5798213859184</v>
      </c>
      <c r="K18" s="521">
        <f t="shared" si="1"/>
        <v>190811.36511476766</v>
      </c>
      <c r="L18" s="521">
        <f t="shared" si="1"/>
        <v>109222.90979491382</v>
      </c>
      <c r="M18" s="521">
        <f t="shared" si="1"/>
        <v>279255.44224880898</v>
      </c>
      <c r="N18" s="521">
        <f t="shared" si="1"/>
        <v>0</v>
      </c>
      <c r="O18" s="521">
        <f t="shared" si="1"/>
        <v>0</v>
      </c>
      <c r="P18" s="513">
        <f t="shared" si="2"/>
        <v>-35399.591885171831</v>
      </c>
      <c r="U18" s="522"/>
    </row>
    <row r="19" spans="1:21" x14ac:dyDescent="0.2">
      <c r="A19" s="520" t="s">
        <v>415</v>
      </c>
      <c r="B19" s="459">
        <f>+'3'!F90</f>
        <v>1573449.747439791</v>
      </c>
      <c r="C19" s="519">
        <f t="shared" si="0"/>
        <v>5.603706285724436</v>
      </c>
      <c r="D19" s="518">
        <f t="shared" si="1"/>
        <v>152345.23714725286</v>
      </c>
      <c r="E19" s="515">
        <f t="shared" si="1"/>
        <v>511697.04479288566</v>
      </c>
      <c r="F19" s="515">
        <f t="shared" si="1"/>
        <v>35280.605276991453</v>
      </c>
      <c r="G19" s="517">
        <f t="shared" si="1"/>
        <v>243249.9575182517</v>
      </c>
      <c r="H19" s="516">
        <f t="shared" si="1"/>
        <v>105489.44693453918</v>
      </c>
      <c r="I19" s="515">
        <f t="shared" si="1"/>
        <v>1234.8271134159511</v>
      </c>
      <c r="J19" s="514">
        <f t="shared" si="1"/>
        <v>1184.2049119426019</v>
      </c>
      <c r="K19" s="521">
        <f t="shared" si="1"/>
        <v>183471.4664041058</v>
      </c>
      <c r="L19" s="521">
        <f t="shared" si="1"/>
        <v>105021.45620594006</v>
      </c>
      <c r="M19" s="521">
        <f t="shared" si="1"/>
        <v>268513.38472370035</v>
      </c>
      <c r="N19" s="521">
        <f t="shared" si="1"/>
        <v>0</v>
      </c>
      <c r="O19" s="521">
        <f t="shared" si="1"/>
        <v>0</v>
      </c>
      <c r="P19" s="513">
        <f t="shared" si="2"/>
        <v>-34037.883589234902</v>
      </c>
      <c r="U19" s="522"/>
    </row>
    <row r="20" spans="1:21" x14ac:dyDescent="0.2">
      <c r="A20" s="520" t="s">
        <v>213</v>
      </c>
      <c r="B20" s="459">
        <f>+'3'!F91</f>
        <v>3604533.447940384</v>
      </c>
      <c r="C20" s="519">
        <f t="shared" si="0"/>
        <v>12.837236633831814</v>
      </c>
      <c r="D20" s="518">
        <f t="shared" si="1"/>
        <v>348999.7083320868</v>
      </c>
      <c r="E20" s="515">
        <f t="shared" si="1"/>
        <v>1172219.9048106449</v>
      </c>
      <c r="F20" s="515">
        <f t="shared" si="1"/>
        <v>80822.487017091044</v>
      </c>
      <c r="G20" s="517">
        <f t="shared" si="1"/>
        <v>557248.56132919935</v>
      </c>
      <c r="H20" s="516">
        <f t="shared" si="1"/>
        <v>241660.23763960649</v>
      </c>
      <c r="I20" s="515">
        <f t="shared" si="1"/>
        <v>2828.8006273945448</v>
      </c>
      <c r="J20" s="514">
        <f t="shared" si="1"/>
        <v>2712.8328828154981</v>
      </c>
      <c r="K20" s="521">
        <f t="shared" si="1"/>
        <v>420305.15335639968</v>
      </c>
      <c r="L20" s="521">
        <f t="shared" si="1"/>
        <v>240588.14224075034</v>
      </c>
      <c r="M20" s="521">
        <f t="shared" si="1"/>
        <v>615123.22082806029</v>
      </c>
      <c r="N20" s="521">
        <f t="shared" si="1"/>
        <v>0</v>
      </c>
      <c r="O20" s="521">
        <f t="shared" si="1"/>
        <v>0</v>
      </c>
      <c r="P20" s="513">
        <f t="shared" si="2"/>
        <v>-77975.601123664528</v>
      </c>
      <c r="U20" s="522"/>
    </row>
    <row r="21" spans="1:21" x14ac:dyDescent="0.2">
      <c r="A21" s="520" t="s">
        <v>91</v>
      </c>
      <c r="B21" s="459">
        <f>+'3'!F92</f>
        <v>313510.07072338264</v>
      </c>
      <c r="C21" s="519">
        <f t="shared" si="0"/>
        <v>1.1165392201492965</v>
      </c>
      <c r="D21" s="518">
        <f t="shared" si="1"/>
        <v>30354.808693522242</v>
      </c>
      <c r="E21" s="515">
        <f t="shared" si="1"/>
        <v>101955.70399562578</v>
      </c>
      <c r="F21" s="515">
        <f t="shared" si="1"/>
        <v>7029.6652775538259</v>
      </c>
      <c r="G21" s="517">
        <f t="shared" si="1"/>
        <v>48467.586276011716</v>
      </c>
      <c r="H21" s="516">
        <f t="shared" si="1"/>
        <v>21018.786283343583</v>
      </c>
      <c r="I21" s="515">
        <f t="shared" si="1"/>
        <v>246.03946601287885</v>
      </c>
      <c r="J21" s="514">
        <f t="shared" si="1"/>
        <v>235.95298565981611</v>
      </c>
      <c r="K21" s="521">
        <f t="shared" si="1"/>
        <v>36556.713998439896</v>
      </c>
      <c r="L21" s="521">
        <f t="shared" si="1"/>
        <v>20925.539068642425</v>
      </c>
      <c r="M21" s="521">
        <f t="shared" si="1"/>
        <v>53501.327495127647</v>
      </c>
      <c r="N21" s="521">
        <f t="shared" si="1"/>
        <v>0</v>
      </c>
      <c r="O21" s="521">
        <f t="shared" si="1"/>
        <v>0</v>
      </c>
      <c r="P21" s="513">
        <f t="shared" si="2"/>
        <v>-6782.0528165571741</v>
      </c>
      <c r="U21" s="522"/>
    </row>
    <row r="22" spans="1:21" x14ac:dyDescent="0.2">
      <c r="A22" s="520" t="s">
        <v>168</v>
      </c>
      <c r="B22" s="459">
        <f>+'3'!F93</f>
        <v>645053.96048571414</v>
      </c>
      <c r="C22" s="519">
        <f t="shared" si="0"/>
        <v>2.297304339644032</v>
      </c>
      <c r="D22" s="518">
        <f t="shared" si="1"/>
        <v>62455.695673071488</v>
      </c>
      <c r="E22" s="515">
        <f t="shared" si="1"/>
        <v>209776.13415970703</v>
      </c>
      <c r="F22" s="515">
        <f t="shared" si="1"/>
        <v>14463.693040903656</v>
      </c>
      <c r="G22" s="517">
        <f t="shared" si="1"/>
        <v>99723.139388748852</v>
      </c>
      <c r="H22" s="516">
        <f t="shared" si="1"/>
        <v>43246.621409608073</v>
      </c>
      <c r="I22" s="515">
        <f t="shared" si="1"/>
        <v>506.23168697961927</v>
      </c>
      <c r="J22" s="514">
        <f t="shared" si="1"/>
        <v>485.47852876657691</v>
      </c>
      <c r="K22" s="521">
        <f t="shared" si="1"/>
        <v>75216.254114667099</v>
      </c>
      <c r="L22" s="521">
        <f t="shared" si="1"/>
        <v>43054.763186334872</v>
      </c>
      <c r="M22" s="521">
        <f t="shared" si="1"/>
        <v>110080.17417860049</v>
      </c>
      <c r="N22" s="521">
        <f t="shared" si="1"/>
        <v>0</v>
      </c>
      <c r="O22" s="521">
        <f t="shared" si="1"/>
        <v>0</v>
      </c>
      <c r="P22" s="513">
        <f t="shared" si="2"/>
        <v>-13954.224881673581</v>
      </c>
      <c r="U22" s="522"/>
    </row>
    <row r="23" spans="1:21" x14ac:dyDescent="0.2">
      <c r="A23" s="520" t="s">
        <v>181</v>
      </c>
      <c r="B23" s="459">
        <f>+'3'!F94</f>
        <v>348369.80208642501</v>
      </c>
      <c r="C23" s="519">
        <f t="shared" si="0"/>
        <v>1.2406891627042433</v>
      </c>
      <c r="D23" s="518">
        <f t="shared" si="1"/>
        <v>33730.012795231523</v>
      </c>
      <c r="E23" s="515">
        <f t="shared" si="1"/>
        <v>113292.33648088104</v>
      </c>
      <c r="F23" s="515">
        <f t="shared" si="1"/>
        <v>7811.3060158631488</v>
      </c>
      <c r="G23" s="517">
        <f t="shared" si="1"/>
        <v>53856.781696428021</v>
      </c>
      <c r="H23" s="516">
        <f t="shared" si="1"/>
        <v>23355.901776073777</v>
      </c>
      <c r="I23" s="515">
        <f t="shared" si="1"/>
        <v>273.39702320434435</v>
      </c>
      <c r="J23" s="514">
        <f t="shared" si="1"/>
        <v>262.18900951522301</v>
      </c>
      <c r="K23" s="521">
        <f t="shared" si="1"/>
        <v>40621.518763916094</v>
      </c>
      <c r="L23" s="521">
        <f t="shared" si="1"/>
        <v>23252.286240995112</v>
      </c>
      <c r="M23" s="521">
        <f t="shared" si="1"/>
        <v>59450.233377936973</v>
      </c>
      <c r="N23" s="521">
        <f t="shared" si="1"/>
        <v>0</v>
      </c>
      <c r="O23" s="521">
        <f t="shared" si="1"/>
        <v>0</v>
      </c>
      <c r="P23" s="513">
        <f t="shared" si="2"/>
        <v>-7536.1610936202342</v>
      </c>
      <c r="U23" s="522"/>
    </row>
    <row r="24" spans="1:21" x14ac:dyDescent="0.2">
      <c r="A24" s="520" t="s">
        <v>197</v>
      </c>
      <c r="B24" s="459">
        <f>+'3'!F95</f>
        <v>728005.0121821143</v>
      </c>
      <c r="C24" s="519">
        <f t="shared" si="0"/>
        <v>2.5927273937040138</v>
      </c>
      <c r="D24" s="518">
        <f t="shared" si="1"/>
        <v>70487.218550026722</v>
      </c>
      <c r="E24" s="515">
        <f t="shared" si="1"/>
        <v>236752.40593742012</v>
      </c>
      <c r="F24" s="515">
        <f t="shared" si="1"/>
        <v>16323.659218389721</v>
      </c>
      <c r="G24" s="517">
        <f t="shared" si="1"/>
        <v>112547.0886976325</v>
      </c>
      <c r="H24" s="516">
        <f t="shared" si="1"/>
        <v>48807.943326834698</v>
      </c>
      <c r="I24" s="515">
        <f t="shared" si="1"/>
        <v>571.33081574922278</v>
      </c>
      <c r="J24" s="514">
        <f t="shared" si="1"/>
        <v>547.90889429271886</v>
      </c>
      <c r="K24" s="521">
        <f t="shared" si="1"/>
        <v>84888.727683819772</v>
      </c>
      <c r="L24" s="521">
        <f t="shared" si="1"/>
        <v>48591.412994913204</v>
      </c>
      <c r="M24" s="521">
        <f t="shared" si="1"/>
        <v>124235.99179758252</v>
      </c>
      <c r="N24" s="521">
        <f t="shared" si="1"/>
        <v>0</v>
      </c>
      <c r="O24" s="521">
        <f t="shared" si="1"/>
        <v>0</v>
      </c>
      <c r="P24" s="513">
        <f t="shared" si="2"/>
        <v>-15748.67573454685</v>
      </c>
      <c r="U24" s="522"/>
    </row>
    <row r="25" spans="1:21" x14ac:dyDescent="0.2">
      <c r="A25" s="520" t="s">
        <v>206</v>
      </c>
      <c r="B25" s="459">
        <f>+'3'!F96</f>
        <v>237782.81244946629</v>
      </c>
      <c r="C25" s="519">
        <f t="shared" si="0"/>
        <v>0.84684308661805308</v>
      </c>
      <c r="D25" s="518">
        <f t="shared" ref="D25:O34" si="3">D$58*$C25/100</f>
        <v>23022.711091407677</v>
      </c>
      <c r="E25" s="515">
        <f t="shared" si="3"/>
        <v>77328.661198688031</v>
      </c>
      <c r="F25" s="515">
        <f t="shared" si="3"/>
        <v>5331.6742789737691</v>
      </c>
      <c r="G25" s="517">
        <f t="shared" si="3"/>
        <v>36760.410760507228</v>
      </c>
      <c r="H25" s="516">
        <f t="shared" si="3"/>
        <v>15941.772158054442</v>
      </c>
      <c r="I25" s="515">
        <f t="shared" si="3"/>
        <v>186.60949572406756</v>
      </c>
      <c r="J25" s="514">
        <f t="shared" si="3"/>
        <v>178.95936933248606</v>
      </c>
      <c r="K25" s="521">
        <f t="shared" si="3"/>
        <v>27726.567916631495</v>
      </c>
      <c r="L25" s="521">
        <f t="shared" si="3"/>
        <v>15871.048481097079</v>
      </c>
      <c r="M25" s="521">
        <f t="shared" si="3"/>
        <v>40578.269438738578</v>
      </c>
      <c r="N25" s="521">
        <f t="shared" si="3"/>
        <v>0</v>
      </c>
      <c r="O25" s="521">
        <f t="shared" si="3"/>
        <v>0</v>
      </c>
      <c r="P25" s="513">
        <f t="shared" si="2"/>
        <v>-5143.8717396885331</v>
      </c>
      <c r="U25" s="522"/>
    </row>
    <row r="26" spans="1:21" x14ac:dyDescent="0.2">
      <c r="A26" s="520" t="s">
        <v>295</v>
      </c>
      <c r="B26" s="459">
        <f>+'3'!F97</f>
        <v>4822464.2887024703</v>
      </c>
      <c r="C26" s="519">
        <f t="shared" si="0"/>
        <v>17.17479283418788</v>
      </c>
      <c r="D26" s="518">
        <f t="shared" si="3"/>
        <v>466922.73896383127</v>
      </c>
      <c r="E26" s="515">
        <f t="shared" si="3"/>
        <v>1568299.6734808048</v>
      </c>
      <c r="F26" s="515">
        <f t="shared" si="3"/>
        <v>108131.48580622824</v>
      </c>
      <c r="G26" s="517">
        <f t="shared" si="3"/>
        <v>745536.50999588077</v>
      </c>
      <c r="H26" s="516">
        <f t="shared" si="3"/>
        <v>323314.48240056098</v>
      </c>
      <c r="I26" s="515">
        <f t="shared" si="3"/>
        <v>3784.6201741488076</v>
      </c>
      <c r="J26" s="514">
        <f t="shared" si="3"/>
        <v>3629.4682481226041</v>
      </c>
      <c r="K26" s="521">
        <f t="shared" si="3"/>
        <v>562321.48256996181</v>
      </c>
      <c r="L26" s="521">
        <f t="shared" si="3"/>
        <v>321880.13816441025</v>
      </c>
      <c r="M26" s="521">
        <f t="shared" si="3"/>
        <v>822966.35845894529</v>
      </c>
      <c r="N26" s="521">
        <f t="shared" si="3"/>
        <v>0</v>
      </c>
      <c r="O26" s="521">
        <f t="shared" si="3"/>
        <v>0</v>
      </c>
      <c r="P26" s="513">
        <f t="shared" si="2"/>
        <v>-104322.66956042405</v>
      </c>
      <c r="Q26" s="454"/>
      <c r="U26" s="522"/>
    </row>
    <row r="27" spans="1:21" x14ac:dyDescent="0.2">
      <c r="A27" s="520" t="s">
        <v>251</v>
      </c>
      <c r="B27" s="459">
        <f>+'3'!F98</f>
        <v>72323.195512107981</v>
      </c>
      <c r="C27" s="519">
        <f t="shared" si="0"/>
        <v>0.25757285604724089</v>
      </c>
      <c r="D27" s="518">
        <f t="shared" si="3"/>
        <v>7002.5079539191556</v>
      </c>
      <c r="E27" s="515">
        <f t="shared" si="3"/>
        <v>23520.017384565286</v>
      </c>
      <c r="F27" s="515">
        <f t="shared" si="3"/>
        <v>1621.6635563894931</v>
      </c>
      <c r="G27" s="517">
        <f t="shared" si="3"/>
        <v>11180.919037630512</v>
      </c>
      <c r="H27" s="516">
        <f t="shared" si="3"/>
        <v>4848.7941273782308</v>
      </c>
      <c r="I27" s="515">
        <f t="shared" si="3"/>
        <v>56.758496985713961</v>
      </c>
      <c r="J27" s="514">
        <f t="shared" si="3"/>
        <v>54.431661076039994</v>
      </c>
      <c r="K27" s="521">
        <f t="shared" si="3"/>
        <v>8433.2167310891837</v>
      </c>
      <c r="L27" s="521">
        <f t="shared" si="3"/>
        <v>4827.2830590918729</v>
      </c>
      <c r="M27" s="521">
        <f t="shared" si="3"/>
        <v>12342.145691394668</v>
      </c>
      <c r="N27" s="521">
        <f t="shared" si="3"/>
        <v>0</v>
      </c>
      <c r="O27" s="521">
        <f t="shared" si="3"/>
        <v>0</v>
      </c>
      <c r="P27" s="513">
        <f t="shared" si="2"/>
        <v>-1564.5421874121821</v>
      </c>
      <c r="U27" s="522"/>
    </row>
    <row r="28" spans="1:21" x14ac:dyDescent="0.2">
      <c r="A28" s="520" t="s">
        <v>262</v>
      </c>
      <c r="B28" s="459">
        <f>+'3'!F99</f>
        <v>4886625.4330769312</v>
      </c>
      <c r="C28" s="519">
        <f t="shared" si="0"/>
        <v>17.403297245349062</v>
      </c>
      <c r="D28" s="518">
        <f t="shared" si="3"/>
        <v>473134.97724552482</v>
      </c>
      <c r="E28" s="515">
        <f t="shared" si="3"/>
        <v>1589165.3338047916</v>
      </c>
      <c r="F28" s="515">
        <f t="shared" si="3"/>
        <v>109570.13614283966</v>
      </c>
      <c r="G28" s="517">
        <f t="shared" si="3"/>
        <v>755455.6038015805</v>
      </c>
      <c r="H28" s="516">
        <f t="shared" si="3"/>
        <v>327616.06473311532</v>
      </c>
      <c r="I28" s="515">
        <f t="shared" si="3"/>
        <v>3834.9731776878743</v>
      </c>
      <c r="J28" s="514">
        <f t="shared" si="3"/>
        <v>3677.7570113625638</v>
      </c>
      <c r="K28" s="521">
        <f t="shared" si="3"/>
        <v>569802.9666552986</v>
      </c>
      <c r="L28" s="521">
        <f t="shared" si="3"/>
        <v>326162.63706531859</v>
      </c>
      <c r="M28" s="521">
        <f t="shared" si="3"/>
        <v>833915.62841292063</v>
      </c>
      <c r="N28" s="521">
        <f t="shared" si="3"/>
        <v>0</v>
      </c>
      <c r="O28" s="521">
        <f t="shared" si="3"/>
        <v>0</v>
      </c>
      <c r="P28" s="513">
        <f t="shared" si="2"/>
        <v>-105710.64497350901</v>
      </c>
      <c r="U28" s="522"/>
    </row>
    <row r="29" spans="1:21" x14ac:dyDescent="0.2">
      <c r="A29" s="520" t="s">
        <v>343</v>
      </c>
      <c r="B29" s="459">
        <f>+'3'!F100</f>
        <v>0</v>
      </c>
      <c r="C29" s="519">
        <f t="shared" si="0"/>
        <v>0</v>
      </c>
      <c r="D29" s="518">
        <f t="shared" si="3"/>
        <v>0</v>
      </c>
      <c r="E29" s="515">
        <f t="shared" si="3"/>
        <v>0</v>
      </c>
      <c r="F29" s="515">
        <f t="shared" si="3"/>
        <v>0</v>
      </c>
      <c r="G29" s="517">
        <f t="shared" si="3"/>
        <v>0</v>
      </c>
      <c r="H29" s="516">
        <f t="shared" si="3"/>
        <v>0</v>
      </c>
      <c r="I29" s="515">
        <f t="shared" si="3"/>
        <v>0</v>
      </c>
      <c r="J29" s="514">
        <f t="shared" si="3"/>
        <v>0</v>
      </c>
      <c r="K29" s="521">
        <f t="shared" si="3"/>
        <v>0</v>
      </c>
      <c r="L29" s="521">
        <f t="shared" si="3"/>
        <v>0</v>
      </c>
      <c r="M29" s="521">
        <f t="shared" si="3"/>
        <v>0</v>
      </c>
      <c r="N29" s="521">
        <f t="shared" si="3"/>
        <v>0</v>
      </c>
      <c r="O29" s="521">
        <f t="shared" si="3"/>
        <v>0</v>
      </c>
      <c r="P29" s="513">
        <f t="shared" si="2"/>
        <v>0</v>
      </c>
      <c r="S29" s="522"/>
      <c r="U29" s="522"/>
    </row>
    <row r="30" spans="1:21" x14ac:dyDescent="0.2">
      <c r="A30" s="520" t="s">
        <v>137</v>
      </c>
      <c r="B30" s="459">
        <f>+'3'!F101</f>
        <v>162357.5962709884</v>
      </c>
      <c r="C30" s="519">
        <f t="shared" si="0"/>
        <v>0.57822265009684526</v>
      </c>
      <c r="D30" s="518">
        <f t="shared" si="3"/>
        <v>15719.857940685924</v>
      </c>
      <c r="E30" s="515">
        <f t="shared" si="3"/>
        <v>52799.844638648181</v>
      </c>
      <c r="F30" s="515">
        <f t="shared" si="3"/>
        <v>3640.4558055179118</v>
      </c>
      <c r="G30" s="517">
        <f t="shared" si="3"/>
        <v>25099.929921463616</v>
      </c>
      <c r="H30" s="516">
        <f t="shared" si="3"/>
        <v>10885.007966803936</v>
      </c>
      <c r="I30" s="515">
        <f t="shared" si="3"/>
        <v>127.41656495269073</v>
      </c>
      <c r="J30" s="514">
        <f t="shared" si="3"/>
        <v>122.19307499851084</v>
      </c>
      <c r="K30" s="521">
        <f t="shared" si="3"/>
        <v>18931.64133023821</v>
      </c>
      <c r="L30" s="521">
        <f t="shared" si="3"/>
        <v>10836.717991292424</v>
      </c>
      <c r="M30" s="521">
        <f t="shared" si="3"/>
        <v>27706.755669357855</v>
      </c>
      <c r="N30" s="521">
        <f t="shared" si="3"/>
        <v>0</v>
      </c>
      <c r="O30" s="521">
        <f t="shared" si="3"/>
        <v>0</v>
      </c>
      <c r="P30" s="513">
        <f t="shared" si="2"/>
        <v>-3512.2246329708432</v>
      </c>
      <c r="S30" s="522"/>
      <c r="U30" s="522"/>
    </row>
    <row r="31" spans="1:21" x14ac:dyDescent="0.2">
      <c r="A31" s="520" t="s">
        <v>293</v>
      </c>
      <c r="B31" s="459">
        <f>+'3'!F102</f>
        <v>699228.22845172009</v>
      </c>
      <c r="C31" s="519">
        <f t="shared" si="0"/>
        <v>2.4902413472730247</v>
      </c>
      <c r="D31" s="518">
        <f t="shared" si="3"/>
        <v>67700.980254920403</v>
      </c>
      <c r="E31" s="515">
        <f t="shared" si="3"/>
        <v>227393.99127089125</v>
      </c>
      <c r="F31" s="515">
        <f t="shared" si="3"/>
        <v>15678.413096239743</v>
      </c>
      <c r="G31" s="517">
        <f t="shared" si="3"/>
        <v>108098.29620755129</v>
      </c>
      <c r="H31" s="516">
        <f t="shared" si="3"/>
        <v>46878.649426464821</v>
      </c>
      <c r="I31" s="515">
        <f t="shared" si="3"/>
        <v>548.74709304373641</v>
      </c>
      <c r="J31" s="514">
        <f t="shared" si="3"/>
        <v>526.25099978487606</v>
      </c>
      <c r="K31" s="521">
        <f t="shared" si="3"/>
        <v>81533.222547414858</v>
      </c>
      <c r="L31" s="521">
        <f t="shared" si="3"/>
        <v>46670.678165467987</v>
      </c>
      <c r="M31" s="521">
        <f t="shared" si="3"/>
        <v>119325.15710871953</v>
      </c>
      <c r="N31" s="521">
        <f t="shared" si="3"/>
        <v>0</v>
      </c>
      <c r="O31" s="521">
        <f t="shared" si="3"/>
        <v>0</v>
      </c>
      <c r="P31" s="513">
        <f t="shared" si="2"/>
        <v>-15126.157718778471</v>
      </c>
      <c r="S31" s="522"/>
      <c r="U31" s="522"/>
    </row>
    <row r="32" spans="1:21" x14ac:dyDescent="0.2">
      <c r="A32" s="520" t="s">
        <v>344</v>
      </c>
      <c r="B32" s="459">
        <f>+'3'!F103</f>
        <v>0</v>
      </c>
      <c r="C32" s="519">
        <f t="shared" si="0"/>
        <v>0</v>
      </c>
      <c r="D32" s="518">
        <f t="shared" si="3"/>
        <v>0</v>
      </c>
      <c r="E32" s="515">
        <f t="shared" si="3"/>
        <v>0</v>
      </c>
      <c r="F32" s="515">
        <f t="shared" si="3"/>
        <v>0</v>
      </c>
      <c r="G32" s="517">
        <f t="shared" si="3"/>
        <v>0</v>
      </c>
      <c r="H32" s="516">
        <f t="shared" si="3"/>
        <v>0</v>
      </c>
      <c r="I32" s="515">
        <f t="shared" si="3"/>
        <v>0</v>
      </c>
      <c r="J32" s="514">
        <f t="shared" si="3"/>
        <v>0</v>
      </c>
      <c r="K32" s="521">
        <f t="shared" si="3"/>
        <v>0</v>
      </c>
      <c r="L32" s="521">
        <f t="shared" si="3"/>
        <v>0</v>
      </c>
      <c r="M32" s="521">
        <f t="shared" si="3"/>
        <v>0</v>
      </c>
      <c r="N32" s="521">
        <f t="shared" si="3"/>
        <v>0</v>
      </c>
      <c r="O32" s="521">
        <f t="shared" si="3"/>
        <v>0</v>
      </c>
      <c r="P32" s="513">
        <f t="shared" si="2"/>
        <v>0</v>
      </c>
      <c r="S32" s="522"/>
      <c r="U32" s="522"/>
    </row>
    <row r="33" spans="1:21" x14ac:dyDescent="0.2">
      <c r="A33" s="520" t="s">
        <v>323</v>
      </c>
      <c r="B33" s="459">
        <f>+'3'!F104</f>
        <v>1231656.2278433971</v>
      </c>
      <c r="C33" s="531">
        <f t="shared" si="0"/>
        <v>4.3864379889144161</v>
      </c>
      <c r="D33" s="518">
        <f t="shared" si="3"/>
        <v>119251.95604117842</v>
      </c>
      <c r="E33" s="515">
        <f t="shared" si="3"/>
        <v>400543.36213386798</v>
      </c>
      <c r="F33" s="515">
        <f t="shared" si="3"/>
        <v>27616.755655651414</v>
      </c>
      <c r="G33" s="517">
        <f t="shared" si="3"/>
        <v>190409.84663633871</v>
      </c>
      <c r="H33" s="516">
        <f t="shared" si="3"/>
        <v>82574.441605198124</v>
      </c>
      <c r="I33" s="515">
        <f t="shared" si="3"/>
        <v>966.59108879919188</v>
      </c>
      <c r="J33" s="514">
        <f t="shared" si="3"/>
        <v>926.96532393873554</v>
      </c>
      <c r="K33" s="521">
        <f t="shared" si="3"/>
        <v>143616.77237920466</v>
      </c>
      <c r="L33" s="521">
        <f t="shared" si="3"/>
        <v>82208.110429772933</v>
      </c>
      <c r="M33" s="521">
        <f t="shared" si="3"/>
        <v>210185.41144537608</v>
      </c>
      <c r="N33" s="521">
        <f t="shared" si="3"/>
        <v>0</v>
      </c>
      <c r="O33" s="521">
        <f t="shared" si="3"/>
        <v>0</v>
      </c>
      <c r="P33" s="513">
        <f t="shared" si="2"/>
        <v>-26643.984895928996</v>
      </c>
      <c r="S33" s="522"/>
      <c r="U33" s="522"/>
    </row>
    <row r="34" spans="1:21" x14ac:dyDescent="0.2">
      <c r="A34" s="520" t="s">
        <v>345</v>
      </c>
      <c r="B34" s="459">
        <f>+'3'!F105</f>
        <v>0</v>
      </c>
      <c r="C34" s="531">
        <f t="shared" si="0"/>
        <v>0</v>
      </c>
      <c r="D34" s="518">
        <f t="shared" si="3"/>
        <v>0</v>
      </c>
      <c r="E34" s="515">
        <f t="shared" si="3"/>
        <v>0</v>
      </c>
      <c r="F34" s="515">
        <f t="shared" si="3"/>
        <v>0</v>
      </c>
      <c r="G34" s="517">
        <f t="shared" si="3"/>
        <v>0</v>
      </c>
      <c r="H34" s="516">
        <f t="shared" si="3"/>
        <v>0</v>
      </c>
      <c r="I34" s="515">
        <f t="shared" si="3"/>
        <v>0</v>
      </c>
      <c r="J34" s="514">
        <f t="shared" si="3"/>
        <v>0</v>
      </c>
      <c r="K34" s="521">
        <f t="shared" si="3"/>
        <v>0</v>
      </c>
      <c r="L34" s="521">
        <f t="shared" si="3"/>
        <v>0</v>
      </c>
      <c r="M34" s="521">
        <f t="shared" si="3"/>
        <v>0</v>
      </c>
      <c r="N34" s="521">
        <f t="shared" si="3"/>
        <v>0</v>
      </c>
      <c r="O34" s="521">
        <f t="shared" si="3"/>
        <v>0</v>
      </c>
      <c r="P34" s="513">
        <f t="shared" si="2"/>
        <v>0</v>
      </c>
      <c r="S34" s="522"/>
      <c r="U34" s="522"/>
    </row>
    <row r="35" spans="1:21" x14ac:dyDescent="0.2">
      <c r="A35" s="520" t="s">
        <v>346</v>
      </c>
      <c r="B35" s="459">
        <f>+'3'!F106</f>
        <v>0</v>
      </c>
      <c r="C35" s="531">
        <f t="shared" si="0"/>
        <v>0</v>
      </c>
      <c r="D35" s="518">
        <f t="shared" ref="D35:O47" si="4">D$58*$C35/100</f>
        <v>0</v>
      </c>
      <c r="E35" s="515">
        <f t="shared" si="4"/>
        <v>0</v>
      </c>
      <c r="F35" s="515">
        <f t="shared" si="4"/>
        <v>0</v>
      </c>
      <c r="G35" s="517">
        <f t="shared" si="4"/>
        <v>0</v>
      </c>
      <c r="H35" s="516">
        <f t="shared" si="4"/>
        <v>0</v>
      </c>
      <c r="I35" s="515">
        <f t="shared" si="4"/>
        <v>0</v>
      </c>
      <c r="J35" s="514">
        <f t="shared" si="4"/>
        <v>0</v>
      </c>
      <c r="K35" s="521">
        <f t="shared" si="4"/>
        <v>0</v>
      </c>
      <c r="L35" s="521">
        <f t="shared" si="4"/>
        <v>0</v>
      </c>
      <c r="M35" s="521">
        <f t="shared" si="4"/>
        <v>0</v>
      </c>
      <c r="N35" s="521">
        <f t="shared" si="4"/>
        <v>0</v>
      </c>
      <c r="O35" s="521">
        <f t="shared" si="4"/>
        <v>0</v>
      </c>
      <c r="P35" s="513">
        <f t="shared" si="2"/>
        <v>0</v>
      </c>
      <c r="S35" s="522"/>
      <c r="U35" s="522"/>
    </row>
    <row r="36" spans="1:21" x14ac:dyDescent="0.2">
      <c r="A36" s="520" t="s">
        <v>347</v>
      </c>
      <c r="B36" s="459">
        <f>+'3'!F107</f>
        <v>0</v>
      </c>
      <c r="C36" s="531">
        <f t="shared" si="0"/>
        <v>0</v>
      </c>
      <c r="D36" s="518">
        <f t="shared" si="4"/>
        <v>0</v>
      </c>
      <c r="E36" s="515">
        <f t="shared" si="4"/>
        <v>0</v>
      </c>
      <c r="F36" s="515">
        <f t="shared" si="4"/>
        <v>0</v>
      </c>
      <c r="G36" s="517">
        <f t="shared" si="4"/>
        <v>0</v>
      </c>
      <c r="H36" s="516">
        <f t="shared" si="4"/>
        <v>0</v>
      </c>
      <c r="I36" s="515">
        <f t="shared" si="4"/>
        <v>0</v>
      </c>
      <c r="J36" s="514">
        <f t="shared" si="4"/>
        <v>0</v>
      </c>
      <c r="K36" s="521">
        <f t="shared" si="4"/>
        <v>0</v>
      </c>
      <c r="L36" s="521">
        <f t="shared" si="4"/>
        <v>0</v>
      </c>
      <c r="M36" s="521">
        <f t="shared" si="4"/>
        <v>0</v>
      </c>
      <c r="N36" s="521">
        <f t="shared" si="4"/>
        <v>0</v>
      </c>
      <c r="O36" s="521">
        <f t="shared" si="4"/>
        <v>0</v>
      </c>
      <c r="P36" s="513">
        <f t="shared" si="2"/>
        <v>0</v>
      </c>
      <c r="S36" s="522"/>
      <c r="U36" s="522"/>
    </row>
    <row r="37" spans="1:21" x14ac:dyDescent="0.2">
      <c r="A37" s="446" t="s">
        <v>348</v>
      </c>
      <c r="B37" s="459">
        <f>+'3'!F108</f>
        <v>0</v>
      </c>
      <c r="C37" s="531">
        <f t="shared" si="0"/>
        <v>0</v>
      </c>
      <c r="D37" s="518">
        <f t="shared" si="4"/>
        <v>0</v>
      </c>
      <c r="E37" s="515">
        <f t="shared" si="4"/>
        <v>0</v>
      </c>
      <c r="F37" s="515">
        <f t="shared" si="4"/>
        <v>0</v>
      </c>
      <c r="G37" s="517">
        <f t="shared" si="4"/>
        <v>0</v>
      </c>
      <c r="H37" s="516">
        <f t="shared" si="4"/>
        <v>0</v>
      </c>
      <c r="I37" s="515">
        <f t="shared" si="4"/>
        <v>0</v>
      </c>
      <c r="J37" s="514">
        <f t="shared" si="4"/>
        <v>0</v>
      </c>
      <c r="K37" s="521">
        <f t="shared" si="4"/>
        <v>0</v>
      </c>
      <c r="L37" s="521">
        <f t="shared" si="4"/>
        <v>0</v>
      </c>
      <c r="M37" s="521">
        <f t="shared" si="4"/>
        <v>0</v>
      </c>
      <c r="N37" s="521">
        <f t="shared" si="4"/>
        <v>0</v>
      </c>
      <c r="O37" s="521">
        <f t="shared" si="4"/>
        <v>0</v>
      </c>
      <c r="P37" s="513">
        <f t="shared" si="2"/>
        <v>0</v>
      </c>
      <c r="S37" s="522"/>
      <c r="U37" s="522"/>
    </row>
    <row r="38" spans="1:21" x14ac:dyDescent="0.2">
      <c r="A38" s="456" t="s">
        <v>331</v>
      </c>
      <c r="B38" s="459">
        <f>+'3'!F109</f>
        <v>23834.075475269918</v>
      </c>
      <c r="C38" s="531">
        <f t="shared" si="0"/>
        <v>8.4883015026389563E-2</v>
      </c>
      <c r="D38" s="518">
        <f t="shared" si="4"/>
        <v>2307.673242423944</v>
      </c>
      <c r="E38" s="515">
        <f t="shared" si="4"/>
        <v>7751.0108002561974</v>
      </c>
      <c r="F38" s="515">
        <f t="shared" si="4"/>
        <v>534.41847148486511</v>
      </c>
      <c r="G38" s="517">
        <f t="shared" si="4"/>
        <v>3684.6666735176818</v>
      </c>
      <c r="H38" s="516">
        <f t="shared" si="4"/>
        <v>1597.9178516335151</v>
      </c>
      <c r="I38" s="515">
        <f t="shared" si="4"/>
        <v>18.704736308200179</v>
      </c>
      <c r="J38" s="514">
        <f t="shared" si="4"/>
        <v>17.937928615356281</v>
      </c>
      <c r="K38" s="521">
        <f t="shared" si="4"/>
        <v>2779.1626551462123</v>
      </c>
      <c r="L38" s="521">
        <f t="shared" si="4"/>
        <v>1590.8288890750937</v>
      </c>
      <c r="M38" s="521">
        <f t="shared" si="4"/>
        <v>4067.3483776892926</v>
      </c>
      <c r="N38" s="521">
        <f t="shared" si="4"/>
        <v>0</v>
      </c>
      <c r="O38" s="521">
        <f t="shared" si="4"/>
        <v>0</v>
      </c>
      <c r="P38" s="513">
        <f t="shared" si="2"/>
        <v>-515.59415088043897</v>
      </c>
      <c r="S38" s="522"/>
      <c r="U38" s="522"/>
    </row>
    <row r="39" spans="1:21" x14ac:dyDescent="0.2">
      <c r="A39" s="1526" t="s">
        <v>349</v>
      </c>
      <c r="B39" s="459">
        <f>+'3'!F110</f>
        <v>234.44440261689525</v>
      </c>
      <c r="C39" s="531">
        <f t="shared" si="0"/>
        <v>8.3495362640901758E-4</v>
      </c>
      <c r="D39" s="518">
        <f t="shared" si="4"/>
        <v>22.699478119738075</v>
      </c>
      <c r="E39" s="515">
        <f t="shared" si="4"/>
        <v>76.242986585683298</v>
      </c>
      <c r="F39" s="515">
        <f t="shared" si="4"/>
        <v>5.2568189365979414</v>
      </c>
      <c r="G39" s="517">
        <f t="shared" si="4"/>
        <v>36.24430400128422</v>
      </c>
      <c r="H39" s="516">
        <f t="shared" si="4"/>
        <v>15.71795375683015</v>
      </c>
      <c r="I39" s="515">
        <f t="shared" si="4"/>
        <v>0.18398954616186472</v>
      </c>
      <c r="J39" s="514">
        <f t="shared" si="4"/>
        <v>0.17644682558697355</v>
      </c>
      <c r="K39" s="521">
        <f t="shared" si="4"/>
        <v>27.337293998963446</v>
      </c>
      <c r="L39" s="521">
        <f t="shared" si="4"/>
        <v>15.648223022197415</v>
      </c>
      <c r="M39" s="521">
        <f t="shared" si="4"/>
        <v>40.008560920753119</v>
      </c>
      <c r="N39" s="521">
        <f t="shared" si="4"/>
        <v>0</v>
      </c>
      <c r="O39" s="521">
        <f t="shared" si="4"/>
        <v>0</v>
      </c>
      <c r="P39" s="513">
        <f t="shared" ref="P39:P40" si="5">B39-SUM(D39:O39)</f>
        <v>-5.0716530969012581</v>
      </c>
      <c r="S39" s="522"/>
      <c r="U39" s="522"/>
    </row>
    <row r="40" spans="1:21" x14ac:dyDescent="0.2">
      <c r="A40" s="1742" t="s">
        <v>1417</v>
      </c>
      <c r="B40" s="459">
        <f>+'3'!F111</f>
        <v>41.603645199469447</v>
      </c>
      <c r="C40" s="531">
        <f t="shared" si="0"/>
        <v>1.4816781310789031E-4</v>
      </c>
      <c r="D40" s="518">
        <f t="shared" si="4"/>
        <v>4.0281662661399178</v>
      </c>
      <c r="E40" s="515">
        <f t="shared" si="4"/>
        <v>13.529801212793325</v>
      </c>
      <c r="F40" s="515">
        <f t="shared" si="4"/>
        <v>0.93285583905986669</v>
      </c>
      <c r="G40" s="517">
        <f t="shared" si="4"/>
        <v>6.4317814686119235</v>
      </c>
      <c r="H40" s="516">
        <f t="shared" si="4"/>
        <v>2.7892505176564373</v>
      </c>
      <c r="I40" s="515">
        <f t="shared" si="4"/>
        <v>3.26501111286416E-2</v>
      </c>
      <c r="J40" s="514">
        <f t="shared" si="4"/>
        <v>3.1311607555368853E-2</v>
      </c>
      <c r="K40" s="521">
        <f t="shared" si="4"/>
        <v>4.8511760893049303</v>
      </c>
      <c r="L40" s="521">
        <f t="shared" si="4"/>
        <v>2.7768763568286388</v>
      </c>
      <c r="M40" s="521">
        <f t="shared" si="4"/>
        <v>7.099772717578281</v>
      </c>
      <c r="N40" s="521">
        <f t="shared" si="4"/>
        <v>0</v>
      </c>
      <c r="O40" s="521">
        <f t="shared" si="4"/>
        <v>0</v>
      </c>
      <c r="P40" s="513">
        <f t="shared" si="5"/>
        <v>-0.89999698718788324</v>
      </c>
      <c r="S40" s="522"/>
      <c r="U40" s="522"/>
    </row>
    <row r="41" spans="1:21" x14ac:dyDescent="0.2">
      <c r="A41" s="1742" t="s">
        <v>1498</v>
      </c>
      <c r="B41" s="459">
        <f>+'3'!F112</f>
        <v>381.74335468681517</v>
      </c>
      <c r="C41" s="531">
        <f t="shared" si="0"/>
        <v>1.3595462070986133E-3</v>
      </c>
      <c r="D41" s="518">
        <f t="shared" si="4"/>
        <v>36.96132144911487</v>
      </c>
      <c r="E41" s="515">
        <f t="shared" si="4"/>
        <v>124.14565306607631</v>
      </c>
      <c r="F41" s="515">
        <f t="shared" si="4"/>
        <v>8.5596229785758915</v>
      </c>
      <c r="G41" s="517">
        <f t="shared" si="4"/>
        <v>59.016218955538008</v>
      </c>
      <c r="H41" s="516">
        <f t="shared" si="4"/>
        <v>25.593378766860624</v>
      </c>
      <c r="I41" s="515">
        <f t="shared" si="4"/>
        <v>0.29958824265004336</v>
      </c>
      <c r="J41" s="514">
        <f t="shared" si="4"/>
        <v>0.28730651007897656</v>
      </c>
      <c r="K41" s="521">
        <f t="shared" si="4"/>
        <v>44.513028260594474</v>
      </c>
      <c r="L41" s="521">
        <f t="shared" si="4"/>
        <v>25.479836945147891</v>
      </c>
      <c r="M41" s="521">
        <f t="shared" si="4"/>
        <v>65.145518901714482</v>
      </c>
      <c r="N41" s="521">
        <f t="shared" si="4"/>
        <v>0</v>
      </c>
      <c r="O41" s="521">
        <f t="shared" si="4"/>
        <v>0</v>
      </c>
      <c r="P41" s="513">
        <f t="shared" ref="P41" si="6">B41-SUM(D41:O41)</f>
        <v>-8.2581193895363754</v>
      </c>
      <c r="S41" s="522"/>
      <c r="U41" s="522"/>
    </row>
    <row r="42" spans="1:21" x14ac:dyDescent="0.2">
      <c r="A42" s="1809" t="s">
        <v>1717</v>
      </c>
      <c r="B42" s="459">
        <f>+'3'!F113</f>
        <v>5150.6139879502134</v>
      </c>
      <c r="C42" s="531">
        <f t="shared" si="0"/>
        <v>1.8343469835360126E-2</v>
      </c>
      <c r="D42" s="518">
        <f t="shared" si="4"/>
        <v>498.69499215020784</v>
      </c>
      <c r="E42" s="515">
        <f t="shared" si="4"/>
        <v>1675.0162887574995</v>
      </c>
      <c r="F42" s="515">
        <f t="shared" si="4"/>
        <v>115.48940748740104</v>
      </c>
      <c r="G42" s="517">
        <f t="shared" si="4"/>
        <v>796.26733284644968</v>
      </c>
      <c r="H42" s="516">
        <f t="shared" si="4"/>
        <v>345.31475939809786</v>
      </c>
      <c r="I42" s="515">
        <f t="shared" si="4"/>
        <v>4.0421486694501221</v>
      </c>
      <c r="J42" s="514">
        <f t="shared" si="4"/>
        <v>3.8764392659984295</v>
      </c>
      <c r="K42" s="521">
        <f t="shared" si="4"/>
        <v>600.58524448483263</v>
      </c>
      <c r="L42" s="521">
        <f t="shared" si="4"/>
        <v>343.78281368653268</v>
      </c>
      <c r="M42" s="521">
        <f t="shared" si="4"/>
        <v>878.96597750267176</v>
      </c>
      <c r="N42" s="521">
        <f t="shared" si="4"/>
        <v>0</v>
      </c>
      <c r="O42" s="521">
        <f t="shared" si="4"/>
        <v>0</v>
      </c>
      <c r="P42" s="513">
        <f t="shared" ref="P42:P45" si="7">B42-SUM(D42:O42)</f>
        <v>-111.42141629892831</v>
      </c>
      <c r="S42" s="522"/>
      <c r="U42" s="522"/>
    </row>
    <row r="43" spans="1:21" x14ac:dyDescent="0.2">
      <c r="A43" s="1809" t="s">
        <v>1733</v>
      </c>
      <c r="B43" s="459">
        <f>+'3'!F114</f>
        <v>0</v>
      </c>
      <c r="C43" s="531">
        <f t="shared" si="0"/>
        <v>0</v>
      </c>
      <c r="D43" s="518">
        <f t="shared" si="4"/>
        <v>0</v>
      </c>
      <c r="E43" s="515">
        <f t="shared" si="4"/>
        <v>0</v>
      </c>
      <c r="F43" s="515">
        <f t="shared" si="4"/>
        <v>0</v>
      </c>
      <c r="G43" s="517">
        <f t="shared" si="4"/>
        <v>0</v>
      </c>
      <c r="H43" s="516">
        <f t="shared" si="4"/>
        <v>0</v>
      </c>
      <c r="I43" s="515">
        <f t="shared" si="4"/>
        <v>0</v>
      </c>
      <c r="J43" s="514">
        <f t="shared" si="4"/>
        <v>0</v>
      </c>
      <c r="K43" s="521">
        <f t="shared" si="4"/>
        <v>0</v>
      </c>
      <c r="L43" s="521">
        <f t="shared" si="4"/>
        <v>0</v>
      </c>
      <c r="M43" s="521">
        <f t="shared" si="4"/>
        <v>0</v>
      </c>
      <c r="N43" s="521">
        <f t="shared" si="4"/>
        <v>0</v>
      </c>
      <c r="O43" s="521">
        <f t="shared" si="4"/>
        <v>0</v>
      </c>
      <c r="P43" s="513">
        <f t="shared" si="7"/>
        <v>0</v>
      </c>
      <c r="S43" s="522"/>
      <c r="U43" s="522"/>
    </row>
    <row r="44" spans="1:21" x14ac:dyDescent="0.2">
      <c r="A44" s="1809" t="s">
        <v>1734</v>
      </c>
      <c r="B44" s="459">
        <f>+'3'!F115</f>
        <v>0</v>
      </c>
      <c r="C44" s="531">
        <f t="shared" si="0"/>
        <v>0</v>
      </c>
      <c r="D44" s="518">
        <f t="shared" si="4"/>
        <v>0</v>
      </c>
      <c r="E44" s="515">
        <f t="shared" si="4"/>
        <v>0</v>
      </c>
      <c r="F44" s="515">
        <f t="shared" si="4"/>
        <v>0</v>
      </c>
      <c r="G44" s="517">
        <f t="shared" si="4"/>
        <v>0</v>
      </c>
      <c r="H44" s="516">
        <f t="shared" si="4"/>
        <v>0</v>
      </c>
      <c r="I44" s="515">
        <f t="shared" si="4"/>
        <v>0</v>
      </c>
      <c r="J44" s="514">
        <f t="shared" si="4"/>
        <v>0</v>
      </c>
      <c r="K44" s="521">
        <f t="shared" si="4"/>
        <v>0</v>
      </c>
      <c r="L44" s="521">
        <f t="shared" si="4"/>
        <v>0</v>
      </c>
      <c r="M44" s="521">
        <f t="shared" si="4"/>
        <v>0</v>
      </c>
      <c r="N44" s="521">
        <f t="shared" si="4"/>
        <v>0</v>
      </c>
      <c r="O44" s="521">
        <f t="shared" si="4"/>
        <v>0</v>
      </c>
      <c r="P44" s="513">
        <f t="shared" si="7"/>
        <v>0</v>
      </c>
      <c r="S44" s="522"/>
      <c r="U44" s="522"/>
    </row>
    <row r="45" spans="1:21" x14ac:dyDescent="0.2">
      <c r="A45" s="1809" t="s">
        <v>1735</v>
      </c>
      <c r="B45" s="459">
        <f>+'3'!F116</f>
        <v>0</v>
      </c>
      <c r="C45" s="531">
        <f t="shared" si="0"/>
        <v>0</v>
      </c>
      <c r="D45" s="518">
        <f t="shared" si="4"/>
        <v>0</v>
      </c>
      <c r="E45" s="515">
        <f t="shared" si="4"/>
        <v>0</v>
      </c>
      <c r="F45" s="515">
        <f t="shared" si="4"/>
        <v>0</v>
      </c>
      <c r="G45" s="517">
        <f t="shared" si="4"/>
        <v>0</v>
      </c>
      <c r="H45" s="516">
        <f t="shared" si="4"/>
        <v>0</v>
      </c>
      <c r="I45" s="515">
        <f t="shared" si="4"/>
        <v>0</v>
      </c>
      <c r="J45" s="514">
        <f t="shared" si="4"/>
        <v>0</v>
      </c>
      <c r="K45" s="521">
        <f t="shared" si="4"/>
        <v>0</v>
      </c>
      <c r="L45" s="521">
        <f t="shared" si="4"/>
        <v>0</v>
      </c>
      <c r="M45" s="521">
        <f t="shared" si="4"/>
        <v>0</v>
      </c>
      <c r="N45" s="521">
        <f t="shared" si="4"/>
        <v>0</v>
      </c>
      <c r="O45" s="521">
        <f t="shared" si="4"/>
        <v>0</v>
      </c>
      <c r="P45" s="513">
        <f t="shared" si="7"/>
        <v>0</v>
      </c>
      <c r="S45" s="522"/>
      <c r="U45" s="522"/>
    </row>
    <row r="46" spans="1:21" x14ac:dyDescent="0.2">
      <c r="A46" s="2214" t="s">
        <v>1779</v>
      </c>
      <c r="B46" s="459">
        <f>+'3'!F117</f>
        <v>0</v>
      </c>
      <c r="C46" s="531">
        <f t="shared" si="0"/>
        <v>0</v>
      </c>
      <c r="D46" s="518">
        <f t="shared" si="4"/>
        <v>0</v>
      </c>
      <c r="E46" s="515">
        <f t="shared" si="4"/>
        <v>0</v>
      </c>
      <c r="F46" s="515">
        <f t="shared" si="4"/>
        <v>0</v>
      </c>
      <c r="G46" s="517">
        <f t="shared" si="4"/>
        <v>0</v>
      </c>
      <c r="H46" s="516">
        <f t="shared" si="4"/>
        <v>0</v>
      </c>
      <c r="I46" s="515">
        <f t="shared" si="4"/>
        <v>0</v>
      </c>
      <c r="J46" s="514">
        <f t="shared" si="4"/>
        <v>0</v>
      </c>
      <c r="K46" s="521">
        <f t="shared" si="4"/>
        <v>0</v>
      </c>
      <c r="L46" s="521">
        <f t="shared" si="4"/>
        <v>0</v>
      </c>
      <c r="M46" s="521">
        <f t="shared" si="4"/>
        <v>0</v>
      </c>
      <c r="N46" s="521">
        <f t="shared" si="4"/>
        <v>0</v>
      </c>
      <c r="O46" s="521">
        <f t="shared" si="4"/>
        <v>0</v>
      </c>
      <c r="P46" s="513">
        <f t="shared" ref="P46" si="8">B46-SUM(D46:O46)</f>
        <v>0</v>
      </c>
      <c r="S46" s="522"/>
      <c r="U46" s="522"/>
    </row>
    <row r="47" spans="1:21" x14ac:dyDescent="0.2">
      <c r="A47" s="2215" t="s">
        <v>1932</v>
      </c>
      <c r="B47" s="1740">
        <f>+'3'!F118</f>
        <v>0</v>
      </c>
      <c r="C47" s="530">
        <f t="shared" si="0"/>
        <v>0</v>
      </c>
      <c r="D47" s="529">
        <f t="shared" si="4"/>
        <v>0</v>
      </c>
      <c r="E47" s="526">
        <f t="shared" si="4"/>
        <v>0</v>
      </c>
      <c r="F47" s="526">
        <f t="shared" si="4"/>
        <v>0</v>
      </c>
      <c r="G47" s="528">
        <f t="shared" si="4"/>
        <v>0</v>
      </c>
      <c r="H47" s="527">
        <f t="shared" si="4"/>
        <v>0</v>
      </c>
      <c r="I47" s="526">
        <f t="shared" si="4"/>
        <v>0</v>
      </c>
      <c r="J47" s="525">
        <f t="shared" si="4"/>
        <v>0</v>
      </c>
      <c r="K47" s="524">
        <f t="shared" si="4"/>
        <v>0</v>
      </c>
      <c r="L47" s="524">
        <f t="shared" si="4"/>
        <v>0</v>
      </c>
      <c r="M47" s="524">
        <f t="shared" si="4"/>
        <v>0</v>
      </c>
      <c r="N47" s="524">
        <f t="shared" si="4"/>
        <v>0</v>
      </c>
      <c r="O47" s="524">
        <f t="shared" si="4"/>
        <v>0</v>
      </c>
      <c r="P47" s="523">
        <f t="shared" ref="P47" si="9">B47-SUM(D47:O47)</f>
        <v>0</v>
      </c>
      <c r="S47" s="522"/>
      <c r="U47" s="522"/>
    </row>
    <row r="48" spans="1:21" ht="10.5" customHeight="1" x14ac:dyDescent="0.2">
      <c r="A48" s="446"/>
      <c r="B48" s="459"/>
      <c r="C48" s="531"/>
      <c r="D48" s="518"/>
      <c r="E48" s="515"/>
      <c r="F48" s="515"/>
      <c r="G48" s="517"/>
      <c r="H48" s="516"/>
      <c r="I48" s="515"/>
      <c r="J48" s="514"/>
      <c r="K48" s="521"/>
      <c r="L48" s="521"/>
      <c r="M48" s="521"/>
      <c r="N48" s="521"/>
      <c r="O48" s="521"/>
      <c r="P48" s="513"/>
    </row>
    <row r="49" spans="1:20" ht="14.25" customHeight="1" x14ac:dyDescent="0.2">
      <c r="A49" s="520" t="s">
        <v>737</v>
      </c>
      <c r="B49" s="459">
        <f>SUM(B15:B47)</f>
        <v>28078733.381301384</v>
      </c>
      <c r="C49" s="519">
        <f>SUM(C15:C47)</f>
        <v>100.00000000000006</v>
      </c>
      <c r="D49" s="518">
        <f>SUM(D15:D47)</f>
        <v>2718651.3600000003</v>
      </c>
      <c r="E49" s="515">
        <f t="shared" ref="E49:P49" si="10">SUM(E15:E47)</f>
        <v>9131403.7300000004</v>
      </c>
      <c r="F49" s="515">
        <f t="shared" si="10"/>
        <v>629594.12000000023</v>
      </c>
      <c r="G49" s="517">
        <f t="shared" si="10"/>
        <v>4340876.2900000019</v>
      </c>
      <c r="H49" s="516">
        <f t="shared" si="10"/>
        <v>1882494.2200000004</v>
      </c>
      <c r="I49" s="515">
        <f t="shared" si="10"/>
        <v>22035.90000000002</v>
      </c>
      <c r="J49" s="514">
        <f t="shared" si="10"/>
        <v>21132.530000000006</v>
      </c>
      <c r="K49" s="514">
        <f t="shared" si="10"/>
        <v>3274109.2600000007</v>
      </c>
      <c r="L49" s="514">
        <f t="shared" si="10"/>
        <v>1874142.7700000007</v>
      </c>
      <c r="M49" s="514">
        <f t="shared" si="10"/>
        <v>4791710.5400000038</v>
      </c>
      <c r="N49" s="514">
        <f t="shared" si="10"/>
        <v>0</v>
      </c>
      <c r="O49" s="514">
        <f t="shared" si="10"/>
        <v>0</v>
      </c>
      <c r="P49" s="513">
        <f t="shared" si="10"/>
        <v>-607417.33869861579</v>
      </c>
    </row>
    <row r="50" spans="1:20" ht="6" customHeight="1" thickBot="1" x14ac:dyDescent="0.25">
      <c r="A50" s="512"/>
      <c r="B50" s="511"/>
      <c r="C50" s="511"/>
      <c r="D50" s="510"/>
      <c r="E50" s="509"/>
      <c r="F50" s="509"/>
      <c r="G50" s="508"/>
      <c r="H50" s="507"/>
      <c r="I50" s="506"/>
      <c r="J50" s="505"/>
      <c r="K50" s="505"/>
      <c r="L50" s="505"/>
      <c r="M50" s="505"/>
      <c r="N50" s="505"/>
      <c r="O50" s="505"/>
      <c r="P50" s="504"/>
    </row>
    <row r="51" spans="1:20" ht="15" customHeight="1" x14ac:dyDescent="0.2">
      <c r="B51" s="442"/>
    </row>
    <row r="52" spans="1:20" ht="15.75" x14ac:dyDescent="0.25">
      <c r="A52" s="503" t="s">
        <v>751</v>
      </c>
      <c r="B52" s="488"/>
      <c r="C52" s="488"/>
      <c r="D52" s="499" t="s">
        <v>750</v>
      </c>
      <c r="E52" s="502" t="s">
        <v>745</v>
      </c>
      <c r="F52" s="501" t="s">
        <v>749</v>
      </c>
      <c r="G52" s="500" t="s">
        <v>748</v>
      </c>
      <c r="H52" s="499" t="s">
        <v>747</v>
      </c>
      <c r="I52" s="499" t="s">
        <v>197</v>
      </c>
      <c r="J52" s="498" t="s">
        <v>746</v>
      </c>
      <c r="K52" s="497" t="s">
        <v>744</v>
      </c>
      <c r="L52" s="497" t="s">
        <v>745</v>
      </c>
      <c r="M52" s="2110" t="s">
        <v>745</v>
      </c>
      <c r="N52" s="497"/>
      <c r="O52" s="497"/>
      <c r="P52" s="430"/>
    </row>
    <row r="53" spans="1:20" ht="39.75" customHeight="1" x14ac:dyDescent="0.25">
      <c r="A53" s="496"/>
      <c r="B53" s="485"/>
      <c r="C53" s="485"/>
      <c r="D53" s="492"/>
      <c r="E53" s="495"/>
      <c r="F53" s="494"/>
      <c r="G53" s="493"/>
      <c r="H53" s="492"/>
      <c r="I53" s="492"/>
      <c r="J53" s="491"/>
      <c r="K53" s="1542" t="s">
        <v>1441</v>
      </c>
      <c r="L53" s="1541" t="s">
        <v>1440</v>
      </c>
      <c r="M53" s="2109" t="s">
        <v>1927</v>
      </c>
      <c r="N53" s="490"/>
      <c r="O53" s="490"/>
      <c r="P53" s="430"/>
    </row>
    <row r="54" spans="1:20" x14ac:dyDescent="0.2">
      <c r="A54" s="489" t="s">
        <v>743</v>
      </c>
      <c r="B54" s="488"/>
      <c r="C54" s="488"/>
      <c r="D54" s="1584">
        <v>35559978</v>
      </c>
      <c r="E54" s="1584">
        <v>119438822</v>
      </c>
      <c r="F54" s="1585">
        <v>7763958</v>
      </c>
      <c r="G54" s="1586">
        <v>56778691</v>
      </c>
      <c r="H54" s="1586">
        <v>24623037</v>
      </c>
      <c r="I54" s="1586">
        <v>285513</v>
      </c>
      <c r="J54" s="1587">
        <v>273584</v>
      </c>
      <c r="K54" s="1588">
        <v>42825371</v>
      </c>
      <c r="L54" s="1588">
        <v>24513800</v>
      </c>
      <c r="M54" s="487">
        <v>68814548</v>
      </c>
      <c r="N54" s="487"/>
      <c r="O54" s="487"/>
      <c r="P54" s="430"/>
    </row>
    <row r="55" spans="1:20" x14ac:dyDescent="0.2">
      <c r="A55" s="486" t="s">
        <v>742</v>
      </c>
      <c r="B55" s="485"/>
      <c r="C55" s="485"/>
      <c r="D55" s="484">
        <f t="shared" ref="D55:L55" si="11">($C$1)/((1+$C$1)^12-1)*D54</f>
        <v>2811843.900002704</v>
      </c>
      <c r="E55" s="484">
        <f t="shared" si="11"/>
        <v>9444418.7525709029</v>
      </c>
      <c r="F55" s="484">
        <f t="shared" si="11"/>
        <v>613921.58178998856</v>
      </c>
      <c r="G55" s="484">
        <f t="shared" si="11"/>
        <v>4489677.016630562</v>
      </c>
      <c r="H55" s="483">
        <f t="shared" si="11"/>
        <v>1947024.1626131176</v>
      </c>
      <c r="I55" s="483">
        <f t="shared" si="11"/>
        <v>22576.447809429803</v>
      </c>
      <c r="J55" s="483">
        <f t="shared" si="11"/>
        <v>21633.182718457807</v>
      </c>
      <c r="K55" s="482">
        <f t="shared" si="11"/>
        <v>3386342.3147141063</v>
      </c>
      <c r="L55" s="482">
        <f t="shared" si="11"/>
        <v>1938386.4353314922</v>
      </c>
      <c r="M55" s="481">
        <f>+M54*(86 / 365) / (25/28*(1+C1)^2+(1+C1)^1+(1+C1)^0)</f>
        <v>5553881.6178658269</v>
      </c>
      <c r="N55" s="481"/>
      <c r="O55" s="480"/>
      <c r="P55" s="430"/>
    </row>
    <row r="56" spans="1:20" x14ac:dyDescent="0.2">
      <c r="A56" s="478" t="s">
        <v>741</v>
      </c>
      <c r="B56" s="457"/>
      <c r="C56" s="457"/>
      <c r="D56" s="477">
        <f>+Peajes!C14</f>
        <v>0.97150000000000003</v>
      </c>
      <c r="E56" s="477">
        <f>+Peajes!C15</f>
        <v>0.97150000000000003</v>
      </c>
      <c r="F56" s="476">
        <f>+Peajes!C13</f>
        <v>1.0341</v>
      </c>
      <c r="G56" s="476">
        <f>+Peajes!C10</f>
        <v>0.97150000000000003</v>
      </c>
      <c r="H56" s="476">
        <f>+Peajes!C16</f>
        <v>0.97150000000000003</v>
      </c>
      <c r="I56" s="476">
        <f>+Peajes!C11</f>
        <v>0.98319999999999996</v>
      </c>
      <c r="J56" s="476">
        <f>+Peajes!C12</f>
        <v>0.98399999999999999</v>
      </c>
      <c r="K56" s="475">
        <f>+Peajes!C37</f>
        <v>0.97150000000000003</v>
      </c>
      <c r="L56" s="479">
        <f>+Peajes!C36</f>
        <v>0.97150000000000003</v>
      </c>
      <c r="M56" s="479">
        <v>0</v>
      </c>
      <c r="N56" s="479"/>
      <c r="O56" s="479"/>
      <c r="P56" s="430"/>
    </row>
    <row r="57" spans="1:20" x14ac:dyDescent="0.2">
      <c r="A57" s="478" t="str">
        <f>+CONCATENATE("FAPCSPT (días del 4 al ",RELACION!C71,"):")</f>
        <v>FAPCSPT (días del 4 al 28):</v>
      </c>
      <c r="B57" s="457"/>
      <c r="C57" s="457"/>
      <c r="D57" s="477">
        <f>+Peajes!D14</f>
        <v>0.96630000000000005</v>
      </c>
      <c r="E57" s="477">
        <f>+Peajes!D15</f>
        <v>0.96630000000000005</v>
      </c>
      <c r="F57" s="476">
        <f>+Peajes!D13</f>
        <v>1.0245</v>
      </c>
      <c r="G57" s="476">
        <f>+Peajes!D10</f>
        <v>0.96630000000000005</v>
      </c>
      <c r="H57" s="476">
        <f>+Peajes!D16</f>
        <v>0.96630000000000005</v>
      </c>
      <c r="I57" s="476">
        <f>+Peajes!D11</f>
        <v>0.97519999999999996</v>
      </c>
      <c r="J57" s="476">
        <f>+Peajes!D12</f>
        <v>0.97599999999999998</v>
      </c>
      <c r="K57" s="475">
        <f>+Peajes!D37</f>
        <v>0.96630000000000005</v>
      </c>
      <c r="L57" s="475">
        <f>+Peajes!D36</f>
        <v>0.96630000000000005</v>
      </c>
      <c r="M57" s="475">
        <f>+Peajes!D39</f>
        <v>0.96630000000000005</v>
      </c>
      <c r="N57" s="475"/>
      <c r="O57" s="475"/>
      <c r="P57" s="430"/>
    </row>
    <row r="58" spans="1:20" x14ac:dyDescent="0.2">
      <c r="A58" s="474" t="s">
        <v>740</v>
      </c>
      <c r="B58" s="473"/>
      <c r="C58" s="473"/>
      <c r="D58" s="472">
        <f>+ROUND((ROUND(D55*D56,2)*3+ROUND(D55*D57,2)*(RELACION!$C$71-3))/RELACION!$C$71,2)</f>
        <v>2718651.36</v>
      </c>
      <c r="E58" s="472">
        <f>+ROUND((ROUND(E55*E56,2)*3+ROUND(E55*E57,2)*(RELACION!$C$71-3))/RELACION!$C$71,2)</f>
        <v>9131403.7300000004</v>
      </c>
      <c r="F58" s="472">
        <f>+ROUND((ROUND(F55*F56,2)*3+ROUND(F55*F57,2)*(RELACION!$C$71-3))/RELACION!$C$71,2)</f>
        <v>629594.12</v>
      </c>
      <c r="G58" s="472">
        <f>+ROUND((ROUND(G55*G56,2)*3+ROUND(G55*G57,2)*(RELACION!$C$71-3))/RELACION!$C$71,2)</f>
        <v>4340876.29</v>
      </c>
      <c r="H58" s="472">
        <f>+ROUND((ROUND(H55*H56,2)*3+ROUND(H55*H57,2)*(RELACION!$C$71-3))/RELACION!$C$71,2)</f>
        <v>1882494.22</v>
      </c>
      <c r="I58" s="472">
        <f>+ROUND((ROUND(I55*I56,2)*3+ROUND(I55*I57,2)*(RELACION!$C$71-3))/RELACION!$C$71,2)</f>
        <v>22035.9</v>
      </c>
      <c r="J58" s="472">
        <f>+ROUND((ROUND(J55*J56,2)*3+ROUND(J55*J57,2)*(RELACION!$C$71-3))/RELACION!$C$71,2)</f>
        <v>21132.53</v>
      </c>
      <c r="K58" s="472">
        <f>+ROUND((ROUND(K55*K56,2)*3+ROUND(K55*K57,2)*(RELACION!$C$71-3))/RELACION!$C$71,2)</f>
        <v>3274109.26</v>
      </c>
      <c r="L58" s="472">
        <f>+ROUND((ROUND(L55*L56,2)*3+ROUND(L55*L57,2)*(RELACION!$C$71-3))/RELACION!$C$71,2)</f>
        <v>1874142.77</v>
      </c>
      <c r="M58" s="472">
        <f>+ROUND((ROUND(M55*M56,2)*3+ROUND(M55*M57,2)*(RELACION!$C$71-3))/RELACION!$C$71,2)</f>
        <v>4791710.54</v>
      </c>
      <c r="N58" s="472"/>
      <c r="O58" s="472"/>
    </row>
    <row r="59" spans="1:20" x14ac:dyDescent="0.2">
      <c r="A59" s="457" t="s">
        <v>739</v>
      </c>
      <c r="C59" s="471">
        <v>0.12</v>
      </c>
      <c r="D59" s="454"/>
      <c r="G59" s="470"/>
      <c r="I59" s="429"/>
      <c r="L59" s="687"/>
    </row>
    <row r="60" spans="1:20" x14ac:dyDescent="0.2">
      <c r="A60" s="430"/>
      <c r="B60" s="469"/>
      <c r="C60" s="468"/>
      <c r="D60" s="467"/>
      <c r="E60" s="430"/>
      <c r="F60" s="466"/>
      <c r="G60" s="466"/>
      <c r="H60" s="466"/>
      <c r="M60" s="748"/>
      <c r="N60" s="430"/>
      <c r="O60" s="430"/>
      <c r="P60" s="430"/>
      <c r="Q60" s="430"/>
      <c r="R60" s="454"/>
      <c r="T60" s="430"/>
    </row>
    <row r="61" spans="1:20" x14ac:dyDescent="0.2">
      <c r="A61" s="430"/>
      <c r="B61" s="469"/>
      <c r="C61" s="468"/>
      <c r="D61" s="467"/>
      <c r="E61" s="430"/>
      <c r="F61" s="466"/>
      <c r="G61" s="466"/>
      <c r="H61" s="466"/>
      <c r="M61" s="430"/>
      <c r="N61" s="430"/>
      <c r="O61" s="430"/>
      <c r="P61" s="430"/>
      <c r="Q61" s="430"/>
      <c r="R61" s="454"/>
      <c r="T61" s="430"/>
    </row>
    <row r="62" spans="1:20" x14ac:dyDescent="0.2">
      <c r="T62" s="430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96"/>
  <sheetViews>
    <sheetView showGridLines="0" view="pageBreakPreview" zoomScale="56" zoomScaleNormal="75" zoomScaleSheetLayoutView="56" workbookViewId="0">
      <selection activeCell="M117" sqref="M117"/>
    </sheetView>
  </sheetViews>
  <sheetFormatPr defaultColWidth="9.140625" defaultRowHeight="12.75" x14ac:dyDescent="0.2"/>
  <cols>
    <col min="1" max="1" width="29.5703125" style="430" customWidth="1"/>
    <col min="2" max="2" width="22" style="430" customWidth="1"/>
    <col min="3" max="3" width="21.85546875" style="430" customWidth="1"/>
    <col min="4" max="4" width="21.5703125" style="430" customWidth="1"/>
    <col min="5" max="5" width="21" style="430" customWidth="1"/>
    <col min="6" max="6" width="16" style="430" customWidth="1"/>
    <col min="7" max="7" width="18.5703125" style="430" customWidth="1"/>
    <col min="8" max="8" width="24" style="430" customWidth="1"/>
    <col min="9" max="9" width="30.7109375" style="430" customWidth="1"/>
    <col min="10" max="10" width="22.5703125" style="430" customWidth="1"/>
    <col min="11" max="11" width="21.140625" style="430" customWidth="1"/>
    <col min="12" max="12" width="31.140625" style="430" customWidth="1"/>
    <col min="13" max="13" width="29.42578125" style="430" customWidth="1"/>
    <col min="14" max="14" width="20.7109375" style="430" customWidth="1"/>
    <col min="15" max="15" width="17.85546875" style="430" customWidth="1"/>
    <col min="16" max="16" width="16" style="430" customWidth="1"/>
    <col min="17" max="16384" width="9.140625" style="430"/>
  </cols>
  <sheetData>
    <row r="2" spans="1:21" ht="15" x14ac:dyDescent="0.2">
      <c r="N2" s="1407" t="str">
        <f>+RELACION!C65</f>
        <v>COES/D/DO/STR-INF-024-2013</v>
      </c>
    </row>
    <row r="4" spans="1:21" ht="15" x14ac:dyDescent="0.25">
      <c r="A4" s="2544" t="s">
        <v>1398</v>
      </c>
      <c r="B4" s="2544"/>
      <c r="C4" s="2544"/>
      <c r="D4" s="2544"/>
      <c r="E4" s="2544"/>
      <c r="F4" s="2544"/>
      <c r="G4" s="2544"/>
      <c r="H4" s="2544"/>
      <c r="I4" s="2544"/>
      <c r="J4" s="2544"/>
      <c r="K4" s="2544"/>
      <c r="L4" s="2544"/>
      <c r="M4" s="2544"/>
      <c r="N4" s="2544"/>
      <c r="O4" s="607"/>
      <c r="P4" s="607"/>
      <c r="Q4" s="607"/>
      <c r="R4" s="607"/>
      <c r="S4" s="607"/>
      <c r="T4" s="607"/>
      <c r="U4" s="607"/>
    </row>
    <row r="5" spans="1:21" x14ac:dyDescent="0.2">
      <c r="A5" s="2545"/>
      <c r="B5" s="2545"/>
      <c r="C5" s="2545"/>
      <c r="D5" s="2545"/>
      <c r="E5" s="2545"/>
      <c r="F5" s="2545"/>
      <c r="G5" s="2545"/>
      <c r="H5" s="2545"/>
      <c r="I5" s="2545"/>
      <c r="J5" s="2545"/>
      <c r="K5" s="2545"/>
      <c r="L5" s="2545"/>
      <c r="M5" s="2545"/>
      <c r="N5" s="2545"/>
      <c r="O5" s="436"/>
      <c r="P5" s="436"/>
      <c r="Q5" s="436"/>
      <c r="R5" s="436"/>
      <c r="S5" s="436"/>
      <c r="T5" s="436"/>
      <c r="U5" s="436"/>
    </row>
    <row r="6" spans="1:21" ht="5.25" customHeight="1" x14ac:dyDescent="0.2">
      <c r="A6" s="435"/>
      <c r="B6" s="2009"/>
      <c r="C6" s="2009"/>
      <c r="D6" s="2009"/>
      <c r="E6" s="2009"/>
      <c r="F6" s="2009"/>
      <c r="G6" s="2009"/>
      <c r="H6" s="2009"/>
      <c r="I6" s="2009"/>
      <c r="J6" s="2009"/>
    </row>
    <row r="7" spans="1:21" ht="15" customHeight="1" x14ac:dyDescent="0.2">
      <c r="A7" s="443"/>
      <c r="B7" s="470"/>
      <c r="C7" s="470"/>
      <c r="D7" s="470"/>
      <c r="E7" s="470"/>
      <c r="F7" s="470"/>
      <c r="G7" s="470"/>
      <c r="H7" s="470"/>
      <c r="I7" s="470"/>
      <c r="J7" s="457"/>
    </row>
    <row r="8" spans="1:21" ht="15" customHeight="1" thickBot="1" x14ac:dyDescent="0.25">
      <c r="A8" s="443"/>
      <c r="B8" s="470"/>
      <c r="C8" s="470"/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57"/>
    </row>
    <row r="9" spans="1:21" ht="15" customHeight="1" x14ac:dyDescent="0.2">
      <c r="A9" s="588"/>
      <c r="B9" s="2533" t="s">
        <v>1970</v>
      </c>
      <c r="C9" s="2533"/>
      <c r="D9" s="2533"/>
      <c r="E9" s="2533"/>
      <c r="F9" s="2533"/>
      <c r="G9" s="2533"/>
      <c r="H9" s="2533"/>
      <c r="I9" s="2533"/>
      <c r="J9" s="2533"/>
      <c r="K9" s="2533"/>
      <c r="L9" s="2533"/>
      <c r="M9" s="2533"/>
      <c r="N9" s="2534"/>
    </row>
    <row r="10" spans="1:21" ht="15" customHeight="1" thickBot="1" x14ac:dyDescent="0.25">
      <c r="A10" s="603"/>
      <c r="B10" s="2543"/>
      <c r="C10" s="2543"/>
      <c r="D10" s="2543"/>
      <c r="E10" s="2543"/>
      <c r="F10" s="2543"/>
      <c r="G10" s="2543"/>
      <c r="H10" s="2543"/>
      <c r="I10" s="2543"/>
      <c r="J10" s="2543"/>
      <c r="K10" s="2078"/>
      <c r="L10" s="2078"/>
      <c r="M10" s="2078"/>
      <c r="N10" s="580"/>
    </row>
    <row r="11" spans="1:21" ht="15" customHeight="1" x14ac:dyDescent="0.2">
      <c r="A11" s="603" t="s">
        <v>0</v>
      </c>
      <c r="B11" s="564" t="s">
        <v>750</v>
      </c>
      <c r="C11" s="2079" t="s">
        <v>745</v>
      </c>
      <c r="D11" s="564" t="s">
        <v>749</v>
      </c>
      <c r="E11" s="2079" t="s">
        <v>748</v>
      </c>
      <c r="F11" s="564" t="s">
        <v>747</v>
      </c>
      <c r="G11" s="2079" t="s">
        <v>197</v>
      </c>
      <c r="H11" s="2079" t="s">
        <v>746</v>
      </c>
      <c r="I11" s="2079" t="s">
        <v>744</v>
      </c>
      <c r="J11" s="564" t="s">
        <v>745</v>
      </c>
      <c r="K11" s="606" t="s">
        <v>745</v>
      </c>
      <c r="L11" s="2080"/>
      <c r="M11" s="605"/>
      <c r="N11" s="604" t="s">
        <v>350</v>
      </c>
    </row>
    <row r="12" spans="1:21" ht="39" customHeight="1" x14ac:dyDescent="0.2">
      <c r="A12" s="603"/>
      <c r="B12" s="2008"/>
      <c r="C12" s="549"/>
      <c r="D12" s="2008"/>
      <c r="E12" s="549"/>
      <c r="F12" s="2008"/>
      <c r="G12" s="549"/>
      <c r="H12" s="2079"/>
      <c r="I12" s="2081" t="s">
        <v>1441</v>
      </c>
      <c r="J12" s="555" t="s">
        <v>1440</v>
      </c>
      <c r="K12" s="2109" t="s">
        <v>1927</v>
      </c>
      <c r="L12" s="2082"/>
      <c r="M12" s="553"/>
      <c r="N12" s="604"/>
    </row>
    <row r="13" spans="1:21" ht="15" customHeight="1" x14ac:dyDescent="0.2">
      <c r="A13" s="603"/>
      <c r="B13" s="2008" t="s">
        <v>753</v>
      </c>
      <c r="C13" s="549" t="s">
        <v>753</v>
      </c>
      <c r="D13" s="2008" t="s">
        <v>753</v>
      </c>
      <c r="E13" s="549" t="s">
        <v>753</v>
      </c>
      <c r="F13" s="2008" t="s">
        <v>753</v>
      </c>
      <c r="G13" s="549" t="s">
        <v>753</v>
      </c>
      <c r="H13" s="549" t="s">
        <v>753</v>
      </c>
      <c r="I13" s="2008" t="s">
        <v>754</v>
      </c>
      <c r="J13" s="549" t="s">
        <v>752</v>
      </c>
      <c r="K13" s="2108" t="s">
        <v>752</v>
      </c>
      <c r="L13" s="549"/>
      <c r="M13" s="546"/>
      <c r="N13" s="585"/>
    </row>
    <row r="14" spans="1:21" ht="15" customHeight="1" thickBot="1" x14ac:dyDescent="0.25">
      <c r="A14" s="602"/>
      <c r="B14" s="601"/>
      <c r="C14" s="2083"/>
      <c r="D14" s="601"/>
      <c r="E14" s="2083"/>
      <c r="F14" s="601"/>
      <c r="G14" s="2083"/>
      <c r="H14" s="2083"/>
      <c r="I14" s="601"/>
      <c r="J14" s="600"/>
      <c r="K14" s="2084"/>
      <c r="L14" s="2084"/>
      <c r="M14" s="580"/>
      <c r="N14" s="599"/>
    </row>
    <row r="15" spans="1:21" ht="15" customHeight="1" x14ac:dyDescent="0.2">
      <c r="A15" s="582"/>
      <c r="B15" s="457"/>
      <c r="C15" s="2085"/>
      <c r="D15" s="598"/>
      <c r="E15" s="2085"/>
      <c r="F15" s="598"/>
      <c r="G15" s="2085"/>
      <c r="H15" s="2085"/>
      <c r="I15" s="598"/>
      <c r="J15" s="2085"/>
      <c r="K15" s="2085"/>
      <c r="L15" s="597"/>
      <c r="N15" s="588"/>
    </row>
    <row r="16" spans="1:21" ht="15" customHeight="1" x14ac:dyDescent="0.2">
      <c r="A16" s="1474" t="s">
        <v>12</v>
      </c>
      <c r="B16" s="2389">
        <v>-1271.1882756595587</v>
      </c>
      <c r="C16" s="2390">
        <v>-4269.6660316347843</v>
      </c>
      <c r="D16" s="2390">
        <v>-295.42776367616534</v>
      </c>
      <c r="E16" s="2390">
        <v>-2029.7089680079953</v>
      </c>
      <c r="F16" s="2390">
        <v>-880.21752619044855</v>
      </c>
      <c r="G16" s="2390">
        <v>-10.329356793763282</v>
      </c>
      <c r="H16" s="2390">
        <v>-9.9058408614741893</v>
      </c>
      <c r="I16" s="2391">
        <v>-1530.9095386357221</v>
      </c>
      <c r="J16" s="2390">
        <v>-876.31255303161743</v>
      </c>
      <c r="K16" s="2390">
        <v>0</v>
      </c>
      <c r="L16" s="2389"/>
      <c r="M16" s="2391"/>
      <c r="N16" s="1460">
        <f t="shared" ref="N16:N40" si="0">SUM(B16:M16)</f>
        <v>-11173.66585449153</v>
      </c>
    </row>
    <row r="17" spans="1:14" ht="15" customHeight="1" x14ac:dyDescent="0.2">
      <c r="A17" s="1474" t="s">
        <v>39</v>
      </c>
      <c r="B17" s="2389">
        <v>1275.7771618037368</v>
      </c>
      <c r="C17" s="2390">
        <v>4285.0791782694869</v>
      </c>
      <c r="D17" s="2390">
        <v>296.49423384215333</v>
      </c>
      <c r="E17" s="2390">
        <v>2037.0360520745162</v>
      </c>
      <c r="F17" s="2390">
        <v>883.39503977145068</v>
      </c>
      <c r="G17" s="2390">
        <v>10.366644930522853</v>
      </c>
      <c r="H17" s="2390">
        <v>9.9416001402100846</v>
      </c>
      <c r="I17" s="2391">
        <v>1536.435997386463</v>
      </c>
      <c r="J17" s="2390">
        <v>879.47596997744404</v>
      </c>
      <c r="K17" s="2390">
        <v>0</v>
      </c>
      <c r="L17" s="2389"/>
      <c r="M17" s="2391"/>
      <c r="N17" s="1460">
        <f t="shared" si="0"/>
        <v>11214.001878195984</v>
      </c>
    </row>
    <row r="18" spans="1:14" ht="15" customHeight="1" x14ac:dyDescent="0.2">
      <c r="A18" s="1474" t="s">
        <v>98</v>
      </c>
      <c r="B18" s="2389">
        <v>146.51825805136468</v>
      </c>
      <c r="C18" s="2390">
        <v>492.1253927484795</v>
      </c>
      <c r="D18" s="2390">
        <v>34.051259079922602</v>
      </c>
      <c r="E18" s="2390">
        <v>233.94600787162199</v>
      </c>
      <c r="F18" s="2390">
        <v>101.45463194805052</v>
      </c>
      <c r="G18" s="2390">
        <v>1.1905705812367273</v>
      </c>
      <c r="H18" s="2390">
        <v>1.1417557692657283</v>
      </c>
      <c r="I18" s="2391">
        <v>176.45395503570035</v>
      </c>
      <c r="J18" s="2390">
        <v>101.00454137064662</v>
      </c>
      <c r="K18" s="2390">
        <v>0</v>
      </c>
      <c r="L18" s="2389"/>
      <c r="M18" s="2391"/>
      <c r="N18" s="1460">
        <f t="shared" si="0"/>
        <v>1287.8863724562887</v>
      </c>
    </row>
    <row r="19" spans="1:14" ht="15" customHeight="1" x14ac:dyDescent="0.2">
      <c r="A19" s="1474" t="s">
        <v>130</v>
      </c>
      <c r="B19" s="2389">
        <v>-4702.8069540516299</v>
      </c>
      <c r="C19" s="2390">
        <v>-15795.783747794689</v>
      </c>
      <c r="D19" s="2390">
        <v>-1092.945685575447</v>
      </c>
      <c r="E19" s="2390">
        <v>-7508.9816608767724</v>
      </c>
      <c r="F19" s="2390">
        <v>-3256.3965405508934</v>
      </c>
      <c r="G19" s="2390">
        <v>-38.213828659949513</v>
      </c>
      <c r="H19" s="2390">
        <v>-36.647016166743015</v>
      </c>
      <c r="I19" s="2391">
        <v>-5663.655150205479</v>
      </c>
      <c r="J19" s="2390">
        <v>-3241.9499512623588</v>
      </c>
      <c r="K19" s="2390">
        <v>0</v>
      </c>
      <c r="L19" s="2389"/>
      <c r="M19" s="2391"/>
      <c r="N19" s="1460">
        <f t="shared" si="0"/>
        <v>-41337.380535143966</v>
      </c>
    </row>
    <row r="20" spans="1:14" ht="15" customHeight="1" x14ac:dyDescent="0.2">
      <c r="A20" s="1474" t="s">
        <v>144</v>
      </c>
      <c r="B20" s="2389">
        <v>-235.34624169647577</v>
      </c>
      <c r="C20" s="2390">
        <v>-790.48074395040749</v>
      </c>
      <c r="D20" s="2390">
        <v>-54.695134627414518</v>
      </c>
      <c r="E20" s="2390">
        <v>-375.77783441284555</v>
      </c>
      <c r="F20" s="2390">
        <v>-162.96239560330287</v>
      </c>
      <c r="G20" s="2390">
        <v>-1.9123644759019953</v>
      </c>
      <c r="H20" s="2390">
        <v>-1.8339552544896378</v>
      </c>
      <c r="I20" s="2391">
        <v>-283.43071848133695</v>
      </c>
      <c r="J20" s="2390">
        <v>-162.23943365151354</v>
      </c>
      <c r="K20" s="2390">
        <v>0</v>
      </c>
      <c r="L20" s="2389"/>
      <c r="M20" s="2391"/>
      <c r="N20" s="1460">
        <f t="shared" si="0"/>
        <v>-2068.6788221536881</v>
      </c>
    </row>
    <row r="21" spans="1:14" ht="15" customHeight="1" x14ac:dyDescent="0.2">
      <c r="A21" s="1474" t="s">
        <v>213</v>
      </c>
      <c r="B21" s="2389">
        <v>-610.28320902877022</v>
      </c>
      <c r="C21" s="2390">
        <v>-2049.8186910317745</v>
      </c>
      <c r="D21" s="2390">
        <v>-141.83155013677606</v>
      </c>
      <c r="E21" s="2390">
        <v>-974.44047125719953</v>
      </c>
      <c r="F21" s="2390">
        <v>-422.58254486197256</v>
      </c>
      <c r="G21" s="2390">
        <v>-4.9590081438022935</v>
      </c>
      <c r="H21" s="2390">
        <v>-4.7556829030163499</v>
      </c>
      <c r="I21" s="2391">
        <v>-734.97246935084695</v>
      </c>
      <c r="J21" s="2390">
        <v>-420.70781112174154</v>
      </c>
      <c r="K21" s="2390">
        <v>0</v>
      </c>
      <c r="L21" s="2389"/>
      <c r="M21" s="2391"/>
      <c r="N21" s="1460">
        <f t="shared" si="0"/>
        <v>-5364.3514378358996</v>
      </c>
    </row>
    <row r="22" spans="1:14" ht="15" customHeight="1" x14ac:dyDescent="0.2">
      <c r="A22" s="1474" t="s">
        <v>91</v>
      </c>
      <c r="B22" s="2389">
        <v>81.950106751242856</v>
      </c>
      <c r="C22" s="2390">
        <v>275.25394450564636</v>
      </c>
      <c r="D22" s="2390">
        <v>19.045437433711413</v>
      </c>
      <c r="E22" s="2390">
        <v>130.8499061761031</v>
      </c>
      <c r="F22" s="2390">
        <v>56.745268672490056</v>
      </c>
      <c r="G22" s="2390">
        <v>0.66590599372966608</v>
      </c>
      <c r="H22" s="2390">
        <v>0.63860305479724389</v>
      </c>
      <c r="I22" s="2391">
        <v>98.693641626450699</v>
      </c>
      <c r="J22" s="2390">
        <v>56.493525501664408</v>
      </c>
      <c r="K22" s="2390">
        <v>0</v>
      </c>
      <c r="L22" s="2389"/>
      <c r="M22" s="2391"/>
      <c r="N22" s="1460">
        <f t="shared" si="0"/>
        <v>720.33633971583583</v>
      </c>
    </row>
    <row r="23" spans="1:14" ht="15" customHeight="1" x14ac:dyDescent="0.2">
      <c r="A23" s="1474" t="s">
        <v>168</v>
      </c>
      <c r="B23" s="2389">
        <v>156.57587783429335</v>
      </c>
      <c r="C23" s="2390">
        <v>525.90691698729643</v>
      </c>
      <c r="D23" s="2390">
        <v>36.388678467172213</v>
      </c>
      <c r="E23" s="2390">
        <v>250.00503033204586</v>
      </c>
      <c r="F23" s="2390">
        <v>108.41889788269327</v>
      </c>
      <c r="G23" s="2390">
        <v>1.2722962746080952</v>
      </c>
      <c r="H23" s="2390">
        <v>1.2201306118619186</v>
      </c>
      <c r="I23" s="2391">
        <v>188.56648498619325</v>
      </c>
      <c r="J23" s="2390">
        <v>107.93791122479161</v>
      </c>
      <c r="K23" s="2390">
        <v>0</v>
      </c>
      <c r="L23" s="2389"/>
      <c r="M23" s="2391"/>
      <c r="N23" s="1460">
        <f t="shared" si="0"/>
        <v>1376.2922246009562</v>
      </c>
    </row>
    <row r="24" spans="1:14" ht="15" customHeight="1" x14ac:dyDescent="0.2">
      <c r="A24" s="1474" t="s">
        <v>181</v>
      </c>
      <c r="B24" s="2389">
        <v>85.448754973505856</v>
      </c>
      <c r="C24" s="2390">
        <v>287.00520099319692</v>
      </c>
      <c r="D24" s="2390">
        <v>19.858533211880058</v>
      </c>
      <c r="E24" s="2390">
        <v>136.43620508130698</v>
      </c>
      <c r="F24" s="2390">
        <v>59.16786140889235</v>
      </c>
      <c r="G24" s="2390">
        <v>0.69433513084146625</v>
      </c>
      <c r="H24" s="2390">
        <v>0.66586656342428796</v>
      </c>
      <c r="I24" s="2391">
        <v>102.9071118403881</v>
      </c>
      <c r="J24" s="2390">
        <v>58.905370713360753</v>
      </c>
      <c r="K24" s="2390">
        <v>0</v>
      </c>
      <c r="L24" s="2389"/>
      <c r="M24" s="2391"/>
      <c r="N24" s="1460">
        <f t="shared" si="0"/>
        <v>751.08923991679671</v>
      </c>
    </row>
    <row r="25" spans="1:14" ht="15" customHeight="1" x14ac:dyDescent="0.2">
      <c r="A25" s="1474" t="s">
        <v>197</v>
      </c>
      <c r="B25" s="2389">
        <v>184.64800558806746</v>
      </c>
      <c r="C25" s="2390">
        <v>620.19555432055495</v>
      </c>
      <c r="D25" s="2390">
        <v>42.912720643085777</v>
      </c>
      <c r="E25" s="2390">
        <v>294.82785519905156</v>
      </c>
      <c r="F25" s="2390">
        <v>127.85707184908824</v>
      </c>
      <c r="G25" s="2390">
        <v>1.5004033371739069</v>
      </c>
      <c r="H25" s="2390">
        <v>1.4388850131542767</v>
      </c>
      <c r="I25" s="2391">
        <v>222.37413486067089</v>
      </c>
      <c r="J25" s="2390">
        <v>127.28985020344408</v>
      </c>
      <c r="K25" s="2390">
        <v>0</v>
      </c>
      <c r="L25" s="2389"/>
      <c r="M25" s="2391"/>
      <c r="N25" s="1460">
        <f t="shared" si="0"/>
        <v>1623.044481014291</v>
      </c>
    </row>
    <row r="26" spans="1:14" ht="15" customHeight="1" x14ac:dyDescent="0.2">
      <c r="A26" s="1474" t="s">
        <v>206</v>
      </c>
      <c r="B26" s="2389">
        <v>-189.04222569336707</v>
      </c>
      <c r="C26" s="2390">
        <v>-634.95485683961306</v>
      </c>
      <c r="D26" s="2390">
        <v>-43.933949869055141</v>
      </c>
      <c r="E26" s="2390">
        <v>-301.8441155956607</v>
      </c>
      <c r="F26" s="2390">
        <v>-130.8997915033633</v>
      </c>
      <c r="G26" s="2390">
        <v>-1.5361096665722869</v>
      </c>
      <c r="H26" s="2390">
        <v>-1.4731273405159584</v>
      </c>
      <c r="I26" s="2391">
        <v>-227.66615462115442</v>
      </c>
      <c r="J26" s="2390">
        <v>-130.31907121876247</v>
      </c>
      <c r="K26" s="2390">
        <v>0</v>
      </c>
      <c r="L26" s="2389"/>
      <c r="M26" s="2391"/>
      <c r="N26" s="1460">
        <f t="shared" si="0"/>
        <v>-1661.6694023480643</v>
      </c>
    </row>
    <row r="27" spans="1:14" ht="15" customHeight="1" x14ac:dyDescent="0.2">
      <c r="A27" s="1474" t="s">
        <v>295</v>
      </c>
      <c r="B27" s="2389">
        <v>3694.2882238003658</v>
      </c>
      <c r="C27" s="2390">
        <v>12408.371947928099</v>
      </c>
      <c r="D27" s="2390">
        <v>858.56306986961863</v>
      </c>
      <c r="E27" s="2390">
        <v>5898.6777032406535</v>
      </c>
      <c r="F27" s="2390">
        <v>2558.0610706159496</v>
      </c>
      <c r="G27" s="2390">
        <v>30.01885864848191</v>
      </c>
      <c r="H27" s="2390">
        <v>28.788049687130297</v>
      </c>
      <c r="I27" s="2391">
        <v>4449.0821608240949</v>
      </c>
      <c r="J27" s="2390">
        <v>2546.7125578650739</v>
      </c>
      <c r="K27" s="2390">
        <v>0</v>
      </c>
      <c r="L27" s="2389"/>
      <c r="M27" s="2391"/>
      <c r="N27" s="1460">
        <f t="shared" si="0"/>
        <v>32472.563642479465</v>
      </c>
    </row>
    <row r="28" spans="1:14" ht="15" customHeight="1" x14ac:dyDescent="0.2">
      <c r="A28" s="1474" t="s">
        <v>251</v>
      </c>
      <c r="B28" s="2389">
        <v>17.152258821355645</v>
      </c>
      <c r="C28" s="2390">
        <v>57.610991430326976</v>
      </c>
      <c r="D28" s="2390">
        <v>3.9862336387261621</v>
      </c>
      <c r="E28" s="2390">
        <v>27.387047393305693</v>
      </c>
      <c r="F28" s="2390">
        <v>11.876855000475189</v>
      </c>
      <c r="G28" s="2390">
        <v>0.13937494907498404</v>
      </c>
      <c r="H28" s="2390">
        <v>0.13366041014735686</v>
      </c>
      <c r="I28" s="2391">
        <v>20.656701404157502</v>
      </c>
      <c r="J28" s="2390">
        <v>11.82416484309033</v>
      </c>
      <c r="K28" s="2390">
        <v>0</v>
      </c>
      <c r="L28" s="2389"/>
      <c r="M28" s="2391"/>
      <c r="N28" s="1460">
        <f t="shared" si="0"/>
        <v>150.76728789065982</v>
      </c>
    </row>
    <row r="29" spans="1:14" ht="15" customHeight="1" x14ac:dyDescent="0.2">
      <c r="A29" s="1474" t="s">
        <v>262</v>
      </c>
      <c r="B29" s="2389">
        <v>1178.5755049191648</v>
      </c>
      <c r="C29" s="2390">
        <v>3958.5983409571927</v>
      </c>
      <c r="D29" s="2390">
        <v>273.90429286418657</v>
      </c>
      <c r="E29" s="2390">
        <v>1881.8339640268823</v>
      </c>
      <c r="F29" s="2390">
        <v>816.08903671673033</v>
      </c>
      <c r="G29" s="2390">
        <v>9.5768086693396981</v>
      </c>
      <c r="H29" s="2390">
        <v>9.1841481065448534</v>
      </c>
      <c r="I29" s="2391">
        <v>1419.3747039925074</v>
      </c>
      <c r="J29" s="2390">
        <v>812.46856144920457</v>
      </c>
      <c r="K29" s="2390">
        <v>0</v>
      </c>
      <c r="L29" s="2389"/>
      <c r="M29" s="2391"/>
      <c r="N29" s="1460">
        <f t="shared" si="0"/>
        <v>10359.605361701753</v>
      </c>
    </row>
    <row r="30" spans="1:14" ht="15" customHeight="1" x14ac:dyDescent="0.2">
      <c r="A30" s="1474" t="s">
        <v>343</v>
      </c>
      <c r="B30" s="2389">
        <v>0</v>
      </c>
      <c r="C30" s="2390">
        <v>0</v>
      </c>
      <c r="D30" s="2390">
        <v>0</v>
      </c>
      <c r="E30" s="2390">
        <v>0</v>
      </c>
      <c r="F30" s="2390">
        <v>0</v>
      </c>
      <c r="G30" s="2390">
        <v>0</v>
      </c>
      <c r="H30" s="2390">
        <v>0</v>
      </c>
      <c r="I30" s="2391">
        <v>0</v>
      </c>
      <c r="J30" s="2390">
        <v>0</v>
      </c>
      <c r="K30" s="2390">
        <v>0</v>
      </c>
      <c r="L30" s="2389"/>
      <c r="M30" s="2391"/>
      <c r="N30" s="1460">
        <f t="shared" si="0"/>
        <v>0</v>
      </c>
    </row>
    <row r="31" spans="1:14" ht="15" customHeight="1" x14ac:dyDescent="0.2">
      <c r="A31" s="1474" t="s">
        <v>137</v>
      </c>
      <c r="B31" s="2389">
        <v>-121.01716937215315</v>
      </c>
      <c r="C31" s="2390">
        <v>-406.47235913563054</v>
      </c>
      <c r="D31" s="2390">
        <v>-28.124733683124759</v>
      </c>
      <c r="E31" s="2390">
        <v>-193.22836645119241</v>
      </c>
      <c r="F31" s="2390">
        <v>-83.796740019537538</v>
      </c>
      <c r="G31" s="2390">
        <v>-0.98335513672645902</v>
      </c>
      <c r="H31" s="2390">
        <v>-0.94303640480372053</v>
      </c>
      <c r="I31" s="2391">
        <v>-145.74264290976134</v>
      </c>
      <c r="J31" s="2390">
        <v>-83.424986434953098</v>
      </c>
      <c r="K31" s="2390">
        <v>0</v>
      </c>
      <c r="L31" s="2389"/>
      <c r="M31" s="2391"/>
      <c r="N31" s="1460">
        <f t="shared" si="0"/>
        <v>-1063.733389547883</v>
      </c>
    </row>
    <row r="32" spans="1:14" ht="15" customHeight="1" x14ac:dyDescent="0.2">
      <c r="A32" s="1474" t="s">
        <v>293</v>
      </c>
      <c r="B32" s="2389">
        <v>170.98565127345501</v>
      </c>
      <c r="C32" s="2390">
        <v>574.3064509939868</v>
      </c>
      <c r="D32" s="2391">
        <v>39.73755071821688</v>
      </c>
      <c r="E32" s="2390">
        <v>273.01314560214814</v>
      </c>
      <c r="F32" s="2390">
        <v>118.3967551147216</v>
      </c>
      <c r="G32" s="2390">
        <v>1.3893864759735379</v>
      </c>
      <c r="H32" s="2390">
        <v>1.3324199755001018</v>
      </c>
      <c r="I32" s="2391">
        <v>205.92037349348539</v>
      </c>
      <c r="J32" s="2390">
        <v>117.871502961636</v>
      </c>
      <c r="K32" s="2390">
        <v>0</v>
      </c>
      <c r="L32" s="2389"/>
      <c r="M32" s="2391"/>
      <c r="N32" s="1460">
        <f t="shared" si="0"/>
        <v>1502.9532366091235</v>
      </c>
    </row>
    <row r="33" spans="1:14" ht="15" customHeight="1" x14ac:dyDescent="0.2">
      <c r="A33" s="1474" t="s">
        <v>344</v>
      </c>
      <c r="B33" s="2389">
        <v>0</v>
      </c>
      <c r="C33" s="2390">
        <v>0</v>
      </c>
      <c r="D33" s="2391">
        <v>0</v>
      </c>
      <c r="E33" s="2390">
        <v>0</v>
      </c>
      <c r="F33" s="2390">
        <v>0</v>
      </c>
      <c r="G33" s="2390">
        <v>0</v>
      </c>
      <c r="H33" s="2390">
        <v>0</v>
      </c>
      <c r="I33" s="2391">
        <v>0</v>
      </c>
      <c r="J33" s="2390">
        <v>0</v>
      </c>
      <c r="K33" s="2390">
        <v>0</v>
      </c>
      <c r="L33" s="2389"/>
      <c r="M33" s="2391"/>
      <c r="N33" s="1460">
        <f t="shared" si="0"/>
        <v>0</v>
      </c>
    </row>
    <row r="34" spans="1:14" ht="15" customHeight="1" x14ac:dyDescent="0.2">
      <c r="A34" s="1474" t="s">
        <v>323</v>
      </c>
      <c r="B34" s="2389">
        <v>124.42279777686053</v>
      </c>
      <c r="C34" s="2390">
        <v>417.91118074406404</v>
      </c>
      <c r="D34" s="2391">
        <v>28.916211391649995</v>
      </c>
      <c r="E34" s="2390">
        <v>198.6661404199549</v>
      </c>
      <c r="F34" s="2390">
        <v>86.154922412300948</v>
      </c>
      <c r="G34" s="2390">
        <v>1.0110284181537281</v>
      </c>
      <c r="H34" s="2390">
        <v>0.96957504872955269</v>
      </c>
      <c r="I34" s="2391">
        <v>149.84408807699219</v>
      </c>
      <c r="J34" s="2390">
        <v>85.772707051306497</v>
      </c>
      <c r="K34" s="2390">
        <v>0</v>
      </c>
      <c r="L34" s="2389"/>
      <c r="M34" s="2391"/>
      <c r="N34" s="1460">
        <f t="shared" si="0"/>
        <v>1093.6686513400123</v>
      </c>
    </row>
    <row r="35" spans="1:14" ht="15" customHeight="1" x14ac:dyDescent="0.2">
      <c r="A35" s="1474" t="s">
        <v>345</v>
      </c>
      <c r="B35" s="2389">
        <v>0</v>
      </c>
      <c r="C35" s="2390">
        <v>0</v>
      </c>
      <c r="D35" s="2391">
        <v>0</v>
      </c>
      <c r="E35" s="2390">
        <v>0</v>
      </c>
      <c r="F35" s="2390">
        <v>0</v>
      </c>
      <c r="G35" s="2390">
        <v>0</v>
      </c>
      <c r="H35" s="2390">
        <v>0</v>
      </c>
      <c r="I35" s="2391">
        <v>0</v>
      </c>
      <c r="J35" s="2390">
        <v>0</v>
      </c>
      <c r="K35" s="2390">
        <v>0</v>
      </c>
      <c r="L35" s="2389"/>
      <c r="M35" s="2391"/>
      <c r="N35" s="1460">
        <f t="shared" si="0"/>
        <v>0</v>
      </c>
    </row>
    <row r="36" spans="1:14" ht="15" customHeight="1" x14ac:dyDescent="0.2">
      <c r="A36" s="1474" t="s">
        <v>416</v>
      </c>
      <c r="B36" s="2389">
        <v>0</v>
      </c>
      <c r="C36" s="2390">
        <v>0</v>
      </c>
      <c r="D36" s="2391">
        <v>0</v>
      </c>
      <c r="E36" s="2390">
        <v>0</v>
      </c>
      <c r="F36" s="2390">
        <v>0</v>
      </c>
      <c r="G36" s="2390">
        <v>0</v>
      </c>
      <c r="H36" s="2390">
        <v>0</v>
      </c>
      <c r="I36" s="2391">
        <v>0</v>
      </c>
      <c r="J36" s="2390">
        <v>0</v>
      </c>
      <c r="K36" s="2390">
        <v>0</v>
      </c>
      <c r="L36" s="2389"/>
      <c r="M36" s="2391"/>
      <c r="N36" s="1460">
        <f t="shared" si="0"/>
        <v>0</v>
      </c>
    </row>
    <row r="37" spans="1:14" ht="15" customHeight="1" x14ac:dyDescent="0.2">
      <c r="A37" s="1474" t="s">
        <v>347</v>
      </c>
      <c r="B37" s="2389">
        <v>0</v>
      </c>
      <c r="C37" s="2390">
        <v>0</v>
      </c>
      <c r="D37" s="2391">
        <v>0</v>
      </c>
      <c r="E37" s="2390">
        <v>0</v>
      </c>
      <c r="F37" s="2391">
        <v>0</v>
      </c>
      <c r="G37" s="2390">
        <v>0</v>
      </c>
      <c r="H37" s="2390">
        <v>0</v>
      </c>
      <c r="I37" s="2391">
        <v>0</v>
      </c>
      <c r="J37" s="2390">
        <v>0</v>
      </c>
      <c r="K37" s="2390">
        <v>0</v>
      </c>
      <c r="L37" s="2389"/>
      <c r="M37" s="2391"/>
      <c r="N37" s="1460">
        <f t="shared" si="0"/>
        <v>0</v>
      </c>
    </row>
    <row r="38" spans="1:14" ht="15" customHeight="1" x14ac:dyDescent="0.2">
      <c r="A38" s="1474" t="s">
        <v>348</v>
      </c>
      <c r="B38" s="2389">
        <v>0</v>
      </c>
      <c r="C38" s="2390">
        <v>0</v>
      </c>
      <c r="D38" s="2391">
        <v>0</v>
      </c>
      <c r="E38" s="2390">
        <v>0</v>
      </c>
      <c r="F38" s="2391">
        <v>0</v>
      </c>
      <c r="G38" s="2390">
        <v>0</v>
      </c>
      <c r="H38" s="2390">
        <v>0</v>
      </c>
      <c r="I38" s="2391">
        <v>0</v>
      </c>
      <c r="J38" s="2390">
        <v>0</v>
      </c>
      <c r="K38" s="2390">
        <v>0</v>
      </c>
      <c r="L38" s="2389"/>
      <c r="M38" s="2391"/>
      <c r="N38" s="1460">
        <f t="shared" si="0"/>
        <v>0</v>
      </c>
    </row>
    <row r="39" spans="1:14" ht="15" customHeight="1" x14ac:dyDescent="0.2">
      <c r="A39" s="1474" t="s">
        <v>331</v>
      </c>
      <c r="B39" s="2389">
        <v>8.4714027568802521</v>
      </c>
      <c r="C39" s="2390">
        <v>28.453739925020272</v>
      </c>
      <c r="D39" s="2391">
        <v>1.9687780477418073</v>
      </c>
      <c r="E39" s="2390">
        <v>13.526306430356271</v>
      </c>
      <c r="F39" s="2391">
        <v>5.8659109124923816</v>
      </c>
      <c r="G39" s="2390">
        <v>6.8836492040556863E-2</v>
      </c>
      <c r="H39" s="2390">
        <v>6.6014113872764568E-2</v>
      </c>
      <c r="I39" s="2391">
        <v>10.202226951318153</v>
      </c>
      <c r="J39" s="2390">
        <v>5.8398875444231635</v>
      </c>
      <c r="K39" s="2390">
        <v>0</v>
      </c>
      <c r="L39" s="2389"/>
      <c r="M39" s="2391"/>
      <c r="N39" s="1460">
        <f t="shared" si="0"/>
        <v>74.46310317414563</v>
      </c>
    </row>
    <row r="40" spans="1:14" ht="15" customHeight="1" x14ac:dyDescent="0.2">
      <c r="A40" s="1474" t="s">
        <v>349</v>
      </c>
      <c r="B40" s="2389">
        <v>5.1117974849567815E-2</v>
      </c>
      <c r="C40" s="2390">
        <v>0.17169500773434265</v>
      </c>
      <c r="D40" s="2391">
        <v>1.1879962459240723E-2</v>
      </c>
      <c r="E40" s="2390">
        <v>8.162017693621948E-2</v>
      </c>
      <c r="F40" s="2391">
        <v>3.5395966299807569E-2</v>
      </c>
      <c r="G40" s="2390">
        <v>4.1537183036233216E-4</v>
      </c>
      <c r="H40" s="2390">
        <v>3.9834109055006395E-4</v>
      </c>
      <c r="I40" s="2391">
        <v>6.1562080764428373E-2</v>
      </c>
      <c r="J40" s="2390">
        <v>3.5238936594966574E-2</v>
      </c>
      <c r="K40" s="2390">
        <v>0</v>
      </c>
      <c r="L40" s="2389"/>
      <c r="M40" s="2391"/>
      <c r="N40" s="1460">
        <f t="shared" si="0"/>
        <v>0.44932381855948555</v>
      </c>
    </row>
    <row r="41" spans="1:14" ht="15" customHeight="1" x14ac:dyDescent="0.2">
      <c r="A41" s="1736" t="s">
        <v>1417</v>
      </c>
      <c r="B41" s="2389">
        <v>3.6126846538427908</v>
      </c>
      <c r="C41" s="2390">
        <v>12.134281950891898</v>
      </c>
      <c r="D41" s="2391">
        <v>0.83959816857044733</v>
      </c>
      <c r="E41" s="2390">
        <v>5.7683811130850327</v>
      </c>
      <c r="F41" s="2391">
        <v>2.5015557567676807</v>
      </c>
      <c r="G41" s="2390">
        <v>2.9355768525739609E-2</v>
      </c>
      <c r="H41" s="2390">
        <v>2.8152147049255189E-2</v>
      </c>
      <c r="I41" s="2391">
        <v>4.3508058582283882</v>
      </c>
      <c r="J41" s="2390">
        <v>2.4904579226586248</v>
      </c>
      <c r="K41" s="2390">
        <v>0</v>
      </c>
      <c r="L41" s="2389"/>
      <c r="M41" s="2391"/>
      <c r="N41" s="1460">
        <f t="shared" ref="N41:N46" si="1">SUM(B41:M41)</f>
        <v>31.755273339619855</v>
      </c>
    </row>
    <row r="42" spans="1:14" ht="15" customHeight="1" x14ac:dyDescent="0.2">
      <c r="A42" s="1736" t="s">
        <v>1498</v>
      </c>
      <c r="B42" s="2389">
        <v>8.3234860743338857E-2</v>
      </c>
      <c r="C42" s="2390">
        <v>0.27956917505338197</v>
      </c>
      <c r="D42" s="2391">
        <v>1.9344017908395905E-2</v>
      </c>
      <c r="E42" s="2390">
        <v>0.13290127555180931</v>
      </c>
      <c r="F42" s="2391">
        <v>5.7634879599795852E-2</v>
      </c>
      <c r="G42" s="2390">
        <v>6.7634558212947837E-4</v>
      </c>
      <c r="H42" s="2390">
        <v>6.4861460763765422E-4</v>
      </c>
      <c r="I42" s="2391">
        <v>0.10024088854412838</v>
      </c>
      <c r="J42" s="2390">
        <v>5.7379189783183904E-2</v>
      </c>
      <c r="K42" s="2390">
        <v>0</v>
      </c>
      <c r="L42" s="2389"/>
      <c r="M42" s="2391"/>
      <c r="N42" s="1460">
        <f t="shared" si="1"/>
        <v>0.73162924737380131</v>
      </c>
    </row>
    <row r="43" spans="1:14" ht="15" customHeight="1" x14ac:dyDescent="0.2">
      <c r="A43" s="1474" t="s">
        <v>1717</v>
      </c>
      <c r="B43" s="2389">
        <v>1.1230336632355034</v>
      </c>
      <c r="C43" s="2390">
        <v>3.7720444532978945</v>
      </c>
      <c r="D43" s="2391">
        <v>0.26099621119504945</v>
      </c>
      <c r="E43" s="2390">
        <v>1.7931501897005546</v>
      </c>
      <c r="F43" s="2391">
        <v>0.77762982227693556</v>
      </c>
      <c r="G43" s="2390">
        <v>9.1254896077037628E-3</v>
      </c>
      <c r="H43" s="2390">
        <v>8.7513336640210326E-3</v>
      </c>
      <c r="I43" s="2391">
        <v>1.3524848995041339</v>
      </c>
      <c r="J43" s="2390">
        <v>0.77417996642526532</v>
      </c>
      <c r="K43" s="2390">
        <v>0</v>
      </c>
      <c r="L43" s="2389"/>
      <c r="M43" s="2392"/>
      <c r="N43" s="1460">
        <f t="shared" si="1"/>
        <v>9.8713960289070606</v>
      </c>
    </row>
    <row r="44" spans="1:14" ht="15" customHeight="1" x14ac:dyDescent="0.2">
      <c r="A44" s="1810" t="s">
        <v>1733</v>
      </c>
      <c r="B44" s="2389">
        <v>0</v>
      </c>
      <c r="C44" s="2390">
        <v>0</v>
      </c>
      <c r="D44" s="2391">
        <v>0</v>
      </c>
      <c r="E44" s="2390">
        <v>0</v>
      </c>
      <c r="F44" s="2391">
        <v>0</v>
      </c>
      <c r="G44" s="2390">
        <v>0</v>
      </c>
      <c r="H44" s="2390">
        <v>0</v>
      </c>
      <c r="I44" s="2391">
        <v>0</v>
      </c>
      <c r="J44" s="2390">
        <v>0</v>
      </c>
      <c r="K44" s="2390">
        <v>0</v>
      </c>
      <c r="L44" s="2389"/>
      <c r="M44" s="2391"/>
      <c r="N44" s="1460">
        <f t="shared" si="1"/>
        <v>0</v>
      </c>
    </row>
    <row r="45" spans="1:14" ht="15" customHeight="1" x14ac:dyDescent="0.2">
      <c r="A45" s="1810" t="s">
        <v>1734</v>
      </c>
      <c r="B45" s="2389">
        <v>0</v>
      </c>
      <c r="C45" s="2390">
        <v>0</v>
      </c>
      <c r="D45" s="2391">
        <v>0</v>
      </c>
      <c r="E45" s="2390">
        <v>0</v>
      </c>
      <c r="F45" s="2391">
        <v>0</v>
      </c>
      <c r="G45" s="2390">
        <v>0</v>
      </c>
      <c r="H45" s="2390">
        <v>0</v>
      </c>
      <c r="I45" s="2391">
        <v>0</v>
      </c>
      <c r="J45" s="2390">
        <v>0</v>
      </c>
      <c r="K45" s="2390">
        <v>0</v>
      </c>
      <c r="L45" s="2389"/>
      <c r="M45" s="2391"/>
      <c r="N45" s="1460">
        <f t="shared" si="1"/>
        <v>0</v>
      </c>
    </row>
    <row r="46" spans="1:14" ht="15" customHeight="1" x14ac:dyDescent="0.2">
      <c r="A46" s="1810" t="s">
        <v>1735</v>
      </c>
      <c r="B46" s="2389">
        <v>0</v>
      </c>
      <c r="C46" s="2390">
        <v>0</v>
      </c>
      <c r="D46" s="2391">
        <v>0</v>
      </c>
      <c r="E46" s="2390">
        <v>0</v>
      </c>
      <c r="F46" s="2391">
        <v>0</v>
      </c>
      <c r="G46" s="2390">
        <v>0</v>
      </c>
      <c r="H46" s="2390">
        <v>0</v>
      </c>
      <c r="I46" s="2391">
        <v>0</v>
      </c>
      <c r="J46" s="2390">
        <v>0</v>
      </c>
      <c r="K46" s="2390">
        <v>0</v>
      </c>
      <c r="L46" s="2389"/>
      <c r="M46" s="2392"/>
      <c r="N46" s="1460">
        <f t="shared" si="1"/>
        <v>0</v>
      </c>
    </row>
    <row r="47" spans="1:14" ht="15" customHeight="1" x14ac:dyDescent="0.2">
      <c r="A47" s="2216" t="s">
        <v>1779</v>
      </c>
      <c r="B47" s="2389">
        <v>0</v>
      </c>
      <c r="C47" s="2390">
        <v>0</v>
      </c>
      <c r="D47" s="2391">
        <v>0</v>
      </c>
      <c r="E47" s="2390">
        <v>0</v>
      </c>
      <c r="F47" s="2391">
        <v>0</v>
      </c>
      <c r="G47" s="2390">
        <v>0</v>
      </c>
      <c r="H47" s="2390">
        <v>0</v>
      </c>
      <c r="I47" s="2391">
        <v>0</v>
      </c>
      <c r="J47" s="2390">
        <v>0</v>
      </c>
      <c r="K47" s="2390">
        <v>0</v>
      </c>
      <c r="L47" s="2389"/>
      <c r="M47" s="2391"/>
      <c r="N47" s="1460">
        <f t="shared" ref="N47" si="2">SUM(B47:M47)</f>
        <v>0</v>
      </c>
    </row>
    <row r="48" spans="1:14" ht="15" customHeight="1" x14ac:dyDescent="0.2">
      <c r="A48" s="2217" t="s">
        <v>1932</v>
      </c>
      <c r="B48" s="2393">
        <v>0</v>
      </c>
      <c r="C48" s="2394">
        <v>0</v>
      </c>
      <c r="D48" s="2395">
        <v>0</v>
      </c>
      <c r="E48" s="2394">
        <v>0</v>
      </c>
      <c r="F48" s="2395">
        <v>0</v>
      </c>
      <c r="G48" s="2394">
        <v>0</v>
      </c>
      <c r="H48" s="2394">
        <v>0</v>
      </c>
      <c r="I48" s="2395">
        <v>0</v>
      </c>
      <c r="J48" s="2394">
        <v>0</v>
      </c>
      <c r="K48" s="2394">
        <v>0</v>
      </c>
      <c r="L48" s="2393"/>
      <c r="M48" s="2395"/>
      <c r="N48" s="1594">
        <f t="shared" ref="N48" si="3">SUM(B48:M48)</f>
        <v>0</v>
      </c>
    </row>
    <row r="49" spans="1:14" ht="15" customHeight="1" x14ac:dyDescent="0.2">
      <c r="A49" s="1474" t="s">
        <v>737</v>
      </c>
      <c r="B49" s="1592">
        <f>SUM(B16:B48)</f>
        <v>1.0094960423145949E-9</v>
      </c>
      <c r="C49" s="1591">
        <f t="shared" ref="C49:N49" si="4">SUM(C16:C48)</f>
        <v>3.4297276130246246E-9</v>
      </c>
      <c r="D49" s="1591">
        <f t="shared" si="4"/>
        <v>2.1577262199201641E-10</v>
      </c>
      <c r="E49" s="1591">
        <f t="shared" si="4"/>
        <v>1.5542749309815918E-9</v>
      </c>
      <c r="F49" s="1591">
        <f t="shared" si="4"/>
        <v>7.6114003988436707E-10</v>
      </c>
      <c r="G49" s="1591">
        <f t="shared" si="4"/>
        <v>7.2349765067869498E-12</v>
      </c>
      <c r="H49" s="1591">
        <f t="shared" si="4"/>
        <v>7.0593982048894333E-12</v>
      </c>
      <c r="I49" s="2396">
        <f t="shared" si="4"/>
        <v>1.1621006379414212E-9</v>
      </c>
      <c r="J49" s="1591">
        <f t="shared" si="4"/>
        <v>6.0111782218541521E-10</v>
      </c>
      <c r="K49" s="1591">
        <f t="shared" si="4"/>
        <v>0</v>
      </c>
      <c r="L49" s="2397">
        <f t="shared" si="4"/>
        <v>0</v>
      </c>
      <c r="M49" s="2397">
        <f t="shared" si="4"/>
        <v>0</v>
      </c>
      <c r="N49" s="1460">
        <f t="shared" si="4"/>
        <v>8.7423774886019601E-9</v>
      </c>
    </row>
    <row r="50" spans="1:14" ht="15" customHeight="1" thickBot="1" x14ac:dyDescent="0.25">
      <c r="A50" s="595"/>
      <c r="B50" s="2398"/>
      <c r="C50" s="1817"/>
      <c r="D50" s="2398"/>
      <c r="E50" s="1817"/>
      <c r="F50" s="2398"/>
      <c r="G50" s="1817"/>
      <c r="H50" s="1817"/>
      <c r="I50" s="2398"/>
      <c r="J50" s="1817"/>
      <c r="K50" s="1817"/>
      <c r="L50" s="2399"/>
      <c r="M50" s="2398"/>
      <c r="N50" s="1700"/>
    </row>
    <row r="51" spans="1:14" ht="14.25" customHeight="1" x14ac:dyDescent="0.2">
      <c r="A51" s="435"/>
      <c r="B51" s="2400"/>
      <c r="C51" s="2400"/>
      <c r="D51" s="2400"/>
      <c r="E51" s="2400"/>
      <c r="F51" s="2400"/>
      <c r="G51" s="2400"/>
      <c r="H51" s="2400"/>
      <c r="I51" s="2400"/>
      <c r="J51" s="2400"/>
      <c r="K51" s="1456"/>
      <c r="L51" s="1456"/>
      <c r="M51" s="1456"/>
      <c r="N51" s="1456"/>
    </row>
    <row r="52" spans="1:14" ht="14.25" customHeight="1" x14ac:dyDescent="0.2">
      <c r="A52" s="1452"/>
      <c r="B52" s="2400"/>
      <c r="C52" s="2400"/>
      <c r="D52" s="2400"/>
      <c r="E52" s="2400"/>
      <c r="F52" s="2400"/>
      <c r="G52" s="2400"/>
      <c r="H52" s="2400"/>
      <c r="I52" s="2400"/>
      <c r="J52" s="2400"/>
      <c r="K52" s="1456"/>
      <c r="L52" s="1456"/>
      <c r="M52" s="1456"/>
      <c r="N52" s="1456"/>
    </row>
    <row r="53" spans="1:14" ht="14.25" customHeight="1" x14ac:dyDescent="0.2">
      <c r="A53" s="1472" t="s">
        <v>1398</v>
      </c>
      <c r="B53" s="2400"/>
      <c r="C53" s="2400"/>
      <c r="D53" s="2400"/>
      <c r="E53" s="2400"/>
      <c r="F53" s="2400"/>
      <c r="G53" s="2400"/>
      <c r="H53" s="2400"/>
      <c r="I53" s="2400"/>
      <c r="J53" s="2400"/>
      <c r="K53" s="1456"/>
      <c r="L53" s="1456"/>
      <c r="M53" s="2401"/>
      <c r="N53" s="1456"/>
    </row>
    <row r="54" spans="1:14" ht="14.25" customHeight="1" thickBot="1" x14ac:dyDescent="0.25">
      <c r="A54" s="1452"/>
      <c r="B54" s="2400"/>
      <c r="C54" s="2400"/>
      <c r="D54" s="2400"/>
      <c r="E54" s="2400"/>
      <c r="F54" s="2400"/>
      <c r="G54" s="2400"/>
      <c r="H54" s="2400"/>
      <c r="I54" s="2400"/>
      <c r="J54" s="2400"/>
      <c r="K54" s="1456"/>
      <c r="L54" s="1456"/>
      <c r="M54" s="1456"/>
      <c r="N54" s="1456"/>
    </row>
    <row r="55" spans="1:14" ht="33.75" customHeight="1" thickBot="1" x14ac:dyDescent="0.25">
      <c r="A55" s="588"/>
      <c r="B55" s="2540" t="s">
        <v>1401</v>
      </c>
      <c r="C55" s="2541"/>
      <c r="D55" s="2541"/>
      <c r="E55" s="2540" t="s">
        <v>1409</v>
      </c>
      <c r="F55" s="2541"/>
      <c r="G55" s="2542"/>
      <c r="H55" s="2540" t="s">
        <v>1408</v>
      </c>
      <c r="I55" s="2541"/>
      <c r="J55" s="2542"/>
      <c r="K55" s="2540" t="s">
        <v>1742</v>
      </c>
      <c r="L55" s="2541"/>
      <c r="M55" s="2542"/>
      <c r="N55" s="1456"/>
    </row>
    <row r="56" spans="1:14" ht="14.25" customHeight="1" x14ac:dyDescent="0.2">
      <c r="A56" s="587" t="s">
        <v>0</v>
      </c>
      <c r="B56" s="2402" t="s">
        <v>1971</v>
      </c>
      <c r="C56" s="2403"/>
      <c r="D56" s="2404"/>
      <c r="E56" s="2402" t="s">
        <v>1971</v>
      </c>
      <c r="F56" s="2403"/>
      <c r="G56" s="2404"/>
      <c r="H56" s="2402" t="s">
        <v>1971</v>
      </c>
      <c r="I56" s="2403"/>
      <c r="J56" s="2404"/>
      <c r="K56" s="2402" t="s">
        <v>1971</v>
      </c>
      <c r="L56" s="2403"/>
      <c r="M56" s="2404"/>
      <c r="N56" s="1456"/>
    </row>
    <row r="57" spans="1:14" ht="14.25" customHeight="1" x14ac:dyDescent="0.2">
      <c r="A57" s="1408"/>
      <c r="B57" s="2405" t="s">
        <v>1768</v>
      </c>
      <c r="C57" s="1818"/>
      <c r="D57" s="1458" t="s">
        <v>350</v>
      </c>
      <c r="E57" s="2405" t="s">
        <v>1768</v>
      </c>
      <c r="F57" s="1818"/>
      <c r="G57" s="1458" t="s">
        <v>350</v>
      </c>
      <c r="H57" s="2405" t="s">
        <v>1768</v>
      </c>
      <c r="I57" s="1818"/>
      <c r="J57" s="1458" t="s">
        <v>350</v>
      </c>
      <c r="K57" s="2405" t="s">
        <v>1768</v>
      </c>
      <c r="L57" s="1818"/>
      <c r="M57" s="1458" t="s">
        <v>350</v>
      </c>
      <c r="N57" s="1456"/>
    </row>
    <row r="58" spans="1:14" ht="14.25" customHeight="1" x14ac:dyDescent="0.2">
      <c r="A58" s="584"/>
      <c r="B58" s="2406"/>
      <c r="C58" s="2407"/>
      <c r="D58" s="2408"/>
      <c r="E58" s="2406"/>
      <c r="F58" s="2407"/>
      <c r="G58" s="2408"/>
      <c r="H58" s="2406"/>
      <c r="I58" s="2407"/>
      <c r="J58" s="2408"/>
      <c r="K58" s="2406"/>
      <c r="L58" s="2407"/>
      <c r="M58" s="2408"/>
      <c r="N58" s="1456"/>
    </row>
    <row r="59" spans="1:14" ht="14.25" customHeight="1" x14ac:dyDescent="0.2">
      <c r="A59" s="582"/>
      <c r="B59" s="2409"/>
      <c r="C59" s="2410"/>
      <c r="D59" s="2411"/>
      <c r="E59" s="2409"/>
      <c r="F59" s="2410"/>
      <c r="G59" s="2411"/>
      <c r="H59" s="2409"/>
      <c r="I59" s="2410"/>
      <c r="J59" s="2411"/>
      <c r="K59" s="2409"/>
      <c r="L59" s="2410"/>
      <c r="M59" s="2411"/>
      <c r="N59" s="1456"/>
    </row>
    <row r="60" spans="1:14" ht="14.25" customHeight="1" x14ac:dyDescent="0.2">
      <c r="A60" s="1474" t="s">
        <v>12</v>
      </c>
      <c r="B60" s="2412">
        <v>-9950.5431233819108</v>
      </c>
      <c r="C60" s="2390"/>
      <c r="D60" s="2413">
        <f t="shared" ref="D60:D84" si="5">SUM(B60:C60)</f>
        <v>-9950.5431233819108</v>
      </c>
      <c r="E60" s="2412">
        <v>-13576.91547343944</v>
      </c>
      <c r="F60" s="2390"/>
      <c r="G60" s="2413">
        <f t="shared" ref="G60:G84" si="6">SUM(E60:F60)</f>
        <v>-13576.91547343944</v>
      </c>
      <c r="H60" s="2412">
        <v>-462.84939113998007</v>
      </c>
      <c r="I60" s="2390"/>
      <c r="J60" s="2413">
        <f t="shared" ref="J60:J84" si="7">SUM(H60:I60)</f>
        <v>-462.84939113998007</v>
      </c>
      <c r="K60" s="2412">
        <v>-617.13252151997585</v>
      </c>
      <c r="L60" s="2390"/>
      <c r="M60" s="2413">
        <f t="shared" ref="M60:M90" si="8">SUM(K60:L60)</f>
        <v>-617.13252151997585</v>
      </c>
      <c r="N60" s="1456"/>
    </row>
    <row r="61" spans="1:14" ht="14.25" customHeight="1" x14ac:dyDescent="0.2">
      <c r="A61" s="1474" t="s">
        <v>39</v>
      </c>
      <c r="B61" s="2412">
        <v>0</v>
      </c>
      <c r="C61" s="2390"/>
      <c r="D61" s="2413">
        <f t="shared" si="5"/>
        <v>0</v>
      </c>
      <c r="E61" s="2412">
        <v>0</v>
      </c>
      <c r="F61" s="2390"/>
      <c r="G61" s="2413">
        <f t="shared" si="6"/>
        <v>0</v>
      </c>
      <c r="H61" s="2412">
        <v>0</v>
      </c>
      <c r="I61" s="2390"/>
      <c r="J61" s="2413">
        <f t="shared" si="7"/>
        <v>0</v>
      </c>
      <c r="K61" s="2412">
        <v>0</v>
      </c>
      <c r="L61" s="2390"/>
      <c r="M61" s="2413">
        <f t="shared" si="8"/>
        <v>0</v>
      </c>
      <c r="N61" s="1456"/>
    </row>
    <row r="62" spans="1:14" ht="14.25" customHeight="1" x14ac:dyDescent="0.2">
      <c r="A62" s="1474" t="s">
        <v>98</v>
      </c>
      <c r="B62" s="2412">
        <v>0</v>
      </c>
      <c r="C62" s="2390"/>
      <c r="D62" s="2413">
        <f t="shared" si="5"/>
        <v>0</v>
      </c>
      <c r="E62" s="2412">
        <v>0</v>
      </c>
      <c r="F62" s="2390"/>
      <c r="G62" s="2413">
        <f t="shared" si="6"/>
        <v>0</v>
      </c>
      <c r="H62" s="2412">
        <v>0</v>
      </c>
      <c r="I62" s="2390"/>
      <c r="J62" s="2413">
        <f t="shared" si="7"/>
        <v>0</v>
      </c>
      <c r="K62" s="2412">
        <v>0</v>
      </c>
      <c r="L62" s="2390"/>
      <c r="M62" s="2413">
        <f t="shared" si="8"/>
        <v>0</v>
      </c>
      <c r="N62" s="1456"/>
    </row>
    <row r="63" spans="1:14" ht="14.25" customHeight="1" x14ac:dyDescent="0.2">
      <c r="A63" s="1474" t="s">
        <v>130</v>
      </c>
      <c r="B63" s="2412">
        <v>-31974.04455776047</v>
      </c>
      <c r="C63" s="2390"/>
      <c r="D63" s="2413">
        <f t="shared" si="5"/>
        <v>-31974.04455776047</v>
      </c>
      <c r="E63" s="2412">
        <v>-100311.66201231326</v>
      </c>
      <c r="F63" s="2390"/>
      <c r="G63" s="2413">
        <f t="shared" si="6"/>
        <v>-100311.66201231326</v>
      </c>
      <c r="H63" s="2412">
        <v>-3419.7157504197712</v>
      </c>
      <c r="I63" s="2390"/>
      <c r="J63" s="2413">
        <f t="shared" si="7"/>
        <v>-3419.7157504197712</v>
      </c>
      <c r="K63" s="2412">
        <v>-4559.6210005596949</v>
      </c>
      <c r="L63" s="2390"/>
      <c r="M63" s="2413">
        <f t="shared" si="8"/>
        <v>-4559.6210005596949</v>
      </c>
      <c r="N63" s="1456"/>
    </row>
    <row r="64" spans="1:14" ht="14.25" customHeight="1" x14ac:dyDescent="0.2">
      <c r="A64" s="1474" t="s">
        <v>144</v>
      </c>
      <c r="B64" s="2412">
        <v>-3877.432901428896</v>
      </c>
      <c r="C64" s="2390"/>
      <c r="D64" s="2413">
        <f t="shared" si="5"/>
        <v>-3877.432901428896</v>
      </c>
      <c r="E64" s="2412">
        <v>-3287.4454478488769</v>
      </c>
      <c r="F64" s="2390"/>
      <c r="G64" s="2413">
        <f t="shared" si="6"/>
        <v>-3287.4454478488769</v>
      </c>
      <c r="H64" s="2412">
        <v>-112.072003903937</v>
      </c>
      <c r="I64" s="2390"/>
      <c r="J64" s="2413">
        <f t="shared" si="7"/>
        <v>-112.072003903937</v>
      </c>
      <c r="K64" s="2412">
        <v>-149.42933853858267</v>
      </c>
      <c r="L64" s="2390"/>
      <c r="M64" s="2413">
        <f t="shared" si="8"/>
        <v>-149.42933853858267</v>
      </c>
      <c r="N64" s="1456"/>
    </row>
    <row r="65" spans="1:14" ht="14.25" customHeight="1" x14ac:dyDescent="0.2">
      <c r="A65" s="1474" t="s">
        <v>213</v>
      </c>
      <c r="B65" s="2412">
        <v>-9343.9229881828651</v>
      </c>
      <c r="C65" s="2390"/>
      <c r="D65" s="2413">
        <f t="shared" si="5"/>
        <v>-9343.9229881828651</v>
      </c>
      <c r="E65" s="2412">
        <v>-3418.1374093985651</v>
      </c>
      <c r="F65" s="2390"/>
      <c r="G65" s="2413">
        <f t="shared" si="6"/>
        <v>-3418.1374093985651</v>
      </c>
      <c r="H65" s="2412">
        <v>-116.52741168404464</v>
      </c>
      <c r="I65" s="2390"/>
      <c r="J65" s="2413">
        <f t="shared" si="7"/>
        <v>-116.52741168404464</v>
      </c>
      <c r="K65" s="2412">
        <v>-155.369882245388</v>
      </c>
      <c r="L65" s="2390"/>
      <c r="M65" s="2413">
        <f t="shared" si="8"/>
        <v>-155.369882245388</v>
      </c>
      <c r="N65" s="1456"/>
    </row>
    <row r="66" spans="1:14" ht="14.25" customHeight="1" x14ac:dyDescent="0.2">
      <c r="A66" s="1474" t="s">
        <v>91</v>
      </c>
      <c r="B66" s="2412">
        <v>0</v>
      </c>
      <c r="C66" s="2390"/>
      <c r="D66" s="2413">
        <f t="shared" si="5"/>
        <v>0</v>
      </c>
      <c r="E66" s="2412">
        <v>0</v>
      </c>
      <c r="F66" s="2390"/>
      <c r="G66" s="2413">
        <f t="shared" si="6"/>
        <v>0</v>
      </c>
      <c r="H66" s="2412">
        <v>0</v>
      </c>
      <c r="I66" s="2390"/>
      <c r="J66" s="2413">
        <f t="shared" si="7"/>
        <v>0</v>
      </c>
      <c r="K66" s="2412">
        <v>0</v>
      </c>
      <c r="L66" s="2390"/>
      <c r="M66" s="2413">
        <f t="shared" si="8"/>
        <v>0</v>
      </c>
      <c r="N66" s="1456"/>
    </row>
    <row r="67" spans="1:14" ht="14.25" customHeight="1" x14ac:dyDescent="0.2">
      <c r="A67" s="1474" t="s">
        <v>168</v>
      </c>
      <c r="B67" s="2412">
        <v>0</v>
      </c>
      <c r="C67" s="2390"/>
      <c r="D67" s="2413">
        <f t="shared" si="5"/>
        <v>0</v>
      </c>
      <c r="E67" s="2412">
        <v>0</v>
      </c>
      <c r="F67" s="2390"/>
      <c r="G67" s="2413">
        <f t="shared" si="6"/>
        <v>0</v>
      </c>
      <c r="H67" s="2412">
        <v>0</v>
      </c>
      <c r="I67" s="2390"/>
      <c r="J67" s="2413">
        <f t="shared" si="7"/>
        <v>0</v>
      </c>
      <c r="K67" s="2412">
        <v>0</v>
      </c>
      <c r="L67" s="2390"/>
      <c r="M67" s="2413">
        <f t="shared" si="8"/>
        <v>0</v>
      </c>
      <c r="N67" s="1456"/>
    </row>
    <row r="68" spans="1:14" ht="14.25" customHeight="1" x14ac:dyDescent="0.2">
      <c r="A68" s="1474" t="s">
        <v>181</v>
      </c>
      <c r="B68" s="2412">
        <v>-65.067321780195925</v>
      </c>
      <c r="C68" s="2390"/>
      <c r="D68" s="2413">
        <f t="shared" si="5"/>
        <v>-65.067321780195925</v>
      </c>
      <c r="E68" s="2412">
        <v>-23.802534223301336</v>
      </c>
      <c r="F68" s="2390"/>
      <c r="G68" s="2413">
        <f t="shared" si="6"/>
        <v>-23.802534223301336</v>
      </c>
      <c r="H68" s="2412">
        <v>-0.81145003033998364</v>
      </c>
      <c r="I68" s="2390"/>
      <c r="J68" s="2413">
        <f t="shared" si="7"/>
        <v>-0.81145003033998364</v>
      </c>
      <c r="K68" s="2412">
        <v>-1.0819333737872512</v>
      </c>
      <c r="L68" s="2390"/>
      <c r="M68" s="2413">
        <f t="shared" si="8"/>
        <v>-1.0819333737872512</v>
      </c>
      <c r="N68" s="1456"/>
    </row>
    <row r="69" spans="1:14" ht="14.25" customHeight="1" x14ac:dyDescent="0.2">
      <c r="A69" s="1474" t="s">
        <v>197</v>
      </c>
      <c r="B69" s="2412">
        <v>0</v>
      </c>
      <c r="C69" s="2390"/>
      <c r="D69" s="2413">
        <f t="shared" si="5"/>
        <v>0</v>
      </c>
      <c r="E69" s="2412">
        <v>0</v>
      </c>
      <c r="F69" s="2390"/>
      <c r="G69" s="2413">
        <f t="shared" si="6"/>
        <v>0</v>
      </c>
      <c r="H69" s="2412">
        <v>0</v>
      </c>
      <c r="I69" s="2390"/>
      <c r="J69" s="2413">
        <f t="shared" si="7"/>
        <v>0</v>
      </c>
      <c r="K69" s="2412">
        <v>0</v>
      </c>
      <c r="L69" s="2390"/>
      <c r="M69" s="2413">
        <f t="shared" si="8"/>
        <v>0</v>
      </c>
      <c r="N69" s="1456"/>
    </row>
    <row r="70" spans="1:14" ht="14.25" customHeight="1" x14ac:dyDescent="0.2">
      <c r="A70" s="1474" t="s">
        <v>206</v>
      </c>
      <c r="B70" s="2412">
        <v>-1531.2251534138049</v>
      </c>
      <c r="C70" s="2390"/>
      <c r="D70" s="2413">
        <f t="shared" si="5"/>
        <v>-1531.2251534138049</v>
      </c>
      <c r="E70" s="2412">
        <v>-560.14352705114288</v>
      </c>
      <c r="F70" s="2390"/>
      <c r="G70" s="2413">
        <f t="shared" si="6"/>
        <v>-560.14352705114288</v>
      </c>
      <c r="H70" s="2412">
        <v>-19.095802058561731</v>
      </c>
      <c r="I70" s="2390"/>
      <c r="J70" s="2413">
        <f t="shared" si="7"/>
        <v>-19.095802058561731</v>
      </c>
      <c r="K70" s="2412">
        <v>-25.461069411415338</v>
      </c>
      <c r="L70" s="2390"/>
      <c r="M70" s="2413">
        <f t="shared" si="8"/>
        <v>-25.461069411415338</v>
      </c>
      <c r="N70" s="1456"/>
    </row>
    <row r="71" spans="1:14" ht="14.25" customHeight="1" x14ac:dyDescent="0.2">
      <c r="A71" s="1474" t="s">
        <v>295</v>
      </c>
      <c r="B71" s="2412">
        <v>15681.09883646341</v>
      </c>
      <c r="C71" s="2390"/>
      <c r="D71" s="2413">
        <f t="shared" si="5"/>
        <v>15681.09883646341</v>
      </c>
      <c r="E71" s="2412">
        <v>39231.764443032909</v>
      </c>
      <c r="F71" s="2390"/>
      <c r="G71" s="2413">
        <f t="shared" si="6"/>
        <v>39231.764443032909</v>
      </c>
      <c r="H71" s="2412">
        <v>1337.4465151033801</v>
      </c>
      <c r="I71" s="2390"/>
      <c r="J71" s="2413">
        <f t="shared" si="7"/>
        <v>1337.4465151033801</v>
      </c>
      <c r="K71" s="2412">
        <v>1783.2620201378595</v>
      </c>
      <c r="L71" s="2390"/>
      <c r="M71" s="2413">
        <f t="shared" si="8"/>
        <v>1783.2620201378595</v>
      </c>
      <c r="N71" s="1456"/>
    </row>
    <row r="72" spans="1:14" ht="14.25" customHeight="1" x14ac:dyDescent="0.2">
      <c r="A72" s="1474" t="s">
        <v>251</v>
      </c>
      <c r="B72" s="2412">
        <v>0</v>
      </c>
      <c r="C72" s="2390"/>
      <c r="D72" s="2413">
        <f t="shared" si="5"/>
        <v>0</v>
      </c>
      <c r="E72" s="2412">
        <v>0</v>
      </c>
      <c r="F72" s="2390"/>
      <c r="G72" s="2413">
        <f t="shared" si="6"/>
        <v>0</v>
      </c>
      <c r="H72" s="2412">
        <v>0</v>
      </c>
      <c r="I72" s="2390"/>
      <c r="J72" s="2413">
        <f t="shared" si="7"/>
        <v>0</v>
      </c>
      <c r="K72" s="2412">
        <v>0</v>
      </c>
      <c r="L72" s="2390"/>
      <c r="M72" s="2413">
        <f t="shared" si="8"/>
        <v>0</v>
      </c>
      <c r="N72" s="1456"/>
    </row>
    <row r="73" spans="1:14" ht="14.25" customHeight="1" x14ac:dyDescent="0.2">
      <c r="A73" s="1474" t="s">
        <v>262</v>
      </c>
      <c r="B73" s="2412">
        <v>0</v>
      </c>
      <c r="C73" s="2390"/>
      <c r="D73" s="2413">
        <f t="shared" si="5"/>
        <v>0</v>
      </c>
      <c r="E73" s="2412">
        <v>0</v>
      </c>
      <c r="F73" s="2390"/>
      <c r="G73" s="2413">
        <f t="shared" si="6"/>
        <v>0</v>
      </c>
      <c r="H73" s="2412">
        <v>0</v>
      </c>
      <c r="I73" s="2390"/>
      <c r="J73" s="2413">
        <f t="shared" si="7"/>
        <v>0</v>
      </c>
      <c r="K73" s="2412">
        <v>0</v>
      </c>
      <c r="L73" s="2390"/>
      <c r="M73" s="2413">
        <f t="shared" si="8"/>
        <v>0</v>
      </c>
      <c r="N73" s="1456"/>
    </row>
    <row r="74" spans="1:14" ht="14.25" customHeight="1" x14ac:dyDescent="0.2">
      <c r="A74" s="1474" t="s">
        <v>343</v>
      </c>
      <c r="B74" s="2412">
        <v>0</v>
      </c>
      <c r="C74" s="2390"/>
      <c r="D74" s="2413">
        <f t="shared" si="5"/>
        <v>0</v>
      </c>
      <c r="E74" s="2412">
        <v>0</v>
      </c>
      <c r="F74" s="2390"/>
      <c r="G74" s="2413">
        <f t="shared" si="6"/>
        <v>0</v>
      </c>
      <c r="H74" s="2412">
        <v>0</v>
      </c>
      <c r="I74" s="2390"/>
      <c r="J74" s="2413">
        <f t="shared" si="7"/>
        <v>0</v>
      </c>
      <c r="K74" s="2412">
        <v>0</v>
      </c>
      <c r="L74" s="2390"/>
      <c r="M74" s="2413">
        <f t="shared" si="8"/>
        <v>0</v>
      </c>
      <c r="N74" s="1456"/>
    </row>
    <row r="75" spans="1:14" ht="14.25" customHeight="1" x14ac:dyDescent="0.2">
      <c r="A75" s="1474" t="s">
        <v>137</v>
      </c>
      <c r="B75" s="2412">
        <v>-1007.4258092746168</v>
      </c>
      <c r="C75" s="2390"/>
      <c r="D75" s="2413">
        <f t="shared" si="5"/>
        <v>-1007.4258092746168</v>
      </c>
      <c r="E75" s="2412">
        <v>-368.530418136972</v>
      </c>
      <c r="F75" s="2390"/>
      <c r="G75" s="2413">
        <f t="shared" si="6"/>
        <v>-368.530418136972</v>
      </c>
      <c r="H75" s="2412">
        <v>-12.563536981942889</v>
      </c>
      <c r="I75" s="2390"/>
      <c r="J75" s="2413">
        <f t="shared" si="7"/>
        <v>-12.563536981942889</v>
      </c>
      <c r="K75" s="2412">
        <v>-16.751382642589306</v>
      </c>
      <c r="L75" s="2390"/>
      <c r="M75" s="2413">
        <f t="shared" si="8"/>
        <v>-16.751382642589306</v>
      </c>
      <c r="N75" s="1456"/>
    </row>
    <row r="76" spans="1:14" ht="14.25" customHeight="1" x14ac:dyDescent="0.2">
      <c r="A76" s="1474" t="s">
        <v>293</v>
      </c>
      <c r="B76" s="2412">
        <v>0</v>
      </c>
      <c r="C76" s="2390"/>
      <c r="D76" s="2413">
        <f t="shared" si="5"/>
        <v>0</v>
      </c>
      <c r="E76" s="2412">
        <v>0</v>
      </c>
      <c r="F76" s="2390"/>
      <c r="G76" s="2413">
        <f t="shared" si="6"/>
        <v>0</v>
      </c>
      <c r="H76" s="2412">
        <v>0</v>
      </c>
      <c r="I76" s="2390"/>
      <c r="J76" s="2413">
        <f t="shared" si="7"/>
        <v>0</v>
      </c>
      <c r="K76" s="2412">
        <v>0</v>
      </c>
      <c r="L76" s="2390"/>
      <c r="M76" s="2413">
        <f t="shared" si="8"/>
        <v>0</v>
      </c>
      <c r="N76" s="1456"/>
    </row>
    <row r="77" spans="1:14" ht="14.25" customHeight="1" x14ac:dyDescent="0.2">
      <c r="A77" s="1474" t="s">
        <v>344</v>
      </c>
      <c r="B77" s="2412">
        <v>0</v>
      </c>
      <c r="C77" s="2390"/>
      <c r="D77" s="2413">
        <f t="shared" si="5"/>
        <v>0</v>
      </c>
      <c r="E77" s="2412">
        <v>0</v>
      </c>
      <c r="F77" s="2390"/>
      <c r="G77" s="2413">
        <f t="shared" si="6"/>
        <v>0</v>
      </c>
      <c r="H77" s="2412">
        <v>0</v>
      </c>
      <c r="I77" s="2390"/>
      <c r="J77" s="2413">
        <f t="shared" si="7"/>
        <v>0</v>
      </c>
      <c r="K77" s="2412">
        <v>0</v>
      </c>
      <c r="L77" s="2390"/>
      <c r="M77" s="2413">
        <f t="shared" si="8"/>
        <v>0</v>
      </c>
      <c r="N77" s="1456"/>
    </row>
    <row r="78" spans="1:14" ht="14.25" customHeight="1" x14ac:dyDescent="0.2">
      <c r="A78" s="1474" t="s">
        <v>323</v>
      </c>
      <c r="B78" s="2412">
        <v>-968.15898673830088</v>
      </c>
      <c r="C78" s="2390"/>
      <c r="D78" s="2413">
        <f t="shared" si="5"/>
        <v>-968.15898673830088</v>
      </c>
      <c r="E78" s="2412">
        <v>-354.14399544766638</v>
      </c>
      <c r="F78" s="2390"/>
      <c r="G78" s="2413">
        <f t="shared" si="6"/>
        <v>-354.14399544766638</v>
      </c>
      <c r="H78" s="2412">
        <v>-12.073090753896395</v>
      </c>
      <c r="I78" s="2390"/>
      <c r="J78" s="2413">
        <f t="shared" si="7"/>
        <v>-12.073090753896395</v>
      </c>
      <c r="K78" s="2412">
        <v>-16.097454338530952</v>
      </c>
      <c r="L78" s="2390"/>
      <c r="M78" s="2413">
        <f t="shared" si="8"/>
        <v>-16.097454338530952</v>
      </c>
      <c r="N78" s="1456"/>
    </row>
    <row r="79" spans="1:14" ht="14.25" customHeight="1" x14ac:dyDescent="0.2">
      <c r="A79" s="1474" t="s">
        <v>345</v>
      </c>
      <c r="B79" s="2412">
        <v>0</v>
      </c>
      <c r="C79" s="2390"/>
      <c r="D79" s="2413">
        <f t="shared" si="5"/>
        <v>0</v>
      </c>
      <c r="E79" s="2412">
        <v>0</v>
      </c>
      <c r="F79" s="2390"/>
      <c r="G79" s="2413">
        <f t="shared" si="6"/>
        <v>0</v>
      </c>
      <c r="H79" s="2412">
        <v>0</v>
      </c>
      <c r="I79" s="2390"/>
      <c r="J79" s="2413">
        <f t="shared" si="7"/>
        <v>0</v>
      </c>
      <c r="K79" s="2412">
        <v>0</v>
      </c>
      <c r="L79" s="2390"/>
      <c r="M79" s="2413">
        <f t="shared" si="8"/>
        <v>0</v>
      </c>
      <c r="N79" s="1456"/>
    </row>
    <row r="80" spans="1:14" ht="14.25" customHeight="1" x14ac:dyDescent="0.2">
      <c r="A80" s="1474" t="s">
        <v>416</v>
      </c>
      <c r="B80" s="2412">
        <v>0</v>
      </c>
      <c r="C80" s="2390"/>
      <c r="D80" s="2413">
        <f t="shared" si="5"/>
        <v>0</v>
      </c>
      <c r="E80" s="2412">
        <v>0</v>
      </c>
      <c r="F80" s="2390"/>
      <c r="G80" s="2413">
        <f t="shared" si="6"/>
        <v>0</v>
      </c>
      <c r="H80" s="2412">
        <v>0</v>
      </c>
      <c r="I80" s="2390"/>
      <c r="J80" s="2413">
        <f t="shared" si="7"/>
        <v>0</v>
      </c>
      <c r="K80" s="2412">
        <v>0</v>
      </c>
      <c r="L80" s="2390"/>
      <c r="M80" s="2413">
        <f t="shared" si="8"/>
        <v>0</v>
      </c>
      <c r="N80" s="1456"/>
    </row>
    <row r="81" spans="1:14" ht="14.25" customHeight="1" x14ac:dyDescent="0.2">
      <c r="A81" s="1474" t="s">
        <v>347</v>
      </c>
      <c r="B81" s="2412">
        <v>0</v>
      </c>
      <c r="C81" s="2390"/>
      <c r="D81" s="2413">
        <f t="shared" si="5"/>
        <v>0</v>
      </c>
      <c r="E81" s="2412">
        <v>0</v>
      </c>
      <c r="F81" s="2390"/>
      <c r="G81" s="2413">
        <f t="shared" si="6"/>
        <v>0</v>
      </c>
      <c r="H81" s="2412">
        <v>0</v>
      </c>
      <c r="I81" s="2390"/>
      <c r="J81" s="2413">
        <f t="shared" si="7"/>
        <v>0</v>
      </c>
      <c r="K81" s="2412">
        <v>0</v>
      </c>
      <c r="L81" s="2390"/>
      <c r="M81" s="2413">
        <f t="shared" si="8"/>
        <v>0</v>
      </c>
      <c r="N81" s="1456"/>
    </row>
    <row r="82" spans="1:14" ht="14.25" customHeight="1" x14ac:dyDescent="0.2">
      <c r="A82" s="1474" t="s">
        <v>348</v>
      </c>
      <c r="B82" s="2412">
        <v>0</v>
      </c>
      <c r="C82" s="2390"/>
      <c r="D82" s="2413">
        <f t="shared" si="5"/>
        <v>0</v>
      </c>
      <c r="E82" s="2412">
        <v>0</v>
      </c>
      <c r="F82" s="2390"/>
      <c r="G82" s="2413">
        <f t="shared" si="6"/>
        <v>0</v>
      </c>
      <c r="H82" s="2412">
        <v>0</v>
      </c>
      <c r="I82" s="2390"/>
      <c r="J82" s="2413">
        <f t="shared" si="7"/>
        <v>0</v>
      </c>
      <c r="K82" s="2412">
        <v>0</v>
      </c>
      <c r="L82" s="2390"/>
      <c r="M82" s="2413">
        <f t="shared" si="8"/>
        <v>0</v>
      </c>
      <c r="N82" s="1456"/>
    </row>
    <row r="83" spans="1:14" ht="14.25" customHeight="1" x14ac:dyDescent="0.2">
      <c r="A83" s="1474" t="s">
        <v>331</v>
      </c>
      <c r="B83" s="2412">
        <v>0</v>
      </c>
      <c r="C83" s="2390"/>
      <c r="D83" s="2413">
        <f t="shared" si="5"/>
        <v>0</v>
      </c>
      <c r="E83" s="2412">
        <v>0</v>
      </c>
      <c r="F83" s="2390"/>
      <c r="G83" s="2413">
        <f t="shared" si="6"/>
        <v>0</v>
      </c>
      <c r="H83" s="2412">
        <v>0</v>
      </c>
      <c r="I83" s="2390"/>
      <c r="J83" s="2413">
        <f t="shared" si="7"/>
        <v>0</v>
      </c>
      <c r="K83" s="2412">
        <v>0</v>
      </c>
      <c r="L83" s="2390"/>
      <c r="M83" s="2413">
        <f t="shared" si="8"/>
        <v>0</v>
      </c>
      <c r="N83" s="1456"/>
    </row>
    <row r="84" spans="1:14" ht="14.25" customHeight="1" x14ac:dyDescent="0.2">
      <c r="A84" s="1474" t="s">
        <v>349</v>
      </c>
      <c r="B84" s="2412">
        <v>0</v>
      </c>
      <c r="C84" s="2390"/>
      <c r="D84" s="2414">
        <f t="shared" si="5"/>
        <v>0</v>
      </c>
      <c r="E84" s="2412">
        <v>0</v>
      </c>
      <c r="F84" s="2390"/>
      <c r="G84" s="2414">
        <f t="shared" si="6"/>
        <v>0</v>
      </c>
      <c r="H84" s="2412">
        <v>0</v>
      </c>
      <c r="I84" s="2390"/>
      <c r="J84" s="2414">
        <f t="shared" si="7"/>
        <v>0</v>
      </c>
      <c r="K84" s="2412">
        <v>0</v>
      </c>
      <c r="L84" s="2390"/>
      <c r="M84" s="2414">
        <f t="shared" si="8"/>
        <v>0</v>
      </c>
      <c r="N84" s="1456"/>
    </row>
    <row r="85" spans="1:14" ht="14.25" customHeight="1" x14ac:dyDescent="0.2">
      <c r="A85" s="1736" t="s">
        <v>1417</v>
      </c>
      <c r="B85" s="2412">
        <v>22.5985285783288</v>
      </c>
      <c r="C85" s="2390"/>
      <c r="D85" s="2414">
        <f t="shared" ref="D85:D87" si="9">SUM(B85:C85)</f>
        <v>22.5985285783288</v>
      </c>
      <c r="E85" s="2412">
        <v>8.2668570822584186</v>
      </c>
      <c r="F85" s="2390"/>
      <c r="G85" s="2414">
        <f t="shared" ref="G85:G87" si="10">SUM(E85:F85)</f>
        <v>8.2668570822584186</v>
      </c>
      <c r="H85" s="2412">
        <v>0.28182467325880972</v>
      </c>
      <c r="I85" s="2390"/>
      <c r="J85" s="2414">
        <f t="shared" ref="J85:J87" si="11">SUM(H85:I85)</f>
        <v>0.28182467325880972</v>
      </c>
      <c r="K85" s="2412">
        <v>0.37576623101174633</v>
      </c>
      <c r="L85" s="2390"/>
      <c r="M85" s="2414">
        <f t="shared" si="8"/>
        <v>0.37576623101174633</v>
      </c>
      <c r="N85" s="1456"/>
    </row>
    <row r="86" spans="1:14" ht="14.25" customHeight="1" x14ac:dyDescent="0.2">
      <c r="A86" s="1736" t="s">
        <v>1498</v>
      </c>
      <c r="B86" s="2412">
        <v>0</v>
      </c>
      <c r="C86" s="2390"/>
      <c r="D86" s="2414">
        <f t="shared" si="9"/>
        <v>0</v>
      </c>
      <c r="E86" s="2412">
        <v>0</v>
      </c>
      <c r="F86" s="2390"/>
      <c r="G86" s="2414">
        <f t="shared" si="10"/>
        <v>0</v>
      </c>
      <c r="H86" s="2412">
        <v>0</v>
      </c>
      <c r="I86" s="2390"/>
      <c r="J86" s="2414">
        <f t="shared" si="11"/>
        <v>0</v>
      </c>
      <c r="K86" s="2412">
        <v>0</v>
      </c>
      <c r="L86" s="2390"/>
      <c r="M86" s="2414">
        <f t="shared" si="8"/>
        <v>0</v>
      </c>
      <c r="N86" s="1456"/>
    </row>
    <row r="87" spans="1:14" ht="14.25" customHeight="1" x14ac:dyDescent="0.2">
      <c r="A87" s="1736" t="s">
        <v>1717</v>
      </c>
      <c r="B87" s="2415">
        <v>0</v>
      </c>
      <c r="C87" s="2390"/>
      <c r="D87" s="2414">
        <f t="shared" si="9"/>
        <v>0</v>
      </c>
      <c r="E87" s="2415">
        <v>0</v>
      </c>
      <c r="F87" s="2390"/>
      <c r="G87" s="2414">
        <f t="shared" si="10"/>
        <v>0</v>
      </c>
      <c r="H87" s="2415">
        <v>0</v>
      </c>
      <c r="I87" s="2390"/>
      <c r="J87" s="2414">
        <f t="shared" si="11"/>
        <v>0</v>
      </c>
      <c r="K87" s="2415">
        <v>0</v>
      </c>
      <c r="L87" s="2390"/>
      <c r="M87" s="2414">
        <f t="shared" si="8"/>
        <v>0</v>
      </c>
      <c r="N87" s="1456"/>
    </row>
    <row r="88" spans="1:14" ht="14.25" customHeight="1" x14ac:dyDescent="0.2">
      <c r="A88" s="1810" t="s">
        <v>1733</v>
      </c>
      <c r="B88" s="2415">
        <v>0</v>
      </c>
      <c r="C88" s="2390"/>
      <c r="D88" s="2414">
        <f t="shared" ref="D88:D90" si="12">SUM(B88:C88)</f>
        <v>0</v>
      </c>
      <c r="E88" s="2415">
        <v>0</v>
      </c>
      <c r="F88" s="2390"/>
      <c r="G88" s="2414">
        <f t="shared" ref="G88:G90" si="13">SUM(E88:F88)</f>
        <v>0</v>
      </c>
      <c r="H88" s="2415">
        <v>0</v>
      </c>
      <c r="I88" s="2390"/>
      <c r="J88" s="2414">
        <f t="shared" ref="J88:J90" si="14">SUM(H88:I88)</f>
        <v>0</v>
      </c>
      <c r="K88" s="2415">
        <v>0</v>
      </c>
      <c r="L88" s="2390"/>
      <c r="M88" s="2414">
        <f t="shared" si="8"/>
        <v>0</v>
      </c>
      <c r="N88" s="1456"/>
    </row>
    <row r="89" spans="1:14" ht="14.25" customHeight="1" x14ac:dyDescent="0.2">
      <c r="A89" s="1810" t="s">
        <v>1734</v>
      </c>
      <c r="B89" s="2415">
        <v>0</v>
      </c>
      <c r="C89" s="2390"/>
      <c r="D89" s="2414">
        <f t="shared" si="12"/>
        <v>0</v>
      </c>
      <c r="E89" s="2415">
        <v>0</v>
      </c>
      <c r="F89" s="2390"/>
      <c r="G89" s="2414">
        <f t="shared" si="13"/>
        <v>0</v>
      </c>
      <c r="H89" s="2415">
        <v>0</v>
      </c>
      <c r="I89" s="2390"/>
      <c r="J89" s="2414">
        <f t="shared" si="14"/>
        <v>0</v>
      </c>
      <c r="K89" s="2415">
        <v>0</v>
      </c>
      <c r="L89" s="2390"/>
      <c r="M89" s="2414">
        <f t="shared" si="8"/>
        <v>0</v>
      </c>
      <c r="N89" s="1456"/>
    </row>
    <row r="90" spans="1:14" ht="14.25" customHeight="1" x14ac:dyDescent="0.2">
      <c r="A90" s="1810" t="s">
        <v>1735</v>
      </c>
      <c r="B90" s="2415">
        <v>0</v>
      </c>
      <c r="C90" s="2390"/>
      <c r="D90" s="2414">
        <f t="shared" si="12"/>
        <v>0</v>
      </c>
      <c r="E90" s="2415">
        <v>0</v>
      </c>
      <c r="F90" s="2390"/>
      <c r="G90" s="2414">
        <f t="shared" si="13"/>
        <v>0</v>
      </c>
      <c r="H90" s="2415">
        <v>0</v>
      </c>
      <c r="I90" s="2390"/>
      <c r="J90" s="2414">
        <f t="shared" si="14"/>
        <v>0</v>
      </c>
      <c r="K90" s="2415">
        <v>0</v>
      </c>
      <c r="L90" s="2390"/>
      <c r="M90" s="2414">
        <f t="shared" si="8"/>
        <v>0</v>
      </c>
      <c r="N90" s="1456"/>
    </row>
    <row r="91" spans="1:14" ht="14.25" customHeight="1" x14ac:dyDescent="0.2">
      <c r="A91" s="2216" t="s">
        <v>1779</v>
      </c>
      <c r="B91" s="2415">
        <v>0</v>
      </c>
      <c r="C91" s="2390"/>
      <c r="D91" s="2414">
        <f t="shared" ref="D91" si="15">SUM(B91:C91)</f>
        <v>0</v>
      </c>
      <c r="E91" s="2415">
        <v>0</v>
      </c>
      <c r="F91" s="2390"/>
      <c r="G91" s="2414">
        <f t="shared" ref="G91" si="16">SUM(E91:F91)</f>
        <v>0</v>
      </c>
      <c r="H91" s="2415">
        <v>0</v>
      </c>
      <c r="I91" s="2390"/>
      <c r="J91" s="2414">
        <f t="shared" ref="J91" si="17">SUM(H91:I91)</f>
        <v>0</v>
      </c>
      <c r="K91" s="2415">
        <v>0</v>
      </c>
      <c r="L91" s="2390"/>
      <c r="M91" s="2414">
        <f t="shared" ref="M91" si="18">SUM(K91:L91)</f>
        <v>0</v>
      </c>
      <c r="N91" s="1456"/>
    </row>
    <row r="92" spans="1:14" ht="14.25" customHeight="1" x14ac:dyDescent="0.2">
      <c r="A92" s="2217" t="s">
        <v>1932</v>
      </c>
      <c r="B92" s="2416">
        <v>0</v>
      </c>
      <c r="C92" s="2394"/>
      <c r="D92" s="2417">
        <f t="shared" ref="D92" si="19">SUM(B92:C92)</f>
        <v>0</v>
      </c>
      <c r="E92" s="2416">
        <v>0</v>
      </c>
      <c r="F92" s="2394">
        <v>0</v>
      </c>
      <c r="G92" s="2417">
        <f t="shared" ref="G92" si="20">SUM(E92:F92)</f>
        <v>0</v>
      </c>
      <c r="H92" s="2416">
        <v>0</v>
      </c>
      <c r="I92" s="2394"/>
      <c r="J92" s="2417">
        <f t="shared" ref="J92" si="21">SUM(H92:I92)</f>
        <v>0</v>
      </c>
      <c r="K92" s="2416">
        <v>0</v>
      </c>
      <c r="L92" s="2394"/>
      <c r="M92" s="2417">
        <f t="shared" ref="M92" si="22">SUM(K92:L92)</f>
        <v>0</v>
      </c>
      <c r="N92" s="1456"/>
    </row>
    <row r="93" spans="1:14" ht="14.25" customHeight="1" x14ac:dyDescent="0.2">
      <c r="A93" s="1474" t="s">
        <v>737</v>
      </c>
      <c r="B93" s="2418">
        <f t="shared" ref="B93:J93" si="23">SUM(B60:B92)</f>
        <v>-43014.123476919318</v>
      </c>
      <c r="C93" s="2419">
        <f t="shared" si="23"/>
        <v>0</v>
      </c>
      <c r="D93" s="2413">
        <f t="shared" si="23"/>
        <v>-43014.123476919318</v>
      </c>
      <c r="E93" s="2418">
        <f t="shared" ref="E93:F93" si="24">SUM(E60:E92)</f>
        <v>-82660.749517744058</v>
      </c>
      <c r="F93" s="2419">
        <f t="shared" si="24"/>
        <v>0</v>
      </c>
      <c r="G93" s="2413">
        <f t="shared" si="23"/>
        <v>-82660.749517744058</v>
      </c>
      <c r="H93" s="2418">
        <f t="shared" ref="H93:I93" si="25">SUM(H60:H92)</f>
        <v>-2817.9800971958357</v>
      </c>
      <c r="I93" s="2419">
        <f t="shared" si="25"/>
        <v>0</v>
      </c>
      <c r="J93" s="2413">
        <f t="shared" si="23"/>
        <v>-2817.9800971958357</v>
      </c>
      <c r="K93" s="2418">
        <f t="shared" ref="K93:L93" si="26">SUM(K60:K92)</f>
        <v>-3757.306796261093</v>
      </c>
      <c r="L93" s="2419">
        <f t="shared" si="26"/>
        <v>0</v>
      </c>
      <c r="M93" s="2413">
        <f t="shared" ref="M93" si="27">SUM(M60:M92)</f>
        <v>-3757.306796261093</v>
      </c>
      <c r="N93" s="1456"/>
    </row>
    <row r="94" spans="1:14" ht="14.25" customHeight="1" thickBot="1" x14ac:dyDescent="0.25">
      <c r="A94" s="581"/>
      <c r="B94" s="2420"/>
      <c r="C94" s="2421"/>
      <c r="D94" s="2422"/>
      <c r="E94" s="2420"/>
      <c r="F94" s="2421"/>
      <c r="G94" s="2422"/>
      <c r="H94" s="2420"/>
      <c r="I94" s="2421"/>
      <c r="J94" s="2422"/>
      <c r="K94" s="2420"/>
      <c r="L94" s="2421"/>
      <c r="M94" s="2422"/>
      <c r="N94" s="1456"/>
    </row>
    <row r="95" spans="1:14" ht="14.25" customHeight="1" x14ac:dyDescent="0.2">
      <c r="A95" s="590"/>
      <c r="B95" s="2423"/>
      <c r="C95" s="2423"/>
      <c r="D95" s="2423"/>
      <c r="E95" s="2424"/>
      <c r="F95" s="2400"/>
      <c r="G95" s="2400"/>
      <c r="H95" s="2400"/>
      <c r="I95" s="2400"/>
      <c r="J95" s="1456"/>
      <c r="K95" s="1456"/>
      <c r="L95" s="1456"/>
      <c r="M95" s="1456"/>
      <c r="N95" s="1456"/>
    </row>
    <row r="96" spans="1:14" ht="14.25" customHeight="1" x14ac:dyDescent="0.2">
      <c r="A96" s="590"/>
      <c r="B96" s="2423"/>
      <c r="C96" s="2423"/>
      <c r="D96" s="2423"/>
      <c r="E96" s="2424"/>
      <c r="F96" s="2400"/>
      <c r="G96" s="2400"/>
      <c r="H96" s="2400"/>
      <c r="I96" s="2400"/>
      <c r="J96" s="2425" t="str">
        <f>+N2</f>
        <v>COES/D/DO/STR-INF-024-2013</v>
      </c>
      <c r="K96" s="1456"/>
      <c r="L96" s="1456"/>
      <c r="M96" s="1456"/>
      <c r="N96" s="1456"/>
    </row>
    <row r="97" spans="1:14" ht="14.25" customHeight="1" thickBot="1" x14ac:dyDescent="0.25">
      <c r="A97" s="590"/>
      <c r="B97" s="2423"/>
      <c r="C97" s="2423"/>
      <c r="D97" s="2423"/>
      <c r="E97" s="2424"/>
      <c r="F97" s="2400"/>
      <c r="G97" s="2400"/>
      <c r="H97" s="2400"/>
      <c r="I97" s="2400"/>
      <c r="J97" s="1456"/>
      <c r="K97" s="1456"/>
      <c r="L97" s="1456"/>
      <c r="M97" s="1456"/>
      <c r="N97" s="1456"/>
    </row>
    <row r="98" spans="1:14" ht="41.25" customHeight="1" thickBot="1" x14ac:dyDescent="0.25">
      <c r="A98" s="588"/>
      <c r="B98" s="2540" t="s">
        <v>1743</v>
      </c>
      <c r="C98" s="2541"/>
      <c r="D98" s="2541"/>
      <c r="E98" s="2540" t="s">
        <v>1744</v>
      </c>
      <c r="F98" s="2541"/>
      <c r="G98" s="2542"/>
      <c r="H98" s="2540" t="s">
        <v>1745</v>
      </c>
      <c r="I98" s="2541"/>
      <c r="J98" s="2542"/>
      <c r="K98" s="1456"/>
      <c r="L98" s="1456"/>
      <c r="M98" s="1456"/>
      <c r="N98" s="1456"/>
    </row>
    <row r="99" spans="1:14" ht="14.25" customHeight="1" x14ac:dyDescent="0.2">
      <c r="A99" s="587" t="s">
        <v>0</v>
      </c>
      <c r="B99" s="2402" t="s">
        <v>1971</v>
      </c>
      <c r="C99" s="2403"/>
      <c r="D99" s="2404"/>
      <c r="E99" s="2402" t="s">
        <v>1971</v>
      </c>
      <c r="F99" s="2403"/>
      <c r="G99" s="2404"/>
      <c r="H99" s="2402" t="s">
        <v>1971</v>
      </c>
      <c r="I99" s="2403"/>
      <c r="J99" s="2404"/>
      <c r="K99" s="1456"/>
      <c r="L99" s="1456"/>
      <c r="M99" s="1456"/>
      <c r="N99" s="1456"/>
    </row>
    <row r="100" spans="1:14" ht="14.25" customHeight="1" x14ac:dyDescent="0.2">
      <c r="A100" s="1408"/>
      <c r="B100" s="2405" t="s">
        <v>1768</v>
      </c>
      <c r="C100" s="1818"/>
      <c r="D100" s="1458" t="s">
        <v>350</v>
      </c>
      <c r="E100" s="2405" t="s">
        <v>1768</v>
      </c>
      <c r="F100" s="1818"/>
      <c r="G100" s="1458" t="s">
        <v>350</v>
      </c>
      <c r="H100" s="2405" t="s">
        <v>1768</v>
      </c>
      <c r="I100" s="1818"/>
      <c r="J100" s="1458" t="s">
        <v>350</v>
      </c>
      <c r="K100" s="1456"/>
      <c r="L100" s="1456"/>
      <c r="M100" s="1456"/>
      <c r="N100" s="1456"/>
    </row>
    <row r="101" spans="1:14" ht="14.25" customHeight="1" x14ac:dyDescent="0.2">
      <c r="A101" s="584"/>
      <c r="B101" s="2406"/>
      <c r="C101" s="2407"/>
      <c r="D101" s="2408"/>
      <c r="E101" s="2406"/>
      <c r="F101" s="2407"/>
      <c r="G101" s="2408"/>
      <c r="H101" s="2406"/>
      <c r="I101" s="2407"/>
      <c r="J101" s="2408"/>
      <c r="K101" s="1456"/>
      <c r="L101" s="1456"/>
      <c r="M101" s="1456"/>
      <c r="N101" s="1456"/>
    </row>
    <row r="102" spans="1:14" ht="14.25" customHeight="1" x14ac:dyDescent="0.2">
      <c r="A102" s="582"/>
      <c r="B102" s="2409"/>
      <c r="C102" s="2410"/>
      <c r="D102" s="2411"/>
      <c r="E102" s="2409"/>
      <c r="F102" s="2410"/>
      <c r="G102" s="2411"/>
      <c r="H102" s="2409"/>
      <c r="I102" s="2410"/>
      <c r="J102" s="2411"/>
      <c r="K102" s="1456"/>
      <c r="L102" s="1456"/>
      <c r="M102" s="1456"/>
      <c r="N102" s="1456"/>
    </row>
    <row r="103" spans="1:14" ht="14.25" customHeight="1" x14ac:dyDescent="0.2">
      <c r="A103" s="1474" t="s">
        <v>12</v>
      </c>
      <c r="B103" s="2412">
        <v>-771.41565189996982</v>
      </c>
      <c r="C103" s="2390"/>
      <c r="D103" s="2413">
        <f t="shared" ref="D103:D135" si="28">SUM(B103:C103)</f>
        <v>-771.41565189996982</v>
      </c>
      <c r="E103" s="2412">
        <v>0</v>
      </c>
      <c r="F103" s="2390"/>
      <c r="G103" s="2413">
        <f t="shared" ref="G103:G135" si="29">SUM(E103:F103)</f>
        <v>0</v>
      </c>
      <c r="H103" s="2412">
        <v>-578.51994903382729</v>
      </c>
      <c r="I103" s="2390"/>
      <c r="J103" s="2413">
        <f t="shared" ref="J103:J135" si="30">SUM(H103:I103)</f>
        <v>-578.51994903382729</v>
      </c>
      <c r="K103" s="1456"/>
      <c r="L103" s="1456"/>
      <c r="M103" s="1456"/>
      <c r="N103" s="1456"/>
    </row>
    <row r="104" spans="1:14" ht="14.25" customHeight="1" x14ac:dyDescent="0.2">
      <c r="A104" s="1474" t="s">
        <v>39</v>
      </c>
      <c r="B104" s="2412">
        <v>0</v>
      </c>
      <c r="C104" s="2390"/>
      <c r="D104" s="2413">
        <f t="shared" si="28"/>
        <v>0</v>
      </c>
      <c r="E104" s="2412">
        <v>0</v>
      </c>
      <c r="F104" s="2390"/>
      <c r="G104" s="2413">
        <f t="shared" si="29"/>
        <v>0</v>
      </c>
      <c r="H104" s="2412">
        <v>0</v>
      </c>
      <c r="I104" s="2390"/>
      <c r="J104" s="2413">
        <f t="shared" si="30"/>
        <v>0</v>
      </c>
      <c r="K104" s="1456"/>
      <c r="L104" s="1456"/>
      <c r="M104" s="1456"/>
      <c r="N104" s="1456"/>
    </row>
    <row r="105" spans="1:14" ht="14.25" customHeight="1" x14ac:dyDescent="0.2">
      <c r="A105" s="1474" t="s">
        <v>98</v>
      </c>
      <c r="B105" s="2412">
        <v>0</v>
      </c>
      <c r="C105" s="2390"/>
      <c r="D105" s="2413">
        <f t="shared" si="28"/>
        <v>0</v>
      </c>
      <c r="E105" s="2412">
        <v>0</v>
      </c>
      <c r="F105" s="2390"/>
      <c r="G105" s="2413">
        <f t="shared" si="29"/>
        <v>0</v>
      </c>
      <c r="H105" s="2412">
        <v>0</v>
      </c>
      <c r="I105" s="2390"/>
      <c r="J105" s="2413">
        <f t="shared" si="30"/>
        <v>0</v>
      </c>
      <c r="K105" s="1456"/>
      <c r="L105" s="1456"/>
      <c r="M105" s="1456"/>
      <c r="N105" s="1456"/>
    </row>
    <row r="106" spans="1:14" ht="14.25" customHeight="1" x14ac:dyDescent="0.2">
      <c r="A106" s="1474" t="s">
        <v>130</v>
      </c>
      <c r="B106" s="2412">
        <v>-5699.5262506996223</v>
      </c>
      <c r="C106" s="2390"/>
      <c r="D106" s="2413">
        <f t="shared" si="28"/>
        <v>-5699.5262506996223</v>
      </c>
      <c r="E106" s="2412">
        <v>0</v>
      </c>
      <c r="F106" s="2390"/>
      <c r="G106" s="2413">
        <f t="shared" si="29"/>
        <v>0</v>
      </c>
      <c r="H106" s="2412">
        <v>-1858.9560789395837</v>
      </c>
      <c r="I106" s="2390"/>
      <c r="J106" s="2413">
        <f t="shared" si="30"/>
        <v>-1858.9560789395837</v>
      </c>
      <c r="K106" s="1456"/>
      <c r="L106" s="1456"/>
      <c r="M106" s="1456"/>
      <c r="N106" s="1456"/>
    </row>
    <row r="107" spans="1:14" ht="14.25" customHeight="1" x14ac:dyDescent="0.2">
      <c r="A107" s="1474" t="s">
        <v>144</v>
      </c>
      <c r="B107" s="2412">
        <v>-186.78667317322834</v>
      </c>
      <c r="C107" s="2390"/>
      <c r="D107" s="2413">
        <f t="shared" si="28"/>
        <v>-186.78667317322834</v>
      </c>
      <c r="E107" s="2412">
        <v>0</v>
      </c>
      <c r="F107" s="2390"/>
      <c r="G107" s="2413">
        <f t="shared" si="29"/>
        <v>0</v>
      </c>
      <c r="H107" s="2412">
        <v>-225.43214543190697</v>
      </c>
      <c r="I107" s="2390"/>
      <c r="J107" s="2413">
        <f t="shared" si="30"/>
        <v>-225.43214543190697</v>
      </c>
      <c r="K107" s="1456"/>
      <c r="L107" s="1456"/>
      <c r="M107" s="1456"/>
      <c r="N107" s="1456"/>
    </row>
    <row r="108" spans="1:14" ht="14.25" customHeight="1" x14ac:dyDescent="0.2">
      <c r="A108" s="1474" t="s">
        <v>213</v>
      </c>
      <c r="B108" s="2412">
        <v>-194.21235280673136</v>
      </c>
      <c r="C108" s="2390"/>
      <c r="D108" s="2413">
        <f t="shared" si="28"/>
        <v>-194.21235280673136</v>
      </c>
      <c r="E108" s="2412">
        <v>0</v>
      </c>
      <c r="F108" s="2390"/>
      <c r="G108" s="2413">
        <f t="shared" si="29"/>
        <v>0</v>
      </c>
      <c r="H108" s="2412">
        <v>-543.25133652231307</v>
      </c>
      <c r="I108" s="2390"/>
      <c r="J108" s="2413">
        <f t="shared" si="30"/>
        <v>-543.25133652231307</v>
      </c>
      <c r="K108" s="1456"/>
      <c r="L108" s="1456"/>
      <c r="M108" s="1456"/>
      <c r="N108" s="1456"/>
    </row>
    <row r="109" spans="1:14" ht="14.25" customHeight="1" x14ac:dyDescent="0.2">
      <c r="A109" s="1474" t="s">
        <v>91</v>
      </c>
      <c r="B109" s="2412">
        <v>0</v>
      </c>
      <c r="C109" s="2390"/>
      <c r="D109" s="2413">
        <f t="shared" si="28"/>
        <v>0</v>
      </c>
      <c r="E109" s="2412">
        <v>0</v>
      </c>
      <c r="F109" s="2390"/>
      <c r="G109" s="2413">
        <f t="shared" si="29"/>
        <v>0</v>
      </c>
      <c r="H109" s="2412">
        <v>0</v>
      </c>
      <c r="I109" s="2390"/>
      <c r="J109" s="2413">
        <f t="shared" si="30"/>
        <v>0</v>
      </c>
      <c r="K109" s="1456"/>
      <c r="L109" s="1456"/>
      <c r="M109" s="1456"/>
      <c r="N109" s="1456"/>
    </row>
    <row r="110" spans="1:14" ht="14.25" customHeight="1" x14ac:dyDescent="0.2">
      <c r="A110" s="1474" t="s">
        <v>168</v>
      </c>
      <c r="B110" s="2412">
        <v>0</v>
      </c>
      <c r="C110" s="2390"/>
      <c r="D110" s="2413">
        <f t="shared" si="28"/>
        <v>0</v>
      </c>
      <c r="E110" s="2412">
        <v>0</v>
      </c>
      <c r="F110" s="2390"/>
      <c r="G110" s="2413">
        <f t="shared" si="29"/>
        <v>0</v>
      </c>
      <c r="H110" s="2412">
        <v>0</v>
      </c>
      <c r="I110" s="2390"/>
      <c r="J110" s="2413">
        <f t="shared" si="30"/>
        <v>0</v>
      </c>
      <c r="K110" s="1456"/>
      <c r="L110" s="1456"/>
      <c r="M110" s="1456"/>
      <c r="N110" s="1456"/>
    </row>
    <row r="111" spans="1:14" ht="14.25" customHeight="1" x14ac:dyDescent="0.2">
      <c r="A111" s="1474" t="s">
        <v>181</v>
      </c>
      <c r="B111" s="2412">
        <v>-1.3524167172326997</v>
      </c>
      <c r="C111" s="2390"/>
      <c r="D111" s="2413">
        <f t="shared" si="28"/>
        <v>-1.3524167172326997</v>
      </c>
      <c r="E111" s="2412">
        <v>0</v>
      </c>
      <c r="F111" s="2390"/>
      <c r="G111" s="2413">
        <f t="shared" si="29"/>
        <v>0</v>
      </c>
      <c r="H111" s="2412">
        <v>-3.7829838244379062</v>
      </c>
      <c r="I111" s="2390"/>
      <c r="J111" s="2413">
        <f t="shared" si="30"/>
        <v>-3.7829838244379062</v>
      </c>
      <c r="K111" s="1456"/>
      <c r="L111" s="1456"/>
      <c r="M111" s="1456"/>
      <c r="N111" s="1456"/>
    </row>
    <row r="112" spans="1:14" ht="14.25" customHeight="1" x14ac:dyDescent="0.2">
      <c r="A112" s="1474" t="s">
        <v>197</v>
      </c>
      <c r="B112" s="2412">
        <v>0</v>
      </c>
      <c r="C112" s="2390"/>
      <c r="D112" s="2413">
        <f t="shared" si="28"/>
        <v>0</v>
      </c>
      <c r="E112" s="2412">
        <v>0</v>
      </c>
      <c r="F112" s="2390"/>
      <c r="G112" s="2413">
        <f t="shared" si="29"/>
        <v>0</v>
      </c>
      <c r="H112" s="2412">
        <v>0</v>
      </c>
      <c r="I112" s="2390"/>
      <c r="J112" s="2413">
        <f t="shared" si="30"/>
        <v>0</v>
      </c>
      <c r="K112" s="1456"/>
      <c r="L112" s="1456"/>
      <c r="M112" s="1456"/>
      <c r="N112" s="1456"/>
    </row>
    <row r="113" spans="1:14" ht="14.25" customHeight="1" x14ac:dyDescent="0.2">
      <c r="A113" s="1474" t="s">
        <v>206</v>
      </c>
      <c r="B113" s="2412">
        <v>-31.826336764269399</v>
      </c>
      <c r="C113" s="2390"/>
      <c r="D113" s="2413">
        <f t="shared" si="28"/>
        <v>-31.826336764269399</v>
      </c>
      <c r="E113" s="2412">
        <v>0</v>
      </c>
      <c r="F113" s="2390"/>
      <c r="G113" s="2413">
        <f t="shared" si="29"/>
        <v>0</v>
      </c>
      <c r="H113" s="2412">
        <v>-89.024718221731746</v>
      </c>
      <c r="I113" s="2390"/>
      <c r="J113" s="2413">
        <f t="shared" si="30"/>
        <v>-89.024718221731746</v>
      </c>
      <c r="K113" s="1456"/>
      <c r="L113" s="1456"/>
      <c r="M113" s="1456"/>
      <c r="N113" s="1456"/>
    </row>
    <row r="114" spans="1:14" ht="14.25" customHeight="1" x14ac:dyDescent="0.2">
      <c r="A114" s="1474" t="s">
        <v>295</v>
      </c>
      <c r="B114" s="2412">
        <v>2229.0775251723244</v>
      </c>
      <c r="C114" s="2390"/>
      <c r="D114" s="2413">
        <f t="shared" si="28"/>
        <v>2229.0775251723244</v>
      </c>
      <c r="E114" s="2412">
        <v>0</v>
      </c>
      <c r="F114" s="2390"/>
      <c r="G114" s="2413">
        <f t="shared" si="29"/>
        <v>0</v>
      </c>
      <c r="H114" s="2412">
        <v>911.69179281769902</v>
      </c>
      <c r="I114" s="2390"/>
      <c r="J114" s="2413">
        <f t="shared" si="30"/>
        <v>911.69179281769902</v>
      </c>
      <c r="K114" s="1456"/>
      <c r="L114" s="1456"/>
      <c r="M114" s="1456"/>
      <c r="N114" s="1456"/>
    </row>
    <row r="115" spans="1:14" ht="14.25" customHeight="1" x14ac:dyDescent="0.2">
      <c r="A115" s="1474" t="s">
        <v>251</v>
      </c>
      <c r="B115" s="2412">
        <v>0</v>
      </c>
      <c r="C115" s="2390"/>
      <c r="D115" s="2413">
        <f t="shared" si="28"/>
        <v>0</v>
      </c>
      <c r="E115" s="2412">
        <v>0</v>
      </c>
      <c r="F115" s="2390"/>
      <c r="G115" s="2413">
        <f t="shared" si="29"/>
        <v>0</v>
      </c>
      <c r="H115" s="2412">
        <v>0</v>
      </c>
      <c r="I115" s="2390"/>
      <c r="J115" s="2413">
        <f t="shared" si="30"/>
        <v>0</v>
      </c>
      <c r="K115" s="1456"/>
      <c r="L115" s="1456"/>
      <c r="M115" s="1456"/>
      <c r="N115" s="1456"/>
    </row>
    <row r="116" spans="1:14" ht="14.25" customHeight="1" x14ac:dyDescent="0.2">
      <c r="A116" s="1474" t="s">
        <v>262</v>
      </c>
      <c r="B116" s="2412">
        <v>0</v>
      </c>
      <c r="C116" s="2390"/>
      <c r="D116" s="2413">
        <f t="shared" si="28"/>
        <v>0</v>
      </c>
      <c r="E116" s="2412">
        <v>0</v>
      </c>
      <c r="F116" s="2390"/>
      <c r="G116" s="2413">
        <f t="shared" si="29"/>
        <v>0</v>
      </c>
      <c r="H116" s="2412">
        <v>0</v>
      </c>
      <c r="I116" s="2390"/>
      <c r="J116" s="2413">
        <f t="shared" si="30"/>
        <v>0</v>
      </c>
      <c r="K116" s="1456"/>
      <c r="L116" s="1456"/>
      <c r="M116" s="1456"/>
      <c r="N116" s="1456"/>
    </row>
    <row r="117" spans="1:14" ht="14.25" customHeight="1" x14ac:dyDescent="0.2">
      <c r="A117" s="1474" t="s">
        <v>343</v>
      </c>
      <c r="B117" s="2412">
        <v>0</v>
      </c>
      <c r="C117" s="2390"/>
      <c r="D117" s="2413">
        <f t="shared" si="28"/>
        <v>0</v>
      </c>
      <c r="E117" s="2412">
        <v>0</v>
      </c>
      <c r="F117" s="2390"/>
      <c r="G117" s="2413">
        <f t="shared" si="29"/>
        <v>0</v>
      </c>
      <c r="H117" s="2412">
        <v>0</v>
      </c>
      <c r="I117" s="2390"/>
      <c r="J117" s="2413">
        <f t="shared" si="30"/>
        <v>0</v>
      </c>
      <c r="K117" s="1456"/>
      <c r="L117" s="1456"/>
      <c r="M117" s="1456"/>
      <c r="N117" s="1456"/>
    </row>
    <row r="118" spans="1:14" ht="14.25" customHeight="1" x14ac:dyDescent="0.2">
      <c r="A118" s="1474" t="s">
        <v>137</v>
      </c>
      <c r="B118" s="2412">
        <v>-20.939228303237542</v>
      </c>
      <c r="C118" s="2390"/>
      <c r="D118" s="2413">
        <f t="shared" si="28"/>
        <v>-20.939228303237542</v>
      </c>
      <c r="E118" s="2412">
        <v>0</v>
      </c>
      <c r="F118" s="2390"/>
      <c r="G118" s="2413">
        <f t="shared" si="29"/>
        <v>0</v>
      </c>
      <c r="H118" s="2412">
        <v>-58.571267981081292</v>
      </c>
      <c r="I118" s="2390"/>
      <c r="J118" s="2413">
        <f t="shared" si="30"/>
        <v>-58.571267981081292</v>
      </c>
      <c r="K118" s="1456"/>
      <c r="L118" s="1456"/>
      <c r="M118" s="1456"/>
      <c r="N118" s="1456"/>
    </row>
    <row r="119" spans="1:14" ht="14.25" customHeight="1" x14ac:dyDescent="0.2">
      <c r="A119" s="1474" t="s">
        <v>293</v>
      </c>
      <c r="B119" s="2412">
        <v>0</v>
      </c>
      <c r="C119" s="2390"/>
      <c r="D119" s="2413">
        <f t="shared" si="28"/>
        <v>0</v>
      </c>
      <c r="E119" s="2412">
        <v>0</v>
      </c>
      <c r="F119" s="2390"/>
      <c r="G119" s="2413">
        <f t="shared" si="29"/>
        <v>0</v>
      </c>
      <c r="H119" s="2412">
        <v>0</v>
      </c>
      <c r="I119" s="2390"/>
      <c r="J119" s="2413">
        <f t="shared" si="30"/>
        <v>0</v>
      </c>
      <c r="K119" s="1456"/>
      <c r="L119" s="1456"/>
      <c r="M119" s="1456"/>
      <c r="N119" s="1456"/>
    </row>
    <row r="120" spans="1:14" ht="14.25" customHeight="1" x14ac:dyDescent="0.2">
      <c r="A120" s="1474" t="s">
        <v>344</v>
      </c>
      <c r="B120" s="2412">
        <v>0</v>
      </c>
      <c r="C120" s="2390"/>
      <c r="D120" s="2413">
        <f t="shared" si="28"/>
        <v>0</v>
      </c>
      <c r="E120" s="2412">
        <v>0</v>
      </c>
      <c r="F120" s="2390"/>
      <c r="G120" s="2413">
        <f t="shared" si="29"/>
        <v>0</v>
      </c>
      <c r="H120" s="2412">
        <v>0</v>
      </c>
      <c r="I120" s="2390"/>
      <c r="J120" s="2413">
        <f t="shared" si="30"/>
        <v>0</v>
      </c>
      <c r="K120" s="1456"/>
      <c r="L120" s="1456"/>
      <c r="M120" s="1456"/>
      <c r="N120" s="1456"/>
    </row>
    <row r="121" spans="1:14" ht="14.25" customHeight="1" x14ac:dyDescent="0.2">
      <c r="A121" s="1474" t="s">
        <v>323</v>
      </c>
      <c r="B121" s="2412">
        <v>-20.121817923158233</v>
      </c>
      <c r="C121" s="2390"/>
      <c r="D121" s="2413">
        <f t="shared" si="28"/>
        <v>-20.121817923158233</v>
      </c>
      <c r="E121" s="2412">
        <v>0</v>
      </c>
      <c r="F121" s="2390"/>
      <c r="G121" s="2413">
        <f t="shared" si="29"/>
        <v>0</v>
      </c>
      <c r="H121" s="2412">
        <v>-56.288313182449201</v>
      </c>
      <c r="I121" s="2390"/>
      <c r="J121" s="2413">
        <f t="shared" si="30"/>
        <v>-56.288313182449201</v>
      </c>
      <c r="K121" s="1456"/>
      <c r="L121" s="1456"/>
      <c r="M121" s="1456"/>
      <c r="N121" s="1456"/>
    </row>
    <row r="122" spans="1:14" ht="14.25" customHeight="1" x14ac:dyDescent="0.2">
      <c r="A122" s="1474" t="s">
        <v>345</v>
      </c>
      <c r="B122" s="2412">
        <v>0</v>
      </c>
      <c r="C122" s="2390"/>
      <c r="D122" s="2413">
        <f t="shared" si="28"/>
        <v>0</v>
      </c>
      <c r="E122" s="2412">
        <v>0</v>
      </c>
      <c r="F122" s="2390"/>
      <c r="G122" s="2413">
        <f t="shared" si="29"/>
        <v>0</v>
      </c>
      <c r="H122" s="2412">
        <v>0</v>
      </c>
      <c r="I122" s="2390"/>
      <c r="J122" s="2413">
        <f t="shared" si="30"/>
        <v>0</v>
      </c>
      <c r="K122" s="1456"/>
      <c r="L122" s="1456"/>
      <c r="M122" s="1456"/>
      <c r="N122" s="1456"/>
    </row>
    <row r="123" spans="1:14" ht="14.25" customHeight="1" x14ac:dyDescent="0.2">
      <c r="A123" s="1474" t="s">
        <v>416</v>
      </c>
      <c r="B123" s="2412">
        <v>0</v>
      </c>
      <c r="C123" s="2390"/>
      <c r="D123" s="2413">
        <f t="shared" si="28"/>
        <v>0</v>
      </c>
      <c r="E123" s="2412">
        <v>0</v>
      </c>
      <c r="F123" s="2390"/>
      <c r="G123" s="2413">
        <f t="shared" si="29"/>
        <v>0</v>
      </c>
      <c r="H123" s="2412">
        <v>0</v>
      </c>
      <c r="I123" s="2390"/>
      <c r="J123" s="2413">
        <f t="shared" si="30"/>
        <v>0</v>
      </c>
      <c r="K123" s="1456"/>
      <c r="L123" s="1456"/>
      <c r="M123" s="1456"/>
      <c r="N123" s="1456"/>
    </row>
    <row r="124" spans="1:14" ht="14.25" customHeight="1" x14ac:dyDescent="0.2">
      <c r="A124" s="1474" t="s">
        <v>347</v>
      </c>
      <c r="B124" s="2412">
        <v>0</v>
      </c>
      <c r="C124" s="2390"/>
      <c r="D124" s="2413">
        <f t="shared" si="28"/>
        <v>0</v>
      </c>
      <c r="E124" s="2412">
        <v>0</v>
      </c>
      <c r="F124" s="2390"/>
      <c r="G124" s="2413">
        <f t="shared" si="29"/>
        <v>0</v>
      </c>
      <c r="H124" s="2412">
        <v>0</v>
      </c>
      <c r="I124" s="2390"/>
      <c r="J124" s="2413">
        <f t="shared" si="30"/>
        <v>0</v>
      </c>
      <c r="K124" s="1456"/>
      <c r="L124" s="1456"/>
      <c r="M124" s="1456"/>
      <c r="N124" s="1456"/>
    </row>
    <row r="125" spans="1:14" ht="14.25" customHeight="1" x14ac:dyDescent="0.2">
      <c r="A125" s="1474" t="s">
        <v>348</v>
      </c>
      <c r="B125" s="2412">
        <v>0</v>
      </c>
      <c r="C125" s="2390"/>
      <c r="D125" s="2413">
        <f t="shared" si="28"/>
        <v>0</v>
      </c>
      <c r="E125" s="2412">
        <v>0</v>
      </c>
      <c r="F125" s="2390"/>
      <c r="G125" s="2413">
        <f t="shared" si="29"/>
        <v>0</v>
      </c>
      <c r="H125" s="2412">
        <v>0</v>
      </c>
      <c r="I125" s="2390"/>
      <c r="J125" s="2413">
        <f t="shared" si="30"/>
        <v>0</v>
      </c>
      <c r="K125" s="1456"/>
      <c r="L125" s="1456"/>
      <c r="M125" s="1456"/>
      <c r="N125" s="1456"/>
    </row>
    <row r="126" spans="1:14" ht="14.25" customHeight="1" x14ac:dyDescent="0.2">
      <c r="A126" s="1474" t="s">
        <v>331</v>
      </c>
      <c r="B126" s="2412">
        <v>0</v>
      </c>
      <c r="C126" s="2390"/>
      <c r="D126" s="2413">
        <f t="shared" si="28"/>
        <v>0</v>
      </c>
      <c r="E126" s="2412">
        <v>0</v>
      </c>
      <c r="F126" s="2390"/>
      <c r="G126" s="2413">
        <f t="shared" si="29"/>
        <v>0</v>
      </c>
      <c r="H126" s="2412">
        <v>0</v>
      </c>
      <c r="I126" s="2390"/>
      <c r="J126" s="2413">
        <f t="shared" si="30"/>
        <v>0</v>
      </c>
      <c r="K126" s="1456"/>
      <c r="L126" s="1456"/>
      <c r="M126" s="1456"/>
      <c r="N126" s="1456"/>
    </row>
    <row r="127" spans="1:14" ht="14.25" customHeight="1" x14ac:dyDescent="0.2">
      <c r="A127" s="1474" t="s">
        <v>349</v>
      </c>
      <c r="B127" s="2412">
        <v>0</v>
      </c>
      <c r="C127" s="2390"/>
      <c r="D127" s="2414">
        <f t="shared" si="28"/>
        <v>0</v>
      </c>
      <c r="E127" s="2412">
        <v>0</v>
      </c>
      <c r="F127" s="2390"/>
      <c r="G127" s="2414">
        <f t="shared" si="29"/>
        <v>0</v>
      </c>
      <c r="H127" s="2412">
        <v>0</v>
      </c>
      <c r="I127" s="2390"/>
      <c r="J127" s="2414">
        <f t="shared" si="30"/>
        <v>0</v>
      </c>
      <c r="K127" s="1456"/>
      <c r="L127" s="1456"/>
      <c r="M127" s="1456"/>
      <c r="N127" s="1456"/>
    </row>
    <row r="128" spans="1:14" ht="14.25" customHeight="1" x14ac:dyDescent="0.2">
      <c r="A128" s="1736" t="s">
        <v>1417</v>
      </c>
      <c r="B128" s="2412">
        <v>0.46970778876468294</v>
      </c>
      <c r="C128" s="2390"/>
      <c r="D128" s="2414">
        <f t="shared" si="28"/>
        <v>0.46970778876468294</v>
      </c>
      <c r="E128" s="2412">
        <v>0</v>
      </c>
      <c r="F128" s="2390"/>
      <c r="G128" s="2414">
        <f t="shared" si="29"/>
        <v>0</v>
      </c>
      <c r="H128" s="2412">
        <v>1.3138679406005123</v>
      </c>
      <c r="I128" s="2390"/>
      <c r="J128" s="2414">
        <f t="shared" si="30"/>
        <v>1.3138679406005123</v>
      </c>
      <c r="K128" s="1456"/>
      <c r="L128" s="1456"/>
      <c r="M128" s="1456"/>
      <c r="N128" s="1456"/>
    </row>
    <row r="129" spans="1:14" ht="14.25" customHeight="1" x14ac:dyDescent="0.2">
      <c r="A129" s="1736" t="s">
        <v>1498</v>
      </c>
      <c r="B129" s="2412">
        <v>0</v>
      </c>
      <c r="C129" s="2390"/>
      <c r="D129" s="2414">
        <f t="shared" si="28"/>
        <v>0</v>
      </c>
      <c r="E129" s="2412">
        <v>0</v>
      </c>
      <c r="F129" s="2390"/>
      <c r="G129" s="2414">
        <f t="shared" si="29"/>
        <v>0</v>
      </c>
      <c r="H129" s="2412">
        <v>0</v>
      </c>
      <c r="I129" s="2390"/>
      <c r="J129" s="2414">
        <f t="shared" si="30"/>
        <v>0</v>
      </c>
      <c r="K129" s="1456"/>
      <c r="L129" s="1456"/>
      <c r="M129" s="1456"/>
      <c r="N129" s="1456"/>
    </row>
    <row r="130" spans="1:14" ht="14.25" customHeight="1" x14ac:dyDescent="0.2">
      <c r="A130" s="1736" t="s">
        <v>1717</v>
      </c>
      <c r="B130" s="2415">
        <v>0</v>
      </c>
      <c r="C130" s="2390"/>
      <c r="D130" s="2414">
        <f t="shared" si="28"/>
        <v>0</v>
      </c>
      <c r="E130" s="2415">
        <v>0</v>
      </c>
      <c r="F130" s="2390"/>
      <c r="G130" s="2414">
        <f t="shared" si="29"/>
        <v>0</v>
      </c>
      <c r="H130" s="2415">
        <v>0</v>
      </c>
      <c r="I130" s="2390"/>
      <c r="J130" s="2414">
        <f t="shared" si="30"/>
        <v>0</v>
      </c>
      <c r="K130" s="1456"/>
      <c r="L130" s="1456"/>
      <c r="M130" s="1456"/>
      <c r="N130" s="1456"/>
    </row>
    <row r="131" spans="1:14" ht="14.25" customHeight="1" x14ac:dyDescent="0.2">
      <c r="A131" s="1810" t="s">
        <v>1733</v>
      </c>
      <c r="B131" s="2415">
        <v>0</v>
      </c>
      <c r="C131" s="2390"/>
      <c r="D131" s="2414">
        <f t="shared" si="28"/>
        <v>0</v>
      </c>
      <c r="E131" s="2415">
        <v>0</v>
      </c>
      <c r="F131" s="2390"/>
      <c r="G131" s="2414">
        <f t="shared" si="29"/>
        <v>0</v>
      </c>
      <c r="H131" s="2415">
        <v>0</v>
      </c>
      <c r="I131" s="2390"/>
      <c r="J131" s="2414">
        <f t="shared" si="30"/>
        <v>0</v>
      </c>
      <c r="K131" s="1456"/>
      <c r="L131" s="1456"/>
      <c r="M131" s="1456"/>
      <c r="N131" s="1456"/>
    </row>
    <row r="132" spans="1:14" ht="14.25" customHeight="1" x14ac:dyDescent="0.2">
      <c r="A132" s="1810" t="s">
        <v>1734</v>
      </c>
      <c r="B132" s="2415">
        <v>0</v>
      </c>
      <c r="C132" s="2390"/>
      <c r="D132" s="2414">
        <f t="shared" si="28"/>
        <v>0</v>
      </c>
      <c r="E132" s="2415">
        <v>0</v>
      </c>
      <c r="F132" s="2390"/>
      <c r="G132" s="2414">
        <f t="shared" si="29"/>
        <v>0</v>
      </c>
      <c r="H132" s="2415">
        <v>0</v>
      </c>
      <c r="I132" s="2390"/>
      <c r="J132" s="2414">
        <f t="shared" si="30"/>
        <v>0</v>
      </c>
      <c r="K132" s="1456"/>
      <c r="L132" s="1456"/>
      <c r="M132" s="1456"/>
      <c r="N132" s="1456"/>
    </row>
    <row r="133" spans="1:14" ht="14.25" customHeight="1" x14ac:dyDescent="0.2">
      <c r="A133" s="1810" t="s">
        <v>1735</v>
      </c>
      <c r="B133" s="2415">
        <v>0</v>
      </c>
      <c r="C133" s="2390"/>
      <c r="D133" s="2414">
        <f t="shared" si="28"/>
        <v>0</v>
      </c>
      <c r="E133" s="2415">
        <v>0</v>
      </c>
      <c r="F133" s="2390"/>
      <c r="G133" s="2414">
        <f t="shared" si="29"/>
        <v>0</v>
      </c>
      <c r="H133" s="2415">
        <v>0</v>
      </c>
      <c r="I133" s="2390"/>
      <c r="J133" s="2414">
        <f t="shared" si="30"/>
        <v>0</v>
      </c>
      <c r="K133" s="1456"/>
      <c r="L133" s="1456"/>
      <c r="M133" s="1456"/>
      <c r="N133" s="1456"/>
    </row>
    <row r="134" spans="1:14" ht="14.25" customHeight="1" x14ac:dyDescent="0.2">
      <c r="A134" s="2216" t="s">
        <v>1779</v>
      </c>
      <c r="B134" s="2415">
        <v>0</v>
      </c>
      <c r="C134" s="2390"/>
      <c r="D134" s="2414">
        <f t="shared" si="28"/>
        <v>0</v>
      </c>
      <c r="E134" s="2415">
        <v>0</v>
      </c>
      <c r="F134" s="2390"/>
      <c r="G134" s="2414">
        <f t="shared" si="29"/>
        <v>0</v>
      </c>
      <c r="H134" s="2415">
        <v>0</v>
      </c>
      <c r="I134" s="2390"/>
      <c r="J134" s="2414">
        <f t="shared" si="30"/>
        <v>0</v>
      </c>
      <c r="K134" s="1456"/>
      <c r="L134" s="1456"/>
      <c r="M134" s="1456"/>
      <c r="N134" s="1456"/>
    </row>
    <row r="135" spans="1:14" ht="14.25" customHeight="1" x14ac:dyDescent="0.2">
      <c r="A135" s="2217" t="s">
        <v>1932</v>
      </c>
      <c r="B135" s="2416">
        <v>0</v>
      </c>
      <c r="C135" s="2394"/>
      <c r="D135" s="2417">
        <f t="shared" si="28"/>
        <v>0</v>
      </c>
      <c r="E135" s="2416">
        <v>0</v>
      </c>
      <c r="F135" s="2394"/>
      <c r="G135" s="2417">
        <f t="shared" si="29"/>
        <v>0</v>
      </c>
      <c r="H135" s="2416">
        <v>0</v>
      </c>
      <c r="I135" s="2394"/>
      <c r="J135" s="2417">
        <f t="shared" si="30"/>
        <v>0</v>
      </c>
      <c r="K135" s="1456"/>
      <c r="L135" s="1456"/>
      <c r="M135" s="1456"/>
      <c r="N135" s="1456"/>
    </row>
    <row r="136" spans="1:14" ht="14.25" customHeight="1" x14ac:dyDescent="0.2">
      <c r="A136" s="1474" t="s">
        <v>737</v>
      </c>
      <c r="B136" s="2418">
        <f t="shared" ref="B136:J136" si="31">SUM(B103:B135)</f>
        <v>-4696.6334953263604</v>
      </c>
      <c r="C136" s="2419">
        <f t="shared" si="31"/>
        <v>0</v>
      </c>
      <c r="D136" s="2413">
        <f t="shared" si="31"/>
        <v>-4696.6334953263604</v>
      </c>
      <c r="E136" s="2418">
        <f t="shared" si="31"/>
        <v>0</v>
      </c>
      <c r="F136" s="2419">
        <f t="shared" si="31"/>
        <v>0</v>
      </c>
      <c r="G136" s="2413">
        <f t="shared" si="31"/>
        <v>0</v>
      </c>
      <c r="H136" s="2418">
        <f t="shared" si="31"/>
        <v>-2500.8211323790315</v>
      </c>
      <c r="I136" s="2419">
        <f t="shared" si="31"/>
        <v>0</v>
      </c>
      <c r="J136" s="2413">
        <f t="shared" si="31"/>
        <v>-2500.8211323790315</v>
      </c>
      <c r="K136" s="1456"/>
      <c r="L136" s="1456"/>
      <c r="M136" s="1456"/>
      <c r="N136" s="1456"/>
    </row>
    <row r="137" spans="1:14" ht="14.25" customHeight="1" thickBot="1" x14ac:dyDescent="0.25">
      <c r="A137" s="581"/>
      <c r="B137" s="2420"/>
      <c r="C137" s="2421"/>
      <c r="D137" s="2422"/>
      <c r="E137" s="2420"/>
      <c r="F137" s="2421"/>
      <c r="G137" s="2422"/>
      <c r="H137" s="2420"/>
      <c r="I137" s="2421"/>
      <c r="J137" s="2422"/>
      <c r="K137" s="1456"/>
      <c r="L137" s="1456"/>
      <c r="M137" s="1456"/>
      <c r="N137" s="1456"/>
    </row>
    <row r="138" spans="1:14" ht="14.25" customHeight="1" x14ac:dyDescent="0.2">
      <c r="A138" s="591"/>
      <c r="B138" s="2423"/>
      <c r="C138" s="2423"/>
      <c r="D138" s="2423"/>
      <c r="E138" s="2424"/>
      <c r="F138" s="2426"/>
      <c r="G138" s="2423"/>
      <c r="H138" s="2423"/>
      <c r="I138" s="2423"/>
      <c r="J138" s="1456"/>
      <c r="K138" s="1456"/>
      <c r="L138" s="1456"/>
      <c r="M138" s="1456"/>
      <c r="N138" s="1456"/>
    </row>
    <row r="139" spans="1:14" ht="14.25" customHeight="1" thickBot="1" x14ac:dyDescent="0.25">
      <c r="B139" s="1456"/>
      <c r="C139" s="1456"/>
      <c r="D139" s="1456"/>
      <c r="E139" s="1456"/>
      <c r="F139" s="1456"/>
      <c r="G139" s="1456"/>
      <c r="H139" s="1456"/>
      <c r="I139" s="1456"/>
      <c r="J139" s="1456"/>
      <c r="K139" s="1456"/>
      <c r="L139" s="1456"/>
      <c r="M139" s="1456"/>
      <c r="N139" s="1456"/>
    </row>
    <row r="140" spans="1:14" ht="30" customHeight="1" thickBot="1" x14ac:dyDescent="0.25">
      <c r="A140" s="588"/>
      <c r="B140" s="2540" t="s">
        <v>1746</v>
      </c>
      <c r="C140" s="2541"/>
      <c r="D140" s="2541"/>
      <c r="E140" s="2540" t="s">
        <v>1747</v>
      </c>
      <c r="F140" s="2541"/>
      <c r="G140" s="2542"/>
      <c r="H140" s="2540" t="s">
        <v>1748</v>
      </c>
      <c r="I140" s="2541"/>
      <c r="J140" s="2542"/>
      <c r="K140" s="1456"/>
      <c r="L140" s="1456"/>
      <c r="M140" s="1456"/>
      <c r="N140" s="1456"/>
    </row>
    <row r="141" spans="1:14" ht="14.25" customHeight="1" x14ac:dyDescent="0.2">
      <c r="A141" s="587" t="s">
        <v>0</v>
      </c>
      <c r="B141" s="2402" t="s">
        <v>1971</v>
      </c>
      <c r="C141" s="2403"/>
      <c r="D141" s="2404"/>
      <c r="E141" s="2402" t="s">
        <v>1971</v>
      </c>
      <c r="F141" s="2403"/>
      <c r="G141" s="2404"/>
      <c r="H141" s="2402" t="s">
        <v>1971</v>
      </c>
      <c r="I141" s="2403"/>
      <c r="J141" s="2404"/>
      <c r="K141" s="1456"/>
      <c r="L141" s="1456"/>
      <c r="M141" s="1456"/>
      <c r="N141" s="1456"/>
    </row>
    <row r="142" spans="1:14" ht="14.25" customHeight="1" x14ac:dyDescent="0.2">
      <c r="A142" s="1408"/>
      <c r="B142" s="2405" t="s">
        <v>1768</v>
      </c>
      <c r="C142" s="1818"/>
      <c r="D142" s="1458" t="s">
        <v>350</v>
      </c>
      <c r="E142" s="2405" t="s">
        <v>1768</v>
      </c>
      <c r="F142" s="1818"/>
      <c r="G142" s="1458" t="s">
        <v>350</v>
      </c>
      <c r="H142" s="2405" t="s">
        <v>1768</v>
      </c>
      <c r="I142" s="1818"/>
      <c r="J142" s="1458" t="s">
        <v>350</v>
      </c>
      <c r="K142" s="1456"/>
      <c r="L142" s="1456"/>
      <c r="M142" s="1456"/>
      <c r="N142" s="1456"/>
    </row>
    <row r="143" spans="1:14" ht="14.25" customHeight="1" x14ac:dyDescent="0.2">
      <c r="A143" s="584"/>
      <c r="B143" s="2406"/>
      <c r="C143" s="2407"/>
      <c r="D143" s="2408"/>
      <c r="E143" s="2406"/>
      <c r="F143" s="2407"/>
      <c r="G143" s="2408"/>
      <c r="H143" s="2406"/>
      <c r="I143" s="2407"/>
      <c r="J143" s="2408"/>
      <c r="K143" s="1456"/>
      <c r="L143" s="1456"/>
      <c r="M143" s="1456"/>
      <c r="N143" s="1456"/>
    </row>
    <row r="144" spans="1:14" ht="14.25" customHeight="1" x14ac:dyDescent="0.2">
      <c r="A144" s="582"/>
      <c r="B144" s="2409"/>
      <c r="C144" s="2410"/>
      <c r="D144" s="2411"/>
      <c r="E144" s="2409"/>
      <c r="F144" s="2410"/>
      <c r="G144" s="2411"/>
      <c r="H144" s="2409"/>
      <c r="I144" s="2410"/>
      <c r="J144" s="2411"/>
      <c r="K144" s="1456"/>
      <c r="L144" s="1456"/>
      <c r="M144" s="1456"/>
      <c r="N144" s="1456"/>
    </row>
    <row r="145" spans="1:14" ht="14.25" customHeight="1" x14ac:dyDescent="0.2">
      <c r="A145" s="1474" t="s">
        <v>12</v>
      </c>
      <c r="B145" s="2412">
        <v>0</v>
      </c>
      <c r="C145" s="2390"/>
      <c r="D145" s="2413">
        <f t="shared" ref="D145:D177" si="32">SUM(B145:C145)</f>
        <v>0</v>
      </c>
      <c r="E145" s="2412">
        <v>-86.777992355072456</v>
      </c>
      <c r="F145" s="2390"/>
      <c r="G145" s="2413">
        <f>SUM(E145:F145)</f>
        <v>-86.777992355072456</v>
      </c>
      <c r="H145" s="2412">
        <v>-57.851994903382547</v>
      </c>
      <c r="I145" s="2390"/>
      <c r="J145" s="2413">
        <f t="shared" ref="J145:J177" si="33">SUM(H145:I145)</f>
        <v>-57.851994903382547</v>
      </c>
      <c r="K145" s="1456"/>
      <c r="L145" s="1456"/>
      <c r="M145" s="1456"/>
      <c r="N145" s="1456"/>
    </row>
    <row r="146" spans="1:14" ht="14.25" customHeight="1" x14ac:dyDescent="0.2">
      <c r="A146" s="1474" t="s">
        <v>39</v>
      </c>
      <c r="B146" s="2412">
        <v>0</v>
      </c>
      <c r="C146" s="2390"/>
      <c r="D146" s="2413">
        <f t="shared" si="32"/>
        <v>0</v>
      </c>
      <c r="E146" s="2412">
        <v>0</v>
      </c>
      <c r="F146" s="2390"/>
      <c r="G146" s="2413">
        <f t="shared" ref="G146:G177" si="34">SUM(E146:F146)</f>
        <v>0</v>
      </c>
      <c r="H146" s="2412">
        <v>0</v>
      </c>
      <c r="I146" s="2390"/>
      <c r="J146" s="2413">
        <f t="shared" si="33"/>
        <v>0</v>
      </c>
      <c r="K146" s="1456"/>
      <c r="L146" s="1456"/>
      <c r="M146" s="1456"/>
      <c r="N146" s="1456"/>
    </row>
    <row r="147" spans="1:14" ht="14.25" customHeight="1" x14ac:dyDescent="0.2">
      <c r="A147" s="1474" t="s">
        <v>98</v>
      </c>
      <c r="B147" s="2412">
        <v>0</v>
      </c>
      <c r="C147" s="2390"/>
      <c r="D147" s="2413">
        <f t="shared" si="32"/>
        <v>0</v>
      </c>
      <c r="E147" s="2412">
        <v>0</v>
      </c>
      <c r="F147" s="2390"/>
      <c r="G147" s="2413">
        <f t="shared" si="34"/>
        <v>0</v>
      </c>
      <c r="H147" s="2412">
        <v>0</v>
      </c>
      <c r="I147" s="2390"/>
      <c r="J147" s="2413">
        <f t="shared" si="33"/>
        <v>0</v>
      </c>
      <c r="K147" s="1456"/>
      <c r="L147" s="1456"/>
      <c r="M147" s="1456"/>
      <c r="N147" s="1456"/>
    </row>
    <row r="148" spans="1:14" ht="14.25" customHeight="1" x14ac:dyDescent="0.2">
      <c r="A148" s="1474" t="s">
        <v>130</v>
      </c>
      <c r="B148" s="2412">
        <v>0</v>
      </c>
      <c r="C148" s="2390"/>
      <c r="D148" s="2413">
        <f t="shared" si="32"/>
        <v>0</v>
      </c>
      <c r="E148" s="2412">
        <v>-278.84341184093864</v>
      </c>
      <c r="F148" s="2390"/>
      <c r="G148" s="2413">
        <f t="shared" si="34"/>
        <v>-278.84341184093864</v>
      </c>
      <c r="H148" s="2412">
        <v>-185.89560789395637</v>
      </c>
      <c r="I148" s="2390"/>
      <c r="J148" s="2413">
        <f t="shared" si="33"/>
        <v>-185.89560789395637</v>
      </c>
      <c r="K148" s="1456"/>
      <c r="L148" s="1456"/>
      <c r="M148" s="1456"/>
      <c r="N148" s="1456"/>
    </row>
    <row r="149" spans="1:14" ht="14.25" customHeight="1" x14ac:dyDescent="0.2">
      <c r="A149" s="1474" t="s">
        <v>144</v>
      </c>
      <c r="B149" s="2412">
        <v>0</v>
      </c>
      <c r="C149" s="2390"/>
      <c r="D149" s="2413">
        <f t="shared" si="32"/>
        <v>0</v>
      </c>
      <c r="E149" s="2412">
        <v>-33.8148218147835</v>
      </c>
      <c r="F149" s="2390"/>
      <c r="G149" s="2413">
        <f t="shared" si="34"/>
        <v>-33.8148218147835</v>
      </c>
      <c r="H149" s="2412">
        <v>-22.543214543189606</v>
      </c>
      <c r="I149" s="2390"/>
      <c r="J149" s="2413">
        <f t="shared" si="33"/>
        <v>-22.543214543189606</v>
      </c>
      <c r="K149" s="1456"/>
      <c r="L149" s="1456"/>
      <c r="M149" s="1456"/>
      <c r="N149" s="1456"/>
    </row>
    <row r="150" spans="1:14" ht="14.25" customHeight="1" x14ac:dyDescent="0.2">
      <c r="A150" s="1474" t="s">
        <v>213</v>
      </c>
      <c r="B150" s="2412">
        <v>0</v>
      </c>
      <c r="C150" s="2390"/>
      <c r="D150" s="2413">
        <f t="shared" si="32"/>
        <v>0</v>
      </c>
      <c r="E150" s="2412">
        <v>-81.487700478341139</v>
      </c>
      <c r="F150" s="2390"/>
      <c r="G150" s="2413">
        <f t="shared" si="34"/>
        <v>-81.487700478341139</v>
      </c>
      <c r="H150" s="2412">
        <v>-54.325133652224395</v>
      </c>
      <c r="I150" s="2390"/>
      <c r="J150" s="2413">
        <f t="shared" si="33"/>
        <v>-54.325133652224395</v>
      </c>
      <c r="K150" s="1456"/>
      <c r="L150" s="1456"/>
      <c r="M150" s="1456"/>
      <c r="N150" s="1456"/>
    </row>
    <row r="151" spans="1:14" ht="14.25" customHeight="1" x14ac:dyDescent="0.2">
      <c r="A151" s="1474" t="s">
        <v>91</v>
      </c>
      <c r="B151" s="2412">
        <v>0</v>
      </c>
      <c r="C151" s="2390"/>
      <c r="D151" s="2413">
        <f t="shared" si="32"/>
        <v>0</v>
      </c>
      <c r="E151" s="2412">
        <v>0</v>
      </c>
      <c r="F151" s="2390"/>
      <c r="G151" s="2413">
        <f t="shared" si="34"/>
        <v>0</v>
      </c>
      <c r="H151" s="2412">
        <v>0</v>
      </c>
      <c r="I151" s="2390"/>
      <c r="J151" s="2413">
        <f t="shared" si="33"/>
        <v>0</v>
      </c>
      <c r="K151" s="1456"/>
      <c r="L151" s="1456"/>
      <c r="M151" s="1456"/>
      <c r="N151" s="1456"/>
    </row>
    <row r="152" spans="1:14" ht="14.25" customHeight="1" x14ac:dyDescent="0.2">
      <c r="A152" s="1474" t="s">
        <v>168</v>
      </c>
      <c r="B152" s="2412">
        <v>0</v>
      </c>
      <c r="C152" s="2390"/>
      <c r="D152" s="2413">
        <f t="shared" si="32"/>
        <v>0</v>
      </c>
      <c r="E152" s="2412">
        <v>0</v>
      </c>
      <c r="F152" s="2390"/>
      <c r="G152" s="2413">
        <f t="shared" si="34"/>
        <v>0</v>
      </c>
      <c r="H152" s="2412">
        <v>0</v>
      </c>
      <c r="I152" s="2390"/>
      <c r="J152" s="2413">
        <f t="shared" si="33"/>
        <v>0</v>
      </c>
      <c r="K152" s="1456"/>
      <c r="L152" s="1456"/>
      <c r="M152" s="1456"/>
      <c r="N152" s="1456"/>
    </row>
    <row r="153" spans="1:14" ht="14.25" customHeight="1" x14ac:dyDescent="0.2">
      <c r="A153" s="1474" t="s">
        <v>181</v>
      </c>
      <c r="B153" s="2412">
        <v>0</v>
      </c>
      <c r="C153" s="2390"/>
      <c r="D153" s="2413">
        <f t="shared" si="32"/>
        <v>0</v>
      </c>
      <c r="E153" s="2412">
        <v>-0.56744757366459453</v>
      </c>
      <c r="F153" s="2390"/>
      <c r="G153" s="2413">
        <f t="shared" si="34"/>
        <v>-0.56744757366459453</v>
      </c>
      <c r="H153" s="2412">
        <v>-0.37829838244306302</v>
      </c>
      <c r="I153" s="2390"/>
      <c r="J153" s="2413">
        <f t="shared" si="33"/>
        <v>-0.37829838244306302</v>
      </c>
      <c r="K153" s="1456"/>
      <c r="L153" s="1456"/>
      <c r="M153" s="1456"/>
      <c r="N153" s="1456"/>
    </row>
    <row r="154" spans="1:14" ht="14.25" customHeight="1" x14ac:dyDescent="0.2">
      <c r="A154" s="1474" t="s">
        <v>197</v>
      </c>
      <c r="B154" s="2412">
        <v>0</v>
      </c>
      <c r="C154" s="2390"/>
      <c r="D154" s="2413">
        <f t="shared" si="32"/>
        <v>0</v>
      </c>
      <c r="E154" s="2412">
        <v>0</v>
      </c>
      <c r="F154" s="2390"/>
      <c r="G154" s="2413">
        <f t="shared" si="34"/>
        <v>0</v>
      </c>
      <c r="H154" s="2412">
        <v>0</v>
      </c>
      <c r="I154" s="2390"/>
      <c r="J154" s="2413">
        <f t="shared" si="33"/>
        <v>0</v>
      </c>
      <c r="K154" s="1456"/>
      <c r="L154" s="1456"/>
      <c r="M154" s="1456"/>
      <c r="N154" s="1456"/>
    </row>
    <row r="155" spans="1:14" ht="14.25" customHeight="1" x14ac:dyDescent="0.2">
      <c r="A155" s="1474" t="s">
        <v>206</v>
      </c>
      <c r="B155" s="2412">
        <v>0</v>
      </c>
      <c r="C155" s="2390"/>
      <c r="D155" s="2413">
        <f t="shared" si="32"/>
        <v>0</v>
      </c>
      <c r="E155" s="2412">
        <v>-13.35370773326008</v>
      </c>
      <c r="F155" s="2390"/>
      <c r="G155" s="2413">
        <f t="shared" si="34"/>
        <v>-13.35370773326008</v>
      </c>
      <c r="H155" s="2412">
        <v>-8.9024718221730836</v>
      </c>
      <c r="I155" s="2390"/>
      <c r="J155" s="2413">
        <f t="shared" si="33"/>
        <v>-8.9024718221730836</v>
      </c>
      <c r="K155" s="1456"/>
      <c r="L155" s="1456"/>
      <c r="M155" s="1456"/>
      <c r="N155" s="1456"/>
    </row>
    <row r="156" spans="1:14" ht="14.25" customHeight="1" x14ac:dyDescent="0.2">
      <c r="A156" s="1474" t="s">
        <v>295</v>
      </c>
      <c r="B156" s="2412">
        <v>0</v>
      </c>
      <c r="C156" s="2390"/>
      <c r="D156" s="2413">
        <f t="shared" si="32"/>
        <v>0</v>
      </c>
      <c r="E156" s="2412">
        <v>136.75376892265922</v>
      </c>
      <c r="F156" s="2390"/>
      <c r="G156" s="2413">
        <f t="shared" si="34"/>
        <v>136.75376892265922</v>
      </c>
      <c r="H156" s="2412">
        <v>91.169179281758261</v>
      </c>
      <c r="I156" s="2390"/>
      <c r="J156" s="2413">
        <f t="shared" si="33"/>
        <v>91.169179281758261</v>
      </c>
      <c r="K156" s="1456"/>
      <c r="L156" s="1456"/>
      <c r="M156" s="1456"/>
      <c r="N156" s="1456"/>
    </row>
    <row r="157" spans="1:14" ht="14.25" customHeight="1" x14ac:dyDescent="0.2">
      <c r="A157" s="1474" t="s">
        <v>251</v>
      </c>
      <c r="B157" s="2412">
        <v>0</v>
      </c>
      <c r="C157" s="2390"/>
      <c r="D157" s="2413">
        <f t="shared" si="32"/>
        <v>0</v>
      </c>
      <c r="E157" s="2412">
        <v>0</v>
      </c>
      <c r="F157" s="2390"/>
      <c r="G157" s="2413">
        <f t="shared" si="34"/>
        <v>0</v>
      </c>
      <c r="H157" s="2412">
        <v>0</v>
      </c>
      <c r="I157" s="2390"/>
      <c r="J157" s="2413">
        <f t="shared" si="33"/>
        <v>0</v>
      </c>
      <c r="K157" s="1456"/>
      <c r="L157" s="1456"/>
      <c r="M157" s="1456"/>
      <c r="N157" s="1456"/>
    </row>
    <row r="158" spans="1:14" ht="14.25" customHeight="1" x14ac:dyDescent="0.2">
      <c r="A158" s="1474" t="s">
        <v>262</v>
      </c>
      <c r="B158" s="2412">
        <v>0</v>
      </c>
      <c r="C158" s="2390"/>
      <c r="D158" s="2413">
        <f t="shared" si="32"/>
        <v>0</v>
      </c>
      <c r="E158" s="2412">
        <v>0</v>
      </c>
      <c r="F158" s="2390"/>
      <c r="G158" s="2413">
        <f t="shared" si="34"/>
        <v>0</v>
      </c>
      <c r="H158" s="2412">
        <v>0</v>
      </c>
      <c r="I158" s="2390"/>
      <c r="J158" s="2413">
        <f t="shared" si="33"/>
        <v>0</v>
      </c>
      <c r="K158" s="1456"/>
      <c r="L158" s="1456"/>
      <c r="M158" s="1456"/>
      <c r="N158" s="1456"/>
    </row>
    <row r="159" spans="1:14" ht="14.25" customHeight="1" x14ac:dyDescent="0.2">
      <c r="A159" s="1474" t="s">
        <v>343</v>
      </c>
      <c r="B159" s="2412">
        <v>0</v>
      </c>
      <c r="C159" s="2390"/>
      <c r="D159" s="2413">
        <f t="shared" si="32"/>
        <v>0</v>
      </c>
      <c r="E159" s="2412">
        <v>0</v>
      </c>
      <c r="F159" s="2390"/>
      <c r="G159" s="2413">
        <f t="shared" si="34"/>
        <v>0</v>
      </c>
      <c r="H159" s="2412">
        <v>0</v>
      </c>
      <c r="I159" s="2390"/>
      <c r="J159" s="2413">
        <f t="shared" si="33"/>
        <v>0</v>
      </c>
      <c r="K159" s="1456"/>
      <c r="L159" s="1456"/>
      <c r="M159" s="1456"/>
      <c r="N159" s="1456"/>
    </row>
    <row r="160" spans="1:14" ht="14.25" customHeight="1" x14ac:dyDescent="0.2">
      <c r="A160" s="1474" t="s">
        <v>137</v>
      </c>
      <c r="B160" s="2412">
        <v>0</v>
      </c>
      <c r="C160" s="2390"/>
      <c r="D160" s="2413">
        <f t="shared" si="32"/>
        <v>0</v>
      </c>
      <c r="E160" s="2412">
        <v>-8.7856901971628076</v>
      </c>
      <c r="F160" s="2390"/>
      <c r="G160" s="2413">
        <f t="shared" si="34"/>
        <v>-8.7856901971628076</v>
      </c>
      <c r="H160" s="2412">
        <v>-5.8571267981084247</v>
      </c>
      <c r="I160" s="2390"/>
      <c r="J160" s="2413">
        <f t="shared" si="33"/>
        <v>-5.8571267981084247</v>
      </c>
      <c r="K160" s="1456"/>
      <c r="L160" s="1456"/>
      <c r="M160" s="1456"/>
      <c r="N160" s="1456"/>
    </row>
    <row r="161" spans="1:14" ht="14.25" customHeight="1" x14ac:dyDescent="0.2">
      <c r="A161" s="1474" t="s">
        <v>293</v>
      </c>
      <c r="B161" s="2412">
        <v>0</v>
      </c>
      <c r="C161" s="2390"/>
      <c r="D161" s="2413">
        <f t="shared" si="32"/>
        <v>0</v>
      </c>
      <c r="E161" s="2412">
        <v>0</v>
      </c>
      <c r="F161" s="2390"/>
      <c r="G161" s="2413">
        <f t="shared" si="34"/>
        <v>0</v>
      </c>
      <c r="H161" s="2412">
        <v>0</v>
      </c>
      <c r="I161" s="2390"/>
      <c r="J161" s="2413">
        <f t="shared" si="33"/>
        <v>0</v>
      </c>
      <c r="K161" s="1456"/>
      <c r="L161" s="1456"/>
      <c r="M161" s="1456"/>
      <c r="N161" s="1456"/>
    </row>
    <row r="162" spans="1:14" ht="14.25" customHeight="1" x14ac:dyDescent="0.2">
      <c r="A162" s="1474" t="s">
        <v>344</v>
      </c>
      <c r="B162" s="2412">
        <v>0</v>
      </c>
      <c r="C162" s="2390"/>
      <c r="D162" s="2413">
        <f t="shared" si="32"/>
        <v>0</v>
      </c>
      <c r="E162" s="2412">
        <v>0</v>
      </c>
      <c r="F162" s="2390"/>
      <c r="G162" s="2413">
        <f t="shared" si="34"/>
        <v>0</v>
      </c>
      <c r="H162" s="2412">
        <v>0</v>
      </c>
      <c r="I162" s="2390"/>
      <c r="J162" s="2413">
        <f t="shared" si="33"/>
        <v>0</v>
      </c>
      <c r="K162" s="1456"/>
      <c r="L162" s="1456"/>
      <c r="M162" s="1456"/>
      <c r="N162" s="1456"/>
    </row>
    <row r="163" spans="1:14" ht="14.25" customHeight="1" x14ac:dyDescent="0.2">
      <c r="A163" s="1474" t="s">
        <v>323</v>
      </c>
      <c r="B163" s="2412">
        <v>0</v>
      </c>
      <c r="C163" s="2390"/>
      <c r="D163" s="2413">
        <f t="shared" si="32"/>
        <v>0</v>
      </c>
      <c r="E163" s="2412">
        <v>-8.4432469773664707</v>
      </c>
      <c r="F163" s="2390"/>
      <c r="G163" s="2413">
        <f t="shared" si="34"/>
        <v>-8.4432469773664707</v>
      </c>
      <c r="H163" s="2412">
        <v>-5.6288313182444654</v>
      </c>
      <c r="I163" s="2390"/>
      <c r="J163" s="2413">
        <f t="shared" si="33"/>
        <v>-5.6288313182444654</v>
      </c>
      <c r="K163" s="1456"/>
      <c r="L163" s="1456"/>
      <c r="M163" s="1456"/>
      <c r="N163" s="1456"/>
    </row>
    <row r="164" spans="1:14" ht="14.25" customHeight="1" x14ac:dyDescent="0.2">
      <c r="A164" s="1474" t="s">
        <v>345</v>
      </c>
      <c r="B164" s="2412">
        <v>0</v>
      </c>
      <c r="C164" s="2390"/>
      <c r="D164" s="2413">
        <f t="shared" si="32"/>
        <v>0</v>
      </c>
      <c r="E164" s="2412">
        <v>0</v>
      </c>
      <c r="F164" s="2390"/>
      <c r="G164" s="2413">
        <f t="shared" si="34"/>
        <v>0</v>
      </c>
      <c r="H164" s="2412">
        <v>0</v>
      </c>
      <c r="I164" s="2390"/>
      <c r="J164" s="2413">
        <f t="shared" si="33"/>
        <v>0</v>
      </c>
      <c r="K164" s="1456"/>
      <c r="L164" s="1456"/>
      <c r="M164" s="1456"/>
      <c r="N164" s="1456"/>
    </row>
    <row r="165" spans="1:14" ht="14.25" customHeight="1" x14ac:dyDescent="0.2">
      <c r="A165" s="1474" t="s">
        <v>416</v>
      </c>
      <c r="B165" s="2412">
        <v>0</v>
      </c>
      <c r="C165" s="2390"/>
      <c r="D165" s="2413">
        <f t="shared" si="32"/>
        <v>0</v>
      </c>
      <c r="E165" s="2412">
        <v>0</v>
      </c>
      <c r="F165" s="2390"/>
      <c r="G165" s="2413">
        <f t="shared" si="34"/>
        <v>0</v>
      </c>
      <c r="H165" s="2412">
        <v>0</v>
      </c>
      <c r="I165" s="2390"/>
      <c r="J165" s="2413">
        <f t="shared" si="33"/>
        <v>0</v>
      </c>
      <c r="K165" s="1456"/>
      <c r="L165" s="1456"/>
      <c r="M165" s="1456"/>
      <c r="N165" s="1456"/>
    </row>
    <row r="166" spans="1:14" ht="14.25" customHeight="1" x14ac:dyDescent="0.2">
      <c r="A166" s="1474" t="s">
        <v>347</v>
      </c>
      <c r="B166" s="2412">
        <v>0</v>
      </c>
      <c r="C166" s="2390"/>
      <c r="D166" s="2413">
        <f t="shared" si="32"/>
        <v>0</v>
      </c>
      <c r="E166" s="2412">
        <v>0</v>
      </c>
      <c r="F166" s="2390"/>
      <c r="G166" s="2413">
        <f t="shared" si="34"/>
        <v>0</v>
      </c>
      <c r="H166" s="2412">
        <v>0</v>
      </c>
      <c r="I166" s="2390"/>
      <c r="J166" s="2413">
        <f t="shared" si="33"/>
        <v>0</v>
      </c>
      <c r="K166" s="1456"/>
      <c r="L166" s="1456"/>
      <c r="M166" s="1456"/>
      <c r="N166" s="1456"/>
    </row>
    <row r="167" spans="1:14" ht="14.25" customHeight="1" x14ac:dyDescent="0.2">
      <c r="A167" s="1474" t="s">
        <v>348</v>
      </c>
      <c r="B167" s="2412">
        <v>0</v>
      </c>
      <c r="C167" s="2390"/>
      <c r="D167" s="2413">
        <f t="shared" si="32"/>
        <v>0</v>
      </c>
      <c r="E167" s="2412">
        <v>0</v>
      </c>
      <c r="F167" s="2390"/>
      <c r="G167" s="2413">
        <f t="shared" si="34"/>
        <v>0</v>
      </c>
      <c r="H167" s="2412">
        <v>0</v>
      </c>
      <c r="I167" s="2390"/>
      <c r="J167" s="2413">
        <f t="shared" si="33"/>
        <v>0</v>
      </c>
      <c r="K167" s="1456"/>
      <c r="L167" s="1456"/>
      <c r="M167" s="1456"/>
      <c r="N167" s="1456"/>
    </row>
    <row r="168" spans="1:14" ht="14.25" customHeight="1" x14ac:dyDescent="0.2">
      <c r="A168" s="1474" t="s">
        <v>331</v>
      </c>
      <c r="B168" s="2412">
        <v>0</v>
      </c>
      <c r="C168" s="2390"/>
      <c r="D168" s="2413">
        <f t="shared" si="32"/>
        <v>0</v>
      </c>
      <c r="E168" s="2412">
        <v>0</v>
      </c>
      <c r="F168" s="2390"/>
      <c r="G168" s="2413">
        <f t="shared" si="34"/>
        <v>0</v>
      </c>
      <c r="H168" s="2412">
        <v>0</v>
      </c>
      <c r="I168" s="2390"/>
      <c r="J168" s="2413">
        <f t="shared" si="33"/>
        <v>0</v>
      </c>
      <c r="K168" s="1456"/>
      <c r="L168" s="1456"/>
      <c r="M168" s="1456"/>
      <c r="N168" s="1456"/>
    </row>
    <row r="169" spans="1:14" ht="14.25" customHeight="1" x14ac:dyDescent="0.2">
      <c r="A169" s="1474" t="s">
        <v>349</v>
      </c>
      <c r="B169" s="2412">
        <v>0</v>
      </c>
      <c r="C169" s="2390"/>
      <c r="D169" s="2413">
        <f t="shared" si="32"/>
        <v>0</v>
      </c>
      <c r="E169" s="2412">
        <v>0</v>
      </c>
      <c r="F169" s="2390"/>
      <c r="G169" s="2414">
        <f t="shared" si="34"/>
        <v>0</v>
      </c>
      <c r="H169" s="2412">
        <v>0</v>
      </c>
      <c r="I169" s="2390"/>
      <c r="J169" s="2414">
        <f t="shared" si="33"/>
        <v>0</v>
      </c>
      <c r="K169" s="1456"/>
      <c r="L169" s="1456"/>
      <c r="M169" s="1456"/>
      <c r="N169" s="1456"/>
    </row>
    <row r="170" spans="1:14" ht="14.25" customHeight="1" x14ac:dyDescent="0.2">
      <c r="A170" s="1736" t="s">
        <v>1417</v>
      </c>
      <c r="B170" s="2412">
        <v>0</v>
      </c>
      <c r="C170" s="2390"/>
      <c r="D170" s="2413">
        <f t="shared" si="32"/>
        <v>0</v>
      </c>
      <c r="E170" s="2412">
        <v>0.19708019109007677</v>
      </c>
      <c r="F170" s="2390"/>
      <c r="G170" s="2414">
        <f t="shared" si="34"/>
        <v>0.19708019109007677</v>
      </c>
      <c r="H170" s="2412">
        <v>0.13138679406005122</v>
      </c>
      <c r="I170" s="2390"/>
      <c r="J170" s="2414">
        <f t="shared" si="33"/>
        <v>0.13138679406005122</v>
      </c>
      <c r="K170" s="1456"/>
      <c r="L170" s="1456"/>
      <c r="M170" s="1456"/>
      <c r="N170" s="1456"/>
    </row>
    <row r="171" spans="1:14" ht="14.25" customHeight="1" x14ac:dyDescent="0.2">
      <c r="A171" s="1736" t="s">
        <v>1498</v>
      </c>
      <c r="B171" s="2412">
        <v>0</v>
      </c>
      <c r="C171" s="2390"/>
      <c r="D171" s="2413">
        <f t="shared" si="32"/>
        <v>0</v>
      </c>
      <c r="E171" s="2412">
        <v>0</v>
      </c>
      <c r="F171" s="2390"/>
      <c r="G171" s="2414">
        <f t="shared" si="34"/>
        <v>0</v>
      </c>
      <c r="H171" s="2412">
        <v>0</v>
      </c>
      <c r="I171" s="2390"/>
      <c r="J171" s="2414">
        <f t="shared" si="33"/>
        <v>0</v>
      </c>
      <c r="K171" s="1456"/>
      <c r="L171" s="1456"/>
      <c r="M171" s="1456"/>
      <c r="N171" s="1456"/>
    </row>
    <row r="172" spans="1:14" ht="14.25" customHeight="1" x14ac:dyDescent="0.2">
      <c r="A172" s="1736" t="s">
        <v>1717</v>
      </c>
      <c r="B172" s="2412">
        <v>0</v>
      </c>
      <c r="C172" s="2390"/>
      <c r="D172" s="2413">
        <f t="shared" si="32"/>
        <v>0</v>
      </c>
      <c r="E172" s="2415">
        <v>0</v>
      </c>
      <c r="F172" s="2390"/>
      <c r="G172" s="2414">
        <f t="shared" si="34"/>
        <v>0</v>
      </c>
      <c r="H172" s="2415">
        <v>0</v>
      </c>
      <c r="I172" s="2390"/>
      <c r="J172" s="2414">
        <f t="shared" si="33"/>
        <v>0</v>
      </c>
      <c r="K172" s="1456"/>
      <c r="L172" s="1456"/>
      <c r="M172" s="1456"/>
      <c r="N172" s="1456"/>
    </row>
    <row r="173" spans="1:14" ht="14.25" customHeight="1" x14ac:dyDescent="0.2">
      <c r="A173" s="1810" t="s">
        <v>1733</v>
      </c>
      <c r="B173" s="2412">
        <v>0</v>
      </c>
      <c r="C173" s="2390"/>
      <c r="D173" s="2413">
        <f t="shared" si="32"/>
        <v>0</v>
      </c>
      <c r="E173" s="2415">
        <v>0</v>
      </c>
      <c r="F173" s="2390"/>
      <c r="G173" s="2414">
        <f t="shared" si="34"/>
        <v>0</v>
      </c>
      <c r="H173" s="2415">
        <v>0</v>
      </c>
      <c r="I173" s="2390"/>
      <c r="J173" s="2414">
        <f t="shared" si="33"/>
        <v>0</v>
      </c>
      <c r="K173" s="1456"/>
      <c r="L173" s="1456"/>
      <c r="M173" s="1456"/>
      <c r="N173" s="1456"/>
    </row>
    <row r="174" spans="1:14" ht="14.25" customHeight="1" x14ac:dyDescent="0.2">
      <c r="A174" s="1810" t="s">
        <v>1734</v>
      </c>
      <c r="B174" s="2415">
        <v>0</v>
      </c>
      <c r="C174" s="2390"/>
      <c r="D174" s="2414">
        <f t="shared" si="32"/>
        <v>0</v>
      </c>
      <c r="E174" s="2415">
        <v>0</v>
      </c>
      <c r="F174" s="2390"/>
      <c r="G174" s="2414">
        <f t="shared" si="34"/>
        <v>0</v>
      </c>
      <c r="H174" s="2415">
        <v>0</v>
      </c>
      <c r="I174" s="2390"/>
      <c r="J174" s="2414">
        <f t="shared" si="33"/>
        <v>0</v>
      </c>
      <c r="K174" s="1456"/>
      <c r="L174" s="1456"/>
      <c r="M174" s="1456"/>
      <c r="N174" s="1456"/>
    </row>
    <row r="175" spans="1:14" ht="14.25" customHeight="1" x14ac:dyDescent="0.2">
      <c r="A175" s="1810" t="s">
        <v>1735</v>
      </c>
      <c r="B175" s="2415">
        <v>0</v>
      </c>
      <c r="C175" s="2390"/>
      <c r="D175" s="2414">
        <f t="shared" si="32"/>
        <v>0</v>
      </c>
      <c r="E175" s="2415">
        <v>0</v>
      </c>
      <c r="F175" s="2390"/>
      <c r="G175" s="2414">
        <f t="shared" si="34"/>
        <v>0</v>
      </c>
      <c r="H175" s="2415">
        <v>0</v>
      </c>
      <c r="I175" s="2390"/>
      <c r="J175" s="2414">
        <f t="shared" si="33"/>
        <v>0</v>
      </c>
      <c r="K175" s="1456"/>
      <c r="L175" s="1456"/>
      <c r="M175" s="1456"/>
      <c r="N175" s="1456"/>
    </row>
    <row r="176" spans="1:14" ht="14.25" customHeight="1" x14ac:dyDescent="0.2">
      <c r="A176" s="2216" t="s">
        <v>1779</v>
      </c>
      <c r="B176" s="2415">
        <v>0</v>
      </c>
      <c r="C176" s="2390"/>
      <c r="D176" s="2414">
        <f t="shared" si="32"/>
        <v>0</v>
      </c>
      <c r="E176" s="2415">
        <v>0</v>
      </c>
      <c r="F176" s="2390"/>
      <c r="G176" s="2414">
        <f t="shared" si="34"/>
        <v>0</v>
      </c>
      <c r="H176" s="2415">
        <v>0</v>
      </c>
      <c r="I176" s="2390"/>
      <c r="J176" s="2414">
        <f t="shared" si="33"/>
        <v>0</v>
      </c>
      <c r="K176" s="1456"/>
      <c r="L176" s="1456"/>
      <c r="M176" s="1456"/>
      <c r="N176" s="1456"/>
    </row>
    <row r="177" spans="1:14" ht="14.25" customHeight="1" x14ac:dyDescent="0.2">
      <c r="A177" s="2217" t="s">
        <v>1932</v>
      </c>
      <c r="B177" s="2416">
        <v>0</v>
      </c>
      <c r="C177" s="2394"/>
      <c r="D177" s="2417">
        <f t="shared" si="32"/>
        <v>0</v>
      </c>
      <c r="E177" s="2416">
        <v>0</v>
      </c>
      <c r="F177" s="2394"/>
      <c r="G177" s="2417">
        <f t="shared" si="34"/>
        <v>0</v>
      </c>
      <c r="H177" s="2416">
        <v>0</v>
      </c>
      <c r="I177" s="2394"/>
      <c r="J177" s="2417">
        <f t="shared" si="33"/>
        <v>0</v>
      </c>
      <c r="K177" s="1456"/>
      <c r="L177" s="1456"/>
      <c r="M177" s="1456"/>
      <c r="N177" s="1456"/>
    </row>
    <row r="178" spans="1:14" ht="14.25" customHeight="1" x14ac:dyDescent="0.2">
      <c r="A178" s="1474" t="s">
        <v>737</v>
      </c>
      <c r="B178" s="2418">
        <f t="shared" ref="B178:J178" si="35">SUM(B145:B177)</f>
        <v>0</v>
      </c>
      <c r="C178" s="2419">
        <f t="shared" si="35"/>
        <v>0</v>
      </c>
      <c r="D178" s="2413">
        <f t="shared" si="35"/>
        <v>0</v>
      </c>
      <c r="E178" s="2418">
        <f t="shared" si="35"/>
        <v>-375.12316985684038</v>
      </c>
      <c r="F178" s="2419">
        <f t="shared" si="35"/>
        <v>0</v>
      </c>
      <c r="G178" s="2413">
        <f t="shared" si="35"/>
        <v>-375.12316985684038</v>
      </c>
      <c r="H178" s="2418">
        <f t="shared" si="35"/>
        <v>-250.08211323790363</v>
      </c>
      <c r="I178" s="2419">
        <f t="shared" si="35"/>
        <v>0</v>
      </c>
      <c r="J178" s="2413">
        <f t="shared" si="35"/>
        <v>-250.08211323790363</v>
      </c>
      <c r="K178" s="1456"/>
      <c r="L178" s="1456"/>
      <c r="M178" s="1456"/>
      <c r="N178" s="1456"/>
    </row>
    <row r="179" spans="1:14" ht="14.25" customHeight="1" thickBot="1" x14ac:dyDescent="0.25">
      <c r="A179" s="581"/>
      <c r="B179" s="2420"/>
      <c r="C179" s="2421"/>
      <c r="D179" s="2422"/>
      <c r="E179" s="2420"/>
      <c r="F179" s="2421"/>
      <c r="G179" s="2422"/>
      <c r="H179" s="2420"/>
      <c r="I179" s="2421"/>
      <c r="J179" s="2422"/>
      <c r="K179" s="1456"/>
      <c r="L179" s="1456"/>
      <c r="M179" s="1456"/>
      <c r="N179" s="1456"/>
    </row>
    <row r="180" spans="1:14" ht="14.25" customHeight="1" x14ac:dyDescent="0.2">
      <c r="B180" s="1456"/>
      <c r="C180" s="1456"/>
      <c r="D180" s="1456"/>
      <c r="E180" s="1456"/>
      <c r="F180" s="1456"/>
      <c r="G180" s="1456"/>
      <c r="H180" s="1456"/>
      <c r="I180" s="1456"/>
      <c r="J180" s="1456"/>
      <c r="K180" s="1456"/>
      <c r="L180" s="1456"/>
      <c r="M180" s="1456"/>
      <c r="N180" s="1456"/>
    </row>
    <row r="181" spans="1:14" ht="14.25" customHeight="1" x14ac:dyDescent="0.2">
      <c r="B181" s="1456"/>
      <c r="C181" s="1456"/>
      <c r="D181" s="1456"/>
      <c r="E181" s="1456"/>
      <c r="F181" s="1456"/>
      <c r="G181" s="1456"/>
      <c r="H181" s="1456"/>
      <c r="I181" s="1456"/>
      <c r="J181" s="1456"/>
      <c r="K181" s="1456"/>
      <c r="L181" s="1456"/>
      <c r="M181" s="1456"/>
      <c r="N181" s="1456"/>
    </row>
    <row r="182" spans="1:14" ht="14.25" customHeight="1" x14ac:dyDescent="0.2">
      <c r="A182" s="1473" t="s">
        <v>1398</v>
      </c>
      <c r="B182" s="1456"/>
      <c r="C182" s="1456"/>
      <c r="D182" s="1456"/>
      <c r="E182" s="1456"/>
      <c r="F182" s="1456"/>
      <c r="G182" s="1456"/>
      <c r="H182" s="1456"/>
      <c r="I182" s="1456"/>
      <c r="J182" s="2401">
        <f>+M53</f>
        <v>0</v>
      </c>
      <c r="K182" s="1456"/>
      <c r="L182" s="1456"/>
      <c r="M182" s="1456"/>
      <c r="N182" s="1456"/>
    </row>
    <row r="183" spans="1:14" ht="14.25" customHeight="1" thickBot="1" x14ac:dyDescent="0.25">
      <c r="B183" s="1456"/>
      <c r="C183" s="1456"/>
      <c r="D183" s="1456"/>
      <c r="E183" s="1456"/>
      <c r="F183" s="1456"/>
      <c r="G183" s="1456"/>
      <c r="H183" s="1456"/>
      <c r="I183" s="1456"/>
      <c r="J183" s="1456"/>
      <c r="K183" s="1456"/>
      <c r="L183" s="1456"/>
      <c r="M183" s="1456"/>
      <c r="N183" s="1456"/>
    </row>
    <row r="184" spans="1:14" ht="26.25" customHeight="1" thickBot="1" x14ac:dyDescent="0.25">
      <c r="A184" s="588"/>
      <c r="B184" s="2540" t="s">
        <v>1749</v>
      </c>
      <c r="C184" s="2541"/>
      <c r="D184" s="2541"/>
      <c r="E184" s="2540" t="s">
        <v>1750</v>
      </c>
      <c r="F184" s="2541"/>
      <c r="G184" s="2542"/>
      <c r="H184" s="2427" t="s">
        <v>1751</v>
      </c>
      <c r="I184" s="1457"/>
      <c r="J184" s="2404"/>
      <c r="K184" s="1456"/>
      <c r="L184" s="1456"/>
      <c r="M184" s="1456"/>
      <c r="N184" s="1456"/>
    </row>
    <row r="185" spans="1:14" ht="14.25" customHeight="1" x14ac:dyDescent="0.2">
      <c r="A185" s="587" t="s">
        <v>0</v>
      </c>
      <c r="B185" s="2402" t="s">
        <v>1971</v>
      </c>
      <c r="C185" s="2403"/>
      <c r="D185" s="2404"/>
      <c r="E185" s="2402" t="s">
        <v>1971</v>
      </c>
      <c r="F185" s="2403"/>
      <c r="G185" s="2404"/>
      <c r="H185" s="2402" t="s">
        <v>1971</v>
      </c>
      <c r="I185" s="2403"/>
      <c r="J185" s="2404"/>
      <c r="K185" s="1456"/>
      <c r="L185" s="1456"/>
      <c r="M185" s="1456"/>
      <c r="N185" s="1456"/>
    </row>
    <row r="186" spans="1:14" ht="14.25" customHeight="1" x14ac:dyDescent="0.2">
      <c r="A186" s="1408"/>
      <c r="B186" s="2405" t="s">
        <v>1768</v>
      </c>
      <c r="C186" s="1818"/>
      <c r="D186" s="1458" t="s">
        <v>350</v>
      </c>
      <c r="E186" s="2405" t="s">
        <v>1768</v>
      </c>
      <c r="F186" s="1818"/>
      <c r="G186" s="1458" t="s">
        <v>350</v>
      </c>
      <c r="H186" s="2405" t="s">
        <v>1768</v>
      </c>
      <c r="I186" s="1818"/>
      <c r="J186" s="1458" t="s">
        <v>350</v>
      </c>
      <c r="K186" s="1456"/>
      <c r="L186" s="1456"/>
      <c r="M186" s="1456"/>
      <c r="N186" s="1456"/>
    </row>
    <row r="187" spans="1:14" ht="14.25" customHeight="1" x14ac:dyDescent="0.2">
      <c r="A187" s="584"/>
      <c r="B187" s="2406"/>
      <c r="C187" s="2407"/>
      <c r="D187" s="2408"/>
      <c r="E187" s="2406"/>
      <c r="F187" s="2407"/>
      <c r="G187" s="2408"/>
      <c r="H187" s="2406"/>
      <c r="I187" s="2407"/>
      <c r="J187" s="2408"/>
      <c r="K187" s="1456"/>
      <c r="L187" s="1456"/>
      <c r="M187" s="1456"/>
      <c r="N187" s="1456"/>
    </row>
    <row r="188" spans="1:14" ht="14.25" customHeight="1" x14ac:dyDescent="0.2">
      <c r="A188" s="582"/>
      <c r="B188" s="2409"/>
      <c r="C188" s="2410"/>
      <c r="D188" s="2411"/>
      <c r="E188" s="2409"/>
      <c r="F188" s="2410"/>
      <c r="G188" s="2411"/>
      <c r="H188" s="2409"/>
      <c r="I188" s="2410"/>
      <c r="J188" s="2411"/>
      <c r="K188" s="1456"/>
      <c r="L188" s="1456"/>
      <c r="M188" s="1456"/>
      <c r="N188" s="1456"/>
    </row>
    <row r="189" spans="1:14" ht="14.25" customHeight="1" x14ac:dyDescent="0.2">
      <c r="A189" s="1474" t="s">
        <v>12</v>
      </c>
      <c r="B189" s="2412">
        <v>-144.62998725845682</v>
      </c>
      <c r="C189" s="2390"/>
      <c r="D189" s="2413">
        <f t="shared" ref="D189:D221" si="36">SUM(B189:C189)</f>
        <v>-144.62998725845682</v>
      </c>
      <c r="E189" s="2412">
        <v>-347.11196942028982</v>
      </c>
      <c r="F189" s="2390"/>
      <c r="G189" s="2413">
        <f>SUM(E189:F189)</f>
        <v>-347.11196942028982</v>
      </c>
      <c r="H189" s="2412">
        <v>-86.777992355072456</v>
      </c>
      <c r="I189" s="2390"/>
      <c r="J189" s="2413">
        <f>SUM(H189:I189)</f>
        <v>-86.777992355072456</v>
      </c>
      <c r="K189" s="1456"/>
      <c r="L189" s="1456"/>
      <c r="M189" s="1456"/>
      <c r="N189" s="1456"/>
    </row>
    <row r="190" spans="1:14" ht="14.25" customHeight="1" x14ac:dyDescent="0.2">
      <c r="A190" s="1474" t="s">
        <v>39</v>
      </c>
      <c r="B190" s="2412">
        <v>0</v>
      </c>
      <c r="C190" s="2390"/>
      <c r="D190" s="2413">
        <f t="shared" si="36"/>
        <v>0</v>
      </c>
      <c r="E190" s="2412">
        <v>0</v>
      </c>
      <c r="F190" s="2390"/>
      <c r="G190" s="2413">
        <f t="shared" ref="G190:G221" si="37">SUM(E190:F190)</f>
        <v>0</v>
      </c>
      <c r="H190" s="2412">
        <v>0</v>
      </c>
      <c r="I190" s="2390"/>
      <c r="J190" s="2413">
        <f t="shared" ref="J190:J221" si="38">SUM(H190:I190)</f>
        <v>0</v>
      </c>
      <c r="K190" s="1456"/>
      <c r="L190" s="1456"/>
      <c r="M190" s="1456"/>
      <c r="N190" s="1456"/>
    </row>
    <row r="191" spans="1:14" ht="14.25" customHeight="1" x14ac:dyDescent="0.2">
      <c r="A191" s="1474" t="s">
        <v>98</v>
      </c>
      <c r="B191" s="2412">
        <v>0</v>
      </c>
      <c r="C191" s="2390"/>
      <c r="D191" s="2413">
        <f t="shared" si="36"/>
        <v>0</v>
      </c>
      <c r="E191" s="2412">
        <v>0</v>
      </c>
      <c r="F191" s="2390"/>
      <c r="G191" s="2413">
        <f t="shared" si="37"/>
        <v>0</v>
      </c>
      <c r="H191" s="2412">
        <v>0</v>
      </c>
      <c r="I191" s="2390"/>
      <c r="J191" s="2413">
        <f t="shared" si="38"/>
        <v>0</v>
      </c>
      <c r="K191" s="1456"/>
      <c r="L191" s="1456"/>
      <c r="M191" s="1456"/>
      <c r="N191" s="1456"/>
    </row>
    <row r="192" spans="1:14" ht="14.25" customHeight="1" x14ac:dyDescent="0.2">
      <c r="A192" s="1474" t="s">
        <v>130</v>
      </c>
      <c r="B192" s="2412">
        <v>-464.73901973489592</v>
      </c>
      <c r="C192" s="2390"/>
      <c r="D192" s="2413">
        <f t="shared" si="36"/>
        <v>-464.73901973489592</v>
      </c>
      <c r="E192" s="2412">
        <v>-1115.3736473637546</v>
      </c>
      <c r="F192" s="2390"/>
      <c r="G192" s="2413">
        <f t="shared" si="37"/>
        <v>-1115.3736473637546</v>
      </c>
      <c r="H192" s="2412">
        <v>-278.84341184093864</v>
      </c>
      <c r="I192" s="2390"/>
      <c r="J192" s="2413">
        <f t="shared" si="38"/>
        <v>-278.84341184093864</v>
      </c>
      <c r="K192" s="1456"/>
      <c r="L192" s="1456"/>
      <c r="M192" s="1456"/>
      <c r="N192" s="1456"/>
    </row>
    <row r="193" spans="1:14" ht="14.25" customHeight="1" x14ac:dyDescent="0.2">
      <c r="A193" s="1474" t="s">
        <v>144</v>
      </c>
      <c r="B193" s="2412">
        <v>-56.358036357976744</v>
      </c>
      <c r="C193" s="2390"/>
      <c r="D193" s="2413">
        <f t="shared" si="36"/>
        <v>-56.358036357976744</v>
      </c>
      <c r="E193" s="2412">
        <v>-135.259287259134</v>
      </c>
      <c r="F193" s="2390"/>
      <c r="G193" s="2413">
        <f t="shared" si="37"/>
        <v>-135.259287259134</v>
      </c>
      <c r="H193" s="2412">
        <v>-33.8148218147835</v>
      </c>
      <c r="I193" s="2390"/>
      <c r="J193" s="2413">
        <f t="shared" si="38"/>
        <v>-33.8148218147835</v>
      </c>
      <c r="K193" s="1456"/>
      <c r="L193" s="1456"/>
      <c r="M193" s="1456"/>
      <c r="N193" s="1456"/>
    </row>
    <row r="194" spans="1:14" ht="14.25" customHeight="1" x14ac:dyDescent="0.2">
      <c r="A194" s="1474" t="s">
        <v>213</v>
      </c>
      <c r="B194" s="2412">
        <v>-135.81283413057827</v>
      </c>
      <c r="C194" s="2390"/>
      <c r="D194" s="2413">
        <f t="shared" si="36"/>
        <v>-135.81283413057827</v>
      </c>
      <c r="E194" s="2412">
        <v>-325.95080191336456</v>
      </c>
      <c r="F194" s="2390"/>
      <c r="G194" s="2413">
        <f t="shared" si="37"/>
        <v>-325.95080191336456</v>
      </c>
      <c r="H194" s="2412">
        <v>-81.487700478341139</v>
      </c>
      <c r="I194" s="2390"/>
      <c r="J194" s="2413">
        <f t="shared" si="38"/>
        <v>-81.487700478341139</v>
      </c>
      <c r="K194" s="1456"/>
      <c r="L194" s="1456"/>
      <c r="M194" s="1456"/>
      <c r="N194" s="1456"/>
    </row>
    <row r="195" spans="1:14" ht="14.25" customHeight="1" x14ac:dyDescent="0.2">
      <c r="A195" s="1474" t="s">
        <v>91</v>
      </c>
      <c r="B195" s="2412">
        <v>0</v>
      </c>
      <c r="C195" s="2390"/>
      <c r="D195" s="2413">
        <f t="shared" si="36"/>
        <v>0</v>
      </c>
      <c r="E195" s="2412">
        <v>0</v>
      </c>
      <c r="F195" s="2390"/>
      <c r="G195" s="2413">
        <f t="shared" si="37"/>
        <v>0</v>
      </c>
      <c r="H195" s="2412">
        <v>0</v>
      </c>
      <c r="I195" s="2390"/>
      <c r="J195" s="2413">
        <f t="shared" si="38"/>
        <v>0</v>
      </c>
      <c r="K195" s="1456"/>
      <c r="L195" s="1456"/>
      <c r="M195" s="1456"/>
      <c r="N195" s="1456"/>
    </row>
    <row r="196" spans="1:14" ht="14.25" customHeight="1" x14ac:dyDescent="0.2">
      <c r="A196" s="1474" t="s">
        <v>168</v>
      </c>
      <c r="B196" s="2412">
        <v>0</v>
      </c>
      <c r="C196" s="2390"/>
      <c r="D196" s="2413">
        <f t="shared" si="36"/>
        <v>0</v>
      </c>
      <c r="E196" s="2412">
        <v>0</v>
      </c>
      <c r="F196" s="2390"/>
      <c r="G196" s="2413">
        <f t="shared" si="37"/>
        <v>0</v>
      </c>
      <c r="H196" s="2412">
        <v>0</v>
      </c>
      <c r="I196" s="2390"/>
      <c r="J196" s="2413">
        <f t="shared" si="38"/>
        <v>0</v>
      </c>
      <c r="K196" s="1456"/>
      <c r="L196" s="1456"/>
      <c r="M196" s="1456"/>
      <c r="N196" s="1456"/>
    </row>
    <row r="197" spans="1:14" ht="14.25" customHeight="1" x14ac:dyDescent="0.2">
      <c r="A197" s="1474" t="s">
        <v>181</v>
      </c>
      <c r="B197" s="2412">
        <v>-0.94574595610947654</v>
      </c>
      <c r="C197" s="2390"/>
      <c r="D197" s="2413">
        <f t="shared" si="36"/>
        <v>-0.94574595610947654</v>
      </c>
      <c r="E197" s="2412">
        <v>-2.2697902946583781</v>
      </c>
      <c r="F197" s="2390"/>
      <c r="G197" s="2413">
        <f t="shared" si="37"/>
        <v>-2.2697902946583781</v>
      </c>
      <c r="H197" s="2412">
        <v>-0.56744757366459453</v>
      </c>
      <c r="I197" s="2390"/>
      <c r="J197" s="2413">
        <f t="shared" si="38"/>
        <v>-0.56744757366459453</v>
      </c>
      <c r="K197" s="1456"/>
      <c r="L197" s="1456"/>
      <c r="M197" s="1456"/>
      <c r="N197" s="1456"/>
    </row>
    <row r="198" spans="1:14" ht="14.25" customHeight="1" x14ac:dyDescent="0.2">
      <c r="A198" s="1474" t="s">
        <v>197</v>
      </c>
      <c r="B198" s="2412">
        <v>0</v>
      </c>
      <c r="C198" s="2390"/>
      <c r="D198" s="2413">
        <f t="shared" si="36"/>
        <v>0</v>
      </c>
      <c r="E198" s="2412">
        <v>0</v>
      </c>
      <c r="F198" s="2390"/>
      <c r="G198" s="2413">
        <f t="shared" si="37"/>
        <v>0</v>
      </c>
      <c r="H198" s="2412">
        <v>0</v>
      </c>
      <c r="I198" s="2390"/>
      <c r="J198" s="2413">
        <f t="shared" si="38"/>
        <v>0</v>
      </c>
      <c r="K198" s="1456"/>
      <c r="L198" s="1456"/>
      <c r="M198" s="1456"/>
      <c r="N198" s="1456"/>
    </row>
    <row r="199" spans="1:14" ht="14.25" customHeight="1" x14ac:dyDescent="0.2">
      <c r="A199" s="1474" t="s">
        <v>206</v>
      </c>
      <c r="B199" s="2412">
        <v>-22.256179555432936</v>
      </c>
      <c r="C199" s="2390"/>
      <c r="D199" s="2413">
        <f t="shared" si="36"/>
        <v>-22.256179555432936</v>
      </c>
      <c r="E199" s="2412">
        <v>-53.414830933040321</v>
      </c>
      <c r="F199" s="2390"/>
      <c r="G199" s="2413">
        <f t="shared" si="37"/>
        <v>-53.414830933040321</v>
      </c>
      <c r="H199" s="2412">
        <v>-13.35370773326008</v>
      </c>
      <c r="I199" s="2390"/>
      <c r="J199" s="2413">
        <f t="shared" si="38"/>
        <v>-13.35370773326008</v>
      </c>
      <c r="K199" s="1456"/>
      <c r="L199" s="1456"/>
      <c r="M199" s="1456"/>
      <c r="N199" s="1456"/>
    </row>
    <row r="200" spans="1:14" ht="14.25" customHeight="1" x14ac:dyDescent="0.2">
      <c r="A200" s="1474" t="s">
        <v>295</v>
      </c>
      <c r="B200" s="2412">
        <v>227.92294820442476</v>
      </c>
      <c r="C200" s="2390"/>
      <c r="D200" s="2413">
        <f t="shared" si="36"/>
        <v>227.92294820442476</v>
      </c>
      <c r="E200" s="2412">
        <v>547.01507569063688</v>
      </c>
      <c r="F200" s="2390"/>
      <c r="G200" s="2413">
        <f t="shared" si="37"/>
        <v>547.01507569063688</v>
      </c>
      <c r="H200" s="2412">
        <v>136.75376892265922</v>
      </c>
      <c r="I200" s="2390"/>
      <c r="J200" s="2413">
        <f t="shared" si="38"/>
        <v>136.75376892265922</v>
      </c>
      <c r="K200" s="1456"/>
      <c r="L200" s="1456"/>
      <c r="M200" s="1456"/>
      <c r="N200" s="1456"/>
    </row>
    <row r="201" spans="1:14" ht="14.25" customHeight="1" x14ac:dyDescent="0.2">
      <c r="A201" s="1474" t="s">
        <v>251</v>
      </c>
      <c r="B201" s="2412">
        <v>0</v>
      </c>
      <c r="C201" s="2390"/>
      <c r="D201" s="2413">
        <f t="shared" si="36"/>
        <v>0</v>
      </c>
      <c r="E201" s="2412">
        <v>0</v>
      </c>
      <c r="F201" s="2390"/>
      <c r="G201" s="2413">
        <f t="shared" si="37"/>
        <v>0</v>
      </c>
      <c r="H201" s="2412">
        <v>0</v>
      </c>
      <c r="I201" s="2390"/>
      <c r="J201" s="2413">
        <f t="shared" si="38"/>
        <v>0</v>
      </c>
      <c r="K201" s="1456"/>
      <c r="L201" s="1456"/>
      <c r="M201" s="1456"/>
      <c r="N201" s="1456"/>
    </row>
    <row r="202" spans="1:14" ht="14.25" customHeight="1" x14ac:dyDescent="0.2">
      <c r="A202" s="1474" t="s">
        <v>262</v>
      </c>
      <c r="B202" s="2412">
        <v>0</v>
      </c>
      <c r="C202" s="2390"/>
      <c r="D202" s="2413">
        <f t="shared" si="36"/>
        <v>0</v>
      </c>
      <c r="E202" s="2412">
        <v>0</v>
      </c>
      <c r="F202" s="2390"/>
      <c r="G202" s="2413">
        <f t="shared" si="37"/>
        <v>0</v>
      </c>
      <c r="H202" s="2412">
        <v>0</v>
      </c>
      <c r="I202" s="2390"/>
      <c r="J202" s="2413">
        <f t="shared" si="38"/>
        <v>0</v>
      </c>
      <c r="K202" s="1456"/>
      <c r="L202" s="1456"/>
      <c r="M202" s="1456"/>
      <c r="N202" s="1456"/>
    </row>
    <row r="203" spans="1:14" ht="14.25" customHeight="1" x14ac:dyDescent="0.2">
      <c r="A203" s="1474" t="s">
        <v>343</v>
      </c>
      <c r="B203" s="2412">
        <v>0</v>
      </c>
      <c r="C203" s="2390"/>
      <c r="D203" s="2413">
        <f t="shared" si="36"/>
        <v>0</v>
      </c>
      <c r="E203" s="2412">
        <v>0</v>
      </c>
      <c r="F203" s="2390"/>
      <c r="G203" s="2413">
        <f t="shared" si="37"/>
        <v>0</v>
      </c>
      <c r="H203" s="2412">
        <v>0</v>
      </c>
      <c r="I203" s="2390"/>
      <c r="J203" s="2413">
        <f t="shared" si="38"/>
        <v>0</v>
      </c>
      <c r="K203" s="1456"/>
      <c r="L203" s="1456"/>
      <c r="M203" s="1456"/>
      <c r="N203" s="1456"/>
    </row>
    <row r="204" spans="1:14" ht="14.25" customHeight="1" x14ac:dyDescent="0.2">
      <c r="A204" s="1474" t="s">
        <v>137</v>
      </c>
      <c r="B204" s="2412">
        <v>-14.642816995270323</v>
      </c>
      <c r="C204" s="2390"/>
      <c r="D204" s="2413">
        <f t="shared" si="36"/>
        <v>-14.642816995270323</v>
      </c>
      <c r="E204" s="2412">
        <v>-35.142760788651231</v>
      </c>
      <c r="F204" s="2390"/>
      <c r="G204" s="2413">
        <f t="shared" si="37"/>
        <v>-35.142760788651231</v>
      </c>
      <c r="H204" s="2412">
        <v>-8.7856901971628076</v>
      </c>
      <c r="I204" s="2390"/>
      <c r="J204" s="2413">
        <f t="shared" si="38"/>
        <v>-8.7856901971628076</v>
      </c>
      <c r="K204" s="1456"/>
      <c r="L204" s="1456"/>
      <c r="M204" s="1456"/>
      <c r="N204" s="1456"/>
    </row>
    <row r="205" spans="1:14" ht="14.25" customHeight="1" x14ac:dyDescent="0.2">
      <c r="A205" s="1474" t="s">
        <v>293</v>
      </c>
      <c r="B205" s="2412">
        <v>0</v>
      </c>
      <c r="C205" s="2390"/>
      <c r="D205" s="2413">
        <f t="shared" si="36"/>
        <v>0</v>
      </c>
      <c r="E205" s="2412">
        <v>0</v>
      </c>
      <c r="F205" s="2390"/>
      <c r="G205" s="2413">
        <f t="shared" si="37"/>
        <v>0</v>
      </c>
      <c r="H205" s="2412">
        <v>0</v>
      </c>
      <c r="I205" s="2390"/>
      <c r="J205" s="2413">
        <f t="shared" si="38"/>
        <v>0</v>
      </c>
      <c r="K205" s="1456"/>
      <c r="L205" s="1456"/>
      <c r="M205" s="1456"/>
      <c r="N205" s="1456"/>
    </row>
    <row r="206" spans="1:14" ht="14.25" customHeight="1" x14ac:dyDescent="0.2">
      <c r="A206" s="1474" t="s">
        <v>344</v>
      </c>
      <c r="B206" s="2412">
        <v>0</v>
      </c>
      <c r="C206" s="2390"/>
      <c r="D206" s="2413">
        <f t="shared" si="36"/>
        <v>0</v>
      </c>
      <c r="E206" s="2412">
        <v>0</v>
      </c>
      <c r="F206" s="2390"/>
      <c r="G206" s="2413">
        <f t="shared" si="37"/>
        <v>0</v>
      </c>
      <c r="H206" s="2412">
        <v>0</v>
      </c>
      <c r="I206" s="2390"/>
      <c r="J206" s="2413">
        <f t="shared" si="38"/>
        <v>0</v>
      </c>
      <c r="K206" s="1456"/>
      <c r="L206" s="1456"/>
      <c r="M206" s="1456"/>
      <c r="N206" s="1456"/>
    </row>
    <row r="207" spans="1:14" ht="14.25" customHeight="1" x14ac:dyDescent="0.2">
      <c r="A207" s="1474" t="s">
        <v>323</v>
      </c>
      <c r="B207" s="2412">
        <v>-14.0720782956123</v>
      </c>
      <c r="C207" s="2390"/>
      <c r="D207" s="2413">
        <f t="shared" si="36"/>
        <v>-14.0720782956123</v>
      </c>
      <c r="E207" s="2412">
        <v>-33.772987909465883</v>
      </c>
      <c r="F207" s="2390"/>
      <c r="G207" s="2413">
        <f t="shared" si="37"/>
        <v>-33.772987909465883</v>
      </c>
      <c r="H207" s="2412">
        <v>-8.4432469773664707</v>
      </c>
      <c r="I207" s="2390"/>
      <c r="J207" s="2413">
        <f t="shared" si="38"/>
        <v>-8.4432469773664707</v>
      </c>
      <c r="K207" s="1456"/>
      <c r="L207" s="1456"/>
      <c r="M207" s="1456"/>
      <c r="N207" s="1456"/>
    </row>
    <row r="208" spans="1:14" ht="14.25" customHeight="1" x14ac:dyDescent="0.2">
      <c r="A208" s="1474" t="s">
        <v>345</v>
      </c>
      <c r="B208" s="2412">
        <v>0</v>
      </c>
      <c r="C208" s="2390"/>
      <c r="D208" s="2413">
        <f t="shared" si="36"/>
        <v>0</v>
      </c>
      <c r="E208" s="2412">
        <v>0</v>
      </c>
      <c r="F208" s="2390"/>
      <c r="G208" s="2413">
        <f t="shared" si="37"/>
        <v>0</v>
      </c>
      <c r="H208" s="2412">
        <v>0</v>
      </c>
      <c r="I208" s="2390"/>
      <c r="J208" s="2413">
        <f t="shared" si="38"/>
        <v>0</v>
      </c>
      <c r="K208" s="1456"/>
      <c r="L208" s="1456"/>
      <c r="M208" s="1456"/>
      <c r="N208" s="1456"/>
    </row>
    <row r="209" spans="1:14" ht="14.25" customHeight="1" x14ac:dyDescent="0.2">
      <c r="A209" s="1474" t="s">
        <v>416</v>
      </c>
      <c r="B209" s="2412">
        <v>0</v>
      </c>
      <c r="C209" s="2390"/>
      <c r="D209" s="2413">
        <f t="shared" si="36"/>
        <v>0</v>
      </c>
      <c r="E209" s="2412">
        <v>0</v>
      </c>
      <c r="F209" s="2390"/>
      <c r="G209" s="2413">
        <f t="shared" si="37"/>
        <v>0</v>
      </c>
      <c r="H209" s="2412">
        <v>0</v>
      </c>
      <c r="I209" s="2390"/>
      <c r="J209" s="2413">
        <f t="shared" si="38"/>
        <v>0</v>
      </c>
      <c r="K209" s="1456"/>
      <c r="L209" s="1456"/>
      <c r="M209" s="1456"/>
      <c r="N209" s="1456"/>
    </row>
    <row r="210" spans="1:14" ht="14.25" customHeight="1" x14ac:dyDescent="0.2">
      <c r="A210" s="1474" t="s">
        <v>347</v>
      </c>
      <c r="B210" s="2412">
        <v>0</v>
      </c>
      <c r="C210" s="2390"/>
      <c r="D210" s="2413">
        <f t="shared" si="36"/>
        <v>0</v>
      </c>
      <c r="E210" s="2412">
        <v>0</v>
      </c>
      <c r="F210" s="2390"/>
      <c r="G210" s="2413">
        <f t="shared" si="37"/>
        <v>0</v>
      </c>
      <c r="H210" s="2412">
        <v>0</v>
      </c>
      <c r="I210" s="2390"/>
      <c r="J210" s="2413">
        <f t="shared" si="38"/>
        <v>0</v>
      </c>
      <c r="K210" s="1456"/>
      <c r="L210" s="1456"/>
      <c r="M210" s="1456"/>
      <c r="N210" s="1456"/>
    </row>
    <row r="211" spans="1:14" ht="14.25" customHeight="1" x14ac:dyDescent="0.2">
      <c r="A211" s="1474" t="s">
        <v>348</v>
      </c>
      <c r="B211" s="2412">
        <v>0</v>
      </c>
      <c r="C211" s="2390"/>
      <c r="D211" s="2413">
        <f t="shared" si="36"/>
        <v>0</v>
      </c>
      <c r="E211" s="2412">
        <v>0</v>
      </c>
      <c r="F211" s="2390"/>
      <c r="G211" s="2413">
        <f t="shared" si="37"/>
        <v>0</v>
      </c>
      <c r="H211" s="2412">
        <v>0</v>
      </c>
      <c r="I211" s="2390"/>
      <c r="J211" s="2413">
        <f t="shared" si="38"/>
        <v>0</v>
      </c>
      <c r="K211" s="1456"/>
      <c r="L211" s="1456"/>
      <c r="M211" s="1456"/>
      <c r="N211" s="1456"/>
    </row>
    <row r="212" spans="1:14" ht="14.25" customHeight="1" x14ac:dyDescent="0.2">
      <c r="A212" s="1474" t="s">
        <v>331</v>
      </c>
      <c r="B212" s="2412">
        <v>0</v>
      </c>
      <c r="C212" s="2390"/>
      <c r="D212" s="2413">
        <f t="shared" si="36"/>
        <v>0</v>
      </c>
      <c r="E212" s="2412">
        <v>0</v>
      </c>
      <c r="F212" s="2390"/>
      <c r="G212" s="2413">
        <f t="shared" si="37"/>
        <v>0</v>
      </c>
      <c r="H212" s="2412">
        <v>0</v>
      </c>
      <c r="I212" s="2390"/>
      <c r="J212" s="2413">
        <f t="shared" si="38"/>
        <v>0</v>
      </c>
      <c r="K212" s="1456"/>
      <c r="L212" s="1456"/>
      <c r="M212" s="1456"/>
      <c r="N212" s="1456"/>
    </row>
    <row r="213" spans="1:14" ht="14.25" customHeight="1" x14ac:dyDescent="0.2">
      <c r="A213" s="1474" t="s">
        <v>349</v>
      </c>
      <c r="B213" s="2412">
        <v>0</v>
      </c>
      <c r="C213" s="2390"/>
      <c r="D213" s="2414">
        <f t="shared" si="36"/>
        <v>0</v>
      </c>
      <c r="E213" s="2412">
        <v>0</v>
      </c>
      <c r="F213" s="2390"/>
      <c r="G213" s="2414">
        <f t="shared" si="37"/>
        <v>0</v>
      </c>
      <c r="H213" s="2412">
        <v>0</v>
      </c>
      <c r="I213" s="2390"/>
      <c r="J213" s="2414">
        <f t="shared" si="38"/>
        <v>0</v>
      </c>
      <c r="K213" s="1456"/>
      <c r="L213" s="1456"/>
      <c r="M213" s="1456"/>
      <c r="N213" s="1456"/>
    </row>
    <row r="214" spans="1:14" ht="14.25" customHeight="1" x14ac:dyDescent="0.2">
      <c r="A214" s="1736" t="s">
        <v>1417</v>
      </c>
      <c r="B214" s="2412">
        <v>0.32846698515012807</v>
      </c>
      <c r="C214" s="2390"/>
      <c r="D214" s="2414">
        <f t="shared" si="36"/>
        <v>0.32846698515012807</v>
      </c>
      <c r="E214" s="2412">
        <v>0.78832076436030707</v>
      </c>
      <c r="F214" s="2390"/>
      <c r="G214" s="2414">
        <f t="shared" si="37"/>
        <v>0.78832076436030707</v>
      </c>
      <c r="H214" s="2412">
        <v>0.19708019109007677</v>
      </c>
      <c r="I214" s="2390"/>
      <c r="J214" s="2414">
        <f t="shared" si="38"/>
        <v>0.19708019109007677</v>
      </c>
      <c r="K214" s="1456"/>
      <c r="L214" s="1456"/>
      <c r="M214" s="1456"/>
      <c r="N214" s="1456"/>
    </row>
    <row r="215" spans="1:14" ht="14.25" customHeight="1" x14ac:dyDescent="0.2">
      <c r="A215" s="1736" t="s">
        <v>1498</v>
      </c>
      <c r="B215" s="2412">
        <v>0</v>
      </c>
      <c r="C215" s="2390"/>
      <c r="D215" s="2414">
        <f t="shared" si="36"/>
        <v>0</v>
      </c>
      <c r="E215" s="2412">
        <v>0</v>
      </c>
      <c r="F215" s="2390"/>
      <c r="G215" s="2414">
        <f t="shared" si="37"/>
        <v>0</v>
      </c>
      <c r="H215" s="2412">
        <v>0</v>
      </c>
      <c r="I215" s="2390"/>
      <c r="J215" s="2414">
        <f t="shared" si="38"/>
        <v>0</v>
      </c>
      <c r="K215" s="1456"/>
      <c r="L215" s="1456"/>
      <c r="M215" s="1456"/>
      <c r="N215" s="1456"/>
    </row>
    <row r="216" spans="1:14" ht="14.25" customHeight="1" x14ac:dyDescent="0.2">
      <c r="A216" s="1736" t="s">
        <v>1717</v>
      </c>
      <c r="B216" s="2415">
        <v>0</v>
      </c>
      <c r="C216" s="2390"/>
      <c r="D216" s="2414">
        <f t="shared" si="36"/>
        <v>0</v>
      </c>
      <c r="E216" s="2415">
        <v>0</v>
      </c>
      <c r="F216" s="2390"/>
      <c r="G216" s="2414">
        <f t="shared" si="37"/>
        <v>0</v>
      </c>
      <c r="H216" s="2415">
        <v>0</v>
      </c>
      <c r="I216" s="2390"/>
      <c r="J216" s="2414">
        <f t="shared" si="38"/>
        <v>0</v>
      </c>
      <c r="K216" s="1456"/>
      <c r="L216" s="1456"/>
      <c r="M216" s="1456"/>
      <c r="N216" s="1456"/>
    </row>
    <row r="217" spans="1:14" ht="14.25" customHeight="1" x14ac:dyDescent="0.2">
      <c r="A217" s="1810" t="s">
        <v>1733</v>
      </c>
      <c r="B217" s="2415">
        <v>0</v>
      </c>
      <c r="C217" s="2390"/>
      <c r="D217" s="2414">
        <f t="shared" si="36"/>
        <v>0</v>
      </c>
      <c r="E217" s="2415">
        <v>0</v>
      </c>
      <c r="F217" s="2390"/>
      <c r="G217" s="2414">
        <f t="shared" si="37"/>
        <v>0</v>
      </c>
      <c r="H217" s="2415">
        <v>0</v>
      </c>
      <c r="I217" s="2390"/>
      <c r="J217" s="2414">
        <f t="shared" si="38"/>
        <v>0</v>
      </c>
      <c r="K217" s="1456"/>
      <c r="L217" s="1456"/>
      <c r="M217" s="1456"/>
      <c r="N217" s="1456"/>
    </row>
    <row r="218" spans="1:14" ht="14.25" customHeight="1" x14ac:dyDescent="0.2">
      <c r="A218" s="1810" t="s">
        <v>1734</v>
      </c>
      <c r="B218" s="2415">
        <v>0</v>
      </c>
      <c r="C218" s="2390"/>
      <c r="D218" s="2414">
        <f t="shared" si="36"/>
        <v>0</v>
      </c>
      <c r="E218" s="2415">
        <v>0</v>
      </c>
      <c r="F218" s="2390"/>
      <c r="G218" s="2414">
        <f t="shared" si="37"/>
        <v>0</v>
      </c>
      <c r="H218" s="2415">
        <v>0</v>
      </c>
      <c r="I218" s="2390"/>
      <c r="J218" s="2414">
        <f t="shared" si="38"/>
        <v>0</v>
      </c>
      <c r="K218" s="1456"/>
      <c r="L218" s="1456"/>
      <c r="M218" s="1456"/>
      <c r="N218" s="1456"/>
    </row>
    <row r="219" spans="1:14" ht="14.25" customHeight="1" x14ac:dyDescent="0.2">
      <c r="A219" s="1810" t="s">
        <v>1735</v>
      </c>
      <c r="B219" s="2415">
        <v>0</v>
      </c>
      <c r="C219" s="2390"/>
      <c r="D219" s="2414">
        <f t="shared" si="36"/>
        <v>0</v>
      </c>
      <c r="E219" s="2415">
        <v>0</v>
      </c>
      <c r="F219" s="2390"/>
      <c r="G219" s="2414">
        <f t="shared" si="37"/>
        <v>0</v>
      </c>
      <c r="H219" s="2415">
        <v>0</v>
      </c>
      <c r="I219" s="2390"/>
      <c r="J219" s="2414">
        <f t="shared" si="38"/>
        <v>0</v>
      </c>
      <c r="K219" s="1456"/>
      <c r="L219" s="1456"/>
      <c r="M219" s="1456"/>
      <c r="N219" s="1456"/>
    </row>
    <row r="220" spans="1:14" ht="14.25" customHeight="1" x14ac:dyDescent="0.2">
      <c r="A220" s="2216" t="s">
        <v>1779</v>
      </c>
      <c r="B220" s="2415">
        <v>0</v>
      </c>
      <c r="C220" s="2390"/>
      <c r="D220" s="2414">
        <f t="shared" si="36"/>
        <v>0</v>
      </c>
      <c r="E220" s="2415">
        <v>0</v>
      </c>
      <c r="F220" s="2390"/>
      <c r="G220" s="2414">
        <f t="shared" si="37"/>
        <v>0</v>
      </c>
      <c r="H220" s="2415">
        <v>0</v>
      </c>
      <c r="I220" s="2390"/>
      <c r="J220" s="2414">
        <f t="shared" si="38"/>
        <v>0</v>
      </c>
      <c r="K220" s="1456"/>
      <c r="L220" s="1456"/>
      <c r="M220" s="1456"/>
      <c r="N220" s="1456"/>
    </row>
    <row r="221" spans="1:14" ht="14.25" customHeight="1" x14ac:dyDescent="0.2">
      <c r="A221" s="2217" t="s">
        <v>1932</v>
      </c>
      <c r="B221" s="2416">
        <v>0</v>
      </c>
      <c r="C221" s="2394"/>
      <c r="D221" s="2417">
        <f t="shared" si="36"/>
        <v>0</v>
      </c>
      <c r="E221" s="2416">
        <v>0</v>
      </c>
      <c r="F221" s="2394"/>
      <c r="G221" s="2417">
        <f t="shared" si="37"/>
        <v>0</v>
      </c>
      <c r="H221" s="2416">
        <v>0</v>
      </c>
      <c r="I221" s="2394"/>
      <c r="J221" s="2417">
        <f t="shared" si="38"/>
        <v>0</v>
      </c>
      <c r="K221" s="1456"/>
      <c r="L221" s="1456"/>
      <c r="M221" s="1456"/>
      <c r="N221" s="1456"/>
    </row>
    <row r="222" spans="1:14" ht="14.25" customHeight="1" x14ac:dyDescent="0.2">
      <c r="A222" s="1474" t="s">
        <v>737</v>
      </c>
      <c r="B222" s="2418">
        <f t="shared" ref="B222:J222" si="39">SUM(B189:B221)</f>
        <v>-625.20528309475787</v>
      </c>
      <c r="C222" s="2419">
        <f t="shared" si="39"/>
        <v>0</v>
      </c>
      <c r="D222" s="2413">
        <f t="shared" si="39"/>
        <v>-625.20528309475787</v>
      </c>
      <c r="E222" s="2418">
        <f t="shared" si="39"/>
        <v>-1500.4926794273615</v>
      </c>
      <c r="F222" s="2419">
        <f t="shared" si="39"/>
        <v>0</v>
      </c>
      <c r="G222" s="2413">
        <f t="shared" si="39"/>
        <v>-1500.4926794273615</v>
      </c>
      <c r="H222" s="2418">
        <f t="shared" si="39"/>
        <v>-375.12316985684038</v>
      </c>
      <c r="I222" s="2419">
        <f t="shared" si="39"/>
        <v>0</v>
      </c>
      <c r="J222" s="2413">
        <f t="shared" si="39"/>
        <v>-375.12316985684038</v>
      </c>
      <c r="K222" s="1456"/>
      <c r="L222" s="1456"/>
      <c r="M222" s="1456"/>
      <c r="N222" s="1456"/>
    </row>
    <row r="223" spans="1:14" ht="14.25" customHeight="1" thickBot="1" x14ac:dyDescent="0.25">
      <c r="A223" s="581"/>
      <c r="B223" s="2420"/>
      <c r="C223" s="2421"/>
      <c r="D223" s="2422"/>
      <c r="E223" s="2420"/>
      <c r="F223" s="2421"/>
      <c r="G223" s="2422"/>
      <c r="H223" s="2420"/>
      <c r="I223" s="2421"/>
      <c r="J223" s="2422"/>
      <c r="K223" s="1456"/>
      <c r="L223" s="1456"/>
      <c r="M223" s="1456"/>
      <c r="N223" s="1456"/>
    </row>
    <row r="224" spans="1:14" ht="14.25" customHeight="1" x14ac:dyDescent="0.2">
      <c r="B224" s="1456"/>
      <c r="C224" s="1456"/>
      <c r="D224" s="1456"/>
      <c r="E224" s="1456"/>
      <c r="F224" s="1456"/>
      <c r="G224" s="1456"/>
      <c r="H224" s="1456"/>
      <c r="I224" s="1456"/>
      <c r="J224" s="1456"/>
      <c r="K224" s="1456"/>
      <c r="L224" s="1456"/>
      <c r="M224" s="1456"/>
      <c r="N224" s="1456"/>
    </row>
    <row r="225" spans="1:14" ht="14.25" customHeight="1" x14ac:dyDescent="0.2">
      <c r="B225" s="1456"/>
      <c r="C225" s="1456"/>
      <c r="D225" s="1456"/>
      <c r="E225" s="1456"/>
      <c r="F225" s="1456"/>
      <c r="G225" s="1456"/>
      <c r="H225" s="1456"/>
      <c r="I225" s="1456"/>
      <c r="J225" s="1456"/>
      <c r="K225" s="1456"/>
      <c r="L225" s="1456"/>
      <c r="M225" s="1456"/>
      <c r="N225" s="1456"/>
    </row>
    <row r="226" spans="1:14" ht="14.25" customHeight="1" x14ac:dyDescent="0.2">
      <c r="B226" s="1456"/>
      <c r="C226" s="1456"/>
      <c r="D226" s="1456"/>
      <c r="E226" s="1456"/>
      <c r="F226" s="1456"/>
      <c r="G226" s="1456"/>
      <c r="H226" s="1456"/>
      <c r="I226" s="1456"/>
      <c r="J226" s="2425" t="str">
        <f>+N2</f>
        <v>COES/D/DO/STR-INF-024-2013</v>
      </c>
      <c r="K226" s="1456"/>
      <c r="L226" s="1456"/>
      <c r="M226" s="1456"/>
      <c r="N226" s="1456"/>
    </row>
    <row r="227" spans="1:14" ht="14.25" customHeight="1" thickBot="1" x14ac:dyDescent="0.25">
      <c r="B227" s="1456"/>
      <c r="C227" s="1456"/>
      <c r="D227" s="1456"/>
      <c r="E227" s="1456"/>
      <c r="F227" s="1456"/>
      <c r="G227" s="1456"/>
      <c r="H227" s="1456"/>
      <c r="I227" s="1456"/>
      <c r="J227" s="1456"/>
      <c r="K227" s="1456"/>
      <c r="L227" s="1456"/>
      <c r="M227" s="1456"/>
      <c r="N227" s="1456"/>
    </row>
    <row r="228" spans="1:14" ht="14.25" customHeight="1" thickBot="1" x14ac:dyDescent="0.25">
      <c r="A228" s="588"/>
      <c r="B228" s="2427" t="s">
        <v>1752</v>
      </c>
      <c r="C228" s="1457"/>
      <c r="D228" s="2404"/>
      <c r="E228" s="2427" t="s">
        <v>1753</v>
      </c>
      <c r="F228" s="1457"/>
      <c r="G228" s="2404"/>
      <c r="H228" s="2427" t="s">
        <v>1754</v>
      </c>
      <c r="I228" s="1457"/>
      <c r="J228" s="2404"/>
      <c r="K228" s="1456"/>
      <c r="L228" s="1456"/>
      <c r="M228" s="1456"/>
      <c r="N228" s="1456"/>
    </row>
    <row r="229" spans="1:14" ht="14.25" customHeight="1" x14ac:dyDescent="0.2">
      <c r="A229" s="587" t="s">
        <v>0</v>
      </c>
      <c r="B229" s="2402" t="s">
        <v>1971</v>
      </c>
      <c r="C229" s="2403"/>
      <c r="D229" s="2404"/>
      <c r="E229" s="2402" t="s">
        <v>1971</v>
      </c>
      <c r="F229" s="2403"/>
      <c r="G229" s="2404"/>
      <c r="H229" s="2402" t="s">
        <v>1971</v>
      </c>
      <c r="I229" s="2403"/>
      <c r="J229" s="2404"/>
      <c r="K229" s="1456"/>
      <c r="L229" s="1456"/>
      <c r="M229" s="1456"/>
      <c r="N229" s="1456"/>
    </row>
    <row r="230" spans="1:14" ht="14.25" customHeight="1" x14ac:dyDescent="0.2">
      <c r="A230" s="1408"/>
      <c r="B230" s="2405" t="s">
        <v>1768</v>
      </c>
      <c r="C230" s="1818"/>
      <c r="D230" s="1458" t="s">
        <v>350</v>
      </c>
      <c r="E230" s="2405" t="s">
        <v>1768</v>
      </c>
      <c r="F230" s="1818"/>
      <c r="G230" s="1458" t="s">
        <v>350</v>
      </c>
      <c r="H230" s="2405" t="s">
        <v>1768</v>
      </c>
      <c r="I230" s="1818"/>
      <c r="J230" s="1458" t="s">
        <v>350</v>
      </c>
      <c r="K230" s="1456"/>
      <c r="L230" s="1456"/>
      <c r="M230" s="1456"/>
      <c r="N230" s="1456"/>
    </row>
    <row r="231" spans="1:14" ht="14.25" customHeight="1" x14ac:dyDescent="0.2">
      <c r="A231" s="584"/>
      <c r="B231" s="2406"/>
      <c r="C231" s="2407"/>
      <c r="D231" s="2408"/>
      <c r="E231" s="2406"/>
      <c r="F231" s="2407"/>
      <c r="G231" s="2408"/>
      <c r="H231" s="2406"/>
      <c r="I231" s="2407"/>
      <c r="J231" s="2408"/>
      <c r="K231" s="1456"/>
      <c r="L231" s="1456"/>
      <c r="M231" s="1456"/>
      <c r="N231" s="1456"/>
    </row>
    <row r="232" spans="1:14" ht="14.25" customHeight="1" x14ac:dyDescent="0.2">
      <c r="A232" s="582"/>
      <c r="B232" s="2409"/>
      <c r="C232" s="2410"/>
      <c r="D232" s="2411"/>
      <c r="E232" s="2409"/>
      <c r="F232" s="2410"/>
      <c r="G232" s="2411"/>
      <c r="H232" s="2409"/>
      <c r="I232" s="2410"/>
      <c r="J232" s="2411"/>
      <c r="K232" s="1456"/>
      <c r="L232" s="1456"/>
      <c r="M232" s="1456"/>
      <c r="N232" s="1456"/>
    </row>
    <row r="233" spans="1:14" ht="14.25" customHeight="1" x14ac:dyDescent="0.2">
      <c r="A233" s="1474" t="s">
        <v>12</v>
      </c>
      <c r="B233" s="2412">
        <v>-144.62998725845682</v>
      </c>
      <c r="C233" s="2390"/>
      <c r="D233" s="2413">
        <f>SUM(B233:C233)</f>
        <v>-144.62998725845682</v>
      </c>
      <c r="E233" s="2412">
        <v>-28.925997451691273</v>
      </c>
      <c r="F233" s="2390"/>
      <c r="G233" s="2413">
        <f>SUM(E233:F233)</f>
        <v>-28.925997451691273</v>
      </c>
      <c r="H233" s="2412">
        <v>0</v>
      </c>
      <c r="I233" s="2390"/>
      <c r="J233" s="2413">
        <f>SUM(H233:I233)</f>
        <v>0</v>
      </c>
      <c r="K233" s="1456"/>
      <c r="L233" s="1456"/>
      <c r="M233" s="1456"/>
      <c r="N233" s="1456"/>
    </row>
    <row r="234" spans="1:14" ht="14.25" customHeight="1" x14ac:dyDescent="0.2">
      <c r="A234" s="1474" t="s">
        <v>39</v>
      </c>
      <c r="B234" s="2412">
        <v>0</v>
      </c>
      <c r="C234" s="2390"/>
      <c r="D234" s="2413">
        <f t="shared" ref="D234:D265" si="40">SUM(B234:C234)</f>
        <v>0</v>
      </c>
      <c r="E234" s="2412">
        <v>0</v>
      </c>
      <c r="F234" s="2390"/>
      <c r="G234" s="2413">
        <f t="shared" ref="G234:G265" si="41">SUM(E234:F234)</f>
        <v>0</v>
      </c>
      <c r="H234" s="2412">
        <v>0</v>
      </c>
      <c r="I234" s="2390"/>
      <c r="J234" s="2413">
        <f t="shared" ref="J234:J265" si="42">SUM(H234:I234)</f>
        <v>0</v>
      </c>
      <c r="K234" s="1456"/>
      <c r="L234" s="1456"/>
      <c r="M234" s="1456"/>
      <c r="N234" s="1456"/>
    </row>
    <row r="235" spans="1:14" ht="14.25" customHeight="1" x14ac:dyDescent="0.2">
      <c r="A235" s="1474" t="s">
        <v>98</v>
      </c>
      <c r="B235" s="2412">
        <v>0</v>
      </c>
      <c r="C235" s="2390"/>
      <c r="D235" s="2413">
        <f t="shared" si="40"/>
        <v>0</v>
      </c>
      <c r="E235" s="2412">
        <v>0</v>
      </c>
      <c r="F235" s="2390"/>
      <c r="G235" s="2413">
        <f t="shared" si="41"/>
        <v>0</v>
      </c>
      <c r="H235" s="2412">
        <v>0</v>
      </c>
      <c r="I235" s="2390"/>
      <c r="J235" s="2413">
        <f t="shared" si="42"/>
        <v>0</v>
      </c>
      <c r="K235" s="1456"/>
      <c r="L235" s="1456"/>
      <c r="M235" s="1456"/>
      <c r="N235" s="1456"/>
    </row>
    <row r="236" spans="1:14" ht="14.25" customHeight="1" x14ac:dyDescent="0.2">
      <c r="A236" s="1474" t="s">
        <v>130</v>
      </c>
      <c r="B236" s="2412">
        <v>-464.73901973489592</v>
      </c>
      <c r="C236" s="2390"/>
      <c r="D236" s="2413">
        <f t="shared" si="40"/>
        <v>-464.73901973489592</v>
      </c>
      <c r="E236" s="2412">
        <v>-92.947803946978183</v>
      </c>
      <c r="F236" s="2390"/>
      <c r="G236" s="2413">
        <f t="shared" si="41"/>
        <v>-92.947803946978183</v>
      </c>
      <c r="H236" s="2412">
        <v>0</v>
      </c>
      <c r="I236" s="2390"/>
      <c r="J236" s="2413">
        <f t="shared" si="42"/>
        <v>0</v>
      </c>
      <c r="K236" s="1456"/>
      <c r="L236" s="1456"/>
      <c r="M236" s="1456"/>
      <c r="N236" s="1456"/>
    </row>
    <row r="237" spans="1:14" ht="14.25" customHeight="1" x14ac:dyDescent="0.2">
      <c r="A237" s="1474" t="s">
        <v>144</v>
      </c>
      <c r="B237" s="2412">
        <v>-56.358036357976744</v>
      </c>
      <c r="C237" s="2390"/>
      <c r="D237" s="2413">
        <f t="shared" si="40"/>
        <v>-56.358036357976744</v>
      </c>
      <c r="E237" s="2412">
        <v>-11.271607271594803</v>
      </c>
      <c r="F237" s="2390"/>
      <c r="G237" s="2413">
        <f t="shared" si="41"/>
        <v>-11.271607271594803</v>
      </c>
      <c r="H237" s="2412">
        <v>0</v>
      </c>
      <c r="I237" s="2390"/>
      <c r="J237" s="2413">
        <f t="shared" si="42"/>
        <v>0</v>
      </c>
      <c r="K237" s="1456"/>
      <c r="L237" s="1456"/>
      <c r="M237" s="1456"/>
      <c r="N237" s="1456"/>
    </row>
    <row r="238" spans="1:14" ht="14.25" customHeight="1" x14ac:dyDescent="0.2">
      <c r="A238" s="1474" t="s">
        <v>213</v>
      </c>
      <c r="B238" s="2412">
        <v>-135.81283413057827</v>
      </c>
      <c r="C238" s="2390"/>
      <c r="D238" s="2413">
        <f t="shared" si="40"/>
        <v>-135.81283413057827</v>
      </c>
      <c r="E238" s="2412">
        <v>-27.162566826112197</v>
      </c>
      <c r="F238" s="2390"/>
      <c r="G238" s="2413">
        <f t="shared" si="41"/>
        <v>-27.162566826112197</v>
      </c>
      <c r="H238" s="2412">
        <v>0</v>
      </c>
      <c r="I238" s="2390"/>
      <c r="J238" s="2413">
        <f t="shared" si="42"/>
        <v>0</v>
      </c>
      <c r="K238" s="1456"/>
      <c r="L238" s="1456"/>
      <c r="M238" s="1456"/>
      <c r="N238" s="1456"/>
    </row>
    <row r="239" spans="1:14" ht="14.25" customHeight="1" x14ac:dyDescent="0.2">
      <c r="A239" s="1474" t="s">
        <v>91</v>
      </c>
      <c r="B239" s="2412">
        <v>0</v>
      </c>
      <c r="C239" s="2390"/>
      <c r="D239" s="2413">
        <f t="shared" si="40"/>
        <v>0</v>
      </c>
      <c r="E239" s="2412">
        <v>0</v>
      </c>
      <c r="F239" s="2390"/>
      <c r="G239" s="2413">
        <f t="shared" si="41"/>
        <v>0</v>
      </c>
      <c r="H239" s="2412">
        <v>0</v>
      </c>
      <c r="I239" s="2390"/>
      <c r="J239" s="2413">
        <f t="shared" si="42"/>
        <v>0</v>
      </c>
      <c r="K239" s="1456"/>
      <c r="L239" s="1456"/>
      <c r="M239" s="1456"/>
      <c r="N239" s="1456"/>
    </row>
    <row r="240" spans="1:14" ht="14.25" customHeight="1" x14ac:dyDescent="0.2">
      <c r="A240" s="1474" t="s">
        <v>168</v>
      </c>
      <c r="B240" s="2412">
        <v>0</v>
      </c>
      <c r="C240" s="2390"/>
      <c r="D240" s="2413">
        <f t="shared" si="40"/>
        <v>0</v>
      </c>
      <c r="E240" s="2412">
        <v>0</v>
      </c>
      <c r="F240" s="2390"/>
      <c r="G240" s="2413">
        <f t="shared" si="41"/>
        <v>0</v>
      </c>
      <c r="H240" s="2412">
        <v>0</v>
      </c>
      <c r="I240" s="2390"/>
      <c r="J240" s="2413">
        <f t="shared" si="42"/>
        <v>0</v>
      </c>
      <c r="K240" s="1456"/>
      <c r="L240" s="1456"/>
      <c r="M240" s="1456"/>
      <c r="N240" s="1456"/>
    </row>
    <row r="241" spans="1:14" ht="14.25" customHeight="1" x14ac:dyDescent="0.2">
      <c r="A241" s="1474" t="s">
        <v>181</v>
      </c>
      <c r="B241" s="2412">
        <v>-0.94574595610947654</v>
      </c>
      <c r="C241" s="2390"/>
      <c r="D241" s="2413">
        <f t="shared" si="40"/>
        <v>-0.94574595610947654</v>
      </c>
      <c r="E241" s="2412">
        <v>-0.18914919122153151</v>
      </c>
      <c r="F241" s="2390"/>
      <c r="G241" s="2413">
        <f t="shared" si="41"/>
        <v>-0.18914919122153151</v>
      </c>
      <c r="H241" s="2412">
        <v>0</v>
      </c>
      <c r="I241" s="2390"/>
      <c r="J241" s="2413">
        <f t="shared" si="42"/>
        <v>0</v>
      </c>
      <c r="K241" s="1456"/>
      <c r="L241" s="1456"/>
      <c r="M241" s="1456"/>
      <c r="N241" s="1456"/>
    </row>
    <row r="242" spans="1:14" ht="14.25" customHeight="1" x14ac:dyDescent="0.2">
      <c r="A242" s="1474" t="s">
        <v>197</v>
      </c>
      <c r="B242" s="2412">
        <v>0</v>
      </c>
      <c r="C242" s="2390"/>
      <c r="D242" s="2413">
        <f t="shared" si="40"/>
        <v>0</v>
      </c>
      <c r="E242" s="2412">
        <v>0</v>
      </c>
      <c r="F242" s="2390"/>
      <c r="G242" s="2413">
        <f t="shared" si="41"/>
        <v>0</v>
      </c>
      <c r="H242" s="2412">
        <v>0</v>
      </c>
      <c r="I242" s="2390"/>
      <c r="J242" s="2413">
        <f t="shared" si="42"/>
        <v>0</v>
      </c>
      <c r="K242" s="1456"/>
      <c r="L242" s="1456"/>
      <c r="M242" s="1456"/>
      <c r="N242" s="1456"/>
    </row>
    <row r="243" spans="1:14" ht="14.25" customHeight="1" x14ac:dyDescent="0.2">
      <c r="A243" s="1474" t="s">
        <v>206</v>
      </c>
      <c r="B243" s="2412">
        <v>-22.256179555432936</v>
      </c>
      <c r="C243" s="2390"/>
      <c r="D243" s="2413">
        <f t="shared" si="40"/>
        <v>-22.256179555432936</v>
      </c>
      <c r="E243" s="2412">
        <v>-4.4512359110865418</v>
      </c>
      <c r="F243" s="2390"/>
      <c r="G243" s="2413">
        <f t="shared" si="41"/>
        <v>-4.4512359110865418</v>
      </c>
      <c r="H243" s="2412">
        <v>0</v>
      </c>
      <c r="I243" s="2390"/>
      <c r="J243" s="2413">
        <f t="shared" si="42"/>
        <v>0</v>
      </c>
      <c r="K243" s="1456"/>
      <c r="L243" s="1456"/>
      <c r="M243" s="1456"/>
      <c r="N243" s="1456"/>
    </row>
    <row r="244" spans="1:14" ht="14.25" customHeight="1" x14ac:dyDescent="0.2">
      <c r="A244" s="1474" t="s">
        <v>295</v>
      </c>
      <c r="B244" s="2412">
        <v>227.92294820442476</v>
      </c>
      <c r="C244" s="2390"/>
      <c r="D244" s="2413">
        <f t="shared" si="40"/>
        <v>227.92294820442476</v>
      </c>
      <c r="E244" s="2412">
        <v>45.58458964087913</v>
      </c>
      <c r="F244" s="2390"/>
      <c r="G244" s="2413">
        <f t="shared" si="41"/>
        <v>45.58458964087913</v>
      </c>
      <c r="H244" s="2412">
        <v>0</v>
      </c>
      <c r="I244" s="2390"/>
      <c r="J244" s="2413">
        <f t="shared" si="42"/>
        <v>0</v>
      </c>
      <c r="K244" s="1456"/>
      <c r="L244" s="1456"/>
      <c r="M244" s="1456"/>
      <c r="N244" s="1456"/>
    </row>
    <row r="245" spans="1:14" ht="14.25" customHeight="1" x14ac:dyDescent="0.2">
      <c r="A245" s="1474" t="s">
        <v>251</v>
      </c>
      <c r="B245" s="2412">
        <v>0</v>
      </c>
      <c r="C245" s="2390"/>
      <c r="D245" s="2413">
        <f t="shared" si="40"/>
        <v>0</v>
      </c>
      <c r="E245" s="2412">
        <v>0</v>
      </c>
      <c r="F245" s="2390"/>
      <c r="G245" s="2413">
        <f t="shared" si="41"/>
        <v>0</v>
      </c>
      <c r="H245" s="2412">
        <v>0</v>
      </c>
      <c r="I245" s="2390"/>
      <c r="J245" s="2413">
        <f t="shared" si="42"/>
        <v>0</v>
      </c>
      <c r="K245" s="1456"/>
      <c r="L245" s="1456"/>
      <c r="M245" s="1456"/>
      <c r="N245" s="1456"/>
    </row>
    <row r="246" spans="1:14" ht="14.25" customHeight="1" x14ac:dyDescent="0.2">
      <c r="A246" s="1474" t="s">
        <v>262</v>
      </c>
      <c r="B246" s="2412">
        <v>0</v>
      </c>
      <c r="C246" s="2390"/>
      <c r="D246" s="2413">
        <f t="shared" si="40"/>
        <v>0</v>
      </c>
      <c r="E246" s="2412">
        <v>0</v>
      </c>
      <c r="F246" s="2390"/>
      <c r="G246" s="2413">
        <f t="shared" si="41"/>
        <v>0</v>
      </c>
      <c r="H246" s="2412">
        <v>0</v>
      </c>
      <c r="I246" s="2390"/>
      <c r="J246" s="2413">
        <f t="shared" si="42"/>
        <v>0</v>
      </c>
      <c r="K246" s="1456"/>
      <c r="L246" s="1456"/>
      <c r="M246" s="1456"/>
      <c r="N246" s="1456"/>
    </row>
    <row r="247" spans="1:14" ht="14.25" customHeight="1" x14ac:dyDescent="0.2">
      <c r="A247" s="1474" t="s">
        <v>343</v>
      </c>
      <c r="B247" s="2412">
        <v>0</v>
      </c>
      <c r="C247" s="2390"/>
      <c r="D247" s="2413">
        <f t="shared" si="40"/>
        <v>0</v>
      </c>
      <c r="E247" s="2412">
        <v>0</v>
      </c>
      <c r="F247" s="2390"/>
      <c r="G247" s="2413">
        <f t="shared" si="41"/>
        <v>0</v>
      </c>
      <c r="H247" s="2412">
        <v>0</v>
      </c>
      <c r="I247" s="2390"/>
      <c r="J247" s="2413">
        <f t="shared" si="42"/>
        <v>0</v>
      </c>
      <c r="K247" s="1456"/>
      <c r="L247" s="1456"/>
      <c r="M247" s="1456"/>
      <c r="N247" s="1456"/>
    </row>
    <row r="248" spans="1:14" ht="14.25" customHeight="1" x14ac:dyDescent="0.2">
      <c r="A248" s="1474" t="s">
        <v>137</v>
      </c>
      <c r="B248" s="2412">
        <v>-14.642816995270323</v>
      </c>
      <c r="C248" s="2390"/>
      <c r="D248" s="2413">
        <f t="shared" si="40"/>
        <v>-14.642816995270323</v>
      </c>
      <c r="E248" s="2412">
        <v>-2.9285633990542124</v>
      </c>
      <c r="F248" s="2390"/>
      <c r="G248" s="2413">
        <f t="shared" si="41"/>
        <v>-2.9285633990542124</v>
      </c>
      <c r="H248" s="2412">
        <v>0</v>
      </c>
      <c r="I248" s="2390"/>
      <c r="J248" s="2413">
        <f t="shared" si="42"/>
        <v>0</v>
      </c>
      <c r="K248" s="1456"/>
      <c r="L248" s="1456"/>
      <c r="M248" s="1456"/>
      <c r="N248" s="1456"/>
    </row>
    <row r="249" spans="1:14" ht="14.25" customHeight="1" x14ac:dyDescent="0.2">
      <c r="A249" s="1474" t="s">
        <v>293</v>
      </c>
      <c r="B249" s="2412">
        <v>0</v>
      </c>
      <c r="C249" s="2390"/>
      <c r="D249" s="2413">
        <f t="shared" si="40"/>
        <v>0</v>
      </c>
      <c r="E249" s="2412">
        <v>0</v>
      </c>
      <c r="F249" s="2390"/>
      <c r="G249" s="2413">
        <f t="shared" si="41"/>
        <v>0</v>
      </c>
      <c r="H249" s="2412">
        <v>0</v>
      </c>
      <c r="I249" s="2390"/>
      <c r="J249" s="2413">
        <f t="shared" si="42"/>
        <v>0</v>
      </c>
      <c r="K249" s="1456"/>
      <c r="L249" s="1456"/>
      <c r="M249" s="1456"/>
      <c r="N249" s="1456"/>
    </row>
    <row r="250" spans="1:14" ht="14.25" customHeight="1" x14ac:dyDescent="0.2">
      <c r="A250" s="1474" t="s">
        <v>344</v>
      </c>
      <c r="B250" s="2412">
        <v>0</v>
      </c>
      <c r="C250" s="2390"/>
      <c r="D250" s="2413">
        <f t="shared" si="40"/>
        <v>0</v>
      </c>
      <c r="E250" s="2412">
        <v>0</v>
      </c>
      <c r="F250" s="2390"/>
      <c r="G250" s="2413">
        <f t="shared" si="41"/>
        <v>0</v>
      </c>
      <c r="H250" s="2412">
        <v>0</v>
      </c>
      <c r="I250" s="2390"/>
      <c r="J250" s="2413">
        <f t="shared" si="42"/>
        <v>0</v>
      </c>
      <c r="K250" s="1456"/>
      <c r="L250" s="1456"/>
      <c r="M250" s="1456"/>
      <c r="N250" s="1456"/>
    </row>
    <row r="251" spans="1:14" ht="14.25" customHeight="1" x14ac:dyDescent="0.2">
      <c r="A251" s="1474" t="s">
        <v>323</v>
      </c>
      <c r="B251" s="2412">
        <v>-14.0720782956123</v>
      </c>
      <c r="C251" s="2390"/>
      <c r="D251" s="2413">
        <f t="shared" si="40"/>
        <v>-14.0720782956123</v>
      </c>
      <c r="E251" s="2412">
        <v>-2.8144156591222327</v>
      </c>
      <c r="F251" s="2390"/>
      <c r="G251" s="2413">
        <f t="shared" si="41"/>
        <v>-2.8144156591222327</v>
      </c>
      <c r="H251" s="2412">
        <v>0</v>
      </c>
      <c r="I251" s="2390"/>
      <c r="J251" s="2413">
        <f t="shared" si="42"/>
        <v>0</v>
      </c>
      <c r="K251" s="1456"/>
      <c r="L251" s="1456"/>
      <c r="M251" s="1456"/>
      <c r="N251" s="1456"/>
    </row>
    <row r="252" spans="1:14" ht="14.25" customHeight="1" x14ac:dyDescent="0.2">
      <c r="A252" s="1474" t="s">
        <v>345</v>
      </c>
      <c r="B252" s="2412">
        <v>0</v>
      </c>
      <c r="C252" s="2390"/>
      <c r="D252" s="2413">
        <f t="shared" si="40"/>
        <v>0</v>
      </c>
      <c r="E252" s="2412">
        <v>0</v>
      </c>
      <c r="F252" s="2390"/>
      <c r="G252" s="2413">
        <f t="shared" si="41"/>
        <v>0</v>
      </c>
      <c r="H252" s="2412">
        <v>0</v>
      </c>
      <c r="I252" s="2390"/>
      <c r="J252" s="2413">
        <f t="shared" si="42"/>
        <v>0</v>
      </c>
      <c r="K252" s="1456"/>
      <c r="L252" s="1456"/>
      <c r="M252" s="1456"/>
      <c r="N252" s="1456"/>
    </row>
    <row r="253" spans="1:14" ht="14.25" customHeight="1" x14ac:dyDescent="0.2">
      <c r="A253" s="1474" t="s">
        <v>416</v>
      </c>
      <c r="B253" s="2412">
        <v>0</v>
      </c>
      <c r="C253" s="2390"/>
      <c r="D253" s="2413">
        <f t="shared" si="40"/>
        <v>0</v>
      </c>
      <c r="E253" s="2412">
        <v>0</v>
      </c>
      <c r="F253" s="2390"/>
      <c r="G253" s="2413">
        <f t="shared" si="41"/>
        <v>0</v>
      </c>
      <c r="H253" s="2412">
        <v>0</v>
      </c>
      <c r="I253" s="2390"/>
      <c r="J253" s="2413">
        <f t="shared" si="42"/>
        <v>0</v>
      </c>
      <c r="K253" s="1456"/>
      <c r="L253" s="1456"/>
      <c r="M253" s="1456"/>
      <c r="N253" s="1456"/>
    </row>
    <row r="254" spans="1:14" ht="14.25" customHeight="1" x14ac:dyDescent="0.2">
      <c r="A254" s="1474" t="s">
        <v>347</v>
      </c>
      <c r="B254" s="2412">
        <v>0</v>
      </c>
      <c r="C254" s="2390"/>
      <c r="D254" s="2413">
        <f t="shared" si="40"/>
        <v>0</v>
      </c>
      <c r="E254" s="2412">
        <v>0</v>
      </c>
      <c r="F254" s="2390"/>
      <c r="G254" s="2413">
        <f t="shared" si="41"/>
        <v>0</v>
      </c>
      <c r="H254" s="2412">
        <v>0</v>
      </c>
      <c r="I254" s="2390"/>
      <c r="J254" s="2413">
        <f t="shared" si="42"/>
        <v>0</v>
      </c>
      <c r="K254" s="1456"/>
      <c r="L254" s="1456"/>
      <c r="M254" s="1456"/>
      <c r="N254" s="1456"/>
    </row>
    <row r="255" spans="1:14" ht="14.25" customHeight="1" x14ac:dyDescent="0.2">
      <c r="A255" s="1474" t="s">
        <v>348</v>
      </c>
      <c r="B255" s="2412">
        <v>0</v>
      </c>
      <c r="C255" s="2390"/>
      <c r="D255" s="2413">
        <f t="shared" si="40"/>
        <v>0</v>
      </c>
      <c r="E255" s="2412">
        <v>0</v>
      </c>
      <c r="F255" s="2390"/>
      <c r="G255" s="2413">
        <f t="shared" si="41"/>
        <v>0</v>
      </c>
      <c r="H255" s="2412">
        <v>0</v>
      </c>
      <c r="I255" s="2390"/>
      <c r="J255" s="2413">
        <f t="shared" si="42"/>
        <v>0</v>
      </c>
      <c r="K255" s="1456"/>
      <c r="L255" s="1456"/>
      <c r="M255" s="1456"/>
      <c r="N255" s="1456"/>
    </row>
    <row r="256" spans="1:14" ht="14.25" customHeight="1" x14ac:dyDescent="0.2">
      <c r="A256" s="1474" t="s">
        <v>331</v>
      </c>
      <c r="B256" s="2412">
        <v>0</v>
      </c>
      <c r="C256" s="2390"/>
      <c r="D256" s="2413">
        <f t="shared" si="40"/>
        <v>0</v>
      </c>
      <c r="E256" s="2412">
        <v>0</v>
      </c>
      <c r="F256" s="2390"/>
      <c r="G256" s="2413">
        <f t="shared" si="41"/>
        <v>0</v>
      </c>
      <c r="H256" s="2412">
        <v>0</v>
      </c>
      <c r="I256" s="2390"/>
      <c r="J256" s="2413">
        <f t="shared" si="42"/>
        <v>0</v>
      </c>
      <c r="K256" s="1456"/>
      <c r="L256" s="1456"/>
      <c r="M256" s="1456"/>
      <c r="N256" s="1456"/>
    </row>
    <row r="257" spans="1:14" ht="14.25" customHeight="1" x14ac:dyDescent="0.2">
      <c r="A257" s="1474" t="s">
        <v>349</v>
      </c>
      <c r="B257" s="2412">
        <v>0</v>
      </c>
      <c r="C257" s="2390"/>
      <c r="D257" s="2414">
        <f t="shared" si="40"/>
        <v>0</v>
      </c>
      <c r="E257" s="2412">
        <v>0</v>
      </c>
      <c r="F257" s="2390"/>
      <c r="G257" s="2414">
        <f t="shared" si="41"/>
        <v>0</v>
      </c>
      <c r="H257" s="2412">
        <v>0</v>
      </c>
      <c r="I257" s="2390"/>
      <c r="J257" s="2414">
        <f t="shared" si="42"/>
        <v>0</v>
      </c>
      <c r="K257" s="1456"/>
      <c r="L257" s="1456"/>
      <c r="M257" s="1456"/>
      <c r="N257" s="1456"/>
    </row>
    <row r="258" spans="1:14" ht="14.25" customHeight="1" x14ac:dyDescent="0.2">
      <c r="A258" s="1736" t="s">
        <v>1417</v>
      </c>
      <c r="B258" s="2412">
        <v>0.32846698515012807</v>
      </c>
      <c r="C258" s="2390"/>
      <c r="D258" s="2414">
        <f t="shared" si="40"/>
        <v>0.32846698515012807</v>
      </c>
      <c r="E258" s="2412">
        <v>6.5693397030025608E-2</v>
      </c>
      <c r="F258" s="2390"/>
      <c r="G258" s="2414">
        <f t="shared" si="41"/>
        <v>6.5693397030025608E-2</v>
      </c>
      <c r="H258" s="2412">
        <v>0</v>
      </c>
      <c r="I258" s="2390"/>
      <c r="J258" s="2414">
        <f t="shared" si="42"/>
        <v>0</v>
      </c>
      <c r="K258" s="1456"/>
      <c r="L258" s="1456"/>
      <c r="M258" s="1456"/>
      <c r="N258" s="1456"/>
    </row>
    <row r="259" spans="1:14" ht="14.25" customHeight="1" x14ac:dyDescent="0.2">
      <c r="A259" s="1736" t="s">
        <v>1498</v>
      </c>
      <c r="B259" s="2412">
        <v>0</v>
      </c>
      <c r="C259" s="2390"/>
      <c r="D259" s="2414">
        <f t="shared" si="40"/>
        <v>0</v>
      </c>
      <c r="E259" s="2412">
        <v>0</v>
      </c>
      <c r="F259" s="2390"/>
      <c r="G259" s="2414">
        <f t="shared" si="41"/>
        <v>0</v>
      </c>
      <c r="H259" s="2412">
        <v>0</v>
      </c>
      <c r="I259" s="2390"/>
      <c r="J259" s="2414">
        <f t="shared" si="42"/>
        <v>0</v>
      </c>
      <c r="K259" s="1456"/>
      <c r="L259" s="1456"/>
      <c r="M259" s="1456"/>
      <c r="N259" s="1456"/>
    </row>
    <row r="260" spans="1:14" ht="14.25" customHeight="1" x14ac:dyDescent="0.2">
      <c r="A260" s="1736" t="s">
        <v>1717</v>
      </c>
      <c r="B260" s="2415">
        <v>0</v>
      </c>
      <c r="C260" s="2390"/>
      <c r="D260" s="2414">
        <f t="shared" si="40"/>
        <v>0</v>
      </c>
      <c r="E260" s="2415">
        <v>0</v>
      </c>
      <c r="F260" s="2390"/>
      <c r="G260" s="2414">
        <f t="shared" si="41"/>
        <v>0</v>
      </c>
      <c r="H260" s="2415">
        <v>0</v>
      </c>
      <c r="I260" s="2390"/>
      <c r="J260" s="2414">
        <f t="shared" si="42"/>
        <v>0</v>
      </c>
      <c r="K260" s="1456"/>
      <c r="L260" s="1456"/>
      <c r="M260" s="1456"/>
      <c r="N260" s="1456"/>
    </row>
    <row r="261" spans="1:14" ht="14.25" customHeight="1" x14ac:dyDescent="0.2">
      <c r="A261" s="1810" t="s">
        <v>1733</v>
      </c>
      <c r="B261" s="2415">
        <v>0</v>
      </c>
      <c r="C261" s="2390"/>
      <c r="D261" s="2414">
        <f t="shared" si="40"/>
        <v>0</v>
      </c>
      <c r="E261" s="2415">
        <v>0</v>
      </c>
      <c r="F261" s="2390"/>
      <c r="G261" s="2414">
        <f t="shared" si="41"/>
        <v>0</v>
      </c>
      <c r="H261" s="2415">
        <v>0</v>
      </c>
      <c r="I261" s="2390"/>
      <c r="J261" s="2414">
        <f t="shared" si="42"/>
        <v>0</v>
      </c>
      <c r="K261" s="1456"/>
      <c r="L261" s="1456"/>
      <c r="M261" s="1456"/>
      <c r="N261" s="1456"/>
    </row>
    <row r="262" spans="1:14" ht="14.25" customHeight="1" x14ac:dyDescent="0.2">
      <c r="A262" s="1810" t="s">
        <v>1734</v>
      </c>
      <c r="B262" s="2415">
        <v>0</v>
      </c>
      <c r="C262" s="2390"/>
      <c r="D262" s="2414">
        <f t="shared" si="40"/>
        <v>0</v>
      </c>
      <c r="E262" s="2415">
        <v>0</v>
      </c>
      <c r="F262" s="2390"/>
      <c r="G262" s="2414">
        <f t="shared" si="41"/>
        <v>0</v>
      </c>
      <c r="H262" s="2415">
        <v>0</v>
      </c>
      <c r="I262" s="2390"/>
      <c r="J262" s="2414">
        <f t="shared" si="42"/>
        <v>0</v>
      </c>
      <c r="K262" s="1456"/>
      <c r="L262" s="1456"/>
      <c r="M262" s="1456"/>
      <c r="N262" s="1456"/>
    </row>
    <row r="263" spans="1:14" ht="14.25" customHeight="1" x14ac:dyDescent="0.2">
      <c r="A263" s="1810" t="s">
        <v>1735</v>
      </c>
      <c r="B263" s="2415">
        <v>0</v>
      </c>
      <c r="C263" s="2390"/>
      <c r="D263" s="2414">
        <f t="shared" si="40"/>
        <v>0</v>
      </c>
      <c r="E263" s="2415">
        <v>0</v>
      </c>
      <c r="F263" s="2390"/>
      <c r="G263" s="2414">
        <f t="shared" si="41"/>
        <v>0</v>
      </c>
      <c r="H263" s="2415">
        <v>0</v>
      </c>
      <c r="I263" s="2390"/>
      <c r="J263" s="2414">
        <f t="shared" si="42"/>
        <v>0</v>
      </c>
      <c r="K263" s="1456"/>
      <c r="L263" s="1456"/>
      <c r="M263" s="1456"/>
      <c r="N263" s="1456"/>
    </row>
    <row r="264" spans="1:14" ht="14.25" customHeight="1" x14ac:dyDescent="0.2">
      <c r="A264" s="2216" t="s">
        <v>1779</v>
      </c>
      <c r="B264" s="2415">
        <v>0</v>
      </c>
      <c r="C264" s="2390"/>
      <c r="D264" s="2414">
        <f t="shared" si="40"/>
        <v>0</v>
      </c>
      <c r="E264" s="2415">
        <v>0</v>
      </c>
      <c r="F264" s="2390"/>
      <c r="G264" s="2414">
        <f t="shared" si="41"/>
        <v>0</v>
      </c>
      <c r="H264" s="2415">
        <v>0</v>
      </c>
      <c r="I264" s="2390"/>
      <c r="J264" s="2414">
        <f t="shared" si="42"/>
        <v>0</v>
      </c>
      <c r="K264" s="1456"/>
      <c r="L264" s="1456"/>
      <c r="M264" s="1456"/>
      <c r="N264" s="1456"/>
    </row>
    <row r="265" spans="1:14" ht="14.25" customHeight="1" x14ac:dyDescent="0.2">
      <c r="A265" s="2217" t="s">
        <v>1932</v>
      </c>
      <c r="B265" s="2416">
        <v>0</v>
      </c>
      <c r="C265" s="2394"/>
      <c r="D265" s="2417">
        <f t="shared" si="40"/>
        <v>0</v>
      </c>
      <c r="E265" s="2416">
        <v>0</v>
      </c>
      <c r="F265" s="2394"/>
      <c r="G265" s="2417">
        <f t="shared" si="41"/>
        <v>0</v>
      </c>
      <c r="H265" s="2416">
        <v>0</v>
      </c>
      <c r="I265" s="2394"/>
      <c r="J265" s="2417">
        <f t="shared" si="42"/>
        <v>0</v>
      </c>
      <c r="K265" s="1456"/>
      <c r="L265" s="1456"/>
      <c r="M265" s="1456"/>
      <c r="N265" s="1456"/>
    </row>
    <row r="266" spans="1:14" ht="14.25" customHeight="1" x14ac:dyDescent="0.2">
      <c r="A266" s="1474" t="s">
        <v>737</v>
      </c>
      <c r="B266" s="2418">
        <f t="shared" ref="B266:J266" si="43">SUM(B233:B265)</f>
        <v>-625.20528309475787</v>
      </c>
      <c r="C266" s="2419">
        <f t="shared" si="43"/>
        <v>0</v>
      </c>
      <c r="D266" s="2413">
        <f t="shared" si="43"/>
        <v>-625.20528309475787</v>
      </c>
      <c r="E266" s="2418">
        <f t="shared" si="43"/>
        <v>-125.04105661895181</v>
      </c>
      <c r="F266" s="2419">
        <f t="shared" si="43"/>
        <v>0</v>
      </c>
      <c r="G266" s="2413">
        <f t="shared" si="43"/>
        <v>-125.04105661895181</v>
      </c>
      <c r="H266" s="2418">
        <f t="shared" si="43"/>
        <v>0</v>
      </c>
      <c r="I266" s="2419">
        <f t="shared" si="43"/>
        <v>0</v>
      </c>
      <c r="J266" s="2413">
        <f t="shared" si="43"/>
        <v>0</v>
      </c>
      <c r="K266" s="1456"/>
      <c r="L266" s="1456"/>
      <c r="M266" s="1456"/>
      <c r="N266" s="1456"/>
    </row>
    <row r="267" spans="1:14" ht="14.25" customHeight="1" thickBot="1" x14ac:dyDescent="0.25">
      <c r="A267" s="581"/>
      <c r="B267" s="2420"/>
      <c r="C267" s="2421"/>
      <c r="D267" s="2422"/>
      <c r="E267" s="2420"/>
      <c r="F267" s="2421"/>
      <c r="G267" s="2422"/>
      <c r="H267" s="2420"/>
      <c r="I267" s="2421"/>
      <c r="J267" s="2422"/>
      <c r="K267" s="1456"/>
      <c r="L267" s="1456"/>
      <c r="M267" s="1456"/>
      <c r="N267" s="1456"/>
    </row>
    <row r="268" spans="1:14" ht="14.25" customHeight="1" x14ac:dyDescent="0.2">
      <c r="B268" s="1456"/>
      <c r="C268" s="1456"/>
      <c r="D268" s="1456"/>
      <c r="E268" s="1456"/>
      <c r="F268" s="1456"/>
      <c r="G268" s="1456"/>
      <c r="H268" s="1456"/>
      <c r="I268" s="1456"/>
      <c r="J268" s="1456"/>
      <c r="K268" s="1456"/>
      <c r="L268" s="1456"/>
      <c r="M268" s="1456"/>
      <c r="N268" s="1456"/>
    </row>
    <row r="269" spans="1:14" ht="14.25" customHeight="1" thickBot="1" x14ac:dyDescent="0.25">
      <c r="B269" s="1456"/>
      <c r="C269" s="1456"/>
      <c r="D269" s="1456"/>
      <c r="E269" s="1456"/>
      <c r="F269" s="1456"/>
      <c r="G269" s="1456"/>
      <c r="H269" s="1456"/>
      <c r="I269" s="1456"/>
      <c r="J269" s="1456"/>
      <c r="K269" s="1456"/>
      <c r="L269" s="1456"/>
      <c r="M269" s="1456"/>
      <c r="N269" s="1456"/>
    </row>
    <row r="270" spans="1:14" ht="14.25" customHeight="1" thickBot="1" x14ac:dyDescent="0.25">
      <c r="A270" s="588"/>
      <c r="B270" s="2427" t="s">
        <v>1755</v>
      </c>
      <c r="C270" s="1457"/>
      <c r="D270" s="2404"/>
      <c r="E270" s="2427" t="s">
        <v>1756</v>
      </c>
      <c r="F270" s="1457"/>
      <c r="G270" s="2404"/>
      <c r="H270" s="2427" t="s">
        <v>1757</v>
      </c>
      <c r="I270" s="1457"/>
      <c r="J270" s="2404"/>
      <c r="K270" s="1456"/>
      <c r="L270" s="1456"/>
      <c r="M270" s="1456"/>
      <c r="N270" s="1456"/>
    </row>
    <row r="271" spans="1:14" ht="11.25" customHeight="1" x14ac:dyDescent="0.2">
      <c r="A271" s="587" t="s">
        <v>0</v>
      </c>
      <c r="B271" s="2402" t="s">
        <v>1971</v>
      </c>
      <c r="C271" s="2403"/>
      <c r="D271" s="2404"/>
      <c r="E271" s="2402" t="s">
        <v>1971</v>
      </c>
      <c r="F271" s="2403"/>
      <c r="G271" s="2404"/>
      <c r="H271" s="2402" t="s">
        <v>1971</v>
      </c>
      <c r="I271" s="2403"/>
      <c r="J271" s="2404"/>
      <c r="K271" s="1456"/>
      <c r="L271" s="1456"/>
      <c r="M271" s="1456"/>
      <c r="N271" s="1456"/>
    </row>
    <row r="272" spans="1:14" x14ac:dyDescent="0.2">
      <c r="A272" s="1408"/>
      <c r="B272" s="2405" t="s">
        <v>1768</v>
      </c>
      <c r="C272" s="1818"/>
      <c r="D272" s="1458" t="s">
        <v>350</v>
      </c>
      <c r="E272" s="2405" t="s">
        <v>1768</v>
      </c>
      <c r="F272" s="1818"/>
      <c r="G272" s="1458" t="s">
        <v>350</v>
      </c>
      <c r="H272" s="2405" t="s">
        <v>1768</v>
      </c>
      <c r="I272" s="1818"/>
      <c r="J272" s="1458" t="s">
        <v>350</v>
      </c>
      <c r="K272" s="1456"/>
      <c r="L272" s="1456"/>
      <c r="M272" s="1456"/>
      <c r="N272" s="1456"/>
    </row>
    <row r="273" spans="1:14" x14ac:dyDescent="0.2">
      <c r="A273" s="584"/>
      <c r="B273" s="2406"/>
      <c r="C273" s="2407"/>
      <c r="D273" s="2408"/>
      <c r="E273" s="2406"/>
      <c r="F273" s="2407"/>
      <c r="G273" s="2408"/>
      <c r="H273" s="2406"/>
      <c r="I273" s="2407"/>
      <c r="J273" s="2408"/>
      <c r="K273" s="1456"/>
      <c r="L273" s="1456"/>
      <c r="M273" s="1456"/>
      <c r="N273" s="1456"/>
    </row>
    <row r="274" spans="1:14" x14ac:dyDescent="0.2">
      <c r="A274" s="582"/>
      <c r="B274" s="2409"/>
      <c r="C274" s="2410"/>
      <c r="D274" s="2411"/>
      <c r="E274" s="2409"/>
      <c r="F274" s="2410"/>
      <c r="G274" s="2411"/>
      <c r="H274" s="2409"/>
      <c r="I274" s="2410"/>
      <c r="J274" s="2411"/>
      <c r="K274" s="1456"/>
      <c r="L274" s="1456"/>
      <c r="M274" s="1456"/>
      <c r="N274" s="1456"/>
    </row>
    <row r="275" spans="1:14" ht="14.25" x14ac:dyDescent="0.2">
      <c r="A275" s="1474" t="s">
        <v>12</v>
      </c>
      <c r="B275" s="2412">
        <v>-376.03796687198337</v>
      </c>
      <c r="C275" s="2390"/>
      <c r="D275" s="2413">
        <f>SUM(B275:C275)</f>
        <v>-376.03796687198337</v>
      </c>
      <c r="E275" s="2412">
        <v>-144.62998725845682</v>
      </c>
      <c r="F275" s="2390"/>
      <c r="G275" s="2413">
        <f>SUM(E275:F275)</f>
        <v>-144.62998725845682</v>
      </c>
      <c r="H275" s="2412">
        <v>-144.62998725845682</v>
      </c>
      <c r="I275" s="2390"/>
      <c r="J275" s="2413">
        <f>SUM(H275:I275)</f>
        <v>-144.62998725845682</v>
      </c>
      <c r="K275" s="1456"/>
      <c r="L275" s="1456"/>
      <c r="M275" s="1456"/>
      <c r="N275" s="1456"/>
    </row>
    <row r="276" spans="1:14" ht="14.25" x14ac:dyDescent="0.2">
      <c r="A276" s="1474" t="s">
        <v>39</v>
      </c>
      <c r="B276" s="2412">
        <v>0</v>
      </c>
      <c r="C276" s="2390"/>
      <c r="D276" s="2413">
        <f t="shared" ref="D276:D307" si="44">SUM(B276:C276)</f>
        <v>0</v>
      </c>
      <c r="E276" s="2412">
        <v>0</v>
      </c>
      <c r="F276" s="2390"/>
      <c r="G276" s="2413">
        <f t="shared" ref="G276:G307" si="45">SUM(E276:F276)</f>
        <v>0</v>
      </c>
      <c r="H276" s="2412">
        <v>0</v>
      </c>
      <c r="I276" s="2390"/>
      <c r="J276" s="2413">
        <f t="shared" ref="J276:J307" si="46">SUM(H276:I276)</f>
        <v>0</v>
      </c>
      <c r="K276" s="1456"/>
      <c r="L276" s="1456"/>
      <c r="M276" s="1456"/>
      <c r="N276" s="1456"/>
    </row>
    <row r="277" spans="1:14" ht="14.25" x14ac:dyDescent="0.2">
      <c r="A277" s="1474" t="s">
        <v>98</v>
      </c>
      <c r="B277" s="2412">
        <v>0</v>
      </c>
      <c r="C277" s="2390"/>
      <c r="D277" s="2413">
        <f t="shared" si="44"/>
        <v>0</v>
      </c>
      <c r="E277" s="2412">
        <v>0</v>
      </c>
      <c r="F277" s="2390"/>
      <c r="G277" s="2413">
        <f t="shared" si="45"/>
        <v>0</v>
      </c>
      <c r="H277" s="2412">
        <v>0</v>
      </c>
      <c r="I277" s="2390"/>
      <c r="J277" s="2413">
        <f t="shared" si="46"/>
        <v>0</v>
      </c>
      <c r="K277" s="1456"/>
      <c r="L277" s="1456"/>
      <c r="M277" s="1456"/>
      <c r="N277" s="1456"/>
    </row>
    <row r="278" spans="1:14" ht="14.25" x14ac:dyDescent="0.2">
      <c r="A278" s="1474" t="s">
        <v>130</v>
      </c>
      <c r="B278" s="2412">
        <v>-1208.3214513107159</v>
      </c>
      <c r="C278" s="2390"/>
      <c r="D278" s="2413">
        <f t="shared" si="44"/>
        <v>-1208.3214513107159</v>
      </c>
      <c r="E278" s="2412">
        <v>-464.73901973489592</v>
      </c>
      <c r="F278" s="2390"/>
      <c r="G278" s="2413">
        <f t="shared" si="45"/>
        <v>-464.73901973489592</v>
      </c>
      <c r="H278" s="2412">
        <v>-464.73901973489592</v>
      </c>
      <c r="I278" s="2390"/>
      <c r="J278" s="2413">
        <f t="shared" si="46"/>
        <v>-464.73901973489592</v>
      </c>
      <c r="K278" s="1456"/>
      <c r="L278" s="1456"/>
      <c r="M278" s="1456"/>
      <c r="N278" s="1456"/>
    </row>
    <row r="279" spans="1:14" ht="14.25" x14ac:dyDescent="0.2">
      <c r="A279" s="1474" t="s">
        <v>144</v>
      </c>
      <c r="B279" s="2412">
        <v>-146.5308945307479</v>
      </c>
      <c r="C279" s="2390"/>
      <c r="D279" s="2413">
        <f t="shared" si="44"/>
        <v>-146.5308945307479</v>
      </c>
      <c r="E279" s="2412">
        <v>-56.358036357976744</v>
      </c>
      <c r="F279" s="2390"/>
      <c r="G279" s="2413">
        <f t="shared" si="45"/>
        <v>-56.358036357976744</v>
      </c>
      <c r="H279" s="2412">
        <v>-56.358036357976744</v>
      </c>
      <c r="I279" s="2390"/>
      <c r="J279" s="2413">
        <f t="shared" si="46"/>
        <v>-56.358036357976744</v>
      </c>
      <c r="K279" s="1456"/>
      <c r="L279" s="1456"/>
      <c r="M279" s="1456"/>
      <c r="N279" s="1456"/>
    </row>
    <row r="280" spans="1:14" ht="14.25" x14ac:dyDescent="0.2">
      <c r="A280" s="1474" t="s">
        <v>213</v>
      </c>
      <c r="B280" s="2412">
        <v>-353.11336873947585</v>
      </c>
      <c r="C280" s="2390"/>
      <c r="D280" s="2413">
        <f t="shared" si="44"/>
        <v>-353.11336873947585</v>
      </c>
      <c r="E280" s="2412">
        <v>-135.81283413057827</v>
      </c>
      <c r="F280" s="2390"/>
      <c r="G280" s="2413">
        <f t="shared" si="45"/>
        <v>-135.81283413057827</v>
      </c>
      <c r="H280" s="2412">
        <v>-135.81283413057827</v>
      </c>
      <c r="I280" s="2390"/>
      <c r="J280" s="2413">
        <f t="shared" si="46"/>
        <v>-135.81283413057827</v>
      </c>
      <c r="K280" s="1456"/>
      <c r="L280" s="1456"/>
      <c r="M280" s="1456"/>
      <c r="N280" s="1456"/>
    </row>
    <row r="281" spans="1:14" ht="14.25" x14ac:dyDescent="0.2">
      <c r="A281" s="1474" t="s">
        <v>91</v>
      </c>
      <c r="B281" s="2412">
        <v>0</v>
      </c>
      <c r="C281" s="2390"/>
      <c r="D281" s="2413">
        <f t="shared" si="44"/>
        <v>0</v>
      </c>
      <c r="E281" s="2412">
        <v>0</v>
      </c>
      <c r="F281" s="2390"/>
      <c r="G281" s="2413">
        <f t="shared" si="45"/>
        <v>0</v>
      </c>
      <c r="H281" s="2412">
        <v>0</v>
      </c>
      <c r="I281" s="2390"/>
      <c r="J281" s="2413">
        <f t="shared" si="46"/>
        <v>0</v>
      </c>
      <c r="K281" s="1456"/>
      <c r="L281" s="1456"/>
      <c r="M281" s="1456"/>
      <c r="N281" s="1456"/>
    </row>
    <row r="282" spans="1:14" ht="14.25" x14ac:dyDescent="0.2">
      <c r="A282" s="1474" t="s">
        <v>168</v>
      </c>
      <c r="B282" s="2412">
        <v>0</v>
      </c>
      <c r="C282" s="2390"/>
      <c r="D282" s="2413">
        <f t="shared" si="44"/>
        <v>0</v>
      </c>
      <c r="E282" s="2412">
        <v>0</v>
      </c>
      <c r="F282" s="2390"/>
      <c r="G282" s="2413">
        <f t="shared" si="45"/>
        <v>0</v>
      </c>
      <c r="H282" s="2412">
        <v>0</v>
      </c>
      <c r="I282" s="2390"/>
      <c r="J282" s="2413">
        <f t="shared" si="46"/>
        <v>0</v>
      </c>
      <c r="K282" s="1456"/>
      <c r="L282" s="1456"/>
      <c r="M282" s="1456"/>
      <c r="N282" s="1456"/>
    </row>
    <row r="283" spans="1:14" ht="14.25" x14ac:dyDescent="0.2">
      <c r="A283" s="1474" t="s">
        <v>181</v>
      </c>
      <c r="B283" s="2412">
        <v>-2.4589394858776359</v>
      </c>
      <c r="C283" s="2390"/>
      <c r="D283" s="2413">
        <f t="shared" si="44"/>
        <v>-2.4589394858776359</v>
      </c>
      <c r="E283" s="2412">
        <v>-0.94574595610947654</v>
      </c>
      <c r="F283" s="2390"/>
      <c r="G283" s="2413">
        <f t="shared" si="45"/>
        <v>-0.94574595610947654</v>
      </c>
      <c r="H283" s="2412">
        <v>-0.94574595610947654</v>
      </c>
      <c r="I283" s="2390"/>
      <c r="J283" s="2413">
        <f t="shared" si="46"/>
        <v>-0.94574595610947654</v>
      </c>
      <c r="K283" s="1456"/>
      <c r="L283" s="1456"/>
      <c r="M283" s="1456"/>
      <c r="N283" s="1456"/>
    </row>
    <row r="284" spans="1:14" ht="14.25" x14ac:dyDescent="0.2">
      <c r="A284" s="1474" t="s">
        <v>197</v>
      </c>
      <c r="B284" s="2412">
        <v>0</v>
      </c>
      <c r="C284" s="2390"/>
      <c r="D284" s="2413">
        <f t="shared" si="44"/>
        <v>0</v>
      </c>
      <c r="E284" s="2412">
        <v>0</v>
      </c>
      <c r="F284" s="2390"/>
      <c r="G284" s="2413">
        <f t="shared" si="45"/>
        <v>0</v>
      </c>
      <c r="H284" s="2412">
        <v>0</v>
      </c>
      <c r="I284" s="2390"/>
      <c r="J284" s="2413">
        <f t="shared" si="46"/>
        <v>0</v>
      </c>
      <c r="K284" s="1456"/>
      <c r="L284" s="1456"/>
      <c r="M284" s="1456"/>
      <c r="N284" s="1456"/>
    </row>
    <row r="285" spans="1:14" ht="14.25" x14ac:dyDescent="0.2">
      <c r="A285" s="1474" t="s">
        <v>206</v>
      </c>
      <c r="B285" s="2412">
        <v>-57.86606684412709</v>
      </c>
      <c r="C285" s="2390"/>
      <c r="D285" s="2413">
        <f t="shared" si="44"/>
        <v>-57.86606684412709</v>
      </c>
      <c r="E285" s="2412">
        <v>-22.256179555432936</v>
      </c>
      <c r="F285" s="2390"/>
      <c r="G285" s="2413">
        <f t="shared" si="45"/>
        <v>-22.256179555432936</v>
      </c>
      <c r="H285" s="2412">
        <v>-22.256179555432936</v>
      </c>
      <c r="I285" s="2390"/>
      <c r="J285" s="2413">
        <f t="shared" si="46"/>
        <v>-22.256179555432936</v>
      </c>
      <c r="K285" s="1456"/>
      <c r="L285" s="1456"/>
      <c r="M285" s="1456"/>
      <c r="N285" s="1456"/>
    </row>
    <row r="286" spans="1:14" ht="14.25" x14ac:dyDescent="0.2">
      <c r="A286" s="1474" t="s">
        <v>295</v>
      </c>
      <c r="B286" s="2412">
        <v>592.59966533145052</v>
      </c>
      <c r="C286" s="2390"/>
      <c r="D286" s="2413">
        <f t="shared" si="44"/>
        <v>592.59966533145052</v>
      </c>
      <c r="E286" s="2412">
        <v>227.92294820442476</v>
      </c>
      <c r="F286" s="2390"/>
      <c r="G286" s="2413">
        <f t="shared" si="45"/>
        <v>227.92294820442476</v>
      </c>
      <c r="H286" s="2412">
        <v>227.92294820442476</v>
      </c>
      <c r="I286" s="2390"/>
      <c r="J286" s="2413">
        <f t="shared" si="46"/>
        <v>227.92294820442476</v>
      </c>
      <c r="K286" s="1456"/>
      <c r="L286" s="1456"/>
      <c r="M286" s="1456"/>
      <c r="N286" s="1456"/>
    </row>
    <row r="287" spans="1:14" ht="14.25" x14ac:dyDescent="0.2">
      <c r="A287" s="1474" t="s">
        <v>251</v>
      </c>
      <c r="B287" s="2412">
        <v>0</v>
      </c>
      <c r="C287" s="2390"/>
      <c r="D287" s="2413">
        <f t="shared" si="44"/>
        <v>0</v>
      </c>
      <c r="E287" s="2412">
        <v>0</v>
      </c>
      <c r="F287" s="2390"/>
      <c r="G287" s="2413">
        <f t="shared" si="45"/>
        <v>0</v>
      </c>
      <c r="H287" s="2412">
        <v>0</v>
      </c>
      <c r="I287" s="2390"/>
      <c r="J287" s="2413">
        <f t="shared" si="46"/>
        <v>0</v>
      </c>
      <c r="K287" s="1456"/>
      <c r="L287" s="1456"/>
      <c r="M287" s="1456"/>
      <c r="N287" s="1456"/>
    </row>
    <row r="288" spans="1:14" ht="14.25" x14ac:dyDescent="0.2">
      <c r="A288" s="1474" t="s">
        <v>262</v>
      </c>
      <c r="B288" s="2412">
        <v>0</v>
      </c>
      <c r="C288" s="2390"/>
      <c r="D288" s="2413">
        <f t="shared" si="44"/>
        <v>0</v>
      </c>
      <c r="E288" s="2412">
        <v>0</v>
      </c>
      <c r="F288" s="2390"/>
      <c r="G288" s="2413">
        <f t="shared" si="45"/>
        <v>0</v>
      </c>
      <c r="H288" s="2412">
        <v>0</v>
      </c>
      <c r="I288" s="2390"/>
      <c r="J288" s="2413">
        <f t="shared" si="46"/>
        <v>0</v>
      </c>
      <c r="K288" s="1456"/>
      <c r="L288" s="1456"/>
      <c r="M288" s="1456"/>
      <c r="N288" s="1456"/>
    </row>
    <row r="289" spans="1:14" ht="14.25" x14ac:dyDescent="0.2">
      <c r="A289" s="1474" t="s">
        <v>343</v>
      </c>
      <c r="B289" s="2412">
        <v>0</v>
      </c>
      <c r="C289" s="2390"/>
      <c r="D289" s="2413">
        <f t="shared" si="44"/>
        <v>0</v>
      </c>
      <c r="E289" s="2412">
        <v>0</v>
      </c>
      <c r="F289" s="2390"/>
      <c r="G289" s="2413">
        <f t="shared" si="45"/>
        <v>0</v>
      </c>
      <c r="H289" s="2412">
        <v>0</v>
      </c>
      <c r="I289" s="2390"/>
      <c r="J289" s="2413">
        <f t="shared" si="46"/>
        <v>0</v>
      </c>
      <c r="K289" s="1456"/>
      <c r="L289" s="1456"/>
      <c r="M289" s="1456"/>
      <c r="N289" s="1456"/>
    </row>
    <row r="290" spans="1:14" ht="14.25" x14ac:dyDescent="0.2">
      <c r="A290" s="1474" t="s">
        <v>137</v>
      </c>
      <c r="B290" s="2412">
        <v>-38.071324187706978</v>
      </c>
      <c r="C290" s="2390"/>
      <c r="D290" s="2413">
        <f t="shared" si="44"/>
        <v>-38.071324187706978</v>
      </c>
      <c r="E290" s="2412">
        <v>-14.642816995270323</v>
      </c>
      <c r="F290" s="2390"/>
      <c r="G290" s="2413">
        <f t="shared" si="45"/>
        <v>-14.642816995270323</v>
      </c>
      <c r="H290" s="2412">
        <v>-14.642816995270323</v>
      </c>
      <c r="I290" s="2390"/>
      <c r="J290" s="2413">
        <f t="shared" si="46"/>
        <v>-14.642816995270323</v>
      </c>
      <c r="K290" s="1456"/>
      <c r="L290" s="1456"/>
      <c r="M290" s="1456"/>
      <c r="N290" s="1456"/>
    </row>
    <row r="291" spans="1:14" ht="14.25" x14ac:dyDescent="0.2">
      <c r="A291" s="1474" t="s">
        <v>293</v>
      </c>
      <c r="B291" s="2412">
        <v>0</v>
      </c>
      <c r="C291" s="2390"/>
      <c r="D291" s="2413">
        <f t="shared" si="44"/>
        <v>0</v>
      </c>
      <c r="E291" s="2412">
        <v>0</v>
      </c>
      <c r="F291" s="2390"/>
      <c r="G291" s="2413">
        <f t="shared" si="45"/>
        <v>0</v>
      </c>
      <c r="H291" s="2412">
        <v>0</v>
      </c>
      <c r="I291" s="2390"/>
      <c r="J291" s="2413">
        <f t="shared" si="46"/>
        <v>0</v>
      </c>
      <c r="K291" s="1456"/>
      <c r="L291" s="1456"/>
      <c r="M291" s="1456"/>
      <c r="N291" s="1456"/>
    </row>
    <row r="292" spans="1:14" ht="14.25" x14ac:dyDescent="0.2">
      <c r="A292" s="1474" t="s">
        <v>344</v>
      </c>
      <c r="B292" s="2412">
        <v>0</v>
      </c>
      <c r="C292" s="2390"/>
      <c r="D292" s="2413">
        <f t="shared" si="44"/>
        <v>0</v>
      </c>
      <c r="E292" s="2412">
        <v>0</v>
      </c>
      <c r="F292" s="2390"/>
      <c r="G292" s="2413">
        <f t="shared" si="45"/>
        <v>0</v>
      </c>
      <c r="H292" s="2412">
        <v>0</v>
      </c>
      <c r="I292" s="2390"/>
      <c r="J292" s="2413">
        <f t="shared" si="46"/>
        <v>0</v>
      </c>
      <c r="K292" s="1456"/>
      <c r="L292" s="1456"/>
      <c r="M292" s="1456"/>
      <c r="N292" s="1456"/>
    </row>
    <row r="293" spans="1:14" ht="14.25" x14ac:dyDescent="0.2">
      <c r="A293" s="1474" t="s">
        <v>323</v>
      </c>
      <c r="B293" s="2412">
        <v>-36.587403568591981</v>
      </c>
      <c r="C293" s="2390"/>
      <c r="D293" s="2413">
        <f t="shared" si="44"/>
        <v>-36.587403568591981</v>
      </c>
      <c r="E293" s="2412">
        <v>-14.0720782956123</v>
      </c>
      <c r="F293" s="2390"/>
      <c r="G293" s="2413">
        <f t="shared" si="45"/>
        <v>-14.0720782956123</v>
      </c>
      <c r="H293" s="2412">
        <v>-14.0720782956123</v>
      </c>
      <c r="I293" s="2390"/>
      <c r="J293" s="2413">
        <f t="shared" si="46"/>
        <v>-14.0720782956123</v>
      </c>
      <c r="K293" s="1456"/>
      <c r="L293" s="1456"/>
      <c r="M293" s="1456"/>
      <c r="N293" s="1456"/>
    </row>
    <row r="294" spans="1:14" ht="14.25" x14ac:dyDescent="0.2">
      <c r="A294" s="1474" t="s">
        <v>345</v>
      </c>
      <c r="B294" s="2412">
        <v>0</v>
      </c>
      <c r="C294" s="2390"/>
      <c r="D294" s="2413">
        <f t="shared" si="44"/>
        <v>0</v>
      </c>
      <c r="E294" s="2412">
        <v>0</v>
      </c>
      <c r="F294" s="2390"/>
      <c r="G294" s="2413">
        <f t="shared" si="45"/>
        <v>0</v>
      </c>
      <c r="H294" s="2412">
        <v>0</v>
      </c>
      <c r="I294" s="2390"/>
      <c r="J294" s="2413">
        <f t="shared" si="46"/>
        <v>0</v>
      </c>
      <c r="K294" s="1456"/>
      <c r="L294" s="1456"/>
      <c r="M294" s="1456"/>
      <c r="N294" s="1456"/>
    </row>
    <row r="295" spans="1:14" ht="14.25" x14ac:dyDescent="0.2">
      <c r="A295" s="1474" t="s">
        <v>416</v>
      </c>
      <c r="B295" s="2412">
        <v>0</v>
      </c>
      <c r="C295" s="2390"/>
      <c r="D295" s="2413">
        <f t="shared" si="44"/>
        <v>0</v>
      </c>
      <c r="E295" s="2412">
        <v>0</v>
      </c>
      <c r="F295" s="2390"/>
      <c r="G295" s="2413">
        <f t="shared" si="45"/>
        <v>0</v>
      </c>
      <c r="H295" s="2412">
        <v>0</v>
      </c>
      <c r="I295" s="2390"/>
      <c r="J295" s="2413">
        <f t="shared" si="46"/>
        <v>0</v>
      </c>
      <c r="K295" s="1456"/>
      <c r="L295" s="1456"/>
      <c r="M295" s="1456"/>
      <c r="N295" s="1456"/>
    </row>
    <row r="296" spans="1:14" ht="14.25" x14ac:dyDescent="0.2">
      <c r="A296" s="1474" t="s">
        <v>347</v>
      </c>
      <c r="B296" s="2412">
        <v>0</v>
      </c>
      <c r="C296" s="2390"/>
      <c r="D296" s="2413">
        <f t="shared" si="44"/>
        <v>0</v>
      </c>
      <c r="E296" s="2412">
        <v>0</v>
      </c>
      <c r="F296" s="2390"/>
      <c r="G296" s="2413">
        <f t="shared" si="45"/>
        <v>0</v>
      </c>
      <c r="H296" s="2412">
        <v>0</v>
      </c>
      <c r="I296" s="2390"/>
      <c r="J296" s="2413">
        <f t="shared" si="46"/>
        <v>0</v>
      </c>
      <c r="K296" s="1456"/>
      <c r="L296" s="1456"/>
      <c r="M296" s="1456"/>
      <c r="N296" s="1456"/>
    </row>
    <row r="297" spans="1:14" ht="13.5" customHeight="1" x14ac:dyDescent="0.2">
      <c r="A297" s="1474" t="s">
        <v>348</v>
      </c>
      <c r="B297" s="2412">
        <v>0</v>
      </c>
      <c r="C297" s="2390"/>
      <c r="D297" s="2413">
        <f t="shared" si="44"/>
        <v>0</v>
      </c>
      <c r="E297" s="2412">
        <v>0</v>
      </c>
      <c r="F297" s="2390"/>
      <c r="G297" s="2413">
        <f t="shared" si="45"/>
        <v>0</v>
      </c>
      <c r="H297" s="2412">
        <v>0</v>
      </c>
      <c r="I297" s="2390"/>
      <c r="J297" s="2413">
        <f t="shared" si="46"/>
        <v>0</v>
      </c>
      <c r="K297" s="1456"/>
      <c r="L297" s="1456"/>
      <c r="M297" s="1456"/>
      <c r="N297" s="1456"/>
    </row>
    <row r="298" spans="1:14" ht="14.25" x14ac:dyDescent="0.2">
      <c r="A298" s="1474" t="s">
        <v>331</v>
      </c>
      <c r="B298" s="2412">
        <v>0</v>
      </c>
      <c r="C298" s="2390"/>
      <c r="D298" s="2413">
        <f t="shared" si="44"/>
        <v>0</v>
      </c>
      <c r="E298" s="2412">
        <v>0</v>
      </c>
      <c r="F298" s="2390"/>
      <c r="G298" s="2413">
        <f t="shared" si="45"/>
        <v>0</v>
      </c>
      <c r="H298" s="2412">
        <v>0</v>
      </c>
      <c r="I298" s="2390"/>
      <c r="J298" s="2413">
        <f t="shared" si="46"/>
        <v>0</v>
      </c>
      <c r="K298" s="1456"/>
      <c r="L298" s="1456"/>
      <c r="M298" s="1456"/>
      <c r="N298" s="1456"/>
    </row>
    <row r="299" spans="1:14" ht="17.25" customHeight="1" x14ac:dyDescent="0.2">
      <c r="A299" s="1474" t="s">
        <v>349</v>
      </c>
      <c r="B299" s="2412">
        <v>0</v>
      </c>
      <c r="C299" s="2390"/>
      <c r="D299" s="2414">
        <f t="shared" si="44"/>
        <v>0</v>
      </c>
      <c r="E299" s="2412">
        <v>0</v>
      </c>
      <c r="F299" s="2390"/>
      <c r="G299" s="2414">
        <f t="shared" si="45"/>
        <v>0</v>
      </c>
      <c r="H299" s="2412">
        <v>0</v>
      </c>
      <c r="I299" s="2390"/>
      <c r="J299" s="2414">
        <f t="shared" si="46"/>
        <v>0</v>
      </c>
      <c r="K299" s="1456"/>
      <c r="L299" s="1456"/>
      <c r="M299" s="1456"/>
      <c r="N299" s="1456"/>
    </row>
    <row r="300" spans="1:14" ht="19.5" customHeight="1" x14ac:dyDescent="0.2">
      <c r="A300" s="1736" t="s">
        <v>1417</v>
      </c>
      <c r="B300" s="2412">
        <v>0.8540141613903327</v>
      </c>
      <c r="C300" s="2390"/>
      <c r="D300" s="2414">
        <f t="shared" si="44"/>
        <v>0.8540141613903327</v>
      </c>
      <c r="E300" s="2412">
        <v>0.32846698515012807</v>
      </c>
      <c r="F300" s="2390"/>
      <c r="G300" s="2414">
        <f t="shared" si="45"/>
        <v>0.32846698515012807</v>
      </c>
      <c r="H300" s="2412">
        <v>0.32846698515012807</v>
      </c>
      <c r="I300" s="2390"/>
      <c r="J300" s="2414">
        <f t="shared" si="46"/>
        <v>0.32846698515012807</v>
      </c>
      <c r="K300" s="1456"/>
      <c r="L300" s="1456"/>
      <c r="M300" s="1456"/>
      <c r="N300" s="1456"/>
    </row>
    <row r="301" spans="1:14" ht="19.5" customHeight="1" x14ac:dyDescent="0.2">
      <c r="A301" s="1736" t="s">
        <v>1498</v>
      </c>
      <c r="B301" s="2412">
        <v>0</v>
      </c>
      <c r="C301" s="2390"/>
      <c r="D301" s="2414">
        <f t="shared" si="44"/>
        <v>0</v>
      </c>
      <c r="E301" s="2412">
        <v>0</v>
      </c>
      <c r="F301" s="2390"/>
      <c r="G301" s="2414">
        <f t="shared" si="45"/>
        <v>0</v>
      </c>
      <c r="H301" s="2412">
        <v>0</v>
      </c>
      <c r="I301" s="2390"/>
      <c r="J301" s="2414">
        <f t="shared" si="46"/>
        <v>0</v>
      </c>
      <c r="K301" s="1456"/>
      <c r="L301" s="1456"/>
      <c r="M301" s="1456"/>
      <c r="N301" s="1456"/>
    </row>
    <row r="302" spans="1:14" ht="19.5" customHeight="1" x14ac:dyDescent="0.2">
      <c r="A302" s="1736" t="s">
        <v>1717</v>
      </c>
      <c r="B302" s="2415">
        <v>0</v>
      </c>
      <c r="C302" s="2390"/>
      <c r="D302" s="2414">
        <f t="shared" si="44"/>
        <v>0</v>
      </c>
      <c r="E302" s="2415">
        <v>0</v>
      </c>
      <c r="F302" s="2390"/>
      <c r="G302" s="2414">
        <f t="shared" si="45"/>
        <v>0</v>
      </c>
      <c r="H302" s="2415">
        <v>0</v>
      </c>
      <c r="I302" s="2390"/>
      <c r="J302" s="2414">
        <f t="shared" si="46"/>
        <v>0</v>
      </c>
      <c r="K302" s="1456"/>
      <c r="L302" s="1456"/>
      <c r="M302" s="1456"/>
      <c r="N302" s="1456"/>
    </row>
    <row r="303" spans="1:14" ht="19.5" customHeight="1" x14ac:dyDescent="0.2">
      <c r="A303" s="1810" t="s">
        <v>1733</v>
      </c>
      <c r="B303" s="2415">
        <v>0</v>
      </c>
      <c r="C303" s="2390"/>
      <c r="D303" s="2414">
        <f t="shared" si="44"/>
        <v>0</v>
      </c>
      <c r="E303" s="2415">
        <v>0</v>
      </c>
      <c r="F303" s="2390"/>
      <c r="G303" s="2414">
        <f t="shared" si="45"/>
        <v>0</v>
      </c>
      <c r="H303" s="2415">
        <v>0</v>
      </c>
      <c r="I303" s="2390"/>
      <c r="J303" s="2414">
        <f t="shared" si="46"/>
        <v>0</v>
      </c>
      <c r="K303" s="1456"/>
      <c r="L303" s="1456"/>
      <c r="M303" s="1456"/>
      <c r="N303" s="1456"/>
    </row>
    <row r="304" spans="1:14" ht="19.5" customHeight="1" x14ac:dyDescent="0.2">
      <c r="A304" s="1810" t="s">
        <v>1734</v>
      </c>
      <c r="B304" s="2415">
        <v>0</v>
      </c>
      <c r="C304" s="2390"/>
      <c r="D304" s="2414">
        <f t="shared" si="44"/>
        <v>0</v>
      </c>
      <c r="E304" s="2415">
        <v>0</v>
      </c>
      <c r="F304" s="2390"/>
      <c r="G304" s="2414">
        <f t="shared" si="45"/>
        <v>0</v>
      </c>
      <c r="H304" s="2415">
        <v>0</v>
      </c>
      <c r="I304" s="2390"/>
      <c r="J304" s="2414">
        <f t="shared" si="46"/>
        <v>0</v>
      </c>
      <c r="K304" s="1456"/>
      <c r="L304" s="1456"/>
      <c r="M304" s="1456"/>
      <c r="N304" s="1456"/>
    </row>
    <row r="305" spans="1:14" ht="19.5" customHeight="1" x14ac:dyDescent="0.2">
      <c r="A305" s="1810" t="s">
        <v>1735</v>
      </c>
      <c r="B305" s="2415">
        <v>0</v>
      </c>
      <c r="C305" s="2390"/>
      <c r="D305" s="2414">
        <f t="shared" si="44"/>
        <v>0</v>
      </c>
      <c r="E305" s="2415">
        <v>0</v>
      </c>
      <c r="F305" s="2390"/>
      <c r="G305" s="2414">
        <f t="shared" si="45"/>
        <v>0</v>
      </c>
      <c r="H305" s="2415">
        <v>0</v>
      </c>
      <c r="I305" s="2390"/>
      <c r="J305" s="2414">
        <f t="shared" si="46"/>
        <v>0</v>
      </c>
      <c r="K305" s="1456"/>
      <c r="L305" s="1456"/>
      <c r="M305" s="1456"/>
      <c r="N305" s="1456"/>
    </row>
    <row r="306" spans="1:14" ht="19.5" customHeight="1" x14ac:dyDescent="0.2">
      <c r="A306" s="2216" t="s">
        <v>1779</v>
      </c>
      <c r="B306" s="2415">
        <v>0</v>
      </c>
      <c r="C306" s="2390"/>
      <c r="D306" s="2414">
        <f t="shared" si="44"/>
        <v>0</v>
      </c>
      <c r="E306" s="2415">
        <v>0</v>
      </c>
      <c r="F306" s="2390"/>
      <c r="G306" s="2414">
        <f t="shared" si="45"/>
        <v>0</v>
      </c>
      <c r="H306" s="2415">
        <v>0</v>
      </c>
      <c r="I306" s="2390"/>
      <c r="J306" s="2414">
        <f t="shared" si="46"/>
        <v>0</v>
      </c>
      <c r="K306" s="1456"/>
      <c r="L306" s="1456"/>
      <c r="M306" s="1456"/>
      <c r="N306" s="1456"/>
    </row>
    <row r="307" spans="1:14" ht="14.25" x14ac:dyDescent="0.2">
      <c r="A307" s="2217" t="s">
        <v>1932</v>
      </c>
      <c r="B307" s="2416">
        <v>0</v>
      </c>
      <c r="C307" s="2394"/>
      <c r="D307" s="2417">
        <f t="shared" si="44"/>
        <v>0</v>
      </c>
      <c r="E307" s="2416">
        <v>0</v>
      </c>
      <c r="F307" s="2394"/>
      <c r="G307" s="2417">
        <f t="shared" si="45"/>
        <v>0</v>
      </c>
      <c r="H307" s="2416">
        <v>0</v>
      </c>
      <c r="I307" s="2394"/>
      <c r="J307" s="2417">
        <f t="shared" si="46"/>
        <v>0</v>
      </c>
      <c r="K307" s="1456"/>
      <c r="L307" s="1456"/>
      <c r="M307" s="1456"/>
      <c r="N307" s="1456"/>
    </row>
    <row r="308" spans="1:14" ht="14.25" x14ac:dyDescent="0.2">
      <c r="A308" s="1474" t="s">
        <v>737</v>
      </c>
      <c r="B308" s="2418">
        <f t="shared" ref="B308:J308" si="47">SUM(B275:B307)</f>
        <v>-1625.5337360463859</v>
      </c>
      <c r="C308" s="2419">
        <f t="shared" si="47"/>
        <v>0</v>
      </c>
      <c r="D308" s="2413">
        <f t="shared" si="47"/>
        <v>-1625.5337360463859</v>
      </c>
      <c r="E308" s="2418">
        <f t="shared" si="47"/>
        <v>-625.20528309475787</v>
      </c>
      <c r="F308" s="2419">
        <f t="shared" si="47"/>
        <v>0</v>
      </c>
      <c r="G308" s="2413">
        <f t="shared" si="47"/>
        <v>-625.20528309475787</v>
      </c>
      <c r="H308" s="2418">
        <f t="shared" si="47"/>
        <v>-625.20528309475787</v>
      </c>
      <c r="I308" s="2419">
        <f t="shared" si="47"/>
        <v>0</v>
      </c>
      <c r="J308" s="2413">
        <f t="shared" si="47"/>
        <v>-625.20528309475787</v>
      </c>
      <c r="K308" s="1456"/>
      <c r="L308" s="1456"/>
      <c r="M308" s="1456"/>
      <c r="N308" s="1456"/>
    </row>
    <row r="309" spans="1:14" ht="4.5" customHeight="1" thickBot="1" x14ac:dyDescent="0.25">
      <c r="A309" s="581"/>
      <c r="B309" s="2420"/>
      <c r="C309" s="2421"/>
      <c r="D309" s="2422"/>
      <c r="E309" s="2420"/>
      <c r="F309" s="2421"/>
      <c r="G309" s="2422"/>
      <c r="H309" s="2420"/>
      <c r="I309" s="2421"/>
      <c r="J309" s="2422"/>
      <c r="K309" s="1456"/>
      <c r="L309" s="1456"/>
      <c r="M309" s="1456"/>
      <c r="N309" s="1456"/>
    </row>
    <row r="310" spans="1:14" ht="13.5" thickBot="1" x14ac:dyDescent="0.25">
      <c r="B310" s="1456"/>
      <c r="C310" s="1456"/>
      <c r="D310" s="1456"/>
      <c r="E310" s="1456"/>
      <c r="F310" s="1456"/>
      <c r="G310" s="1456"/>
      <c r="H310" s="1456"/>
      <c r="I310" s="1456"/>
      <c r="J310" s="1456"/>
      <c r="K310" s="1456"/>
      <c r="L310" s="1456"/>
      <c r="M310" s="1456"/>
      <c r="N310" s="1456"/>
    </row>
    <row r="311" spans="1:14" ht="13.5" thickBot="1" x14ac:dyDescent="0.25">
      <c r="A311" s="588"/>
      <c r="B311" s="2427" t="s">
        <v>1758</v>
      </c>
      <c r="C311" s="1457"/>
      <c r="D311" s="2404"/>
      <c r="E311" s="1456"/>
      <c r="F311" s="1456"/>
      <c r="G311" s="1456"/>
      <c r="H311" s="2428"/>
      <c r="I311" s="2424"/>
      <c r="J311" s="2424"/>
      <c r="K311" s="1456"/>
      <c r="L311" s="1456"/>
      <c r="M311" s="1456"/>
      <c r="N311" s="1456"/>
    </row>
    <row r="312" spans="1:14" x14ac:dyDescent="0.2">
      <c r="A312" s="587" t="s">
        <v>0</v>
      </c>
      <c r="B312" s="2402" t="s">
        <v>1971</v>
      </c>
      <c r="C312" s="2403"/>
      <c r="D312" s="2404"/>
      <c r="E312" s="1456"/>
      <c r="F312" s="1456"/>
      <c r="G312" s="1456"/>
      <c r="H312" s="2429"/>
      <c r="I312" s="2429"/>
      <c r="J312" s="2424"/>
      <c r="K312" s="1456"/>
      <c r="L312" s="1456"/>
      <c r="M312" s="1456"/>
      <c r="N312" s="1456"/>
    </row>
    <row r="313" spans="1:14" ht="12.75" customHeight="1" x14ac:dyDescent="0.2">
      <c r="A313" s="1408"/>
      <c r="B313" s="2405" t="s">
        <v>1768</v>
      </c>
      <c r="C313" s="1818"/>
      <c r="D313" s="1458" t="s">
        <v>350</v>
      </c>
      <c r="E313" s="1456"/>
      <c r="F313" s="1456"/>
      <c r="G313" s="1456"/>
      <c r="H313" s="1819"/>
      <c r="I313" s="1819"/>
      <c r="J313" s="2430"/>
      <c r="K313" s="1456"/>
      <c r="L313" s="1456"/>
      <c r="M313" s="1456"/>
      <c r="N313" s="1456"/>
    </row>
    <row r="314" spans="1:14" x14ac:dyDescent="0.2">
      <c r="A314" s="584"/>
      <c r="B314" s="2406"/>
      <c r="C314" s="2407"/>
      <c r="D314" s="2408"/>
      <c r="E314" s="1456"/>
      <c r="F314" s="1456"/>
      <c r="G314" s="1456"/>
      <c r="H314" s="2430"/>
      <c r="I314" s="2430"/>
      <c r="J314" s="2424"/>
      <c r="K314" s="1456"/>
      <c r="L314" s="1456"/>
      <c r="M314" s="1456"/>
      <c r="N314" s="1456"/>
    </row>
    <row r="315" spans="1:14" x14ac:dyDescent="0.2">
      <c r="A315" s="582"/>
      <c r="B315" s="2409"/>
      <c r="C315" s="2410"/>
      <c r="D315" s="2411"/>
      <c r="E315" s="1456"/>
      <c r="F315" s="1456"/>
      <c r="G315" s="1456"/>
      <c r="H315" s="2431"/>
      <c r="I315" s="2431"/>
      <c r="J315" s="2424"/>
      <c r="K315" s="1456"/>
      <c r="L315" s="1456"/>
      <c r="M315" s="1456"/>
      <c r="N315" s="1456"/>
    </row>
    <row r="316" spans="1:14" ht="14.25" x14ac:dyDescent="0.2">
      <c r="A316" s="1474" t="s">
        <v>12</v>
      </c>
      <c r="B316" s="2412">
        <v>-28.925997451691273</v>
      </c>
      <c r="C316" s="2390"/>
      <c r="D316" s="2413">
        <f>SUM(B316:C316)</f>
        <v>-28.925997451691273</v>
      </c>
      <c r="E316" s="1456"/>
      <c r="F316" s="1456"/>
      <c r="G316" s="1456"/>
      <c r="H316" s="2391"/>
      <c r="I316" s="2391"/>
      <c r="J316" s="2114"/>
      <c r="K316" s="1456"/>
      <c r="L316" s="1456"/>
      <c r="M316" s="1456"/>
      <c r="N316" s="1456"/>
    </row>
    <row r="317" spans="1:14" ht="14.25" x14ac:dyDescent="0.2">
      <c r="A317" s="1474" t="s">
        <v>39</v>
      </c>
      <c r="B317" s="2412">
        <v>0</v>
      </c>
      <c r="C317" s="2390"/>
      <c r="D317" s="2413">
        <f t="shared" ref="D317:D348" si="48">SUM(B317:C317)</f>
        <v>0</v>
      </c>
      <c r="E317" s="1456"/>
      <c r="F317" s="1456"/>
      <c r="G317" s="1456"/>
      <c r="H317" s="2391"/>
      <c r="I317" s="2391"/>
      <c r="J317" s="2114"/>
      <c r="K317" s="1456"/>
      <c r="L317" s="1456"/>
      <c r="M317" s="1456"/>
      <c r="N317" s="1456"/>
    </row>
    <row r="318" spans="1:14" ht="14.25" x14ac:dyDescent="0.2">
      <c r="A318" s="1474" t="s">
        <v>98</v>
      </c>
      <c r="B318" s="2412">
        <v>0</v>
      </c>
      <c r="C318" s="2390"/>
      <c r="D318" s="2413">
        <f t="shared" si="48"/>
        <v>0</v>
      </c>
      <c r="E318" s="1456"/>
      <c r="F318" s="1456"/>
      <c r="G318" s="1456"/>
      <c r="H318" s="2391"/>
      <c r="I318" s="2391"/>
      <c r="J318" s="2114"/>
      <c r="K318" s="1456"/>
      <c r="L318" s="1456"/>
      <c r="M318" s="1456"/>
      <c r="N318" s="1456"/>
    </row>
    <row r="319" spans="1:14" ht="14.25" x14ac:dyDescent="0.2">
      <c r="A319" s="1474" t="s">
        <v>130</v>
      </c>
      <c r="B319" s="2412">
        <v>-92.947803946978183</v>
      </c>
      <c r="C319" s="2390"/>
      <c r="D319" s="2413">
        <f t="shared" si="48"/>
        <v>-92.947803946978183</v>
      </c>
      <c r="E319" s="1456"/>
      <c r="F319" s="1456"/>
      <c r="G319" s="1456"/>
      <c r="H319" s="2391"/>
      <c r="I319" s="2391"/>
      <c r="J319" s="2114"/>
      <c r="K319" s="1456"/>
      <c r="L319" s="1456"/>
      <c r="M319" s="1456"/>
      <c r="N319" s="1456"/>
    </row>
    <row r="320" spans="1:14" ht="14.25" x14ac:dyDescent="0.2">
      <c r="A320" s="1474" t="s">
        <v>144</v>
      </c>
      <c r="B320" s="2412">
        <v>-11.271607271594803</v>
      </c>
      <c r="C320" s="2390"/>
      <c r="D320" s="2413">
        <f t="shared" si="48"/>
        <v>-11.271607271594803</v>
      </c>
      <c r="E320" s="1456"/>
      <c r="F320" s="1456"/>
      <c r="G320" s="1456"/>
      <c r="H320" s="2391"/>
      <c r="I320" s="2391"/>
      <c r="J320" s="2114"/>
      <c r="K320" s="1456"/>
      <c r="L320" s="1456"/>
      <c r="M320" s="1456"/>
      <c r="N320" s="1456"/>
    </row>
    <row r="321" spans="1:14" ht="14.25" x14ac:dyDescent="0.2">
      <c r="A321" s="1474" t="s">
        <v>213</v>
      </c>
      <c r="B321" s="2412">
        <v>-27.162566826112197</v>
      </c>
      <c r="C321" s="2390"/>
      <c r="D321" s="2413">
        <f t="shared" si="48"/>
        <v>-27.162566826112197</v>
      </c>
      <c r="E321" s="1456"/>
      <c r="F321" s="1456"/>
      <c r="G321" s="1456"/>
      <c r="H321" s="2391"/>
      <c r="I321" s="2391"/>
      <c r="J321" s="2114"/>
      <c r="K321" s="1456"/>
      <c r="L321" s="1456"/>
      <c r="M321" s="1456"/>
      <c r="N321" s="1456"/>
    </row>
    <row r="322" spans="1:14" ht="14.25" x14ac:dyDescent="0.2">
      <c r="A322" s="1474" t="s">
        <v>91</v>
      </c>
      <c r="B322" s="2412">
        <v>0</v>
      </c>
      <c r="C322" s="2390"/>
      <c r="D322" s="2413">
        <f t="shared" si="48"/>
        <v>0</v>
      </c>
      <c r="E322" s="1456"/>
      <c r="F322" s="1456"/>
      <c r="G322" s="1456"/>
      <c r="H322" s="2391"/>
      <c r="I322" s="2391"/>
      <c r="J322" s="2114"/>
      <c r="K322" s="1456"/>
      <c r="L322" s="1456"/>
      <c r="M322" s="1456"/>
      <c r="N322" s="1456"/>
    </row>
    <row r="323" spans="1:14" ht="14.25" x14ac:dyDescent="0.2">
      <c r="A323" s="1474" t="s">
        <v>168</v>
      </c>
      <c r="B323" s="2412">
        <v>0</v>
      </c>
      <c r="C323" s="2390"/>
      <c r="D323" s="2413">
        <f t="shared" si="48"/>
        <v>0</v>
      </c>
      <c r="E323" s="1456"/>
      <c r="F323" s="1456"/>
      <c r="G323" s="1456"/>
      <c r="H323" s="2391"/>
      <c r="I323" s="2391"/>
      <c r="J323" s="2114"/>
      <c r="K323" s="1456"/>
      <c r="L323" s="1456"/>
      <c r="M323" s="1456"/>
      <c r="N323" s="1456"/>
    </row>
    <row r="324" spans="1:14" ht="14.25" x14ac:dyDescent="0.2">
      <c r="A324" s="1474" t="s">
        <v>181</v>
      </c>
      <c r="B324" s="2412">
        <v>-0.18914919122153151</v>
      </c>
      <c r="C324" s="2390"/>
      <c r="D324" s="2413">
        <f t="shared" si="48"/>
        <v>-0.18914919122153151</v>
      </c>
      <c r="E324" s="1456"/>
      <c r="F324" s="1456"/>
      <c r="G324" s="1456"/>
      <c r="H324" s="2391"/>
      <c r="I324" s="2391"/>
      <c r="J324" s="2114"/>
      <c r="K324" s="1456"/>
      <c r="L324" s="1456"/>
      <c r="M324" s="1456"/>
      <c r="N324" s="1456"/>
    </row>
    <row r="325" spans="1:14" ht="14.25" x14ac:dyDescent="0.2">
      <c r="A325" s="1474" t="s">
        <v>197</v>
      </c>
      <c r="B325" s="2412">
        <v>0</v>
      </c>
      <c r="C325" s="2390"/>
      <c r="D325" s="2413">
        <f t="shared" si="48"/>
        <v>0</v>
      </c>
      <c r="E325" s="1456"/>
      <c r="F325" s="1456"/>
      <c r="G325" s="1456"/>
      <c r="H325" s="2391"/>
      <c r="I325" s="2391"/>
      <c r="J325" s="2114"/>
      <c r="K325" s="1456"/>
      <c r="L325" s="1456"/>
      <c r="M325" s="1456"/>
      <c r="N325" s="1456"/>
    </row>
    <row r="326" spans="1:14" ht="14.25" x14ac:dyDescent="0.2">
      <c r="A326" s="1474" t="s">
        <v>206</v>
      </c>
      <c r="B326" s="2412">
        <v>-4.4512359110865418</v>
      </c>
      <c r="C326" s="2390"/>
      <c r="D326" s="2413">
        <f t="shared" si="48"/>
        <v>-4.4512359110865418</v>
      </c>
      <c r="E326" s="1456"/>
      <c r="F326" s="1456"/>
      <c r="G326" s="1456"/>
      <c r="H326" s="2391"/>
      <c r="I326" s="2391"/>
      <c r="J326" s="2114"/>
      <c r="K326" s="1456"/>
      <c r="L326" s="1456"/>
      <c r="M326" s="1456"/>
      <c r="N326" s="1456"/>
    </row>
    <row r="327" spans="1:14" ht="14.25" x14ac:dyDescent="0.2">
      <c r="A327" s="1474" t="s">
        <v>295</v>
      </c>
      <c r="B327" s="2412">
        <v>45.58458964087913</v>
      </c>
      <c r="C327" s="2390"/>
      <c r="D327" s="2413">
        <f t="shared" si="48"/>
        <v>45.58458964087913</v>
      </c>
      <c r="E327" s="1456"/>
      <c r="F327" s="1456"/>
      <c r="G327" s="1456"/>
      <c r="H327" s="2391"/>
      <c r="I327" s="2391"/>
      <c r="J327" s="2114"/>
      <c r="K327" s="1456"/>
      <c r="L327" s="1456"/>
      <c r="M327" s="1456"/>
      <c r="N327" s="1456"/>
    </row>
    <row r="328" spans="1:14" ht="14.25" x14ac:dyDescent="0.2">
      <c r="A328" s="1474" t="s">
        <v>251</v>
      </c>
      <c r="B328" s="2412">
        <v>0</v>
      </c>
      <c r="C328" s="2390"/>
      <c r="D328" s="2413">
        <f t="shared" si="48"/>
        <v>0</v>
      </c>
      <c r="E328" s="1456"/>
      <c r="F328" s="1456"/>
      <c r="G328" s="1456"/>
      <c r="H328" s="2391"/>
      <c r="I328" s="2391"/>
      <c r="J328" s="2114"/>
      <c r="K328" s="1456"/>
      <c r="L328" s="1456"/>
      <c r="M328" s="1456"/>
      <c r="N328" s="1456"/>
    </row>
    <row r="329" spans="1:14" ht="14.25" x14ac:dyDescent="0.2">
      <c r="A329" s="1474" t="s">
        <v>262</v>
      </c>
      <c r="B329" s="2412">
        <v>0</v>
      </c>
      <c r="C329" s="2390"/>
      <c r="D329" s="2413">
        <f t="shared" si="48"/>
        <v>0</v>
      </c>
      <c r="E329" s="1456"/>
      <c r="F329" s="1456"/>
      <c r="G329" s="1456"/>
      <c r="H329" s="2391"/>
      <c r="I329" s="2391"/>
      <c r="J329" s="2114"/>
      <c r="K329" s="1456"/>
      <c r="L329" s="1456"/>
      <c r="M329" s="1456"/>
      <c r="N329" s="1456"/>
    </row>
    <row r="330" spans="1:14" ht="14.25" x14ac:dyDescent="0.2">
      <c r="A330" s="1474" t="s">
        <v>343</v>
      </c>
      <c r="B330" s="2412">
        <v>0</v>
      </c>
      <c r="C330" s="2390"/>
      <c r="D330" s="2413">
        <f t="shared" si="48"/>
        <v>0</v>
      </c>
      <c r="E330" s="1456"/>
      <c r="F330" s="1456"/>
      <c r="G330" s="1456"/>
      <c r="H330" s="2391"/>
      <c r="I330" s="2391"/>
      <c r="J330" s="2114"/>
      <c r="K330" s="1456"/>
      <c r="L330" s="1456"/>
      <c r="M330" s="1456"/>
      <c r="N330" s="1456"/>
    </row>
    <row r="331" spans="1:14" ht="14.25" x14ac:dyDescent="0.2">
      <c r="A331" s="1474" t="s">
        <v>137</v>
      </c>
      <c r="B331" s="2412">
        <v>-2.9285633990542124</v>
      </c>
      <c r="C331" s="2390"/>
      <c r="D331" s="2413">
        <f t="shared" si="48"/>
        <v>-2.9285633990542124</v>
      </c>
      <c r="E331" s="1456"/>
      <c r="F331" s="1456"/>
      <c r="G331" s="1456"/>
      <c r="H331" s="2391"/>
      <c r="I331" s="2391"/>
      <c r="J331" s="2114"/>
      <c r="K331" s="1456"/>
      <c r="L331" s="1456"/>
      <c r="M331" s="1456"/>
      <c r="N331" s="1456"/>
    </row>
    <row r="332" spans="1:14" ht="14.25" x14ac:dyDescent="0.2">
      <c r="A332" s="1474" t="s">
        <v>293</v>
      </c>
      <c r="B332" s="2412">
        <v>0</v>
      </c>
      <c r="C332" s="2390"/>
      <c r="D332" s="2413">
        <f t="shared" si="48"/>
        <v>0</v>
      </c>
      <c r="E332" s="1456"/>
      <c r="F332" s="1456"/>
      <c r="G332" s="1456"/>
      <c r="H332" s="2391"/>
      <c r="I332" s="2391"/>
      <c r="J332" s="2114"/>
      <c r="K332" s="1456"/>
      <c r="L332" s="1456"/>
      <c r="M332" s="1456"/>
      <c r="N332" s="1456"/>
    </row>
    <row r="333" spans="1:14" ht="14.25" x14ac:dyDescent="0.2">
      <c r="A333" s="1474" t="s">
        <v>344</v>
      </c>
      <c r="B333" s="2412">
        <v>0</v>
      </c>
      <c r="C333" s="2390"/>
      <c r="D333" s="2413">
        <f t="shared" si="48"/>
        <v>0</v>
      </c>
      <c r="E333" s="1456"/>
      <c r="F333" s="1456"/>
      <c r="G333" s="1456"/>
      <c r="H333" s="2391"/>
      <c r="I333" s="2391"/>
      <c r="J333" s="2114"/>
      <c r="K333" s="1456"/>
      <c r="L333" s="1456"/>
      <c r="M333" s="1456"/>
      <c r="N333" s="1456"/>
    </row>
    <row r="334" spans="1:14" ht="14.25" x14ac:dyDescent="0.2">
      <c r="A334" s="1474" t="s">
        <v>323</v>
      </c>
      <c r="B334" s="2412">
        <v>-2.8144156591222327</v>
      </c>
      <c r="C334" s="2390"/>
      <c r="D334" s="2413">
        <f t="shared" si="48"/>
        <v>-2.8144156591222327</v>
      </c>
      <c r="E334" s="1456"/>
      <c r="F334" s="1456"/>
      <c r="G334" s="1456"/>
      <c r="H334" s="2391"/>
      <c r="I334" s="2391"/>
      <c r="J334" s="2114"/>
      <c r="K334" s="1456"/>
      <c r="L334" s="1456"/>
      <c r="M334" s="1456"/>
      <c r="N334" s="1456"/>
    </row>
    <row r="335" spans="1:14" ht="14.25" x14ac:dyDescent="0.2">
      <c r="A335" s="1474" t="s">
        <v>345</v>
      </c>
      <c r="B335" s="2412">
        <v>0</v>
      </c>
      <c r="C335" s="2390"/>
      <c r="D335" s="2413">
        <f t="shared" si="48"/>
        <v>0</v>
      </c>
      <c r="E335" s="1456"/>
      <c r="F335" s="1456"/>
      <c r="G335" s="1456"/>
      <c r="H335" s="2391"/>
      <c r="I335" s="2391"/>
      <c r="J335" s="2114"/>
      <c r="K335" s="1456"/>
      <c r="L335" s="1456"/>
      <c r="M335" s="1456"/>
      <c r="N335" s="1456"/>
    </row>
    <row r="336" spans="1:14" ht="14.25" x14ac:dyDescent="0.2">
      <c r="A336" s="1474" t="s">
        <v>416</v>
      </c>
      <c r="B336" s="2412">
        <v>0</v>
      </c>
      <c r="C336" s="2390"/>
      <c r="D336" s="2413">
        <f t="shared" si="48"/>
        <v>0</v>
      </c>
      <c r="E336" s="1456"/>
      <c r="F336" s="1456"/>
      <c r="G336" s="1456"/>
      <c r="H336" s="2391"/>
      <c r="I336" s="2391"/>
      <c r="J336" s="2114"/>
      <c r="K336" s="1456"/>
      <c r="L336" s="1456"/>
      <c r="M336" s="1456"/>
      <c r="N336" s="1456"/>
    </row>
    <row r="337" spans="1:14" ht="14.25" x14ac:dyDescent="0.2">
      <c r="A337" s="1474" t="s">
        <v>347</v>
      </c>
      <c r="B337" s="2412">
        <v>0</v>
      </c>
      <c r="C337" s="2390"/>
      <c r="D337" s="2413">
        <f t="shared" si="48"/>
        <v>0</v>
      </c>
      <c r="E337" s="1456"/>
      <c r="F337" s="1456"/>
      <c r="G337" s="1456"/>
      <c r="H337" s="2391"/>
      <c r="I337" s="2391"/>
      <c r="J337" s="2114"/>
      <c r="K337" s="1456"/>
      <c r="L337" s="1456"/>
      <c r="M337" s="1456"/>
      <c r="N337" s="1456"/>
    </row>
    <row r="338" spans="1:14" ht="15.75" customHeight="1" x14ac:dyDescent="0.2">
      <c r="A338" s="1474" t="s">
        <v>348</v>
      </c>
      <c r="B338" s="2412">
        <v>0</v>
      </c>
      <c r="C338" s="2390"/>
      <c r="D338" s="2413">
        <f t="shared" si="48"/>
        <v>0</v>
      </c>
      <c r="E338" s="1456"/>
      <c r="F338" s="1456"/>
      <c r="G338" s="1456"/>
      <c r="H338" s="2391"/>
      <c r="I338" s="2391"/>
      <c r="J338" s="2114"/>
      <c r="K338" s="1456"/>
      <c r="L338" s="1456"/>
      <c r="M338" s="1456"/>
      <c r="N338" s="1456"/>
    </row>
    <row r="339" spans="1:14" ht="15.75" customHeight="1" x14ac:dyDescent="0.2">
      <c r="A339" s="1474" t="s">
        <v>331</v>
      </c>
      <c r="B339" s="2412">
        <v>0</v>
      </c>
      <c r="C339" s="2390"/>
      <c r="D339" s="2413">
        <f t="shared" si="48"/>
        <v>0</v>
      </c>
      <c r="E339" s="1456"/>
      <c r="F339" s="1456"/>
      <c r="G339" s="1456"/>
      <c r="H339" s="2391"/>
      <c r="I339" s="2391"/>
      <c r="J339" s="2114"/>
      <c r="K339" s="1456"/>
      <c r="L339" s="1456"/>
      <c r="M339" s="1456"/>
      <c r="N339" s="1456"/>
    </row>
    <row r="340" spans="1:14" ht="15.75" customHeight="1" x14ac:dyDescent="0.2">
      <c r="A340" s="1474" t="s">
        <v>349</v>
      </c>
      <c r="B340" s="2412">
        <v>0</v>
      </c>
      <c r="C340" s="2390"/>
      <c r="D340" s="2414">
        <f t="shared" si="48"/>
        <v>0</v>
      </c>
      <c r="E340" s="1456"/>
      <c r="F340" s="1456"/>
      <c r="G340" s="1456"/>
      <c r="H340" s="2391"/>
      <c r="I340" s="2391"/>
      <c r="J340" s="2114"/>
      <c r="K340" s="1456"/>
      <c r="L340" s="1456"/>
      <c r="M340" s="1456"/>
      <c r="N340" s="1456"/>
    </row>
    <row r="341" spans="1:14" ht="15.75" customHeight="1" x14ac:dyDescent="0.2">
      <c r="A341" s="1736" t="s">
        <v>1417</v>
      </c>
      <c r="B341" s="2412">
        <v>6.5693397030025608E-2</v>
      </c>
      <c r="C341" s="2390"/>
      <c r="D341" s="2414">
        <f t="shared" si="48"/>
        <v>6.5693397030025608E-2</v>
      </c>
      <c r="E341" s="1456"/>
      <c r="F341" s="1456"/>
      <c r="G341" s="1456"/>
      <c r="H341" s="2391"/>
      <c r="I341" s="2391"/>
      <c r="J341" s="2114"/>
      <c r="K341" s="1456"/>
      <c r="L341" s="1456"/>
      <c r="M341" s="1456"/>
      <c r="N341" s="1456"/>
    </row>
    <row r="342" spans="1:14" ht="15.75" customHeight="1" x14ac:dyDescent="0.2">
      <c r="A342" s="1736" t="s">
        <v>1498</v>
      </c>
      <c r="B342" s="2412">
        <v>0</v>
      </c>
      <c r="C342" s="2390"/>
      <c r="D342" s="2414">
        <f t="shared" si="48"/>
        <v>0</v>
      </c>
      <c r="E342" s="1456"/>
      <c r="F342" s="1456"/>
      <c r="G342" s="1456"/>
      <c r="H342" s="2391"/>
      <c r="I342" s="2391"/>
      <c r="J342" s="2114"/>
      <c r="K342" s="1456"/>
      <c r="L342" s="1456"/>
      <c r="M342" s="1456"/>
      <c r="N342" s="1456"/>
    </row>
    <row r="343" spans="1:14" ht="15.75" customHeight="1" x14ac:dyDescent="0.2">
      <c r="A343" s="1736" t="s">
        <v>1717</v>
      </c>
      <c r="B343" s="2415">
        <v>0</v>
      </c>
      <c r="C343" s="2390"/>
      <c r="D343" s="2414">
        <f t="shared" si="48"/>
        <v>0</v>
      </c>
      <c r="E343" s="2424"/>
      <c r="F343" s="2424"/>
      <c r="G343" s="2424"/>
      <c r="H343" s="2391"/>
      <c r="I343" s="2391"/>
      <c r="J343" s="2114"/>
      <c r="K343" s="1456"/>
      <c r="L343" s="1456"/>
      <c r="M343" s="1456"/>
      <c r="N343" s="1456"/>
    </row>
    <row r="344" spans="1:14" ht="15.75" customHeight="1" x14ac:dyDescent="0.2">
      <c r="A344" s="1811" t="s">
        <v>1733</v>
      </c>
      <c r="B344" s="2415">
        <v>0</v>
      </c>
      <c r="C344" s="2390"/>
      <c r="D344" s="2414">
        <f t="shared" si="48"/>
        <v>0</v>
      </c>
      <c r="E344" s="2391"/>
      <c r="F344" s="2391"/>
      <c r="G344" s="2114"/>
      <c r="H344" s="2391"/>
      <c r="I344" s="2391"/>
      <c r="J344" s="2114"/>
      <c r="K344" s="1456"/>
      <c r="L344" s="1456"/>
      <c r="M344" s="1456"/>
      <c r="N344" s="1456"/>
    </row>
    <row r="345" spans="1:14" ht="15.75" customHeight="1" x14ac:dyDescent="0.2">
      <c r="A345" s="1811" t="s">
        <v>1734</v>
      </c>
      <c r="B345" s="2415">
        <v>0</v>
      </c>
      <c r="C345" s="2390"/>
      <c r="D345" s="2414">
        <f t="shared" si="48"/>
        <v>0</v>
      </c>
      <c r="E345" s="2391"/>
      <c r="F345" s="2391"/>
      <c r="G345" s="2114"/>
      <c r="H345" s="2391"/>
      <c r="I345" s="2391"/>
      <c r="J345" s="2114"/>
      <c r="K345" s="1456"/>
      <c r="L345" s="1456"/>
      <c r="M345" s="1456"/>
      <c r="N345" s="1456"/>
    </row>
    <row r="346" spans="1:14" ht="15.75" customHeight="1" x14ac:dyDescent="0.2">
      <c r="A346" s="1810" t="s">
        <v>1735</v>
      </c>
      <c r="B346" s="2415">
        <v>0</v>
      </c>
      <c r="C346" s="2390"/>
      <c r="D346" s="2414">
        <f t="shared" si="48"/>
        <v>0</v>
      </c>
      <c r="E346" s="2391"/>
      <c r="F346" s="2391"/>
      <c r="G346" s="2114"/>
      <c r="H346" s="2391"/>
      <c r="I346" s="2391"/>
      <c r="J346" s="2114"/>
      <c r="K346" s="1456"/>
      <c r="L346" s="1456"/>
      <c r="M346" s="1456"/>
      <c r="N346" s="1456"/>
    </row>
    <row r="347" spans="1:14" ht="15.75" customHeight="1" x14ac:dyDescent="0.2">
      <c r="A347" s="2216" t="s">
        <v>1779</v>
      </c>
      <c r="B347" s="2415">
        <v>0</v>
      </c>
      <c r="C347" s="2390"/>
      <c r="D347" s="2414">
        <f t="shared" si="48"/>
        <v>0</v>
      </c>
      <c r="E347" s="2391"/>
      <c r="F347" s="2391"/>
      <c r="G347" s="2114"/>
      <c r="H347" s="2391"/>
      <c r="I347" s="2391"/>
      <c r="J347" s="2114"/>
      <c r="K347" s="1456"/>
      <c r="L347" s="1456"/>
      <c r="M347" s="1456"/>
      <c r="N347" s="1456"/>
    </row>
    <row r="348" spans="1:14" ht="15.75" customHeight="1" x14ac:dyDescent="0.2">
      <c r="A348" s="2217" t="s">
        <v>1932</v>
      </c>
      <c r="B348" s="2416">
        <v>0</v>
      </c>
      <c r="C348" s="2394"/>
      <c r="D348" s="2417">
        <f t="shared" si="48"/>
        <v>0</v>
      </c>
      <c r="E348" s="1456"/>
      <c r="F348" s="1456"/>
      <c r="G348" s="1456"/>
      <c r="H348" s="2114"/>
      <c r="I348" s="2114"/>
      <c r="J348" s="2114"/>
      <c r="K348" s="1456"/>
      <c r="L348" s="1456"/>
      <c r="M348" s="1456"/>
      <c r="N348" s="1456"/>
    </row>
    <row r="349" spans="1:14" ht="15.75" customHeight="1" x14ac:dyDescent="0.2">
      <c r="A349" s="1474" t="s">
        <v>737</v>
      </c>
      <c r="B349" s="2418">
        <f t="shared" ref="B349:D349" si="49">SUM(B316:B348)</f>
        <v>-125.04105661895181</v>
      </c>
      <c r="C349" s="2419">
        <f t="shared" si="49"/>
        <v>0</v>
      </c>
      <c r="D349" s="2413">
        <f t="shared" si="49"/>
        <v>-125.04105661895181</v>
      </c>
      <c r="E349" s="1456"/>
      <c r="F349" s="1456"/>
      <c r="G349" s="1456"/>
      <c r="H349" s="2114"/>
      <c r="I349" s="2114"/>
      <c r="J349" s="2114"/>
      <c r="K349" s="1456"/>
      <c r="L349" s="1456"/>
      <c r="M349" s="1456"/>
      <c r="N349" s="1456"/>
    </row>
    <row r="350" spans="1:14" ht="15.75" customHeight="1" thickBot="1" x14ac:dyDescent="0.25">
      <c r="A350" s="581"/>
      <c r="B350" s="2420"/>
      <c r="C350" s="2421"/>
      <c r="D350" s="2422"/>
      <c r="E350" s="1456"/>
      <c r="F350" s="1456"/>
      <c r="G350" s="1456"/>
      <c r="H350" s="2423"/>
      <c r="I350" s="2423"/>
      <c r="J350" s="2424"/>
      <c r="K350" s="1456"/>
      <c r="L350" s="1456"/>
      <c r="M350" s="1456"/>
      <c r="N350" s="1456"/>
    </row>
    <row r="351" spans="1:14" x14ac:dyDescent="0.2">
      <c r="B351" s="1456"/>
      <c r="C351" s="1456"/>
      <c r="D351" s="1456"/>
      <c r="E351" s="1456"/>
      <c r="F351" s="1456"/>
      <c r="G351" s="1456"/>
      <c r="H351" s="1456"/>
      <c r="I351" s="1456"/>
      <c r="J351" s="1456"/>
      <c r="K351" s="1456"/>
      <c r="L351" s="1456"/>
      <c r="M351" s="1456"/>
      <c r="N351" s="1456"/>
    </row>
    <row r="352" spans="1:14" x14ac:dyDescent="0.2">
      <c r="B352" s="1456"/>
      <c r="C352" s="1456"/>
      <c r="D352" s="1456"/>
      <c r="E352" s="1456"/>
      <c r="F352" s="1456"/>
      <c r="G352" s="1456"/>
      <c r="H352" s="1456"/>
      <c r="I352" s="1456"/>
      <c r="J352" s="1456"/>
      <c r="K352" s="1456"/>
      <c r="L352" s="1456"/>
      <c r="M352" s="1456"/>
      <c r="N352" s="1456"/>
    </row>
    <row r="353" spans="2:14" x14ac:dyDescent="0.2">
      <c r="B353" s="1456"/>
      <c r="C353" s="1456"/>
      <c r="D353" s="1456"/>
      <c r="E353" s="1456"/>
      <c r="F353" s="1456"/>
      <c r="G353" s="1456"/>
      <c r="H353" s="1456"/>
      <c r="I353" s="1456"/>
      <c r="J353" s="1456"/>
      <c r="K353" s="1456"/>
      <c r="L353" s="1456"/>
      <c r="M353" s="1456"/>
      <c r="N353" s="1456"/>
    </row>
    <row r="354" spans="2:14" x14ac:dyDescent="0.2">
      <c r="B354" s="1456"/>
      <c r="C354" s="1456"/>
      <c r="D354" s="1456"/>
      <c r="E354" s="1456"/>
      <c r="F354" s="1456"/>
      <c r="G354" s="1456"/>
      <c r="H354" s="1456"/>
      <c r="I354" s="1456"/>
      <c r="J354" s="1456"/>
      <c r="K354" s="1456"/>
      <c r="L354" s="1456"/>
      <c r="M354" s="1456"/>
      <c r="N354" s="1456"/>
    </row>
    <row r="355" spans="2:14" x14ac:dyDescent="0.2">
      <c r="B355" s="1456"/>
      <c r="C355" s="1456"/>
      <c r="D355" s="1456"/>
      <c r="E355" s="1456"/>
      <c r="F355" s="1456"/>
      <c r="G355" s="1456"/>
      <c r="H355" s="1456"/>
      <c r="I355" s="1456"/>
      <c r="J355" s="1456"/>
      <c r="K355" s="1456"/>
      <c r="L355" s="1456"/>
      <c r="M355" s="1456"/>
      <c r="N355" s="1456"/>
    </row>
    <row r="356" spans="2:14" x14ac:dyDescent="0.2">
      <c r="B356" s="1456"/>
      <c r="C356" s="1456"/>
      <c r="D356" s="1456"/>
      <c r="E356" s="1456"/>
      <c r="F356" s="1456"/>
      <c r="G356" s="1456"/>
      <c r="H356" s="1456"/>
      <c r="I356" s="1456"/>
      <c r="J356" s="1456"/>
      <c r="K356" s="1456"/>
      <c r="L356" s="1456"/>
      <c r="M356" s="1456"/>
      <c r="N356" s="1456"/>
    </row>
    <row r="357" spans="2:14" x14ac:dyDescent="0.2">
      <c r="B357" s="1456"/>
      <c r="C357" s="1456"/>
      <c r="D357" s="1456"/>
      <c r="E357" s="1456"/>
      <c r="F357" s="1456"/>
      <c r="G357" s="1456"/>
      <c r="H357" s="1456"/>
      <c r="I357" s="1456"/>
      <c r="J357" s="1456"/>
      <c r="K357" s="1456"/>
      <c r="L357" s="1456"/>
      <c r="M357" s="1456"/>
      <c r="N357" s="1456"/>
    </row>
    <row r="358" spans="2:14" x14ac:dyDescent="0.2">
      <c r="B358" s="1456"/>
      <c r="C358" s="1456"/>
      <c r="D358" s="1456"/>
      <c r="E358" s="1456"/>
      <c r="F358" s="1456"/>
      <c r="G358" s="1456"/>
      <c r="H358" s="1456"/>
      <c r="I358" s="1456"/>
      <c r="J358" s="1456"/>
      <c r="K358" s="1456"/>
      <c r="L358" s="1456"/>
      <c r="M358" s="1456"/>
      <c r="N358" s="1456"/>
    </row>
    <row r="359" spans="2:14" x14ac:dyDescent="0.2">
      <c r="B359" s="1456"/>
      <c r="C359" s="1456"/>
      <c r="D359" s="1456"/>
      <c r="E359" s="1456"/>
      <c r="F359" s="1456"/>
      <c r="G359" s="1456"/>
      <c r="H359" s="1456"/>
      <c r="I359" s="1456"/>
      <c r="J359" s="1456"/>
      <c r="K359" s="1456"/>
      <c r="L359" s="1456"/>
      <c r="M359" s="1456"/>
      <c r="N359" s="1456"/>
    </row>
    <row r="360" spans="2:14" x14ac:dyDescent="0.2">
      <c r="B360" s="1456"/>
      <c r="C360" s="1456"/>
      <c r="D360" s="1456"/>
      <c r="E360" s="1456"/>
      <c r="F360" s="1456"/>
      <c r="G360" s="1456"/>
      <c r="H360" s="1456"/>
      <c r="I360" s="1456"/>
      <c r="J360" s="1456"/>
      <c r="K360" s="1456"/>
      <c r="L360" s="1456"/>
      <c r="M360" s="1456"/>
      <c r="N360" s="1456"/>
    </row>
    <row r="361" spans="2:14" x14ac:dyDescent="0.2">
      <c r="B361" s="1456"/>
      <c r="C361" s="1456"/>
      <c r="D361" s="1456"/>
      <c r="E361" s="1456"/>
      <c r="F361" s="1456"/>
      <c r="G361" s="1456"/>
      <c r="H361" s="1456"/>
      <c r="I361" s="1456"/>
      <c r="J361" s="1456"/>
      <c r="K361" s="1456"/>
      <c r="L361" s="1456"/>
      <c r="M361" s="1456"/>
      <c r="N361" s="1456"/>
    </row>
    <row r="362" spans="2:14" x14ac:dyDescent="0.2">
      <c r="B362" s="1456"/>
      <c r="C362" s="1456"/>
      <c r="D362" s="1456"/>
      <c r="E362" s="1456"/>
      <c r="F362" s="1456"/>
      <c r="G362" s="1456"/>
      <c r="H362" s="1456"/>
      <c r="I362" s="1456"/>
      <c r="J362" s="1456"/>
      <c r="K362" s="1456"/>
      <c r="L362" s="1456"/>
      <c r="M362" s="1456"/>
      <c r="N362" s="1456"/>
    </row>
    <row r="363" spans="2:14" x14ac:dyDescent="0.2">
      <c r="B363" s="1456"/>
      <c r="C363" s="1456"/>
      <c r="D363" s="1456"/>
      <c r="E363" s="1456"/>
      <c r="F363" s="1456"/>
      <c r="G363" s="1456"/>
      <c r="H363" s="1456"/>
      <c r="I363" s="1456"/>
      <c r="J363" s="1456"/>
      <c r="K363" s="1456"/>
      <c r="L363" s="1456"/>
      <c r="M363" s="1456"/>
      <c r="N363" s="1456"/>
    </row>
    <row r="364" spans="2:14" x14ac:dyDescent="0.2">
      <c r="B364" s="1456"/>
      <c r="C364" s="1456"/>
      <c r="D364" s="1456"/>
      <c r="E364" s="1456"/>
      <c r="F364" s="1456"/>
      <c r="G364" s="1456"/>
      <c r="H364" s="1456"/>
      <c r="I364" s="1456"/>
      <c r="J364" s="1456"/>
      <c r="K364" s="1456"/>
      <c r="L364" s="1456"/>
      <c r="M364" s="1456"/>
      <c r="N364" s="1456"/>
    </row>
    <row r="365" spans="2:14" x14ac:dyDescent="0.2">
      <c r="B365" s="1456"/>
      <c r="C365" s="1456"/>
      <c r="D365" s="1456"/>
      <c r="E365" s="1456"/>
      <c r="F365" s="1456"/>
      <c r="G365" s="1456"/>
      <c r="H365" s="1456"/>
      <c r="I365" s="1456"/>
      <c r="J365" s="1456"/>
      <c r="K365" s="1456"/>
      <c r="L365" s="1456"/>
      <c r="M365" s="1456"/>
      <c r="N365" s="1456"/>
    </row>
    <row r="366" spans="2:14" x14ac:dyDescent="0.2">
      <c r="B366" s="1456"/>
      <c r="C366" s="1456"/>
      <c r="D366" s="1456"/>
      <c r="E366" s="1456"/>
      <c r="F366" s="1456"/>
      <c r="G366" s="1456"/>
      <c r="H366" s="1456"/>
      <c r="I366" s="1456"/>
      <c r="J366" s="1456"/>
      <c r="K366" s="1456"/>
      <c r="L366" s="1456"/>
      <c r="M366" s="1456"/>
      <c r="N366" s="1456"/>
    </row>
    <row r="367" spans="2:14" x14ac:dyDescent="0.2">
      <c r="B367" s="1456"/>
      <c r="C367" s="1456"/>
      <c r="D367" s="1456"/>
      <c r="E367" s="1456"/>
      <c r="F367" s="1456"/>
      <c r="G367" s="1456"/>
      <c r="H367" s="1456"/>
      <c r="I367" s="1456"/>
      <c r="J367" s="1456"/>
      <c r="K367" s="1456"/>
      <c r="L367" s="1456"/>
      <c r="M367" s="1456"/>
      <c r="N367" s="1456"/>
    </row>
    <row r="368" spans="2:14" x14ac:dyDescent="0.2">
      <c r="B368" s="1456"/>
      <c r="C368" s="1456"/>
      <c r="D368" s="1456"/>
      <c r="E368" s="1456"/>
      <c r="F368" s="1456"/>
      <c r="G368" s="1456"/>
      <c r="H368" s="1456"/>
      <c r="I368" s="1456"/>
      <c r="J368" s="1456"/>
      <c r="K368" s="1456"/>
      <c r="L368" s="1456"/>
      <c r="M368" s="1456"/>
      <c r="N368" s="1456"/>
    </row>
    <row r="369" spans="2:14" x14ac:dyDescent="0.2">
      <c r="B369" s="1456"/>
      <c r="C369" s="1456"/>
      <c r="D369" s="1456"/>
      <c r="E369" s="1456"/>
      <c r="F369" s="1456"/>
      <c r="G369" s="1456"/>
      <c r="H369" s="1456"/>
      <c r="I369" s="1456"/>
      <c r="J369" s="1456"/>
      <c r="K369" s="1456"/>
      <c r="L369" s="1456"/>
      <c r="M369" s="1456"/>
      <c r="N369" s="1456"/>
    </row>
    <row r="370" spans="2:14" x14ac:dyDescent="0.2">
      <c r="B370" s="1456"/>
      <c r="C370" s="1456"/>
      <c r="D370" s="1456"/>
      <c r="E370" s="1456"/>
      <c r="F370" s="1456"/>
      <c r="G370" s="1456"/>
      <c r="H370" s="1456"/>
      <c r="I370" s="1456"/>
      <c r="J370" s="1456"/>
      <c r="K370" s="1456"/>
      <c r="L370" s="1456"/>
      <c r="M370" s="1456"/>
      <c r="N370" s="1456"/>
    </row>
    <row r="371" spans="2:14" x14ac:dyDescent="0.2">
      <c r="B371" s="1456"/>
      <c r="C371" s="1456"/>
      <c r="D371" s="1456"/>
      <c r="E371" s="1456"/>
      <c r="F371" s="1456"/>
      <c r="G371" s="1456"/>
      <c r="H371" s="1456"/>
      <c r="I371" s="1456"/>
      <c r="J371" s="1456"/>
      <c r="K371" s="1456"/>
      <c r="L371" s="1456"/>
      <c r="M371" s="1456"/>
      <c r="N371" s="1456"/>
    </row>
    <row r="372" spans="2:14" x14ac:dyDescent="0.2">
      <c r="B372" s="1456"/>
      <c r="C372" s="1456"/>
      <c r="D372" s="1456"/>
      <c r="E372" s="1456"/>
      <c r="F372" s="1456"/>
      <c r="G372" s="1456"/>
      <c r="H372" s="1456"/>
      <c r="I372" s="1456"/>
      <c r="J372" s="1456"/>
      <c r="K372" s="1456"/>
      <c r="L372" s="1456"/>
      <c r="M372" s="1456"/>
      <c r="N372" s="1456"/>
    </row>
    <row r="373" spans="2:14" x14ac:dyDescent="0.2">
      <c r="B373" s="1456"/>
      <c r="C373" s="1456"/>
      <c r="D373" s="1456"/>
      <c r="E373" s="1456"/>
      <c r="F373" s="1456"/>
      <c r="G373" s="1456"/>
      <c r="H373" s="1456"/>
      <c r="I373" s="1456"/>
      <c r="J373" s="1456"/>
      <c r="K373" s="1456"/>
      <c r="L373" s="1456"/>
      <c r="M373" s="1456"/>
      <c r="N373" s="1456"/>
    </row>
    <row r="374" spans="2:14" x14ac:dyDescent="0.2">
      <c r="B374" s="1456"/>
      <c r="C374" s="1456"/>
      <c r="D374" s="1456"/>
      <c r="E374" s="1456"/>
      <c r="F374" s="1456"/>
      <c r="G374" s="1456"/>
      <c r="H374" s="1456"/>
      <c r="I374" s="1456"/>
      <c r="J374" s="1456"/>
      <c r="K374" s="1456"/>
      <c r="L374" s="1456"/>
      <c r="M374" s="1456"/>
      <c r="N374" s="1456"/>
    </row>
    <row r="375" spans="2:14" x14ac:dyDescent="0.2">
      <c r="B375" s="1456"/>
      <c r="C375" s="1456"/>
      <c r="D375" s="1456"/>
      <c r="E375" s="1456"/>
      <c r="F375" s="1456"/>
      <c r="G375" s="1456"/>
      <c r="H375" s="1456"/>
      <c r="I375" s="1456"/>
      <c r="J375" s="1456"/>
      <c r="K375" s="1456"/>
      <c r="L375" s="1456"/>
      <c r="M375" s="1456"/>
      <c r="N375" s="1456"/>
    </row>
    <row r="376" spans="2:14" x14ac:dyDescent="0.2">
      <c r="B376" s="1456"/>
      <c r="C376" s="1456"/>
      <c r="D376" s="1456"/>
      <c r="E376" s="1456"/>
      <c r="F376" s="1456"/>
      <c r="G376" s="1456"/>
      <c r="H376" s="1456"/>
      <c r="I376" s="1456"/>
      <c r="J376" s="1456"/>
      <c r="K376" s="1456"/>
      <c r="L376" s="1456"/>
      <c r="M376" s="1456"/>
      <c r="N376" s="1456"/>
    </row>
    <row r="377" spans="2:14" x14ac:dyDescent="0.2">
      <c r="B377" s="1456"/>
      <c r="C377" s="1456"/>
      <c r="D377" s="1456"/>
      <c r="E377" s="1456"/>
      <c r="F377" s="1456"/>
      <c r="G377" s="1456"/>
      <c r="H377" s="1456"/>
      <c r="I377" s="1456"/>
      <c r="J377" s="1456"/>
      <c r="K377" s="1456"/>
      <c r="L377" s="1456"/>
      <c r="M377" s="1456"/>
      <c r="N377" s="1456"/>
    </row>
    <row r="378" spans="2:14" x14ac:dyDescent="0.2">
      <c r="B378" s="1456"/>
      <c r="C378" s="1456"/>
      <c r="D378" s="1456"/>
      <c r="E378" s="1456"/>
      <c r="F378" s="1456"/>
      <c r="G378" s="1456"/>
      <c r="H378" s="1456"/>
      <c r="I378" s="1456"/>
      <c r="J378" s="1456"/>
      <c r="K378" s="1456"/>
      <c r="L378" s="1456"/>
      <c r="M378" s="1456"/>
      <c r="N378" s="1456"/>
    </row>
    <row r="379" spans="2:14" x14ac:dyDescent="0.2">
      <c r="B379" s="1456"/>
      <c r="C379" s="1456"/>
      <c r="D379" s="1456"/>
      <c r="E379" s="1456"/>
      <c r="F379" s="1456"/>
      <c r="G379" s="1456"/>
      <c r="H379" s="1456"/>
      <c r="I379" s="1456"/>
      <c r="J379" s="1456"/>
      <c r="K379" s="1456"/>
      <c r="L379" s="1456"/>
      <c r="M379" s="1456"/>
      <c r="N379" s="1456"/>
    </row>
    <row r="380" spans="2:14" x14ac:dyDescent="0.2">
      <c r="B380" s="1456"/>
      <c r="C380" s="1456"/>
      <c r="D380" s="1456"/>
      <c r="E380" s="1456"/>
      <c r="F380" s="1456"/>
      <c r="G380" s="1456"/>
      <c r="H380" s="1456"/>
      <c r="I380" s="1456"/>
      <c r="J380" s="1456"/>
      <c r="K380" s="1456"/>
      <c r="L380" s="1456"/>
      <c r="M380" s="1456"/>
      <c r="N380" s="1456"/>
    </row>
    <row r="381" spans="2:14" ht="7.5" customHeight="1" x14ac:dyDescent="0.2">
      <c r="B381" s="1456"/>
      <c r="C381" s="1456"/>
      <c r="D381" s="1456"/>
      <c r="E381" s="1456"/>
      <c r="F381" s="1456"/>
      <c r="G381" s="1456"/>
      <c r="H381" s="1456"/>
      <c r="I381" s="1456"/>
      <c r="J381" s="1456"/>
      <c r="K381" s="1456"/>
      <c r="L381" s="1456"/>
      <c r="M381" s="1456"/>
      <c r="N381" s="1456"/>
    </row>
    <row r="382" spans="2:14" x14ac:dyDescent="0.2">
      <c r="B382" s="1456"/>
      <c r="C382" s="1456"/>
      <c r="D382" s="1456"/>
      <c r="E382" s="1456"/>
      <c r="F382" s="1456"/>
      <c r="G382" s="1456"/>
      <c r="H382" s="1456"/>
      <c r="I382" s="1456"/>
      <c r="J382" s="1456"/>
      <c r="K382" s="1456"/>
      <c r="L382" s="1456"/>
      <c r="M382" s="1456"/>
      <c r="N382" s="1456"/>
    </row>
    <row r="383" spans="2:14" ht="6" customHeight="1" x14ac:dyDescent="0.2">
      <c r="B383" s="1456"/>
      <c r="C383" s="1456"/>
      <c r="D383" s="1456"/>
      <c r="E383" s="1456"/>
      <c r="F383" s="1456"/>
      <c r="G383" s="1456"/>
      <c r="H383" s="1456"/>
      <c r="I383" s="1456"/>
      <c r="J383" s="1456"/>
      <c r="K383" s="1456"/>
      <c r="L383" s="1456"/>
      <c r="M383" s="1456"/>
      <c r="N383" s="1456"/>
    </row>
    <row r="384" spans="2:14" x14ac:dyDescent="0.2">
      <c r="B384" s="1456"/>
      <c r="C384" s="1456"/>
      <c r="D384" s="1456"/>
      <c r="E384" s="1456"/>
      <c r="F384" s="1456"/>
      <c r="G384" s="1456"/>
      <c r="H384" s="1456"/>
      <c r="I384" s="1456"/>
      <c r="J384" s="1456"/>
      <c r="K384" s="1456"/>
      <c r="L384" s="1456"/>
      <c r="M384" s="1456"/>
      <c r="N384" s="1456"/>
    </row>
    <row r="385" spans="1:14" ht="18" x14ac:dyDescent="0.25">
      <c r="A385" s="579"/>
      <c r="B385" s="1456"/>
      <c r="C385" s="1456"/>
      <c r="D385" s="1456"/>
      <c r="E385" s="1456"/>
      <c r="F385" s="1456"/>
      <c r="G385" s="1456"/>
      <c r="H385" s="1456"/>
      <c r="I385" s="1456"/>
      <c r="J385" s="1456"/>
      <c r="K385" s="1456"/>
      <c r="L385" s="1456"/>
      <c r="M385" s="1456"/>
      <c r="N385" s="1456"/>
    </row>
    <row r="386" spans="1:14" x14ac:dyDescent="0.2">
      <c r="B386" s="1456"/>
      <c r="C386" s="1456"/>
      <c r="D386" s="1456"/>
      <c r="E386" s="1456"/>
      <c r="F386" s="1456"/>
      <c r="G386" s="1456"/>
      <c r="H386" s="1456"/>
      <c r="I386" s="1456"/>
      <c r="J386" s="1456"/>
      <c r="K386" s="1456"/>
      <c r="L386" s="1456"/>
      <c r="M386" s="1456"/>
      <c r="N386" s="1456"/>
    </row>
    <row r="387" spans="1:14" x14ac:dyDescent="0.2">
      <c r="B387" s="1456"/>
      <c r="C387" s="1456"/>
      <c r="D387" s="1456"/>
      <c r="E387" s="1456"/>
      <c r="F387" s="1456"/>
      <c r="G387" s="1456"/>
      <c r="H387" s="1456"/>
      <c r="I387" s="1456"/>
      <c r="J387" s="1456"/>
      <c r="K387" s="1456"/>
      <c r="L387" s="1456"/>
      <c r="M387" s="1456"/>
      <c r="N387" s="1456"/>
    </row>
    <row r="388" spans="1:14" x14ac:dyDescent="0.2">
      <c r="B388" s="1456"/>
      <c r="C388" s="1456"/>
      <c r="D388" s="1456"/>
      <c r="E388" s="1456"/>
      <c r="F388" s="1456"/>
      <c r="G388" s="1456"/>
      <c r="H388" s="1456"/>
      <c r="I388" s="1456"/>
      <c r="J388" s="1456"/>
      <c r="K388" s="1456"/>
      <c r="L388" s="1456"/>
      <c r="M388" s="1456"/>
      <c r="N388" s="1456"/>
    </row>
    <row r="389" spans="1:14" x14ac:dyDescent="0.2">
      <c r="B389" s="1456"/>
      <c r="C389" s="1456"/>
      <c r="D389" s="1456"/>
      <c r="E389" s="1456"/>
      <c r="F389" s="1456"/>
      <c r="G389" s="1456"/>
      <c r="H389" s="1456"/>
      <c r="I389" s="1456"/>
      <c r="J389" s="1456"/>
      <c r="K389" s="1456"/>
      <c r="L389" s="1456"/>
      <c r="M389" s="1456"/>
      <c r="N389" s="1456"/>
    </row>
    <row r="390" spans="1:14" x14ac:dyDescent="0.2">
      <c r="B390" s="1456"/>
      <c r="C390" s="1456"/>
      <c r="D390" s="1456"/>
      <c r="E390" s="1456"/>
      <c r="F390" s="1456"/>
      <c r="G390" s="1456"/>
      <c r="H390" s="1456"/>
      <c r="I390" s="1456"/>
      <c r="J390" s="1456"/>
      <c r="K390" s="1456"/>
      <c r="L390" s="1456"/>
      <c r="M390" s="1456"/>
      <c r="N390" s="1456"/>
    </row>
    <row r="391" spans="1:14" x14ac:dyDescent="0.2">
      <c r="B391" s="1456"/>
      <c r="C391" s="1456"/>
      <c r="D391" s="1456"/>
      <c r="E391" s="1456"/>
      <c r="F391" s="1456"/>
      <c r="G391" s="1456"/>
      <c r="H391" s="1456"/>
      <c r="I391" s="1456"/>
      <c r="J391" s="1456"/>
      <c r="K391" s="1456"/>
      <c r="L391" s="1456"/>
      <c r="M391" s="1456"/>
      <c r="N391" s="1456"/>
    </row>
    <row r="392" spans="1:14" x14ac:dyDescent="0.2">
      <c r="B392" s="1456"/>
      <c r="C392" s="1456"/>
      <c r="D392" s="1456"/>
      <c r="E392" s="1456"/>
      <c r="F392" s="1456"/>
      <c r="G392" s="1456"/>
      <c r="H392" s="1456"/>
      <c r="I392" s="1456"/>
      <c r="J392" s="1456"/>
      <c r="K392" s="1456"/>
      <c r="L392" s="1456"/>
      <c r="M392" s="1456"/>
      <c r="N392" s="1456"/>
    </row>
    <row r="393" spans="1:14" x14ac:dyDescent="0.2">
      <c r="B393" s="1456"/>
      <c r="C393" s="1456"/>
      <c r="D393" s="1456"/>
      <c r="E393" s="1456"/>
      <c r="F393" s="1456"/>
      <c r="G393" s="1456"/>
      <c r="H393" s="1456"/>
      <c r="I393" s="1456"/>
      <c r="J393" s="1456"/>
      <c r="K393" s="1456"/>
      <c r="L393" s="1456"/>
      <c r="M393" s="1456"/>
      <c r="N393" s="1456"/>
    </row>
    <row r="394" spans="1:14" x14ac:dyDescent="0.2">
      <c r="B394" s="1456"/>
      <c r="C394" s="1456"/>
      <c r="D394" s="1456"/>
      <c r="E394" s="1456"/>
      <c r="F394" s="1456"/>
      <c r="G394" s="1456"/>
      <c r="H394" s="1456"/>
      <c r="I394" s="1456"/>
      <c r="J394" s="1456"/>
      <c r="K394" s="1456"/>
      <c r="L394" s="1456"/>
      <c r="M394" s="1456"/>
      <c r="N394" s="1456"/>
    </row>
    <row r="395" spans="1:14" x14ac:dyDescent="0.2">
      <c r="B395" s="1456"/>
      <c r="C395" s="1456"/>
      <c r="D395" s="1456"/>
      <c r="E395" s="1456"/>
      <c r="F395" s="1456"/>
      <c r="G395" s="1456"/>
      <c r="H395" s="1456"/>
      <c r="I395" s="1456"/>
      <c r="J395" s="1456"/>
      <c r="K395" s="1456"/>
      <c r="L395" s="1456"/>
      <c r="M395" s="1456"/>
      <c r="N395" s="1456"/>
    </row>
    <row r="396" spans="1:14" x14ac:dyDescent="0.2">
      <c r="B396" s="1456"/>
      <c r="C396" s="1456"/>
      <c r="D396" s="1456"/>
      <c r="E396" s="1456"/>
      <c r="F396" s="1456"/>
      <c r="G396" s="1456"/>
      <c r="H396" s="1456"/>
      <c r="I396" s="1456"/>
      <c r="J396" s="1456"/>
      <c r="K396" s="1456"/>
      <c r="L396" s="1456"/>
      <c r="M396" s="1456"/>
      <c r="N396" s="1456"/>
    </row>
  </sheetData>
  <mergeCells count="16">
    <mergeCell ref="B10:J10"/>
    <mergeCell ref="A4:N4"/>
    <mergeCell ref="A5:N5"/>
    <mergeCell ref="B9:N9"/>
    <mergeCell ref="B55:D55"/>
    <mergeCell ref="E55:G55"/>
    <mergeCell ref="K55:M55"/>
    <mergeCell ref="H140:J140"/>
    <mergeCell ref="B184:D184"/>
    <mergeCell ref="E184:G184"/>
    <mergeCell ref="H55:J55"/>
    <mergeCell ref="B98:D98"/>
    <mergeCell ref="E98:G98"/>
    <mergeCell ref="H98:J98"/>
    <mergeCell ref="B140:D140"/>
    <mergeCell ref="E140:G140"/>
  </mergeCells>
  <pageMargins left="0.23622047244094491" right="0.31496062992125984" top="0.15748031496062992" bottom="3.937007874015748E-2" header="0.27559055118110237" footer="0.51181102362204722"/>
  <pageSetup paperSize="9" scale="3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54"/>
  <sheetViews>
    <sheetView showGridLines="0" view="pageBreakPreview" zoomScale="75" zoomScaleNormal="75" workbookViewId="0">
      <selection activeCell="M117" sqref="M117"/>
    </sheetView>
  </sheetViews>
  <sheetFormatPr defaultColWidth="9.140625" defaultRowHeight="12.75" x14ac:dyDescent="0.2"/>
  <cols>
    <col min="1" max="1" width="30.140625" style="429" customWidth="1"/>
    <col min="2" max="2" width="21.85546875" style="430" customWidth="1"/>
    <col min="3" max="3" width="26.42578125" style="430" customWidth="1"/>
    <col min="4" max="4" width="21.85546875" style="457" customWidth="1"/>
    <col min="5" max="5" width="22" style="429" customWidth="1"/>
    <col min="6" max="6" width="12.85546875" style="429" bestFit="1" customWidth="1"/>
    <col min="7" max="7" width="14.42578125" style="429" customWidth="1"/>
    <col min="8" max="10" width="9.140625" style="429"/>
    <col min="11" max="11" width="14.42578125" style="429" customWidth="1"/>
    <col min="12" max="16384" width="9.140625" style="429"/>
  </cols>
  <sheetData>
    <row r="4" spans="1:12" x14ac:dyDescent="0.2">
      <c r="A4" s="2546"/>
      <c r="B4" s="2546"/>
      <c r="C4" s="2546"/>
      <c r="D4" s="629"/>
      <c r="F4" s="629"/>
      <c r="G4" s="629"/>
      <c r="H4" s="629"/>
      <c r="I4" s="629"/>
    </row>
    <row r="5" spans="1:12" x14ac:dyDescent="0.2">
      <c r="A5" s="2546"/>
      <c r="B5" s="2546"/>
      <c r="C5" s="2546"/>
      <c r="D5" s="629"/>
      <c r="F5" s="629"/>
      <c r="G5" s="629"/>
      <c r="H5" s="629"/>
      <c r="I5" s="629"/>
    </row>
    <row r="6" spans="1:12" x14ac:dyDescent="0.2">
      <c r="B6" s="429"/>
      <c r="C6" s="429"/>
      <c r="D6" s="628"/>
      <c r="F6" s="628"/>
      <c r="G6" s="628"/>
      <c r="H6" s="628"/>
      <c r="I6" s="628"/>
    </row>
    <row r="7" spans="1:12" x14ac:dyDescent="0.2">
      <c r="A7" s="2547"/>
      <c r="B7" s="2547"/>
      <c r="C7" s="2547"/>
      <c r="D7" s="1338"/>
      <c r="F7" s="1338"/>
      <c r="G7" s="1338"/>
      <c r="H7" s="1338"/>
      <c r="I7" s="1338"/>
    </row>
    <row r="8" spans="1:12" x14ac:dyDescent="0.2">
      <c r="C8" s="457" t="str">
        <f>+RELACION!C65</f>
        <v>COES/D/DO/STR-INF-024-2013</v>
      </c>
      <c r="F8" s="447"/>
      <c r="G8" s="447"/>
    </row>
    <row r="9" spans="1:12" x14ac:dyDescent="0.2">
      <c r="C9" s="457"/>
      <c r="F9" s="447"/>
      <c r="G9" s="447"/>
    </row>
    <row r="10" spans="1:12" x14ac:dyDescent="0.2">
      <c r="A10" s="1365" t="s">
        <v>1397</v>
      </c>
      <c r="C10" s="457"/>
      <c r="F10" s="447"/>
      <c r="G10" s="447"/>
    </row>
    <row r="11" spans="1:12" ht="13.5" thickBot="1" x14ac:dyDescent="0.25">
      <c r="F11" s="447"/>
      <c r="G11" s="447"/>
    </row>
    <row r="12" spans="1:12" x14ac:dyDescent="0.2">
      <c r="A12" s="627"/>
      <c r="B12" s="626" t="s">
        <v>769</v>
      </c>
      <c r="C12" s="625" t="s">
        <v>768</v>
      </c>
      <c r="D12" s="435"/>
      <c r="F12" s="447"/>
      <c r="G12" s="447"/>
    </row>
    <row r="13" spans="1:12" ht="18" x14ac:dyDescent="0.25">
      <c r="A13" s="624" t="s">
        <v>0</v>
      </c>
      <c r="B13" s="440" t="s">
        <v>767</v>
      </c>
      <c r="C13" s="623" t="s">
        <v>766</v>
      </c>
      <c r="D13" s="435"/>
      <c r="E13" s="617"/>
      <c r="F13" s="447"/>
      <c r="G13" s="447"/>
    </row>
    <row r="14" spans="1:12" ht="18" x14ac:dyDescent="0.25">
      <c r="A14" s="624"/>
      <c r="B14" s="440" t="s">
        <v>765</v>
      </c>
      <c r="C14" s="623" t="s">
        <v>764</v>
      </c>
      <c r="D14" s="435"/>
      <c r="E14" s="617"/>
      <c r="F14" s="447"/>
      <c r="G14" s="447"/>
    </row>
    <row r="15" spans="1:12" ht="18.75" thickBot="1" x14ac:dyDescent="0.3">
      <c r="A15" s="622"/>
      <c r="B15" s="621" t="s">
        <v>482</v>
      </c>
      <c r="C15" s="620" t="s">
        <v>483</v>
      </c>
      <c r="D15" s="435"/>
      <c r="E15" s="617"/>
      <c r="F15" s="447"/>
      <c r="G15" s="447"/>
      <c r="L15" s="435"/>
    </row>
    <row r="16" spans="1:12" ht="18" x14ac:dyDescent="0.25">
      <c r="A16" s="432"/>
      <c r="B16" s="619"/>
      <c r="C16" s="618"/>
      <c r="E16" s="617"/>
      <c r="F16" s="447"/>
      <c r="G16" s="447"/>
    </row>
    <row r="17" spans="1:11" x14ac:dyDescent="0.2">
      <c r="A17" s="432" t="s">
        <v>12</v>
      </c>
      <c r="B17" s="612">
        <f>+'3'!H86+'4B1'!D60</f>
        <v>975098.99366089934</v>
      </c>
      <c r="C17" s="611">
        <f>+'3'!I86+'4B1'!G103</f>
        <v>0</v>
      </c>
      <c r="D17" s="444"/>
      <c r="E17" s="614"/>
      <c r="F17" s="613"/>
      <c r="G17" s="453"/>
      <c r="H17" s="608"/>
      <c r="I17" s="608"/>
      <c r="J17" s="608"/>
      <c r="K17" s="608"/>
    </row>
    <row r="18" spans="1:11" x14ac:dyDescent="0.2">
      <c r="A18" s="432" t="s">
        <v>763</v>
      </c>
      <c r="B18" s="612">
        <f>+'3'!H87+'4B1'!D61</f>
        <v>3892788.5108198388</v>
      </c>
      <c r="C18" s="611">
        <f>+'3'!I87+'4B1'!G104</f>
        <v>0</v>
      </c>
      <c r="D18" s="444"/>
      <c r="E18" s="614"/>
      <c r="F18" s="613"/>
      <c r="G18" s="453"/>
      <c r="H18" s="608"/>
      <c r="I18" s="608"/>
      <c r="J18" s="608"/>
      <c r="K18" s="608"/>
    </row>
    <row r="19" spans="1:11" x14ac:dyDescent="0.2">
      <c r="A19" s="432" t="s">
        <v>98</v>
      </c>
      <c r="B19" s="612">
        <f>+'3'!H88+'4B1'!D62</f>
        <v>451577.02372020064</v>
      </c>
      <c r="C19" s="611">
        <f>+'3'!I88+'4B1'!G105</f>
        <v>0</v>
      </c>
      <c r="D19" s="444"/>
      <c r="E19" s="614"/>
      <c r="F19" s="613"/>
      <c r="G19" s="453"/>
      <c r="H19" s="608"/>
      <c r="I19" s="608"/>
      <c r="J19" s="608"/>
      <c r="K19" s="608"/>
    </row>
    <row r="20" spans="1:11" x14ac:dyDescent="0.2">
      <c r="A20" s="432" t="s">
        <v>130</v>
      </c>
      <c r="B20" s="612">
        <f>+'3'!H89+'4B1'!D63</f>
        <v>1198449.872680549</v>
      </c>
      <c r="C20" s="611">
        <f>+'3'!I89+'4B1'!G106</f>
        <v>0</v>
      </c>
      <c r="D20" s="444"/>
      <c r="E20" s="614"/>
      <c r="F20" s="613"/>
      <c r="G20" s="453"/>
      <c r="H20" s="608"/>
      <c r="I20" s="608"/>
      <c r="J20" s="608"/>
      <c r="K20" s="608"/>
    </row>
    <row r="21" spans="1:11" x14ac:dyDescent="0.2">
      <c r="A21" s="432" t="s">
        <v>415</v>
      </c>
      <c r="B21" s="612">
        <f>+'3'!H90+'4B1'!D64</f>
        <v>1179300.7181102876</v>
      </c>
      <c r="C21" s="611">
        <f>+'3'!I90+'4B1'!G107</f>
        <v>0</v>
      </c>
      <c r="D21" s="444"/>
      <c r="E21" s="614"/>
      <c r="F21" s="613"/>
      <c r="G21" s="453"/>
      <c r="H21" s="608"/>
      <c r="I21" s="608"/>
      <c r="J21" s="608"/>
      <c r="K21" s="608"/>
    </row>
    <row r="22" spans="1:11" x14ac:dyDescent="0.2">
      <c r="A22" s="432" t="s">
        <v>213</v>
      </c>
      <c r="B22" s="612">
        <f>+'3'!H91+'4B1'!D65</f>
        <v>2701123.8098788909</v>
      </c>
      <c r="C22" s="611">
        <f>+'3'!I91+'4B1'!G108</f>
        <v>0</v>
      </c>
      <c r="D22" s="444"/>
      <c r="E22" s="614"/>
      <c r="F22" s="613"/>
      <c r="G22" s="453"/>
      <c r="H22" s="608"/>
      <c r="I22" s="608"/>
      <c r="J22" s="608"/>
      <c r="K22" s="608"/>
    </row>
    <row r="23" spans="1:11" x14ac:dyDescent="0.2">
      <c r="A23" s="432" t="s">
        <v>91</v>
      </c>
      <c r="B23" s="612">
        <f>+'3'!H92+'4B1'!D66</f>
        <v>235664.21672186643</v>
      </c>
      <c r="C23" s="611">
        <f>+'3'!I92+'4B1'!G109</f>
        <v>0</v>
      </c>
      <c r="D23" s="444"/>
      <c r="E23" s="614"/>
      <c r="F23" s="613"/>
      <c r="G23" s="453"/>
      <c r="H23" s="608"/>
      <c r="I23" s="608"/>
      <c r="J23" s="608"/>
      <c r="K23" s="608"/>
    </row>
    <row r="24" spans="1:11" x14ac:dyDescent="0.2">
      <c r="A24" s="432" t="s">
        <v>168</v>
      </c>
      <c r="B24" s="612">
        <f>+'3'!H93+'4B1'!D67</f>
        <v>485028.07767142856</v>
      </c>
      <c r="C24" s="611">
        <f>+'3'!I93+'4B1'!G110</f>
        <v>0</v>
      </c>
      <c r="D24" s="444"/>
      <c r="E24" s="614"/>
      <c r="F24" s="613"/>
      <c r="G24" s="453"/>
      <c r="H24" s="608"/>
      <c r="I24" s="608"/>
      <c r="J24" s="608"/>
      <c r="K24" s="608"/>
    </row>
    <row r="25" spans="1:11" s="430" customFormat="1" x14ac:dyDescent="0.2">
      <c r="A25" s="432" t="s">
        <v>181</v>
      </c>
      <c r="B25" s="612">
        <f>+'3'!H94+'4B1'!D68</f>
        <v>261893.71679374095</v>
      </c>
      <c r="C25" s="611">
        <f>+'3'!I94+'4B1'!G111</f>
        <v>0</v>
      </c>
      <c r="D25" s="444"/>
      <c r="E25" s="614"/>
      <c r="F25" s="613"/>
      <c r="G25" s="616"/>
      <c r="H25" s="615"/>
      <c r="I25" s="615"/>
      <c r="J25" s="615"/>
      <c r="K25" s="615"/>
    </row>
    <row r="26" spans="1:11" x14ac:dyDescent="0.2">
      <c r="A26" s="432" t="s">
        <v>197</v>
      </c>
      <c r="B26" s="612">
        <f>+'3'!H95+'4B1'!D69</f>
        <v>547400.76854309707</v>
      </c>
      <c r="C26" s="611">
        <f>+'3'!I95+'4B1'!G112</f>
        <v>0</v>
      </c>
      <c r="D26" s="444"/>
      <c r="E26" s="614"/>
      <c r="F26" s="613"/>
      <c r="G26" s="453"/>
      <c r="H26" s="608"/>
      <c r="I26" s="608"/>
      <c r="J26" s="608"/>
      <c r="K26" s="608"/>
    </row>
    <row r="27" spans="1:11" x14ac:dyDescent="0.2">
      <c r="A27" s="432" t="s">
        <v>206</v>
      </c>
      <c r="B27" s="612">
        <f>+'3'!H96+'4B1'!D70</f>
        <v>177292.2898451153</v>
      </c>
      <c r="C27" s="611">
        <f>+'3'!I96+'4B1'!G113</f>
        <v>0</v>
      </c>
      <c r="D27" s="444"/>
      <c r="E27" s="614"/>
      <c r="F27" s="613"/>
      <c r="G27" s="453"/>
      <c r="H27" s="608"/>
      <c r="I27" s="608"/>
      <c r="J27" s="608"/>
      <c r="K27" s="608"/>
    </row>
    <row r="28" spans="1:11" x14ac:dyDescent="0.2">
      <c r="A28" s="432" t="s">
        <v>295</v>
      </c>
      <c r="B28" s="612">
        <f>+'3'!H97+'4B1'!D71</f>
        <v>3641740.4618070903</v>
      </c>
      <c r="C28" s="611">
        <f>+'3'!I97+'4B1'!G114</f>
        <v>0</v>
      </c>
      <c r="D28" s="444"/>
      <c r="E28" s="614"/>
      <c r="F28" s="613"/>
      <c r="G28" s="453"/>
      <c r="H28" s="608"/>
      <c r="I28" s="608"/>
      <c r="J28" s="608"/>
      <c r="K28" s="608"/>
    </row>
    <row r="29" spans="1:11" x14ac:dyDescent="0.2">
      <c r="A29" s="432" t="s">
        <v>251</v>
      </c>
      <c r="B29" s="612">
        <f>+'3'!H98+'4B1'!D72</f>
        <v>54399.500712748792</v>
      </c>
      <c r="C29" s="611">
        <f>+'3'!I98+'4B1'!G115</f>
        <v>0</v>
      </c>
      <c r="D29" s="444"/>
      <c r="E29" s="614"/>
      <c r="F29" s="613"/>
      <c r="G29" s="453"/>
      <c r="H29" s="608"/>
      <c r="I29" s="608"/>
      <c r="J29" s="608"/>
      <c r="K29" s="608"/>
    </row>
    <row r="30" spans="1:11" x14ac:dyDescent="0.2">
      <c r="A30" s="432" t="s">
        <v>262</v>
      </c>
      <c r="B30" s="612">
        <f>+'3'!H99+'4B1'!D73</f>
        <v>3674298.2843407094</v>
      </c>
      <c r="C30" s="611">
        <f>+'3'!I99+'4B1'!G116</f>
        <v>0</v>
      </c>
      <c r="D30" s="444"/>
      <c r="E30" s="614"/>
      <c r="F30" s="613"/>
      <c r="G30" s="453"/>
      <c r="H30" s="608"/>
      <c r="I30" s="608"/>
      <c r="J30" s="608"/>
      <c r="K30" s="608"/>
    </row>
    <row r="31" spans="1:11" x14ac:dyDescent="0.2">
      <c r="A31" s="432" t="s">
        <v>343</v>
      </c>
      <c r="B31" s="612">
        <f>+'3'!H100+'4B1'!D74</f>
        <v>0</v>
      </c>
      <c r="C31" s="611">
        <f>+'3'!I100+'4B1'!G117</f>
        <v>0</v>
      </c>
      <c r="D31" s="444"/>
      <c r="E31" s="614"/>
      <c r="F31" s="613"/>
      <c r="G31" s="453"/>
      <c r="H31" s="608"/>
      <c r="I31" s="608"/>
      <c r="J31" s="608"/>
      <c r="K31" s="608"/>
    </row>
    <row r="32" spans="1:11" x14ac:dyDescent="0.2">
      <c r="A32" s="432" t="s">
        <v>137</v>
      </c>
      <c r="B32" s="612">
        <f>+'3'!H101+'4B1'!D75</f>
        <v>121058.57400206813</v>
      </c>
      <c r="C32" s="611">
        <f>+'3'!I101+'4B1'!G118</f>
        <v>0</v>
      </c>
      <c r="D32" s="444"/>
      <c r="E32" s="614"/>
      <c r="F32" s="613"/>
      <c r="G32" s="453"/>
      <c r="H32" s="608"/>
      <c r="I32" s="608"/>
      <c r="J32" s="608"/>
      <c r="K32" s="608"/>
    </row>
    <row r="33" spans="1:11" x14ac:dyDescent="0.2">
      <c r="A33" s="432" t="s">
        <v>293</v>
      </c>
      <c r="B33" s="612">
        <f>+'3'!H102+'4B1'!D76</f>
        <v>525807.09210111992</v>
      </c>
      <c r="C33" s="611">
        <f>+'3'!I102+'4B1'!G119</f>
        <v>0</v>
      </c>
      <c r="D33" s="444"/>
      <c r="E33" s="614"/>
      <c r="F33" s="613"/>
      <c r="G33" s="453"/>
      <c r="H33" s="608"/>
      <c r="I33" s="608"/>
      <c r="J33" s="608"/>
      <c r="K33" s="608"/>
    </row>
    <row r="34" spans="1:11" x14ac:dyDescent="0.2">
      <c r="A34" s="432" t="s">
        <v>344</v>
      </c>
      <c r="B34" s="612">
        <f>+'3'!H103+'4B1'!D77</f>
        <v>0</v>
      </c>
      <c r="C34" s="611">
        <f>+'3'!I103+'4B1'!G120</f>
        <v>0</v>
      </c>
      <c r="D34" s="444"/>
      <c r="E34" s="614"/>
      <c r="F34" s="613"/>
      <c r="G34" s="608"/>
      <c r="H34" s="608"/>
      <c r="I34" s="608"/>
      <c r="J34" s="608"/>
      <c r="K34" s="608"/>
    </row>
    <row r="35" spans="1:11" x14ac:dyDescent="0.2">
      <c r="A35" s="432" t="s">
        <v>323</v>
      </c>
      <c r="B35" s="612">
        <f>+'3'!H104+'4B1'!D78</f>
        <v>925217.27171244787</v>
      </c>
      <c r="C35" s="611">
        <f>+'3'!I104+'4B1'!G121</f>
        <v>0</v>
      </c>
      <c r="D35" s="444"/>
      <c r="E35" s="614"/>
      <c r="F35" s="613"/>
      <c r="G35" s="608"/>
      <c r="H35" s="608"/>
      <c r="I35" s="608"/>
      <c r="J35" s="608"/>
      <c r="K35" s="608"/>
    </row>
    <row r="36" spans="1:11" x14ac:dyDescent="0.2">
      <c r="A36" s="432" t="s">
        <v>345</v>
      </c>
      <c r="B36" s="612">
        <f>+'3'!H105+'4B1'!D79</f>
        <v>0</v>
      </c>
      <c r="C36" s="611">
        <f>+'3'!I105+'4B1'!G122</f>
        <v>0</v>
      </c>
      <c r="D36" s="444"/>
      <c r="E36" s="614"/>
      <c r="F36" s="613"/>
      <c r="G36" s="608"/>
      <c r="H36" s="608"/>
      <c r="I36" s="608"/>
      <c r="J36" s="608"/>
      <c r="K36" s="608"/>
    </row>
    <row r="37" spans="1:11" x14ac:dyDescent="0.2">
      <c r="A37" s="432" t="s">
        <v>346</v>
      </c>
      <c r="B37" s="612">
        <f>+'3'!H106+'4B1'!D80</f>
        <v>0</v>
      </c>
      <c r="C37" s="611">
        <f>+'3'!I106+'4B1'!G123</f>
        <v>0</v>
      </c>
      <c r="D37" s="444"/>
      <c r="E37" s="614"/>
      <c r="F37" s="613"/>
      <c r="G37" s="608"/>
      <c r="H37" s="608"/>
      <c r="I37" s="608"/>
      <c r="J37" s="608"/>
      <c r="K37" s="608"/>
    </row>
    <row r="38" spans="1:11" x14ac:dyDescent="0.2">
      <c r="A38" s="432" t="s">
        <v>347</v>
      </c>
      <c r="B38" s="612">
        <f>+'3'!H107+'4B1'!D81</f>
        <v>0</v>
      </c>
      <c r="C38" s="611">
        <f>+'3'!I107+'4B1'!G124</f>
        <v>0</v>
      </c>
      <c r="D38" s="444"/>
      <c r="E38" s="614"/>
      <c r="F38" s="613"/>
      <c r="G38" s="608"/>
      <c r="H38" s="608"/>
      <c r="I38" s="608"/>
      <c r="J38" s="608"/>
      <c r="K38" s="608"/>
    </row>
    <row r="39" spans="1:11" x14ac:dyDescent="0.2">
      <c r="A39" s="432" t="s">
        <v>348</v>
      </c>
      <c r="B39" s="612">
        <f>+'3'!H108+'4B1'!D82</f>
        <v>0</v>
      </c>
      <c r="C39" s="611">
        <f>+'3'!I108+'4B1'!G125</f>
        <v>0</v>
      </c>
      <c r="D39" s="444"/>
      <c r="E39" s="614"/>
      <c r="F39" s="613"/>
      <c r="G39" s="608"/>
      <c r="H39" s="608"/>
      <c r="I39" s="608"/>
      <c r="J39" s="608"/>
      <c r="K39" s="608"/>
    </row>
    <row r="40" spans="1:11" x14ac:dyDescent="0.2">
      <c r="A40" s="456" t="s">
        <v>331</v>
      </c>
      <c r="B40" s="612">
        <f>+'3'!H109+'4B1'!D83</f>
        <v>17929.502044770947</v>
      </c>
      <c r="C40" s="611">
        <f>+'3'!I109+'4B1'!G126</f>
        <v>0</v>
      </c>
      <c r="D40" s="444"/>
      <c r="E40" s="614"/>
      <c r="F40" s="613"/>
      <c r="G40" s="608"/>
      <c r="H40" s="608"/>
      <c r="I40" s="608"/>
      <c r="J40" s="608"/>
      <c r="K40" s="608"/>
    </row>
    <row r="41" spans="1:11" x14ac:dyDescent="0.2">
      <c r="A41" s="434" t="s">
        <v>349</v>
      </c>
      <c r="B41" s="612">
        <f>+'3'!H110+'4B1'!D84</f>
        <v>176.29696803328588</v>
      </c>
      <c r="C41" s="611">
        <f>+'3'!I110+'4B1'!G127</f>
        <v>0</v>
      </c>
      <c r="D41" s="444"/>
      <c r="E41" s="614"/>
      <c r="F41" s="613"/>
      <c r="G41" s="608"/>
      <c r="H41" s="608"/>
      <c r="I41" s="608"/>
      <c r="J41" s="608"/>
      <c r="K41" s="608"/>
    </row>
    <row r="42" spans="1:11" x14ac:dyDescent="0.2">
      <c r="A42" s="456" t="s">
        <v>1417</v>
      </c>
      <c r="B42" s="612">
        <f>+'3'!H111+'4B1'!D85</f>
        <v>53.883542960968896</v>
      </c>
      <c r="C42" s="611">
        <f>+'3'!I111+'4B1'!G128</f>
        <v>0</v>
      </c>
      <c r="D42" s="444"/>
      <c r="E42" s="614"/>
      <c r="F42" s="613"/>
      <c r="G42" s="608"/>
      <c r="H42" s="608"/>
      <c r="I42" s="608"/>
      <c r="J42" s="608"/>
      <c r="K42" s="608"/>
    </row>
    <row r="43" spans="1:11" x14ac:dyDescent="0.2">
      <c r="A43" s="456" t="s">
        <v>1498</v>
      </c>
      <c r="B43" s="612">
        <f>+'3'!H112+'4B1'!D86</f>
        <v>287.06249860064167</v>
      </c>
      <c r="C43" s="611">
        <f>+'3'!I112+'4B1'!G129</f>
        <v>0</v>
      </c>
      <c r="D43" s="444"/>
      <c r="E43" s="614"/>
      <c r="F43" s="613"/>
      <c r="G43" s="608"/>
      <c r="H43" s="608"/>
      <c r="I43" s="608"/>
      <c r="J43" s="608"/>
      <c r="K43" s="608"/>
    </row>
    <row r="44" spans="1:11" x14ac:dyDescent="0.2">
      <c r="A44" s="1790" t="s">
        <v>1717</v>
      </c>
      <c r="B44" s="612">
        <f>+'3'!H113+'4B1'!D87</f>
        <v>3873.1469783446905</v>
      </c>
      <c r="C44" s="611">
        <f>+'3'!I113+'4B1'!G130</f>
        <v>0</v>
      </c>
      <c r="D44" s="444"/>
      <c r="E44" s="614"/>
      <c r="F44" s="613"/>
      <c r="G44" s="608"/>
      <c r="H44" s="608"/>
      <c r="I44" s="608"/>
      <c r="J44" s="608"/>
      <c r="K44" s="608"/>
    </row>
    <row r="45" spans="1:11" x14ac:dyDescent="0.2">
      <c r="A45" s="1790" t="s">
        <v>1733</v>
      </c>
      <c r="B45" s="612">
        <f>+'3'!H114+'4B1'!D88</f>
        <v>0</v>
      </c>
      <c r="C45" s="611">
        <f>+'3'!I114+'4B1'!G131</f>
        <v>0</v>
      </c>
      <c r="D45" s="444"/>
      <c r="E45" s="614"/>
      <c r="F45" s="613"/>
      <c r="G45" s="608"/>
      <c r="H45" s="608"/>
      <c r="I45" s="608"/>
      <c r="J45" s="608"/>
      <c r="K45" s="608"/>
    </row>
    <row r="46" spans="1:11" x14ac:dyDescent="0.2">
      <c r="A46" s="1790" t="s">
        <v>1734</v>
      </c>
      <c r="B46" s="612">
        <f>+'3'!H115+'4B1'!D89</f>
        <v>0</v>
      </c>
      <c r="C46" s="611">
        <f>+'3'!I115+'4B1'!G132</f>
        <v>0</v>
      </c>
      <c r="D46" s="444"/>
      <c r="E46" s="614"/>
      <c r="F46" s="613"/>
      <c r="G46" s="608"/>
      <c r="H46" s="608"/>
      <c r="I46" s="608"/>
      <c r="J46" s="608"/>
      <c r="K46" s="608"/>
    </row>
    <row r="47" spans="1:11" x14ac:dyDescent="0.2">
      <c r="A47" s="1790" t="s">
        <v>1735</v>
      </c>
      <c r="B47" s="612">
        <f>+'3'!H116+'4B1'!D90</f>
        <v>0</v>
      </c>
      <c r="C47" s="611">
        <f>+'3'!I116+'4B1'!G133</f>
        <v>0</v>
      </c>
      <c r="D47" s="444"/>
      <c r="E47" s="614"/>
      <c r="F47" s="613"/>
      <c r="G47" s="608"/>
      <c r="H47" s="608"/>
      <c r="I47" s="608"/>
      <c r="J47" s="608"/>
      <c r="K47" s="608"/>
    </row>
    <row r="48" spans="1:11" x14ac:dyDescent="0.2">
      <c r="A48" s="1812" t="s">
        <v>1779</v>
      </c>
      <c r="B48" s="612">
        <f>+'3'!H117+'4B1'!D91</f>
        <v>0</v>
      </c>
      <c r="C48" s="611">
        <f>+'3'!I117+'4B1'!G134</f>
        <v>0</v>
      </c>
      <c r="D48" s="444"/>
      <c r="E48" s="614"/>
      <c r="F48" s="613"/>
      <c r="G48" s="608"/>
      <c r="H48" s="608"/>
      <c r="I48" s="608"/>
      <c r="J48" s="608"/>
      <c r="K48" s="608"/>
    </row>
    <row r="49" spans="1:11" ht="13.5" customHeight="1" x14ac:dyDescent="0.2">
      <c r="A49" s="2218" t="s">
        <v>1932</v>
      </c>
      <c r="B49" s="2219">
        <f>+'3'!H118+'4B1'!D92</f>
        <v>0</v>
      </c>
      <c r="C49" s="2220">
        <f>+'3'!I118+'4B1'!G135</f>
        <v>0</v>
      </c>
      <c r="D49" s="444"/>
      <c r="E49" s="442"/>
      <c r="H49" s="608"/>
      <c r="I49" s="608"/>
      <c r="J49" s="608"/>
      <c r="K49" s="608"/>
    </row>
    <row r="50" spans="1:11" x14ac:dyDescent="0.2">
      <c r="A50" s="432" t="s">
        <v>737</v>
      </c>
      <c r="B50" s="612">
        <f>SUM(B17:B49)</f>
        <v>21070459.075154807</v>
      </c>
      <c r="C50" s="611">
        <f>SUM(C17:C49)</f>
        <v>0</v>
      </c>
      <c r="D50" s="444"/>
      <c r="E50" s="442"/>
      <c r="H50" s="608"/>
      <c r="I50" s="608"/>
      <c r="J50" s="608"/>
      <c r="K50" s="608"/>
    </row>
    <row r="51" spans="1:11" ht="7.5" customHeight="1" thickBot="1" x14ac:dyDescent="0.25">
      <c r="A51" s="610"/>
      <c r="B51" s="600"/>
      <c r="C51" s="609"/>
      <c r="H51" s="608"/>
      <c r="I51" s="608"/>
      <c r="J51" s="608"/>
      <c r="K51" s="608"/>
    </row>
    <row r="52" spans="1:11" ht="7.5" customHeight="1" x14ac:dyDescent="0.2">
      <c r="A52" s="443"/>
      <c r="B52" s="457"/>
      <c r="C52" s="457"/>
      <c r="H52" s="608"/>
      <c r="I52" s="608"/>
      <c r="J52" s="608"/>
      <c r="K52" s="608"/>
    </row>
    <row r="53" spans="1:11" ht="7.5" customHeight="1" x14ac:dyDescent="0.2">
      <c r="A53" s="443"/>
      <c r="B53" s="457"/>
      <c r="C53" s="457"/>
      <c r="H53" s="608"/>
      <c r="I53" s="608"/>
      <c r="J53" s="608"/>
      <c r="K53" s="608"/>
    </row>
    <row r="54" spans="1:11" x14ac:dyDescent="0.2">
      <c r="B54" s="466"/>
    </row>
  </sheetData>
  <mergeCells count="3">
    <mergeCell ref="A4:C4"/>
    <mergeCell ref="A5:C5"/>
    <mergeCell ref="A7:C7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9"/>
  <sheetViews>
    <sheetView showGridLines="0" view="pageBreakPreview" zoomScale="75" zoomScaleNormal="75" workbookViewId="0">
      <selection activeCell="M117" sqref="M117"/>
    </sheetView>
  </sheetViews>
  <sheetFormatPr defaultColWidth="11.42578125" defaultRowHeight="12.75" x14ac:dyDescent="0.2"/>
  <cols>
    <col min="1" max="1" width="30.7109375" style="429" customWidth="1"/>
    <col min="2" max="2" width="20" style="429" customWidth="1"/>
    <col min="3" max="3" width="22.85546875" style="429" customWidth="1"/>
    <col min="4" max="4" width="20.5703125" style="429" customWidth="1"/>
    <col min="5" max="5" width="20.140625" style="429" customWidth="1"/>
    <col min="6" max="6" width="18.7109375" style="429" customWidth="1"/>
    <col min="7" max="7" width="20.7109375" style="429" customWidth="1"/>
    <col min="8" max="8" width="20.140625" style="429" customWidth="1"/>
    <col min="9" max="9" width="28.28515625" style="429" customWidth="1"/>
    <col min="10" max="11" width="23.85546875" style="429" customWidth="1"/>
    <col min="12" max="14" width="28.85546875" style="429" customWidth="1"/>
    <col min="15" max="16" width="29.42578125" style="429" customWidth="1"/>
    <col min="17" max="17" width="16.42578125" style="429" customWidth="1"/>
    <col min="18" max="18" width="13.5703125" style="429" customWidth="1"/>
    <col min="19" max="19" width="13.140625" style="429" customWidth="1"/>
    <col min="20" max="20" width="16" style="429" customWidth="1"/>
    <col min="21" max="21" width="14.28515625" style="429" customWidth="1"/>
    <col min="22" max="16384" width="11.42578125" style="429"/>
  </cols>
  <sheetData>
    <row r="1" spans="1:17" ht="15.75" x14ac:dyDescent="0.25">
      <c r="L1" s="685" t="str">
        <f>+RELACION!C65</f>
        <v>COES/D/DO/STR-INF-024-2013</v>
      </c>
    </row>
    <row r="2" spans="1:17" x14ac:dyDescent="0.2">
      <c r="A2" s="2558" t="s">
        <v>798</v>
      </c>
      <c r="B2" s="2558"/>
      <c r="C2" s="2558"/>
      <c r="D2" s="2558"/>
      <c r="E2" s="2558"/>
      <c r="F2" s="2558"/>
      <c r="G2" s="2558"/>
      <c r="H2" s="2558"/>
      <c r="I2" s="2558"/>
      <c r="J2" s="2558"/>
      <c r="K2" s="2558"/>
      <c r="L2" s="2558"/>
      <c r="M2" s="2249"/>
      <c r="N2" s="2249"/>
      <c r="O2" s="2249"/>
      <c r="P2" s="2249"/>
      <c r="Q2" s="2249"/>
    </row>
    <row r="3" spans="1:17" ht="15" x14ac:dyDescent="0.25">
      <c r="A3" s="2559" t="str">
        <f>CONCATENATE("COMPENSACIÓN POR  PEAJE  DE  CONEXIÓN AL SISTEMA PRINCIPAL DE TRANSMISIÓN Y PEAJE DE TRANSMISIÓN DEL SISTEMA GARANTIZADO DE TRANSMISIÓN - ",+RELACION!C66)</f>
        <v>COMPENSACIÓN POR  PEAJE  DE  CONEXIÓN AL SISTEMA PRINCIPAL DE TRANSMISIÓN Y PEAJE DE TRANSMISIÓN DEL SISTEMA GARANTIZADO DE TRANSMISIÓN -  FEBRERO 2013</v>
      </c>
      <c r="B3" s="2559"/>
      <c r="C3" s="2559"/>
      <c r="D3" s="2559"/>
      <c r="E3" s="2559"/>
      <c r="F3" s="2559"/>
      <c r="G3" s="2559"/>
      <c r="H3" s="2559"/>
      <c r="I3" s="2559"/>
      <c r="J3" s="2559"/>
      <c r="K3" s="2559"/>
      <c r="L3" s="2559"/>
      <c r="M3" s="2250"/>
      <c r="N3" s="2250"/>
      <c r="O3" s="2250"/>
      <c r="P3" s="2250"/>
      <c r="Q3" s="2250"/>
    </row>
    <row r="5" spans="1:17" s="447" customFormat="1" x14ac:dyDescent="0.2">
      <c r="A5" s="2554" t="s">
        <v>1400</v>
      </c>
      <c r="B5" s="2554"/>
      <c r="C5" s="2554"/>
      <c r="D5" s="2554"/>
      <c r="E5" s="2554"/>
      <c r="F5" s="2554"/>
      <c r="G5" s="2554"/>
      <c r="H5" s="2554"/>
      <c r="I5" s="2554"/>
      <c r="J5" s="2554"/>
      <c r="K5" s="2554"/>
      <c r="L5" s="2554"/>
    </row>
    <row r="6" spans="1:17" ht="13.5" thickBot="1" x14ac:dyDescent="0.25"/>
    <row r="7" spans="1:17" x14ac:dyDescent="0.2">
      <c r="A7" s="569"/>
      <c r="B7" s="1561"/>
      <c r="C7" s="1562"/>
      <c r="D7" s="1562"/>
      <c r="E7" s="1562"/>
      <c r="F7" s="1562"/>
      <c r="G7" s="1562"/>
      <c r="H7" s="1562"/>
      <c r="I7" s="1562"/>
      <c r="J7" s="1562"/>
      <c r="K7" s="1562"/>
      <c r="L7" s="1563"/>
      <c r="M7" s="447"/>
      <c r="N7" s="447"/>
    </row>
    <row r="8" spans="1:17" ht="13.5" thickBot="1" x14ac:dyDescent="0.25">
      <c r="A8" s="552"/>
      <c r="B8" s="2535" t="s">
        <v>797</v>
      </c>
      <c r="C8" s="2536"/>
      <c r="D8" s="2536"/>
      <c r="E8" s="2536"/>
      <c r="F8" s="2536"/>
      <c r="G8" s="2536"/>
      <c r="H8" s="2536"/>
      <c r="I8" s="2536"/>
      <c r="J8" s="2536"/>
      <c r="K8" s="2536"/>
      <c r="L8" s="2537"/>
      <c r="M8" s="447"/>
      <c r="N8" s="447"/>
    </row>
    <row r="9" spans="1:17" x14ac:dyDescent="0.2">
      <c r="A9" s="545" t="s">
        <v>0</v>
      </c>
      <c r="B9" s="1574" t="s">
        <v>750</v>
      </c>
      <c r="C9" s="1575" t="s">
        <v>745</v>
      </c>
      <c r="D9" s="1576" t="s">
        <v>749</v>
      </c>
      <c r="E9" s="1575" t="s">
        <v>748</v>
      </c>
      <c r="F9" s="1575" t="s">
        <v>747</v>
      </c>
      <c r="G9" s="1575" t="s">
        <v>197</v>
      </c>
      <c r="H9" s="1577" t="s">
        <v>746</v>
      </c>
      <c r="I9" s="1578" t="s">
        <v>744</v>
      </c>
      <c r="J9" s="1578" t="s">
        <v>745</v>
      </c>
      <c r="K9" s="1575" t="s">
        <v>745</v>
      </c>
      <c r="L9" s="681"/>
      <c r="O9" s="447"/>
      <c r="P9" s="447"/>
    </row>
    <row r="10" spans="1:17" ht="41.25" customHeight="1" x14ac:dyDescent="0.2">
      <c r="A10" s="545"/>
      <c r="B10" s="684"/>
      <c r="C10" s="551"/>
      <c r="D10" s="435"/>
      <c r="E10" s="551"/>
      <c r="F10" s="551"/>
      <c r="G10" s="606"/>
      <c r="H10" s="683"/>
      <c r="I10" s="1560" t="s">
        <v>1441</v>
      </c>
      <c r="J10" s="1560" t="s">
        <v>1440</v>
      </c>
      <c r="K10" s="2109" t="s">
        <v>1927</v>
      </c>
      <c r="L10" s="681" t="s">
        <v>350</v>
      </c>
      <c r="O10" s="447"/>
      <c r="P10" s="447"/>
    </row>
    <row r="11" spans="1:17" x14ac:dyDescent="0.2">
      <c r="A11" s="545"/>
      <c r="B11" s="435" t="s">
        <v>753</v>
      </c>
      <c r="C11" s="551" t="s">
        <v>753</v>
      </c>
      <c r="D11" s="435" t="s">
        <v>753</v>
      </c>
      <c r="E11" s="551" t="s">
        <v>753</v>
      </c>
      <c r="F11" s="464" t="s">
        <v>753</v>
      </c>
      <c r="G11" s="551" t="s">
        <v>753</v>
      </c>
      <c r="H11" s="550" t="s">
        <v>753</v>
      </c>
      <c r="I11" s="450" t="s">
        <v>754</v>
      </c>
      <c r="J11" s="450" t="s">
        <v>752</v>
      </c>
      <c r="K11" s="2088" t="s">
        <v>752</v>
      </c>
      <c r="L11" s="545"/>
      <c r="O11" s="447"/>
      <c r="P11" s="447"/>
    </row>
    <row r="12" spans="1:17" ht="4.5" customHeight="1" thickBot="1" x14ac:dyDescent="0.25">
      <c r="A12" s="675"/>
      <c r="B12" s="680"/>
      <c r="C12" s="677"/>
      <c r="D12" s="601"/>
      <c r="E12" s="677"/>
      <c r="F12" s="679"/>
      <c r="G12" s="677"/>
      <c r="H12" s="678"/>
      <c r="I12" s="676"/>
      <c r="J12" s="676"/>
      <c r="K12" s="676"/>
      <c r="L12" s="675"/>
      <c r="O12" s="447"/>
      <c r="P12" s="447"/>
    </row>
    <row r="13" spans="1:17" ht="5.25" customHeight="1" x14ac:dyDescent="0.2">
      <c r="A13" s="532"/>
      <c r="B13" s="457"/>
      <c r="C13" s="671"/>
      <c r="D13" s="457"/>
      <c r="E13" s="673"/>
      <c r="F13" s="674"/>
      <c r="G13" s="673"/>
      <c r="H13" s="672"/>
      <c r="I13" s="597"/>
      <c r="J13" s="597"/>
      <c r="K13" s="457"/>
      <c r="L13" s="669"/>
    </row>
    <row r="14" spans="1:17" ht="14.25" x14ac:dyDescent="0.2">
      <c r="A14" s="532" t="s">
        <v>12</v>
      </c>
      <c r="B14" s="670">
        <f>+'4A'!D15+'4B1'!B16</f>
        <v>125558.49406309398</v>
      </c>
      <c r="C14" s="667">
        <f>+'4A'!E15+'4B1'!C16</f>
        <v>421725.75633940782</v>
      </c>
      <c r="D14" s="667">
        <f>+'4A'!F15+'4B1'!D16</f>
        <v>29076.202382363263</v>
      </c>
      <c r="E14" s="667">
        <f>+'4A'!G15+'4B1'!E16</f>
        <v>200479.50903357018</v>
      </c>
      <c r="F14" s="667">
        <f>+'4A'!H15+'4B1'!F16</f>
        <v>86941.320549636832</v>
      </c>
      <c r="G14" s="667">
        <f>+'4A'!I15+'4B1'!G16</f>
        <v>1017.6826340664916</v>
      </c>
      <c r="H14" s="667">
        <f>+'4A'!J15+'4B1'!H16</f>
        <v>975.96241218079138</v>
      </c>
      <c r="I14" s="736">
        <f>+'4A'!K15+'4B1'!I16</f>
        <v>151211.82294184365</v>
      </c>
      <c r="J14" s="736">
        <f>+'4A'!L15+'4B1'!J16</f>
        <v>86555.616260588562</v>
      </c>
      <c r="K14" s="2113">
        <f>+'4A'!M15+'4B1'!K16</f>
        <v>223541.3979847189</v>
      </c>
      <c r="L14" s="663">
        <f>SUM(B14:K14)</f>
        <v>1327083.7646014704</v>
      </c>
    </row>
    <row r="15" spans="1:17" ht="14.25" x14ac:dyDescent="0.2">
      <c r="A15" s="532" t="s">
        <v>763</v>
      </c>
      <c r="B15" s="670">
        <f>+'4A'!D16+'4B1'!B17</f>
        <v>502517.35449283506</v>
      </c>
      <c r="C15" s="667">
        <f>+'4A'!E16+'4B1'!C17</f>
        <v>1687854.8359387184</v>
      </c>
      <c r="D15" s="667">
        <f>+'4A'!F16+'4B1'!D17</f>
        <v>116375.64819610034</v>
      </c>
      <c r="E15" s="667">
        <f>+'4A'!G16+'4B1'!E17</f>
        <v>802370.50676178536</v>
      </c>
      <c r="F15" s="667">
        <f>+'4A'!H16+'4B1'!F17</f>
        <v>347961.50370514643</v>
      </c>
      <c r="G15" s="667">
        <f>+'4A'!I16+'4B1'!G17</f>
        <v>4073.1565401044577</v>
      </c>
      <c r="H15" s="667">
        <f>+'4A'!J16+'4B1'!H17</f>
        <v>3906.1758970584219</v>
      </c>
      <c r="I15" s="736">
        <f>+'4A'!K16+'4B1'!I17</f>
        <v>605188.56807383476</v>
      </c>
      <c r="J15" s="736">
        <f>+'4A'!L16+'4B1'!J17</f>
        <v>346417.81604545825</v>
      </c>
      <c r="K15" s="2113">
        <f>+'4A'!M16+'4B1'!K17</f>
        <v>883454.41586277098</v>
      </c>
      <c r="L15" s="663">
        <f t="shared" ref="L15:L45" si="0">SUM(B15:K15)</f>
        <v>5300119.9815138122</v>
      </c>
    </row>
    <row r="16" spans="1:17" ht="14.25" x14ac:dyDescent="0.2">
      <c r="A16" s="532" t="s">
        <v>98</v>
      </c>
      <c r="B16" s="670">
        <f>+'4A'!D17+'4B1'!B18</f>
        <v>58288.240464475733</v>
      </c>
      <c r="C16" s="667">
        <f>+'4A'!E17+'4B1'!C18</f>
        <v>195778.4893730006</v>
      </c>
      <c r="D16" s="667">
        <f>+'4A'!F17+'4B1'!D18</f>
        <v>13498.700300300941</v>
      </c>
      <c r="E16" s="667">
        <f>+'4A'!G17+'4B1'!E18</f>
        <v>93068.954975565837</v>
      </c>
      <c r="F16" s="667">
        <f>+'4A'!H17+'4B1'!F18</f>
        <v>40360.922103510697</v>
      </c>
      <c r="G16" s="667">
        <f>+'4A'!I17+'4B1'!G18</f>
        <v>472.45554968784313</v>
      </c>
      <c r="H16" s="667">
        <f>+'4A'!J17+'4B1'!H18</f>
        <v>453.08704999004783</v>
      </c>
      <c r="I16" s="736">
        <f>+'4A'!K17+'4B1'!I18</f>
        <v>70197.330434174131</v>
      </c>
      <c r="J16" s="736">
        <f>+'4A'!L17+'4B1'!J18</f>
        <v>40181.865924243473</v>
      </c>
      <c r="K16" s="2113">
        <f>+'4A'!M17+'4B1'!K18</f>
        <v>102476.65706950956</v>
      </c>
      <c r="L16" s="663">
        <f t="shared" si="0"/>
        <v>614776.70324445888</v>
      </c>
    </row>
    <row r="17" spans="1:12" ht="14.25" x14ac:dyDescent="0.2">
      <c r="A17" s="532" t="s">
        <v>130</v>
      </c>
      <c r="B17" s="670">
        <f>+'4A'!D18+'4B1'!B19</f>
        <v>153737.10328667128</v>
      </c>
      <c r="C17" s="667">
        <f>+'4A'!E18+'4B1'!C19</f>
        <v>516372.04352116503</v>
      </c>
      <c r="D17" s="667">
        <f>+'4A'!F18+'4B1'!D19</f>
        <v>35599.083799546519</v>
      </c>
      <c r="E17" s="667">
        <f>+'4A'!G18+'4B1'!E19</f>
        <v>245472.35308212697</v>
      </c>
      <c r="F17" s="667">
        <f>+'4A'!H18+'4B1'!F19</f>
        <v>106453.22626503007</v>
      </c>
      <c r="G17" s="667">
        <f>+'4A'!I18+'4B1'!G19</f>
        <v>1246.0133692230281</v>
      </c>
      <c r="H17" s="667">
        <f>+'4A'!J18+'4B1'!H19</f>
        <v>1194.9328052191754</v>
      </c>
      <c r="I17" s="736">
        <f>+'4A'!K18+'4B1'!I19</f>
        <v>185147.70996456218</v>
      </c>
      <c r="J17" s="736">
        <f>+'4A'!L18+'4B1'!J19</f>
        <v>105980.95984365146</v>
      </c>
      <c r="K17" s="2113">
        <f>+'4A'!M18+'4B1'!K19</f>
        <v>279255.44224880898</v>
      </c>
      <c r="L17" s="663">
        <f t="shared" si="0"/>
        <v>1630458.8681860047</v>
      </c>
    </row>
    <row r="18" spans="1:12" ht="14.25" x14ac:dyDescent="0.2">
      <c r="A18" s="532" t="s">
        <v>144</v>
      </c>
      <c r="B18" s="670">
        <f>+'4A'!D19+'4B1'!B20</f>
        <v>152109.89090555639</v>
      </c>
      <c r="C18" s="667">
        <f>+'4A'!E19+'4B1'!C20</f>
        <v>510906.56404893525</v>
      </c>
      <c r="D18" s="667">
        <f>+'4A'!F19+'4B1'!D20</f>
        <v>35225.910142364039</v>
      </c>
      <c r="E18" s="667">
        <f>+'4A'!G19+'4B1'!E20</f>
        <v>242874.17968383885</v>
      </c>
      <c r="F18" s="667">
        <f>+'4A'!H19+'4B1'!F20</f>
        <v>105326.48453893588</v>
      </c>
      <c r="G18" s="667">
        <f>+'4A'!I19+'4B1'!G20</f>
        <v>1232.9147489400491</v>
      </c>
      <c r="H18" s="667">
        <f>+'4A'!J19+'4B1'!H20</f>
        <v>1182.3709566881123</v>
      </c>
      <c r="I18" s="736">
        <f>+'4A'!K19+'4B1'!I20</f>
        <v>183188.03568562446</v>
      </c>
      <c r="J18" s="736">
        <f>+'4A'!L19+'4B1'!J20</f>
        <v>104859.21677228855</v>
      </c>
      <c r="K18" s="2113">
        <f>+'4A'!M19+'4B1'!K20</f>
        <v>268513.38472370035</v>
      </c>
      <c r="L18" s="663">
        <f t="shared" si="0"/>
        <v>1605418.9522068719</v>
      </c>
    </row>
    <row r="19" spans="1:12" ht="14.25" x14ac:dyDescent="0.2">
      <c r="A19" s="532" t="s">
        <v>213</v>
      </c>
      <c r="B19" s="670">
        <f>+'4A'!D20+'4B1'!B21</f>
        <v>348389.42512305803</v>
      </c>
      <c r="C19" s="667">
        <f>+'4A'!E20+'4B1'!C21</f>
        <v>1170170.0861196131</v>
      </c>
      <c r="D19" s="667">
        <f>+'4A'!F20+'4B1'!D21</f>
        <v>80680.655466954267</v>
      </c>
      <c r="E19" s="667">
        <f>+'4A'!G20+'4B1'!E21</f>
        <v>556274.12085794215</v>
      </c>
      <c r="F19" s="667">
        <f>+'4A'!H20+'4B1'!F21</f>
        <v>241237.65509474452</v>
      </c>
      <c r="G19" s="667">
        <f>+'4A'!I20+'4B1'!G21</f>
        <v>2823.8416192507425</v>
      </c>
      <c r="H19" s="667">
        <f>+'4A'!J20+'4B1'!H21</f>
        <v>2708.0771999124818</v>
      </c>
      <c r="I19" s="736">
        <f>+'4A'!K20+'4B1'!I21</f>
        <v>419570.18088704883</v>
      </c>
      <c r="J19" s="736">
        <f>+'4A'!L20+'4B1'!J21</f>
        <v>240167.4344296286</v>
      </c>
      <c r="K19" s="2113">
        <f>+'4A'!M20+'4B1'!K21</f>
        <v>615123.22082806029</v>
      </c>
      <c r="L19" s="663">
        <f t="shared" si="0"/>
        <v>3677144.6976262135</v>
      </c>
    </row>
    <row r="20" spans="1:12" ht="14.25" x14ac:dyDescent="0.2">
      <c r="A20" s="532" t="s">
        <v>91</v>
      </c>
      <c r="B20" s="670">
        <f>+'4A'!D21+'4B1'!B22</f>
        <v>30436.758800273485</v>
      </c>
      <c r="C20" s="667">
        <f>+'4A'!E21+'4B1'!C22</f>
        <v>102230.95794013143</v>
      </c>
      <c r="D20" s="667">
        <f>+'4A'!F21+'4B1'!D22</f>
        <v>7048.7107149875374</v>
      </c>
      <c r="E20" s="667">
        <f>+'4A'!G21+'4B1'!E22</f>
        <v>48598.436182187819</v>
      </c>
      <c r="F20" s="667">
        <f>+'4A'!H21+'4B1'!F22</f>
        <v>21075.531552016073</v>
      </c>
      <c r="G20" s="667">
        <f>+'4A'!I21+'4B1'!G22</f>
        <v>246.70537200660851</v>
      </c>
      <c r="H20" s="667">
        <f>+'4A'!J21+'4B1'!H22</f>
        <v>236.59158871461335</v>
      </c>
      <c r="I20" s="736">
        <f>+'4A'!K21+'4B1'!I22</f>
        <v>36655.407640066347</v>
      </c>
      <c r="J20" s="736">
        <f>+'4A'!L21+'4B1'!J22</f>
        <v>20982.03259414409</v>
      </c>
      <c r="K20" s="2113">
        <f>+'4A'!M21+'4B1'!K22</f>
        <v>53501.327495127647</v>
      </c>
      <c r="L20" s="663">
        <f t="shared" si="0"/>
        <v>321012.45987965562</v>
      </c>
    </row>
    <row r="21" spans="1:12" ht="14.25" x14ac:dyDescent="0.2">
      <c r="A21" s="532" t="s">
        <v>168</v>
      </c>
      <c r="B21" s="670">
        <f>+'4A'!D22+'4B1'!B23</f>
        <v>62612.271550905782</v>
      </c>
      <c r="C21" s="667">
        <f>+'4A'!E22+'4B1'!C23</f>
        <v>210302.04107669432</v>
      </c>
      <c r="D21" s="667">
        <f>+'4A'!F22+'4B1'!D23</f>
        <v>14500.081719370828</v>
      </c>
      <c r="E21" s="667">
        <f>+'4A'!G22+'4B1'!E23</f>
        <v>99973.144419080898</v>
      </c>
      <c r="F21" s="667">
        <f>+'4A'!H22+'4B1'!F23</f>
        <v>43355.040307490766</v>
      </c>
      <c r="G21" s="667">
        <f>+'4A'!I22+'4B1'!G23</f>
        <v>507.50398325422736</v>
      </c>
      <c r="H21" s="667">
        <f>+'4A'!J22+'4B1'!H23</f>
        <v>486.69865937843883</v>
      </c>
      <c r="I21" s="736">
        <f>+'4A'!K22+'4B1'!I23</f>
        <v>75404.820599653292</v>
      </c>
      <c r="J21" s="736">
        <f>+'4A'!L22+'4B1'!J23</f>
        <v>43162.701097559664</v>
      </c>
      <c r="K21" s="2113">
        <f>+'4A'!M22+'4B1'!K23</f>
        <v>110080.17417860049</v>
      </c>
      <c r="L21" s="663">
        <f t="shared" si="0"/>
        <v>660384.47759198886</v>
      </c>
    </row>
    <row r="22" spans="1:12" ht="14.25" x14ac:dyDescent="0.2">
      <c r="A22" s="532" t="s">
        <v>181</v>
      </c>
      <c r="B22" s="670">
        <f>+'4A'!D23+'4B1'!B24</f>
        <v>33815.461550205029</v>
      </c>
      <c r="C22" s="667">
        <f>+'4A'!E23+'4B1'!C24</f>
        <v>113579.34168187424</v>
      </c>
      <c r="D22" s="667">
        <f>+'4A'!F23+'4B1'!D24</f>
        <v>7831.1645490750288</v>
      </c>
      <c r="E22" s="667">
        <f>+'4A'!G23+'4B1'!E24</f>
        <v>53993.217901509328</v>
      </c>
      <c r="F22" s="667">
        <f>+'4A'!H23+'4B1'!F24</f>
        <v>23415.069637482669</v>
      </c>
      <c r="G22" s="667">
        <f>+'4A'!I23+'4B1'!G24</f>
        <v>274.09135833518582</v>
      </c>
      <c r="H22" s="667">
        <f>+'4A'!J23+'4B1'!H24</f>
        <v>262.85487607864729</v>
      </c>
      <c r="I22" s="736">
        <f>+'4A'!K23+'4B1'!I24</f>
        <v>40724.425875756482</v>
      </c>
      <c r="J22" s="736">
        <f>+'4A'!L23+'4B1'!J24</f>
        <v>23311.191611708473</v>
      </c>
      <c r="K22" s="2113">
        <f>+'4A'!M23+'4B1'!K24</f>
        <v>59450.233377936973</v>
      </c>
      <c r="L22" s="663">
        <f t="shared" si="0"/>
        <v>356657.05241996213</v>
      </c>
    </row>
    <row r="23" spans="1:12" ht="14.25" x14ac:dyDescent="0.2">
      <c r="A23" s="532" t="s">
        <v>197</v>
      </c>
      <c r="B23" s="670">
        <f>+'4A'!D24+'4B1'!B25</f>
        <v>70671.86655561479</v>
      </c>
      <c r="C23" s="667">
        <f>+'4A'!E24+'4B1'!C25</f>
        <v>237372.60149174067</v>
      </c>
      <c r="D23" s="667">
        <f>+'4A'!F24+'4B1'!D25</f>
        <v>16366.571939032807</v>
      </c>
      <c r="E23" s="667">
        <f>+'4A'!G24+'4B1'!E25</f>
        <v>112841.91655283155</v>
      </c>
      <c r="F23" s="667">
        <f>+'4A'!H24+'4B1'!F25</f>
        <v>48935.800398683787</v>
      </c>
      <c r="G23" s="667">
        <f>+'4A'!I24+'4B1'!G25</f>
        <v>572.83121908639669</v>
      </c>
      <c r="H23" s="667">
        <f>+'4A'!J24+'4B1'!H25</f>
        <v>549.34777930587313</v>
      </c>
      <c r="I23" s="736">
        <f>+'4A'!K24+'4B1'!I25</f>
        <v>85111.101818680443</v>
      </c>
      <c r="J23" s="736">
        <f>+'4A'!L24+'4B1'!J25</f>
        <v>48718.702845116648</v>
      </c>
      <c r="K23" s="2113">
        <f>+'4A'!M24+'4B1'!K25</f>
        <v>124235.99179758252</v>
      </c>
      <c r="L23" s="663">
        <f t="shared" si="0"/>
        <v>745376.7323976754</v>
      </c>
    </row>
    <row r="24" spans="1:12" ht="14.25" x14ac:dyDescent="0.2">
      <c r="A24" s="532" t="s">
        <v>206</v>
      </c>
      <c r="B24" s="670">
        <f>+'4A'!D25+'4B1'!B26</f>
        <v>22833.66886571431</v>
      </c>
      <c r="C24" s="667">
        <f>+'4A'!E25+'4B1'!C26</f>
        <v>76693.706341848418</v>
      </c>
      <c r="D24" s="667">
        <f>+'4A'!F25+'4B1'!D26</f>
        <v>5287.740329104714</v>
      </c>
      <c r="E24" s="667">
        <f>+'4A'!G25+'4B1'!E26</f>
        <v>36458.566644911567</v>
      </c>
      <c r="F24" s="667">
        <f>+'4A'!H25+'4B1'!F26</f>
        <v>15810.872366551079</v>
      </c>
      <c r="G24" s="667">
        <f>+'4A'!I25+'4B1'!G26</f>
        <v>185.07338605749527</v>
      </c>
      <c r="H24" s="667">
        <f>+'4A'!J25+'4B1'!H26</f>
        <v>177.4862419919701</v>
      </c>
      <c r="I24" s="736">
        <f>+'4A'!K25+'4B1'!I26</f>
        <v>27498.90176201034</v>
      </c>
      <c r="J24" s="736">
        <f>+'4A'!L25+'4B1'!J26</f>
        <v>15740.729409878317</v>
      </c>
      <c r="K24" s="2113">
        <f>+'4A'!M25+'4B1'!K26</f>
        <v>40578.269438738578</v>
      </c>
      <c r="L24" s="663">
        <f t="shared" si="0"/>
        <v>241265.01478680677</v>
      </c>
    </row>
    <row r="25" spans="1:12" ht="14.25" x14ac:dyDescent="0.2">
      <c r="A25" s="532" t="s">
        <v>295</v>
      </c>
      <c r="B25" s="670">
        <f>+'4A'!D26+'4B1'!B27</f>
        <v>470617.02718763164</v>
      </c>
      <c r="C25" s="667">
        <f>+'4A'!E26+'4B1'!C27</f>
        <v>1580708.0454287329</v>
      </c>
      <c r="D25" s="667">
        <f>+'4A'!F26+'4B1'!D27</f>
        <v>108990.04887609786</v>
      </c>
      <c r="E25" s="667">
        <f>+'4A'!G26+'4B1'!E27</f>
        <v>751435.18769912142</v>
      </c>
      <c r="F25" s="667">
        <f>+'4A'!H26+'4B1'!F27</f>
        <v>325872.54347117693</v>
      </c>
      <c r="G25" s="667">
        <f>+'4A'!I26+'4B1'!G27</f>
        <v>3814.6390327972895</v>
      </c>
      <c r="H25" s="667">
        <f>+'4A'!J26+'4B1'!H27</f>
        <v>3658.2562978097344</v>
      </c>
      <c r="I25" s="736">
        <f>+'4A'!K26+'4B1'!I27</f>
        <v>566770.5647307859</v>
      </c>
      <c r="J25" s="736">
        <f>+'4A'!L26+'4B1'!J27</f>
        <v>324426.85072227533</v>
      </c>
      <c r="K25" s="2113">
        <f>+'4A'!M26+'4B1'!K27</f>
        <v>822966.35845894529</v>
      </c>
      <c r="L25" s="663">
        <f t="shared" si="0"/>
        <v>4959259.5219053738</v>
      </c>
    </row>
    <row r="26" spans="1:12" ht="14.25" x14ac:dyDescent="0.2">
      <c r="A26" s="532" t="s">
        <v>251</v>
      </c>
      <c r="B26" s="670">
        <f>+'4A'!D27+'4B1'!B28</f>
        <v>7019.6602127405113</v>
      </c>
      <c r="C26" s="667">
        <f>+'4A'!E27+'4B1'!C28</f>
        <v>23577.628375995613</v>
      </c>
      <c r="D26" s="667">
        <f>+'4A'!F27+'4B1'!D28</f>
        <v>1625.6497900282193</v>
      </c>
      <c r="E26" s="667">
        <f>+'4A'!G27+'4B1'!E28</f>
        <v>11208.306085023818</v>
      </c>
      <c r="F26" s="667">
        <f>+'4A'!H27+'4B1'!F28</f>
        <v>4860.670982378706</v>
      </c>
      <c r="G26" s="667">
        <f>+'4A'!I27+'4B1'!G28</f>
        <v>56.897871934788945</v>
      </c>
      <c r="H26" s="667">
        <f>+'4A'!J27+'4B1'!H28</f>
        <v>54.565321486187351</v>
      </c>
      <c r="I26" s="736">
        <f>+'4A'!K27+'4B1'!I28</f>
        <v>8453.8734324933412</v>
      </c>
      <c r="J26" s="736">
        <f>+'4A'!L27+'4B1'!J28</f>
        <v>4839.1072239349633</v>
      </c>
      <c r="K26" s="2113">
        <f>+'4A'!M27+'4B1'!K28</f>
        <v>12342.145691394668</v>
      </c>
      <c r="L26" s="663">
        <f t="shared" si="0"/>
        <v>74038.504987410823</v>
      </c>
    </row>
    <row r="27" spans="1:12" ht="14.25" x14ac:dyDescent="0.2">
      <c r="A27" s="532" t="s">
        <v>262</v>
      </c>
      <c r="B27" s="670">
        <f>+'4A'!D28+'4B1'!B29</f>
        <v>474313.55275044398</v>
      </c>
      <c r="C27" s="667">
        <f>+'4A'!E28+'4B1'!C29</f>
        <v>1593123.9321457488</v>
      </c>
      <c r="D27" s="667">
        <f>+'4A'!F28+'4B1'!D29</f>
        <v>109844.04043570385</v>
      </c>
      <c r="E27" s="667">
        <f>+'4A'!G28+'4B1'!E29</f>
        <v>757337.43776560738</v>
      </c>
      <c r="F27" s="667">
        <f>+'4A'!H28+'4B1'!F29</f>
        <v>328432.15376983205</v>
      </c>
      <c r="G27" s="667">
        <f>+'4A'!I28+'4B1'!G29</f>
        <v>3844.549986357214</v>
      </c>
      <c r="H27" s="667">
        <f>+'4A'!J28+'4B1'!H29</f>
        <v>3686.9411594691087</v>
      </c>
      <c r="I27" s="736">
        <f>+'4A'!K28+'4B1'!I29</f>
        <v>571222.34135929111</v>
      </c>
      <c r="J27" s="736">
        <f>+'4A'!L28+'4B1'!J29</f>
        <v>326975.10562676779</v>
      </c>
      <c r="K27" s="2113">
        <f>+'4A'!M28+'4B1'!K29</f>
        <v>833915.62841292063</v>
      </c>
      <c r="L27" s="663">
        <f t="shared" si="0"/>
        <v>5002695.683412143</v>
      </c>
    </row>
    <row r="28" spans="1:12" ht="14.25" customHeight="1" x14ac:dyDescent="0.2">
      <c r="A28" s="532" t="s">
        <v>343</v>
      </c>
      <c r="B28" s="670">
        <f>+'4A'!D29+'4B1'!B30</f>
        <v>0</v>
      </c>
      <c r="C28" s="667">
        <f>+'4A'!E29+'4B1'!C30</f>
        <v>0</v>
      </c>
      <c r="D28" s="667">
        <f>+'4A'!F29+'4B1'!D30</f>
        <v>0</v>
      </c>
      <c r="E28" s="667">
        <f>+'4A'!G29+'4B1'!E30</f>
        <v>0</v>
      </c>
      <c r="F28" s="667">
        <f>+'4A'!H29+'4B1'!F30</f>
        <v>0</v>
      </c>
      <c r="G28" s="667">
        <f>+'4A'!I29+'4B1'!G30</f>
        <v>0</v>
      </c>
      <c r="H28" s="667">
        <f>+'4A'!J29+'4B1'!H30</f>
        <v>0</v>
      </c>
      <c r="I28" s="736">
        <f>+'4A'!K29+'4B1'!I30</f>
        <v>0</v>
      </c>
      <c r="J28" s="736">
        <f>+'4A'!L29+'4B1'!J30</f>
        <v>0</v>
      </c>
      <c r="K28" s="2113">
        <f>+'4A'!M29+'4B1'!K30</f>
        <v>0</v>
      </c>
      <c r="L28" s="663">
        <f t="shared" si="0"/>
        <v>0</v>
      </c>
    </row>
    <row r="29" spans="1:12" ht="14.25" customHeight="1" x14ac:dyDescent="0.2">
      <c r="A29" s="532" t="s">
        <v>137</v>
      </c>
      <c r="B29" s="670">
        <f>+'4A'!D30+'4B1'!B31</f>
        <v>15598.840771313771</v>
      </c>
      <c r="C29" s="667">
        <f>+'4A'!E30+'4B1'!C31</f>
        <v>52393.37227951255</v>
      </c>
      <c r="D29" s="667">
        <f>+'4A'!F30+'4B1'!D31</f>
        <v>3612.3310718347871</v>
      </c>
      <c r="E29" s="667">
        <f>+'4A'!G30+'4B1'!E31</f>
        <v>24906.701555012423</v>
      </c>
      <c r="F29" s="667">
        <f>+'4A'!H30+'4B1'!F31</f>
        <v>10801.211226784399</v>
      </c>
      <c r="G29" s="667">
        <f>+'4A'!I30+'4B1'!G31</f>
        <v>126.43320981596428</v>
      </c>
      <c r="H29" s="667">
        <f>+'4A'!J30+'4B1'!H31</f>
        <v>121.25003859370712</v>
      </c>
      <c r="I29" s="736">
        <f>+'4A'!K30+'4B1'!I31</f>
        <v>18785.898687328448</v>
      </c>
      <c r="J29" s="736">
        <f>+'4A'!L30+'4B1'!J31</f>
        <v>10753.293004857471</v>
      </c>
      <c r="K29" s="2113">
        <f>+'4A'!M30+'4B1'!K31</f>
        <v>27706.755669357855</v>
      </c>
      <c r="L29" s="663">
        <f t="shared" si="0"/>
        <v>164806.0875144114</v>
      </c>
    </row>
    <row r="30" spans="1:12" ht="14.25" customHeight="1" x14ac:dyDescent="0.2">
      <c r="A30" s="532" t="s">
        <v>293</v>
      </c>
      <c r="B30" s="670">
        <f>+'4A'!D31+'4B1'!B32</f>
        <v>67871.965906193858</v>
      </c>
      <c r="C30" s="667">
        <f>+'4A'!E31+'4B1'!C32</f>
        <v>227968.29772188523</v>
      </c>
      <c r="D30" s="667">
        <f>+'4A'!F31+'4B1'!D32</f>
        <v>15718.15064695796</v>
      </c>
      <c r="E30" s="667">
        <f>+'4A'!G31+'4B1'!E32</f>
        <v>108371.30935315344</v>
      </c>
      <c r="F30" s="667">
        <f>+'4A'!H31+'4B1'!F32</f>
        <v>46997.046181579542</v>
      </c>
      <c r="G30" s="667">
        <f>+'4A'!I31+'4B1'!G32</f>
        <v>550.13647951970995</v>
      </c>
      <c r="H30" s="667">
        <f>+'4A'!J31+'4B1'!H32</f>
        <v>527.58341976037616</v>
      </c>
      <c r="I30" s="736">
        <f>+'4A'!K31+'4B1'!I32</f>
        <v>81739.142920908344</v>
      </c>
      <c r="J30" s="736">
        <f>+'4A'!L31+'4B1'!J32</f>
        <v>46788.549668429623</v>
      </c>
      <c r="K30" s="2113">
        <f>+'4A'!M31+'4B1'!K32</f>
        <v>119325.15710871953</v>
      </c>
      <c r="L30" s="663">
        <f t="shared" si="0"/>
        <v>715857.33940710768</v>
      </c>
    </row>
    <row r="31" spans="1:12" ht="14.25" customHeight="1" x14ac:dyDescent="0.2">
      <c r="A31" s="532" t="s">
        <v>344</v>
      </c>
      <c r="B31" s="670">
        <f>+'4A'!D32+'4B1'!B33</f>
        <v>0</v>
      </c>
      <c r="C31" s="667">
        <f>+'4A'!E32+'4B1'!C33</f>
        <v>0</v>
      </c>
      <c r="D31" s="667">
        <f>+'4A'!F32+'4B1'!D33</f>
        <v>0</v>
      </c>
      <c r="E31" s="667">
        <f>+'4A'!G32+'4B1'!E33</f>
        <v>0</v>
      </c>
      <c r="F31" s="667">
        <f>+'4A'!H32+'4B1'!F33</f>
        <v>0</v>
      </c>
      <c r="G31" s="667">
        <f>+'4A'!I32+'4B1'!G33</f>
        <v>0</v>
      </c>
      <c r="H31" s="667">
        <f>+'4A'!J32+'4B1'!H33</f>
        <v>0</v>
      </c>
      <c r="I31" s="736">
        <f>+'4A'!K32+'4B1'!I33</f>
        <v>0</v>
      </c>
      <c r="J31" s="736">
        <f>+'4A'!L32+'4B1'!J33</f>
        <v>0</v>
      </c>
      <c r="K31" s="2113">
        <f>+'4A'!M32+'4B1'!K33</f>
        <v>0</v>
      </c>
      <c r="L31" s="663">
        <f t="shared" si="0"/>
        <v>0</v>
      </c>
    </row>
    <row r="32" spans="1:12" ht="14.25" customHeight="1" x14ac:dyDescent="0.2">
      <c r="A32" s="532" t="s">
        <v>323</v>
      </c>
      <c r="B32" s="670">
        <f>+'4A'!D33+'4B1'!B34</f>
        <v>119376.37883895528</v>
      </c>
      <c r="C32" s="667">
        <f>+'4A'!E33+'4B1'!C34</f>
        <v>400961.27331461204</v>
      </c>
      <c r="D32" s="667">
        <f>+'4A'!F33+'4B1'!D34</f>
        <v>27645.671867043064</v>
      </c>
      <c r="E32" s="667">
        <f>+'4A'!G33+'4B1'!E34</f>
        <v>190608.51277675867</v>
      </c>
      <c r="F32" s="667">
        <f>+'4A'!H33+'4B1'!F34</f>
        <v>82660.596527610425</v>
      </c>
      <c r="G32" s="667">
        <f>+'4A'!I33+'4B1'!G34</f>
        <v>967.60211721734561</v>
      </c>
      <c r="H32" s="667">
        <f>+'4A'!J33+'4B1'!H34</f>
        <v>927.93489898746509</v>
      </c>
      <c r="I32" s="736">
        <f>+'4A'!K33+'4B1'!I34</f>
        <v>143766.61646728165</v>
      </c>
      <c r="J32" s="736">
        <f>+'4A'!L33+'4B1'!J34</f>
        <v>82293.883136824239</v>
      </c>
      <c r="K32" s="2113">
        <f>+'4A'!M33+'4B1'!K34</f>
        <v>210185.41144537608</v>
      </c>
      <c r="L32" s="663">
        <f t="shared" si="0"/>
        <v>1259393.8813906661</v>
      </c>
    </row>
    <row r="33" spans="1:12" ht="14.25" customHeight="1" x14ac:dyDescent="0.2">
      <c r="A33" s="532" t="s">
        <v>345</v>
      </c>
      <c r="B33" s="670">
        <f>+'4A'!D34+'4B1'!B35</f>
        <v>0</v>
      </c>
      <c r="C33" s="667">
        <f>+'4A'!E34+'4B1'!C35</f>
        <v>0</v>
      </c>
      <c r="D33" s="667">
        <f>+'4A'!F34+'4B1'!D35</f>
        <v>0</v>
      </c>
      <c r="E33" s="667">
        <f>+'4A'!G34+'4B1'!E35</f>
        <v>0</v>
      </c>
      <c r="F33" s="667">
        <f>+'4A'!H34+'4B1'!F35</f>
        <v>0</v>
      </c>
      <c r="G33" s="667">
        <f>+'4A'!I34+'4B1'!G35</f>
        <v>0</v>
      </c>
      <c r="H33" s="667">
        <f>+'4A'!J34+'4B1'!H35</f>
        <v>0</v>
      </c>
      <c r="I33" s="736">
        <f>+'4A'!K34+'4B1'!I35</f>
        <v>0</v>
      </c>
      <c r="J33" s="736">
        <f>+'4A'!L34+'4B1'!J35</f>
        <v>0</v>
      </c>
      <c r="K33" s="2113">
        <f>+'4A'!M34+'4B1'!K35</f>
        <v>0</v>
      </c>
      <c r="L33" s="663">
        <f t="shared" si="0"/>
        <v>0</v>
      </c>
    </row>
    <row r="34" spans="1:12" ht="14.25" customHeight="1" x14ac:dyDescent="0.2">
      <c r="A34" s="532" t="s">
        <v>416</v>
      </c>
      <c r="B34" s="670">
        <f>+'4A'!D35+'4B1'!B36</f>
        <v>0</v>
      </c>
      <c r="C34" s="667">
        <f>+'4A'!E35+'4B1'!C36</f>
        <v>0</v>
      </c>
      <c r="D34" s="667">
        <f>+'4A'!F35+'4B1'!D36</f>
        <v>0</v>
      </c>
      <c r="E34" s="667">
        <f>+'4A'!G35+'4B1'!E36</f>
        <v>0</v>
      </c>
      <c r="F34" s="667">
        <f>+'4A'!H35+'4B1'!F36</f>
        <v>0</v>
      </c>
      <c r="G34" s="667">
        <f>+'4A'!I35+'4B1'!G36</f>
        <v>0</v>
      </c>
      <c r="H34" s="667">
        <f>+'4A'!J35+'4B1'!H36</f>
        <v>0</v>
      </c>
      <c r="I34" s="736">
        <f>+'4A'!K35+'4B1'!I36</f>
        <v>0</v>
      </c>
      <c r="J34" s="736">
        <f>+'4A'!L35+'4B1'!J36</f>
        <v>0</v>
      </c>
      <c r="K34" s="2113">
        <f>+'4A'!M35+'4B1'!K36</f>
        <v>0</v>
      </c>
      <c r="L34" s="663">
        <f t="shared" si="0"/>
        <v>0</v>
      </c>
    </row>
    <row r="35" spans="1:12" ht="14.25" customHeight="1" x14ac:dyDescent="0.2">
      <c r="A35" s="532" t="s">
        <v>347</v>
      </c>
      <c r="B35" s="670">
        <f>+'4A'!D36+'4B1'!B37</f>
        <v>0</v>
      </c>
      <c r="C35" s="667">
        <f>+'4A'!E36+'4B1'!C37</f>
        <v>0</v>
      </c>
      <c r="D35" s="667">
        <f>+'4A'!F36+'4B1'!D37</f>
        <v>0</v>
      </c>
      <c r="E35" s="667">
        <f>+'4A'!G36+'4B1'!E37</f>
        <v>0</v>
      </c>
      <c r="F35" s="667">
        <f>+'4A'!H36+'4B1'!F37</f>
        <v>0</v>
      </c>
      <c r="G35" s="667">
        <f>+'4A'!I36+'4B1'!G37</f>
        <v>0</v>
      </c>
      <c r="H35" s="667">
        <f>+'4A'!J36+'4B1'!H37</f>
        <v>0</v>
      </c>
      <c r="I35" s="736">
        <f>+'4A'!K36+'4B1'!I37</f>
        <v>0</v>
      </c>
      <c r="J35" s="736">
        <f>+'4A'!L36+'4B1'!J37</f>
        <v>0</v>
      </c>
      <c r="K35" s="2113">
        <f>+'4A'!M36+'4B1'!K37</f>
        <v>0</v>
      </c>
      <c r="L35" s="663">
        <f t="shared" si="0"/>
        <v>0</v>
      </c>
    </row>
    <row r="36" spans="1:12" ht="14.25" customHeight="1" x14ac:dyDescent="0.2">
      <c r="A36" s="532" t="s">
        <v>348</v>
      </c>
      <c r="B36" s="670">
        <f>+'4A'!D37+'4B1'!B38</f>
        <v>0</v>
      </c>
      <c r="C36" s="667">
        <f>+'4A'!E37+'4B1'!C38</f>
        <v>0</v>
      </c>
      <c r="D36" s="667">
        <f>+'4A'!F37+'4B1'!D38</f>
        <v>0</v>
      </c>
      <c r="E36" s="667">
        <f>+'4A'!G37+'4B1'!E38</f>
        <v>0</v>
      </c>
      <c r="F36" s="667">
        <f>+'4A'!H37+'4B1'!F38</f>
        <v>0</v>
      </c>
      <c r="G36" s="667">
        <f>+'4A'!I37+'4B1'!G38</f>
        <v>0</v>
      </c>
      <c r="H36" s="667">
        <f>+'4A'!J37+'4B1'!H38</f>
        <v>0</v>
      </c>
      <c r="I36" s="736">
        <f>+'4A'!K37+'4B1'!I38</f>
        <v>0</v>
      </c>
      <c r="J36" s="736">
        <f>+'4A'!L37+'4B1'!J38</f>
        <v>0</v>
      </c>
      <c r="K36" s="2113">
        <f>+'4A'!M37+'4B1'!K38</f>
        <v>0</v>
      </c>
      <c r="L36" s="663">
        <f t="shared" si="0"/>
        <v>0</v>
      </c>
    </row>
    <row r="37" spans="1:12" ht="14.25" customHeight="1" x14ac:dyDescent="0.2">
      <c r="A37" s="456" t="s">
        <v>331</v>
      </c>
      <c r="B37" s="670">
        <f>+'4A'!D38+'4B1'!B39</f>
        <v>2316.1446451808242</v>
      </c>
      <c r="C37" s="667">
        <f>+'4A'!E38+'4B1'!C39</f>
        <v>7779.4645401812177</v>
      </c>
      <c r="D37" s="667">
        <f>+'4A'!F38+'4B1'!D39</f>
        <v>536.38724953260692</v>
      </c>
      <c r="E37" s="667">
        <f>+'4A'!G38+'4B1'!E39</f>
        <v>3698.1929799480381</v>
      </c>
      <c r="F37" s="667">
        <f>+'4A'!H38+'4B1'!F39</f>
        <v>1603.7837625460074</v>
      </c>
      <c r="G37" s="667">
        <f>+'4A'!I38+'4B1'!G39</f>
        <v>18.773572800240736</v>
      </c>
      <c r="H37" s="667">
        <f>+'4A'!J38+'4B1'!H39</f>
        <v>18.003942729229045</v>
      </c>
      <c r="I37" s="736">
        <f>+'4A'!K38+'4B1'!I39</f>
        <v>2789.3648820975304</v>
      </c>
      <c r="J37" s="736">
        <f>+'4A'!L38+'4B1'!J39</f>
        <v>1596.6687766195168</v>
      </c>
      <c r="K37" s="2113">
        <f>+'4A'!M38+'4B1'!K39</f>
        <v>4067.3483776892926</v>
      </c>
      <c r="L37" s="663">
        <f t="shared" si="0"/>
        <v>24424.132729324505</v>
      </c>
    </row>
    <row r="38" spans="1:12" ht="14.25" customHeight="1" x14ac:dyDescent="0.2">
      <c r="A38" s="1526" t="s">
        <v>349</v>
      </c>
      <c r="B38" s="670">
        <f>+'4A'!D39+'4B1'!B40</f>
        <v>22.750596094587642</v>
      </c>
      <c r="C38" s="667">
        <f>+'4A'!E39+'4B1'!C40</f>
        <v>76.41468159341764</v>
      </c>
      <c r="D38" s="667">
        <f>+'4A'!F39+'4B1'!D40</f>
        <v>5.2686988990571821</v>
      </c>
      <c r="E38" s="667">
        <f>+'4A'!G39+'4B1'!E40</f>
        <v>36.32592417822044</v>
      </c>
      <c r="F38" s="667">
        <f>+'4A'!H39+'4B1'!F40</f>
        <v>15.753349723129958</v>
      </c>
      <c r="G38" s="667">
        <f>+'4A'!I39+'4B1'!G40</f>
        <v>0.18440491799222705</v>
      </c>
      <c r="H38" s="667">
        <f>+'4A'!J39+'4B1'!H40</f>
        <v>0.17684516667752362</v>
      </c>
      <c r="I38" s="736">
        <f>+'4A'!K39+'4B1'!I40</f>
        <v>27.398856079727874</v>
      </c>
      <c r="J38" s="736">
        <f>+'4A'!L39+'4B1'!J40</f>
        <v>15.683461958792382</v>
      </c>
      <c r="K38" s="2113">
        <f>+'4A'!M39+'4B1'!K40</f>
        <v>40.008560920753119</v>
      </c>
      <c r="L38" s="663">
        <f t="shared" si="0"/>
        <v>239.965379532356</v>
      </c>
    </row>
    <row r="39" spans="1:12" ht="14.25" customHeight="1" x14ac:dyDescent="0.2">
      <c r="A39" s="456" t="s">
        <v>1417</v>
      </c>
      <c r="B39" s="670">
        <f>+'4A'!D40+'4B1'!B41</f>
        <v>7.640850919982709</v>
      </c>
      <c r="C39" s="667">
        <f>+'4A'!E40+'4B1'!C41</f>
        <v>25.664083163685223</v>
      </c>
      <c r="D39" s="667">
        <f>+'4A'!F40+'4B1'!D41</f>
        <v>1.7724540076303139</v>
      </c>
      <c r="E39" s="667">
        <f>+'4A'!G40+'4B1'!E41</f>
        <v>12.200162581696956</v>
      </c>
      <c r="F39" s="667">
        <f>+'4A'!H40+'4B1'!F41</f>
        <v>5.290806274424118</v>
      </c>
      <c r="G39" s="667">
        <f>+'4A'!I40+'4B1'!G41</f>
        <v>6.2005879654381209E-2</v>
      </c>
      <c r="H39" s="667">
        <f>+'4A'!J40+'4B1'!H41</f>
        <v>5.9463754604624039E-2</v>
      </c>
      <c r="I39" s="736">
        <f>+'4A'!K40+'4B1'!I41</f>
        <v>9.2019819475333193</v>
      </c>
      <c r="J39" s="736">
        <f>+'4A'!L40+'4B1'!J41</f>
        <v>5.2673342794872635</v>
      </c>
      <c r="K39" s="2113">
        <f>+'4A'!M40+'4B1'!K41</f>
        <v>7.099772717578281</v>
      </c>
      <c r="L39" s="663">
        <f t="shared" si="0"/>
        <v>74.258915526277178</v>
      </c>
    </row>
    <row r="40" spans="1:12" ht="14.25" customHeight="1" x14ac:dyDescent="0.2">
      <c r="A40" s="456" t="s">
        <v>1498</v>
      </c>
      <c r="B40" s="670">
        <f>+'4A'!D41+'4B1'!B42</f>
        <v>37.044556309858208</v>
      </c>
      <c r="C40" s="667">
        <f>+'4A'!E41+'4B1'!C42</f>
        <v>124.42522224112969</v>
      </c>
      <c r="D40" s="667">
        <f>+'4A'!F41+'4B1'!D42</f>
        <v>8.5789669964842865</v>
      </c>
      <c r="E40" s="667">
        <f>+'4A'!G41+'4B1'!E42</f>
        <v>59.149120231089817</v>
      </c>
      <c r="F40" s="667">
        <f>+'4A'!H41+'4B1'!F42</f>
        <v>25.65101364646042</v>
      </c>
      <c r="G40" s="667">
        <f>+'4A'!I41+'4B1'!G42</f>
        <v>0.30026458823217284</v>
      </c>
      <c r="H40" s="667">
        <f>+'4A'!J41+'4B1'!H42</f>
        <v>0.28795512468661422</v>
      </c>
      <c r="I40" s="736">
        <f>+'4A'!K41+'4B1'!I42</f>
        <v>44.613269149138603</v>
      </c>
      <c r="J40" s="736">
        <f>+'4A'!L41+'4B1'!J42</f>
        <v>25.537216134931075</v>
      </c>
      <c r="K40" s="2113">
        <f>+'4A'!M41+'4B1'!K42</f>
        <v>65.145518901714482</v>
      </c>
      <c r="L40" s="663">
        <f t="shared" si="0"/>
        <v>390.7331033237254</v>
      </c>
    </row>
    <row r="41" spans="1:12" ht="14.25" customHeight="1" x14ac:dyDescent="0.2">
      <c r="A41" s="1791" t="s">
        <v>1717</v>
      </c>
      <c r="B41" s="670">
        <f>+'4A'!D42+'4B1'!B43</f>
        <v>499.81802581344334</v>
      </c>
      <c r="C41" s="667">
        <f>+'4A'!E42+'4B1'!C43</f>
        <v>1678.7883332107974</v>
      </c>
      <c r="D41" s="667">
        <f>+'4A'!F42+'4B1'!D43</f>
        <v>115.75040369859609</v>
      </c>
      <c r="E41" s="667">
        <f>+'4A'!G42+'4B1'!E43</f>
        <v>798.06048303615023</v>
      </c>
      <c r="F41" s="667">
        <f>+'4A'!H42+'4B1'!F43</f>
        <v>346.0923892203748</v>
      </c>
      <c r="G41" s="667">
        <f>+'4A'!I42+'4B1'!G43</f>
        <v>4.0512741590578258</v>
      </c>
      <c r="H41" s="667">
        <f>+'4A'!J42+'4B1'!H43</f>
        <v>3.8851905996624505</v>
      </c>
      <c r="I41" s="736">
        <f>+'4A'!K42+'4B1'!I43</f>
        <v>601.93772938433676</v>
      </c>
      <c r="J41" s="736">
        <f>+'4A'!L42+'4B1'!J43</f>
        <v>344.55699365295794</v>
      </c>
      <c r="K41" s="2113">
        <f>+'4A'!M42+'4B1'!K43</f>
        <v>878.96597750267176</v>
      </c>
      <c r="L41" s="663">
        <f t="shared" si="0"/>
        <v>5271.9068002780496</v>
      </c>
    </row>
    <row r="42" spans="1:12" ht="14.25" customHeight="1" x14ac:dyDescent="0.2">
      <c r="A42" s="1790" t="s">
        <v>1733</v>
      </c>
      <c r="B42" s="670">
        <f>+'4A'!D43+'4B1'!B44</f>
        <v>0</v>
      </c>
      <c r="C42" s="667">
        <f>+'4A'!E43+'4B1'!C44</f>
        <v>0</v>
      </c>
      <c r="D42" s="667">
        <f>+'4A'!F43+'4B1'!D44</f>
        <v>0</v>
      </c>
      <c r="E42" s="667">
        <f>+'4A'!G43+'4B1'!E44</f>
        <v>0</v>
      </c>
      <c r="F42" s="667">
        <f>+'4A'!H43+'4B1'!F44</f>
        <v>0</v>
      </c>
      <c r="G42" s="667">
        <f>+'4A'!I43+'4B1'!G44</f>
        <v>0</v>
      </c>
      <c r="H42" s="667">
        <f>+'4A'!J43+'4B1'!H44</f>
        <v>0</v>
      </c>
      <c r="I42" s="736">
        <f>+'4A'!K43+'4B1'!I44</f>
        <v>0</v>
      </c>
      <c r="J42" s="736">
        <f>+'4A'!L43+'4B1'!J44</f>
        <v>0</v>
      </c>
      <c r="K42" s="2113">
        <f>+'4A'!M43+'4B1'!K44</f>
        <v>0</v>
      </c>
      <c r="L42" s="663">
        <f t="shared" si="0"/>
        <v>0</v>
      </c>
    </row>
    <row r="43" spans="1:12" ht="14.25" customHeight="1" x14ac:dyDescent="0.2">
      <c r="A43" s="1790" t="s">
        <v>1734</v>
      </c>
      <c r="B43" s="670">
        <f>+'4A'!D44+'4B1'!B45</f>
        <v>0</v>
      </c>
      <c r="C43" s="667">
        <f>+'4A'!E44+'4B1'!C45</f>
        <v>0</v>
      </c>
      <c r="D43" s="667">
        <f>+'4A'!F44+'4B1'!D45</f>
        <v>0</v>
      </c>
      <c r="E43" s="667">
        <f>+'4A'!G44+'4B1'!E45</f>
        <v>0</v>
      </c>
      <c r="F43" s="667">
        <f>+'4A'!H44+'4B1'!F45</f>
        <v>0</v>
      </c>
      <c r="G43" s="667">
        <f>+'4A'!I44+'4B1'!G45</f>
        <v>0</v>
      </c>
      <c r="H43" s="667">
        <f>+'4A'!J44+'4B1'!H45</f>
        <v>0</v>
      </c>
      <c r="I43" s="736">
        <f>+'4A'!K44+'4B1'!I45</f>
        <v>0</v>
      </c>
      <c r="J43" s="736">
        <f>+'4A'!L44+'4B1'!J45</f>
        <v>0</v>
      </c>
      <c r="K43" s="2113">
        <f>+'4A'!M44+'4B1'!K45</f>
        <v>0</v>
      </c>
      <c r="L43" s="663">
        <f t="shared" si="0"/>
        <v>0</v>
      </c>
    </row>
    <row r="44" spans="1:12" ht="14.25" customHeight="1" x14ac:dyDescent="0.2">
      <c r="A44" s="1790" t="s">
        <v>1735</v>
      </c>
      <c r="B44" s="670">
        <f>+'4A'!D45+'4B1'!B46</f>
        <v>0</v>
      </c>
      <c r="C44" s="667">
        <f>+'4A'!E45+'4B1'!C46</f>
        <v>0</v>
      </c>
      <c r="D44" s="667">
        <f>+'4A'!F45+'4B1'!D46</f>
        <v>0</v>
      </c>
      <c r="E44" s="667">
        <f>+'4A'!G45+'4B1'!E46</f>
        <v>0</v>
      </c>
      <c r="F44" s="667">
        <f>+'4A'!H45+'4B1'!F46</f>
        <v>0</v>
      </c>
      <c r="G44" s="667">
        <f>+'4A'!I45+'4B1'!G46</f>
        <v>0</v>
      </c>
      <c r="H44" s="667">
        <f>+'4A'!J45+'4B1'!H46</f>
        <v>0</v>
      </c>
      <c r="I44" s="736">
        <f>+'4A'!K45+'4B1'!I46</f>
        <v>0</v>
      </c>
      <c r="J44" s="736">
        <f>+'4A'!L45+'4B1'!J46</f>
        <v>0</v>
      </c>
      <c r="K44" s="2113">
        <f>+'4A'!M45+'4B1'!K46</f>
        <v>0</v>
      </c>
      <c r="L44" s="663">
        <f t="shared" si="0"/>
        <v>0</v>
      </c>
    </row>
    <row r="45" spans="1:12" ht="14.25" customHeight="1" x14ac:dyDescent="0.2">
      <c r="A45" s="1791" t="s">
        <v>1779</v>
      </c>
      <c r="B45" s="670">
        <f>+'4A'!D46+'4B1'!B47</f>
        <v>0</v>
      </c>
      <c r="C45" s="667">
        <f>+'4A'!E46+'4B1'!C47</f>
        <v>0</v>
      </c>
      <c r="D45" s="667">
        <f>+'4A'!F46+'4B1'!D47</f>
        <v>0</v>
      </c>
      <c r="E45" s="667">
        <f>+'4A'!G46+'4B1'!E47</f>
        <v>0</v>
      </c>
      <c r="F45" s="667">
        <f>+'4A'!H46+'4B1'!F47</f>
        <v>0</v>
      </c>
      <c r="G45" s="667">
        <f>+'4A'!I46+'4B1'!G47</f>
        <v>0</v>
      </c>
      <c r="H45" s="667">
        <f>+'4A'!J46+'4B1'!H47</f>
        <v>0</v>
      </c>
      <c r="I45" s="736">
        <f>+'4A'!K46+'4B1'!I47</f>
        <v>0</v>
      </c>
      <c r="J45" s="736">
        <f>+'4A'!L46+'4B1'!J47</f>
        <v>0</v>
      </c>
      <c r="K45" s="2113">
        <f>+'4A'!M46+'4B1'!K47</f>
        <v>0</v>
      </c>
      <c r="L45" s="663">
        <f t="shared" si="0"/>
        <v>0</v>
      </c>
    </row>
    <row r="46" spans="1:12" ht="14.25" customHeight="1" x14ac:dyDescent="0.2">
      <c r="A46" s="2221" t="s">
        <v>1932</v>
      </c>
      <c r="B46" s="2222">
        <f>+'4A'!D47+'4B1'!B48</f>
        <v>0</v>
      </c>
      <c r="C46" s="707">
        <f>+'4A'!E47+'4B1'!C48</f>
        <v>0</v>
      </c>
      <c r="D46" s="707">
        <f>+'4A'!F47+'4B1'!D48</f>
        <v>0</v>
      </c>
      <c r="E46" s="707">
        <f>+'4A'!G47+'4B1'!E48</f>
        <v>0</v>
      </c>
      <c r="F46" s="707">
        <f>+'4A'!H47+'4B1'!F48</f>
        <v>0</v>
      </c>
      <c r="G46" s="707">
        <f>+'4A'!I47+'4B1'!G48</f>
        <v>0</v>
      </c>
      <c r="H46" s="707">
        <f>+'4A'!J47+'4B1'!H48</f>
        <v>0</v>
      </c>
      <c r="I46" s="2223">
        <f>+'4A'!K47+'4B1'!I48</f>
        <v>0</v>
      </c>
      <c r="J46" s="2223">
        <f>+'4A'!L47+'4B1'!J48</f>
        <v>0</v>
      </c>
      <c r="K46" s="2224">
        <f>+'4A'!M47+'4B1'!K48</f>
        <v>0</v>
      </c>
      <c r="L46" s="2225">
        <f t="shared" ref="L46" si="1">SUM(B46:K46)</f>
        <v>0</v>
      </c>
    </row>
    <row r="47" spans="1:12" ht="14.25" x14ac:dyDescent="0.2">
      <c r="A47" s="532" t="s">
        <v>737</v>
      </c>
      <c r="B47" s="665">
        <f t="shared" ref="B47:L47" si="2">SUM(B14:B46)</f>
        <v>2718651.3600000017</v>
      </c>
      <c r="C47" s="667">
        <f t="shared" si="2"/>
        <v>9131403.730000006</v>
      </c>
      <c r="D47" s="665">
        <f t="shared" si="2"/>
        <v>629594.12000000046</v>
      </c>
      <c r="E47" s="667">
        <f t="shared" si="2"/>
        <v>4340876.2900000038</v>
      </c>
      <c r="F47" s="668">
        <f t="shared" si="2"/>
        <v>1882494.2200000011</v>
      </c>
      <c r="G47" s="667">
        <f t="shared" si="2"/>
        <v>22035.900000000023</v>
      </c>
      <c r="H47" s="666">
        <f t="shared" si="2"/>
        <v>21132.53000000001</v>
      </c>
      <c r="I47" s="666">
        <f t="shared" si="2"/>
        <v>3274109.2600000026</v>
      </c>
      <c r="J47" s="666">
        <f t="shared" si="2"/>
        <v>1874142.7700000012</v>
      </c>
      <c r="K47" s="666">
        <f t="shared" si="2"/>
        <v>4791710.5400000038</v>
      </c>
      <c r="L47" s="663">
        <f t="shared" si="2"/>
        <v>28686150.720000017</v>
      </c>
    </row>
    <row r="48" spans="1:12" ht="6" customHeight="1" thickBot="1" x14ac:dyDescent="0.25">
      <c r="A48" s="504"/>
      <c r="B48" s="661"/>
      <c r="C48" s="506"/>
      <c r="D48" s="661"/>
      <c r="E48" s="506"/>
      <c r="F48" s="508"/>
      <c r="G48" s="506"/>
      <c r="H48" s="505"/>
      <c r="I48" s="662"/>
      <c r="J48" s="662"/>
      <c r="K48" s="662"/>
      <c r="L48" s="539"/>
    </row>
    <row r="49" spans="1:21" x14ac:dyDescent="0.2">
      <c r="A49" s="430"/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54"/>
    </row>
    <row r="50" spans="1:21" x14ac:dyDescent="0.2">
      <c r="A50" s="633" t="s">
        <v>771</v>
      </c>
      <c r="F50" s="467"/>
      <c r="G50" s="467"/>
      <c r="H50" s="467"/>
      <c r="I50" s="467"/>
      <c r="J50" s="467"/>
      <c r="K50" s="467"/>
    </row>
    <row r="51" spans="1:21" x14ac:dyDescent="0.2">
      <c r="A51" s="632" t="s">
        <v>770</v>
      </c>
      <c r="F51" s="467"/>
      <c r="G51" s="467"/>
      <c r="H51" s="467"/>
      <c r="I51" s="467"/>
      <c r="J51" s="467"/>
      <c r="K51" s="467"/>
    </row>
    <row r="52" spans="1:21" ht="18" x14ac:dyDescent="0.25">
      <c r="A52" s="1431" t="s">
        <v>1973</v>
      </c>
      <c r="L52" s="2251" t="s">
        <v>1975</v>
      </c>
    </row>
    <row r="53" spans="1:21" ht="15.75" x14ac:dyDescent="0.25">
      <c r="A53" s="1431"/>
      <c r="L53" s="685"/>
    </row>
    <row r="54" spans="1:21" ht="15.75" x14ac:dyDescent="0.25">
      <c r="A54" s="1431"/>
      <c r="N54" s="685" t="str">
        <f>+RELACION!C65</f>
        <v>COES/D/DO/STR-INF-024-2013</v>
      </c>
    </row>
    <row r="55" spans="1:21" x14ac:dyDescent="0.2">
      <c r="A55" s="2558" t="s">
        <v>798</v>
      </c>
      <c r="B55" s="2558"/>
      <c r="C55" s="2558"/>
      <c r="D55" s="2558"/>
      <c r="E55" s="2558"/>
      <c r="F55" s="2558"/>
      <c r="G55" s="2558"/>
      <c r="H55" s="2558"/>
      <c r="I55" s="2558"/>
      <c r="J55" s="2558"/>
      <c r="K55" s="2558"/>
      <c r="L55" s="2558"/>
      <c r="M55" s="2558"/>
      <c r="N55" s="2558"/>
    </row>
    <row r="56" spans="1:21" ht="15" x14ac:dyDescent="0.25">
      <c r="A56" s="2559" t="str">
        <f>CONCATENATE("COMPENSACIÓN POR  PEAJE  DE  CONEXIÓN AL SISTEMA PRINCIPAL DE TRANSMISIÓN Y PEAJE DE TRANSMISIÓN DEL SISTEMA GARANTIZADO DE TRANSMISIÓN - ",+RELACION!C117)</f>
        <v xml:space="preserve">COMPENSACIÓN POR  PEAJE  DE  CONEXIÓN AL SISTEMA PRINCIPAL DE TRANSMISIÓN Y PEAJE DE TRANSMISIÓN DEL SISTEMA GARANTIZADO DE TRANSMISIÓN - </v>
      </c>
      <c r="B56" s="2559"/>
      <c r="C56" s="2559"/>
      <c r="D56" s="2559"/>
      <c r="E56" s="2559"/>
      <c r="F56" s="2559"/>
      <c r="G56" s="2559"/>
      <c r="H56" s="2559"/>
      <c r="I56" s="2559"/>
      <c r="J56" s="2559"/>
      <c r="K56" s="2559"/>
      <c r="L56" s="2559"/>
      <c r="M56" s="2559"/>
      <c r="N56" s="2559"/>
    </row>
    <row r="57" spans="1:21" x14ac:dyDescent="0.2">
      <c r="F57" s="467"/>
      <c r="G57" s="467"/>
      <c r="H57" s="467"/>
      <c r="I57" s="467"/>
      <c r="J57" s="467"/>
      <c r="K57" s="467"/>
    </row>
    <row r="58" spans="1:21" x14ac:dyDescent="0.2">
      <c r="A58" s="660" t="s">
        <v>796</v>
      </c>
      <c r="F58" s="467"/>
      <c r="G58" s="467"/>
      <c r="H58" s="467"/>
      <c r="J58" s="467"/>
      <c r="K58" s="467"/>
      <c r="L58" s="467"/>
      <c r="M58" s="447"/>
      <c r="N58" s="447"/>
      <c r="O58" s="447"/>
      <c r="P58" s="447"/>
      <c r="Q58" s="447"/>
      <c r="R58" s="447"/>
      <c r="S58" s="447"/>
      <c r="T58" s="447"/>
      <c r="U58" s="447"/>
    </row>
    <row r="59" spans="1:21" ht="13.5" thickBot="1" x14ac:dyDescent="0.25">
      <c r="D59" s="447"/>
      <c r="E59" s="447"/>
      <c r="F59" s="467"/>
      <c r="G59" s="467"/>
      <c r="H59" s="467"/>
      <c r="I59" s="447"/>
      <c r="J59" s="467"/>
      <c r="K59" s="467"/>
      <c r="L59" s="467"/>
      <c r="M59" s="447"/>
      <c r="N59" s="447"/>
      <c r="O59" s="447"/>
      <c r="P59" s="447"/>
      <c r="Q59" s="447"/>
      <c r="R59" s="447"/>
      <c r="S59" s="447"/>
      <c r="T59" s="447"/>
      <c r="U59" s="447"/>
    </row>
    <row r="60" spans="1:21" x14ac:dyDescent="0.2">
      <c r="A60" s="627"/>
      <c r="B60" s="659" t="s">
        <v>795</v>
      </c>
      <c r="C60" s="658" t="s">
        <v>795</v>
      </c>
      <c r="D60" s="658" t="s">
        <v>795</v>
      </c>
      <c r="E60" s="658" t="s">
        <v>795</v>
      </c>
      <c r="F60" s="2555" t="s">
        <v>1444</v>
      </c>
      <c r="G60" s="2556"/>
      <c r="H60" s="2556"/>
      <c r="I60" s="2556"/>
      <c r="J60" s="2557"/>
      <c r="K60" s="2111"/>
    </row>
    <row r="61" spans="1:21" x14ac:dyDescent="0.2">
      <c r="A61" s="624"/>
      <c r="B61" s="657" t="s">
        <v>793</v>
      </c>
      <c r="C61" s="657" t="s">
        <v>793</v>
      </c>
      <c r="D61" s="657" t="s">
        <v>793</v>
      </c>
      <c r="E61" s="657" t="s">
        <v>793</v>
      </c>
      <c r="F61" s="2560" t="s">
        <v>790</v>
      </c>
      <c r="G61" s="2561"/>
      <c r="H61" s="2561"/>
      <c r="I61" s="2561"/>
      <c r="J61" s="2562"/>
      <c r="K61" s="2089"/>
    </row>
    <row r="62" spans="1:21" x14ac:dyDescent="0.2">
      <c r="A62" s="624"/>
      <c r="B62" s="649" t="s">
        <v>791</v>
      </c>
      <c r="C62" s="649" t="s">
        <v>791</v>
      </c>
      <c r="D62" s="649" t="s">
        <v>791</v>
      </c>
      <c r="E62" s="649" t="s">
        <v>791</v>
      </c>
      <c r="F62" s="1553"/>
      <c r="G62" s="654"/>
      <c r="H62" s="654"/>
      <c r="I62" s="654"/>
      <c r="J62" s="1568"/>
      <c r="K62" s="447"/>
    </row>
    <row r="63" spans="1:21" ht="20.25" customHeight="1" x14ac:dyDescent="0.2">
      <c r="A63" s="1580" t="s">
        <v>0</v>
      </c>
      <c r="B63" s="1557" t="s">
        <v>789</v>
      </c>
      <c r="C63" s="1557" t="s">
        <v>788</v>
      </c>
      <c r="D63" s="1868" t="s">
        <v>1759</v>
      </c>
      <c r="E63" s="1557" t="s">
        <v>787</v>
      </c>
      <c r="F63" s="1558" t="s">
        <v>786</v>
      </c>
      <c r="G63" s="1569" t="s">
        <v>786</v>
      </c>
      <c r="H63" s="1569" t="s">
        <v>786</v>
      </c>
      <c r="I63" s="1569" t="s">
        <v>786</v>
      </c>
      <c r="J63" s="1570" t="s">
        <v>786</v>
      </c>
      <c r="K63" s="1569"/>
    </row>
    <row r="64" spans="1:21" ht="25.5" customHeight="1" x14ac:dyDescent="0.2">
      <c r="A64" s="624"/>
      <c r="B64" s="649"/>
      <c r="C64" s="649"/>
      <c r="D64" s="649"/>
      <c r="E64" s="649"/>
      <c r="F64" s="1559" t="s">
        <v>1446</v>
      </c>
      <c r="G64" s="1571" t="s">
        <v>1447</v>
      </c>
      <c r="H64" s="1571" t="s">
        <v>1449</v>
      </c>
      <c r="I64" s="1571" t="s">
        <v>1450</v>
      </c>
      <c r="J64" s="1572" t="s">
        <v>1448</v>
      </c>
      <c r="K64" s="1571"/>
    </row>
    <row r="65" spans="1:11" ht="13.5" thickBot="1" x14ac:dyDescent="0.25">
      <c r="A65" s="622"/>
      <c r="B65" s="647" t="s">
        <v>738</v>
      </c>
      <c r="C65" s="647" t="s">
        <v>738</v>
      </c>
      <c r="D65" s="647" t="s">
        <v>738</v>
      </c>
      <c r="E65" s="647" t="s">
        <v>738</v>
      </c>
      <c r="F65" s="1554" t="s">
        <v>738</v>
      </c>
      <c r="G65" s="646" t="s">
        <v>738</v>
      </c>
      <c r="H65" s="646" t="s">
        <v>738</v>
      </c>
      <c r="I65" s="646" t="s">
        <v>738</v>
      </c>
      <c r="J65" s="645" t="s">
        <v>738</v>
      </c>
      <c r="K65" s="2089"/>
    </row>
    <row r="66" spans="1:11" ht="4.5" customHeight="1" x14ac:dyDescent="0.2">
      <c r="A66" s="432"/>
      <c r="B66" s="644"/>
      <c r="C66" s="644"/>
      <c r="D66" s="644"/>
      <c r="E66" s="644"/>
      <c r="F66" s="641"/>
      <c r="G66" s="640"/>
      <c r="H66" s="640"/>
      <c r="I66" s="640"/>
      <c r="J66" s="639"/>
      <c r="K66" s="447"/>
    </row>
    <row r="67" spans="1:11" x14ac:dyDescent="0.2">
      <c r="A67" s="432" t="s">
        <v>12</v>
      </c>
      <c r="B67" s="638">
        <f>+'3'!Y86+'4B1'!G60</f>
        <v>331437.48596326291</v>
      </c>
      <c r="C67" s="638">
        <f>+'3'!Z86+'4B1'!J60</f>
        <v>11714.129483096573</v>
      </c>
      <c r="D67" s="638">
        <f>+'3'!AA86+'4B1'!M60</f>
        <v>23736.825226953129</v>
      </c>
      <c r="E67" s="638">
        <f>+'3'!AB86+'4B1'!D103</f>
        <v>23582.542096573135</v>
      </c>
      <c r="F67" s="445">
        <f>+('3'!G86+'4B1'!J103)*F$103</f>
        <v>2080.4913708185754</v>
      </c>
      <c r="G67" s="1555">
        <f>+('3'!G86+'4B1'!J103)*G$103</f>
        <v>2039.0438673680399</v>
      </c>
      <c r="H67" s="1555">
        <f>+('3'!G86+'4B1'!J103)*H$103</f>
        <v>6120.6976322231485</v>
      </c>
      <c r="I67" s="1555">
        <f>+('3'!G86+'4B1'!J103)*I$103</f>
        <v>5990.9682403096585</v>
      </c>
      <c r="J67" s="1573">
        <f>+('3'!G86+'4B1'!J103)*J$103</f>
        <v>4744.9733994213966</v>
      </c>
      <c r="K67" s="1555"/>
    </row>
    <row r="68" spans="1:11" x14ac:dyDescent="0.2">
      <c r="A68" s="432" t="s">
        <v>763</v>
      </c>
      <c r="B68" s="638">
        <f>+'3'!Y87+'4B1'!G61</f>
        <v>2532657.624845787</v>
      </c>
      <c r="C68" s="638">
        <f>+'3'!Z87+'4B1'!J61</f>
        <v>89387.916171027784</v>
      </c>
      <c r="D68" s="638">
        <f>+'3'!AA87+'4B1'!M61</f>
        <v>178775.83234205557</v>
      </c>
      <c r="E68" s="638">
        <f>+'3'!AB87+'4B1'!D104</f>
        <v>178775.83234205557</v>
      </c>
      <c r="F68" s="445">
        <f>+('3'!G87+'4B1'!J104)*F$103</f>
        <v>8448.5901222922876</v>
      </c>
      <c r="G68" s="1555">
        <f>+('3'!G87+'4B1'!J104)*G$103</f>
        <v>8280.2774952093423</v>
      </c>
      <c r="H68" s="1555">
        <f>+('3'!G87+'4B1'!J104)*H$103</f>
        <v>24855.313644868584</v>
      </c>
      <c r="I68" s="1555">
        <f>+('3'!G87+'4B1'!J104)*I$103</f>
        <v>24328.500376395346</v>
      </c>
      <c r="J68" s="1573">
        <f>+('3'!G87+'4B1'!J104)*J$103</f>
        <v>19268.6862128721</v>
      </c>
      <c r="K68" s="1555"/>
    </row>
    <row r="69" spans="1:11" x14ac:dyDescent="0.2">
      <c r="A69" s="432" t="s">
        <v>98</v>
      </c>
      <c r="B69" s="638">
        <f>+'3'!Y88+'4B1'!G62</f>
        <v>141218.62922584591</v>
      </c>
      <c r="C69" s="638">
        <f>+'3'!Z88+'4B1'!J62</f>
        <v>4984.1869138533848</v>
      </c>
      <c r="D69" s="638">
        <f>+'3'!AA88+'4B1'!M62</f>
        <v>9968.3738277067696</v>
      </c>
      <c r="E69" s="638">
        <f>+'3'!AB88+'4B1'!D105</f>
        <v>9968.3738277067696</v>
      </c>
      <c r="F69" s="445">
        <f>+('3'!G88+'4B1'!J105)*F$103</f>
        <v>980.06587603012065</v>
      </c>
      <c r="G69" s="1555">
        <f>+('3'!G88+'4B1'!J105)*G$103</f>
        <v>960.54102514716396</v>
      </c>
      <c r="H69" s="1555">
        <f>+('3'!G88+'4B1'!J105)*H$103</f>
        <v>2883.3029403433979</v>
      </c>
      <c r="I69" s="1555">
        <f>+('3'!G88+'4B1'!J105)*I$103</f>
        <v>2822.1907665964213</v>
      </c>
      <c r="J69" s="1573">
        <f>+('3'!G88+'4B1'!J105)*J$103</f>
        <v>2235.2347030470219</v>
      </c>
      <c r="K69" s="1555"/>
    </row>
    <row r="70" spans="1:11" x14ac:dyDescent="0.2">
      <c r="A70" s="432" t="s">
        <v>130</v>
      </c>
      <c r="B70" s="638">
        <f>+'3'!Y89+'4B1'!G63</f>
        <v>667055.19123030198</v>
      </c>
      <c r="C70" s="638">
        <f>+'3'!Z89+'4B1'!J63</f>
        <v>23663.820246378415</v>
      </c>
      <c r="D70" s="638">
        <f>+'3'!AA89+'4B1'!M63</f>
        <v>49607.450993036677</v>
      </c>
      <c r="E70" s="638">
        <f>+'3'!AB89+'4B1'!D106</f>
        <v>48467.545742896749</v>
      </c>
      <c r="F70" s="445">
        <f>+('3'!G89+'4B1'!J106)*F$103</f>
        <v>2486.0336818846372</v>
      </c>
      <c r="G70" s="1555">
        <f>+('3'!G89+'4B1'!J106)*G$103</f>
        <v>2436.506973409264</v>
      </c>
      <c r="H70" s="1555">
        <f>+('3'!G89+'4B1'!J106)*H$103</f>
        <v>7313.78206310532</v>
      </c>
      <c r="I70" s="1555">
        <f>+('3'!G89+'4B1'!J106)*I$103</f>
        <v>7158.7650116765235</v>
      </c>
      <c r="J70" s="1573">
        <f>+('3'!G89+'4B1'!J106)*J$103</f>
        <v>5669.8931108601528</v>
      </c>
      <c r="K70" s="1555"/>
    </row>
    <row r="71" spans="1:11" x14ac:dyDescent="0.2">
      <c r="A71" s="432" t="s">
        <v>415</v>
      </c>
      <c r="B71" s="638">
        <f>+'3'!Y90+'4B1'!G64</f>
        <v>621974.67761684908</v>
      </c>
      <c r="C71" s="638">
        <f>+'3'!Z90+'4B1'!J64</f>
        <v>21956.002927791284</v>
      </c>
      <c r="D71" s="638">
        <f>+'3'!AA90+'4B1'!M64</f>
        <v>43986.720524851858</v>
      </c>
      <c r="E71" s="638">
        <f>+'3'!AB90+'4B1'!D107</f>
        <v>43949.363190217213</v>
      </c>
      <c r="F71" s="445">
        <f>+('3'!G90+'4B1'!J107)*F$103</f>
        <v>2545.5140274068681</v>
      </c>
      <c r="G71" s="1555">
        <f>+('3'!G90+'4B1'!J107)*G$103</f>
        <v>2494.8023527927976</v>
      </c>
      <c r="H71" s="1555">
        <f>+('3'!G90+'4B1'!J107)*H$103</f>
        <v>7488.7701525096472</v>
      </c>
      <c r="I71" s="1555">
        <f>+('3'!G90+'4B1'!J107)*I$103</f>
        <v>7330.0441940583878</v>
      </c>
      <c r="J71" s="1573">
        <f>+('3'!G90+'4B1'!J107)*J$103</f>
        <v>5805.5498414046942</v>
      </c>
      <c r="K71" s="1555"/>
    </row>
    <row r="72" spans="1:11" x14ac:dyDescent="0.2">
      <c r="A72" s="432" t="s">
        <v>213</v>
      </c>
      <c r="B72" s="638">
        <f>+'3'!Y91+'4B1'!G65</f>
        <v>1331736.1511412887</v>
      </c>
      <c r="C72" s="638">
        <f>+'3'!Z91+'4B1'!J65</f>
        <v>47006.565125399036</v>
      </c>
      <c r="D72" s="638">
        <f>+'3'!AA91+'4B1'!M65</f>
        <v>94090.815191920774</v>
      </c>
      <c r="E72" s="638">
        <f>+'3'!AB91+'4B1'!D108</f>
        <v>94051.972721359431</v>
      </c>
      <c r="F72" s="445">
        <f>+('3'!G91+'4B1'!J108)*F$103</f>
        <v>5828.6961137778962</v>
      </c>
      <c r="G72" s="1555">
        <f>+('3'!G91+'4B1'!J108)*G$103</f>
        <v>5712.5769576610028</v>
      </c>
      <c r="H72" s="1555">
        <f>+('3'!G91+'4B1'!J108)*H$103</f>
        <v>17147.721448376851</v>
      </c>
      <c r="I72" s="1555">
        <f>+('3'!G91+'4B1'!J108)*I$103</f>
        <v>16784.272114678617</v>
      </c>
      <c r="J72" s="1573">
        <f>+('3'!G91+'4B1'!J108)*J$103</f>
        <v>13293.498065461938</v>
      </c>
      <c r="K72" s="1555"/>
    </row>
    <row r="73" spans="1:11" x14ac:dyDescent="0.2">
      <c r="A73" s="432" t="s">
        <v>91</v>
      </c>
      <c r="B73" s="638">
        <f>+'3'!Y92+'4B1'!G66</f>
        <v>419980.55145118234</v>
      </c>
      <c r="C73" s="638">
        <f>+'3'!Z92+'4B1'!J66</f>
        <v>14822.842992394671</v>
      </c>
      <c r="D73" s="638">
        <f>+'3'!AA92+'4B1'!M66</f>
        <v>29645.685984789343</v>
      </c>
      <c r="E73" s="638">
        <f>+'3'!AB92+'4B1'!D109</f>
        <v>29645.685984789343</v>
      </c>
      <c r="F73" s="445">
        <f>+('3'!G92+'4B1'!J109)*F$103</f>
        <v>511.46636094925907</v>
      </c>
      <c r="G73" s="1555">
        <f>+('3'!G92+'4B1'!J109)*G$103</f>
        <v>501.2769393262621</v>
      </c>
      <c r="H73" s="1555">
        <f>+('3'!G92+'4B1'!J109)*H$103</f>
        <v>1504.7074880162581</v>
      </c>
      <c r="I73" s="1555">
        <f>+('3'!G92+'4B1'!J109)*I$103</f>
        <v>1472.8149164243621</v>
      </c>
      <c r="J73" s="1573">
        <f>+('3'!G92+'4B1'!J109)*J$103</f>
        <v>1166.5005255216358</v>
      </c>
      <c r="K73" s="1555"/>
    </row>
    <row r="74" spans="1:11" x14ac:dyDescent="0.2">
      <c r="A74" s="432" t="s">
        <v>168</v>
      </c>
      <c r="B74" s="638">
        <f>+'3'!Y93+'4B1'!G67</f>
        <v>310741.99451678572</v>
      </c>
      <c r="C74" s="638">
        <f>+'3'!Z93+'4B1'!J67</f>
        <v>10967.364512357142</v>
      </c>
      <c r="D74" s="638">
        <f>+'3'!AA93+'4B1'!M67</f>
        <v>21934.729024714285</v>
      </c>
      <c r="E74" s="638">
        <f>+'3'!AB93+'4B1'!D110</f>
        <v>21934.729024714285</v>
      </c>
      <c r="F74" s="445">
        <f>+('3'!G93+'4B1'!J110)*F$103</f>
        <v>1052.6653103962815</v>
      </c>
      <c r="G74" s="1555">
        <f>+('3'!G93+'4B1'!J110)*G$103</f>
        <v>1031.6941351744672</v>
      </c>
      <c r="H74" s="1555">
        <f>+('3'!G93+'4B1'!J110)*H$103</f>
        <v>3096.8867082255338</v>
      </c>
      <c r="I74" s="1555">
        <f>+('3'!G93+'4B1'!J110)*I$103</f>
        <v>3031.2475844485366</v>
      </c>
      <c r="J74" s="1573">
        <f>+('3'!G93+'4B1'!J110)*J$103</f>
        <v>2400.8121188980358</v>
      </c>
      <c r="K74" s="1555"/>
    </row>
    <row r="75" spans="1:11" x14ac:dyDescent="0.2">
      <c r="A75" s="432" t="s">
        <v>181</v>
      </c>
      <c r="B75" s="638">
        <f>+'3'!Y94+'4B1'!G68</f>
        <v>142869.17511484382</v>
      </c>
      <c r="C75" s="638">
        <f>+'3'!Z94+'4B1'!J68</f>
        <v>5042.4701140543821</v>
      </c>
      <c r="D75" s="638">
        <f>+'3'!AA94+'4B1'!M68</f>
        <v>10085.481194795657</v>
      </c>
      <c r="E75" s="638">
        <f>+'3'!AB94+'4B1'!D111</f>
        <v>10085.210711452211</v>
      </c>
      <c r="F75" s="445">
        <f>+('3'!G94+'4B1'!J111)*F$103</f>
        <v>568.15873186357919</v>
      </c>
      <c r="G75" s="1555">
        <f>+('3'!G94+'4B1'!J111)*G$103</f>
        <v>556.83988607086519</v>
      </c>
      <c r="H75" s="1555">
        <f>+('3'!G94+'4B1'!J111)*H$103</f>
        <v>1671.4935008243137</v>
      </c>
      <c r="I75" s="1555">
        <f>+('3'!G94+'4B1'!J111)*I$103</f>
        <v>1636.0658668389817</v>
      </c>
      <c r="J75" s="1573">
        <f>+('3'!G94+'4B1'!J111)*J$103</f>
        <v>1295.7987267599037</v>
      </c>
      <c r="K75" s="1555"/>
    </row>
    <row r="76" spans="1:11" x14ac:dyDescent="0.2">
      <c r="A76" s="432" t="s">
        <v>197</v>
      </c>
      <c r="B76" s="638">
        <f>+'3'!Y95+'4B1'!G69</f>
        <v>316586.3367706096</v>
      </c>
      <c r="C76" s="638">
        <f>+'3'!Z95+'4B1'!J69</f>
        <v>11173.635415433278</v>
      </c>
      <c r="D76" s="638">
        <f>+'3'!AA95+'4B1'!M69</f>
        <v>22347.270830866557</v>
      </c>
      <c r="E76" s="638">
        <f>+'3'!AB95+'4B1'!D112</f>
        <v>22347.270830866557</v>
      </c>
      <c r="F76" s="445">
        <f>+('3'!G95+'4B1'!J112)*F$103</f>
        <v>1188.0339024825207</v>
      </c>
      <c r="G76" s="1555">
        <f>+('3'!G95+'4B1'!J112)*G$103</f>
        <v>1164.3659171386914</v>
      </c>
      <c r="H76" s="1555">
        <f>+('3'!G95+'4B1'!J112)*H$103</f>
        <v>3495.1340803036164</v>
      </c>
      <c r="I76" s="1555">
        <f>+('3'!G95+'4B1'!J112)*I$103</f>
        <v>3421.0540250323329</v>
      </c>
      <c r="J76" s="1573">
        <f>+('3'!G95+'4B1'!J112)*J$103</f>
        <v>2709.5470541040436</v>
      </c>
      <c r="K76" s="1555"/>
    </row>
    <row r="77" spans="1:11" x14ac:dyDescent="0.2">
      <c r="A77" s="432" t="s">
        <v>206</v>
      </c>
      <c r="B77" s="638">
        <f>+'3'!Y96+'4B1'!G70</f>
        <v>70206.447776262401</v>
      </c>
      <c r="C77" s="638">
        <f>+'3'!Z96+'4B1'!J70</f>
        <v>2478.5485968819166</v>
      </c>
      <c r="D77" s="638">
        <f>+'3'!AA96+'4B1'!M70</f>
        <v>4969.8277284695414</v>
      </c>
      <c r="E77" s="638">
        <f>+'3'!AB96+'4B1'!D113</f>
        <v>4963.4624611166873</v>
      </c>
      <c r="F77" s="445">
        <f>+('3'!G96+'4B1'!J113)*F$103</f>
        <v>379.27415887675619</v>
      </c>
      <c r="G77" s="1555">
        <f>+('3'!G96+'4B1'!J113)*G$103</f>
        <v>371.7182674035999</v>
      </c>
      <c r="H77" s="1555">
        <f>+('3'!G96+'4B1'!J113)*H$103</f>
        <v>1115.8048904990255</v>
      </c>
      <c r="I77" s="1555">
        <f>+('3'!G96+'4B1'!J113)*I$103</f>
        <v>1092.1551860639511</v>
      </c>
      <c r="J77" s="1573">
        <f>+('3'!G96+'4B1'!J113)*J$103</f>
        <v>865.00997802747759</v>
      </c>
      <c r="K77" s="1555"/>
    </row>
    <row r="78" spans="1:11" x14ac:dyDescent="0.2">
      <c r="A78" s="432" t="s">
        <v>295</v>
      </c>
      <c r="B78" s="638">
        <f>+'3'!Y97+'4B1'!G71</f>
        <v>2745026.9966898574</v>
      </c>
      <c r="C78" s="638">
        <f>+'3'!Z97+'4B1'!J71</f>
        <v>96836.101770873662</v>
      </c>
      <c r="D78" s="638">
        <f>+'3'!AA97+'4B1'!M71</f>
        <v>192780.57253167842</v>
      </c>
      <c r="E78" s="638">
        <f>+'3'!AB97+'4B1'!D114</f>
        <v>193226.38803671289</v>
      </c>
      <c r="F78" s="445">
        <f>+('3'!G97+'4B1'!J114)*F$103</f>
        <v>7960.1277979259412</v>
      </c>
      <c r="G78" s="1555">
        <f>+('3'!G97+'4B1'!J114)*G$103</f>
        <v>7801.5463065538197</v>
      </c>
      <c r="H78" s="1555">
        <f>+('3'!G97+'4B1'!J114)*H$103</f>
        <v>23418.282838534124</v>
      </c>
      <c r="I78" s="1555">
        <f>+('3'!G97+'4B1'!J114)*I$103</f>
        <v>22921.927721054206</v>
      </c>
      <c r="J78" s="1573">
        <f>+('3'!G97+'4B1'!J114)*J$103</f>
        <v>18154.650957428606</v>
      </c>
      <c r="K78" s="1555"/>
    </row>
    <row r="79" spans="1:11" x14ac:dyDescent="0.2">
      <c r="A79" s="432" t="s">
        <v>251</v>
      </c>
      <c r="B79" s="638">
        <f>+'3'!Y98+'4B1'!G72</f>
        <v>35163.695765493489</v>
      </c>
      <c r="C79" s="638">
        <f>+'3'!Z98+'4B1'!J72</f>
        <v>1241.0716152527111</v>
      </c>
      <c r="D79" s="638">
        <f>+'3'!AA98+'4B1'!M72</f>
        <v>2482.1432305054223</v>
      </c>
      <c r="E79" s="638">
        <f>+'3'!AB98+'4B1'!D115</f>
        <v>2482.1432305054223</v>
      </c>
      <c r="F79" s="445">
        <f>+('3'!G98+'4B1'!J115)*F$103</f>
        <v>118.06423161749619</v>
      </c>
      <c r="G79" s="1555">
        <f>+('3'!G98+'4B1'!J115)*G$103</f>
        <v>115.71215858514054</v>
      </c>
      <c r="H79" s="1555">
        <f>+('3'!G98+'4B1'!J115)*H$103</f>
        <v>347.33884170215583</v>
      </c>
      <c r="I79" s="1555">
        <f>+('3'!G98+'4B1'!J115)*I$103</f>
        <v>339.9769265366798</v>
      </c>
      <c r="J79" s="1573">
        <f>+('3'!G98+'4B1'!J115)*J$103</f>
        <v>269.26890748300923</v>
      </c>
      <c r="K79" s="1555"/>
    </row>
    <row r="80" spans="1:11" x14ac:dyDescent="0.2">
      <c r="A80" s="432" t="s">
        <v>262</v>
      </c>
      <c r="B80" s="638">
        <f>+'3'!Y99+'4B1'!G73</f>
        <v>2786046.0698867883</v>
      </c>
      <c r="C80" s="638">
        <f>+'3'!Z99+'4B1'!J73</f>
        <v>98331.037760710169</v>
      </c>
      <c r="D80" s="638">
        <f>+'3'!AA99+'4B1'!M73</f>
        <v>196662.07552142034</v>
      </c>
      <c r="E80" s="638">
        <f>+'3'!AB99+'4B1'!D116</f>
        <v>196662.07552142034</v>
      </c>
      <c r="F80" s="445">
        <f>+('3'!G99+'4B1'!J116)*F$103</f>
        <v>7974.396786559224</v>
      </c>
      <c r="G80" s="1555">
        <f>+('3'!G99+'4B1'!J116)*G$103</f>
        <v>7815.5310287085631</v>
      </c>
      <c r="H80" s="1555">
        <f>+('3'!G99+'4B1'!J116)*H$103</f>
        <v>23460.261462510625</v>
      </c>
      <c r="I80" s="1555">
        <f>+('3'!G99+'4B1'!J116)*I$103</f>
        <v>22963.016599826966</v>
      </c>
      <c r="J80" s="1573">
        <f>+('3'!G99+'4B1'!J116)*J$103</f>
        <v>18187.194217377306</v>
      </c>
      <c r="K80" s="1555"/>
    </row>
    <row r="81" spans="1:11" x14ac:dyDescent="0.2">
      <c r="A81" s="432" t="s">
        <v>343</v>
      </c>
      <c r="B81" s="638">
        <f>+'3'!Y100+'4B1'!G74</f>
        <v>0</v>
      </c>
      <c r="C81" s="638">
        <f>+'3'!Z100+'4B1'!J74</f>
        <v>0</v>
      </c>
      <c r="D81" s="638">
        <f>+'3'!AA100+'4B1'!M74</f>
        <v>0</v>
      </c>
      <c r="E81" s="638">
        <f>+'3'!AB100+'4B1'!D117</f>
        <v>0</v>
      </c>
      <c r="F81" s="445">
        <f>+('3'!G100+'4B1'!J117)*F$103</f>
        <v>0</v>
      </c>
      <c r="G81" s="1555">
        <f>+('3'!G100+'4B1'!J117)*G$103</f>
        <v>0</v>
      </c>
      <c r="H81" s="1555">
        <f>+('3'!G100+'4B1'!J117)*H$103</f>
        <v>0</v>
      </c>
      <c r="I81" s="1555">
        <f>+('3'!G100+'4B1'!J117)*I$103</f>
        <v>0</v>
      </c>
      <c r="J81" s="1573">
        <f>+('3'!G100+'4B1'!J117)*J$103</f>
        <v>0</v>
      </c>
      <c r="K81" s="1555"/>
    </row>
    <row r="82" spans="1:11" x14ac:dyDescent="0.2">
      <c r="A82" s="432" t="s">
        <v>137</v>
      </c>
      <c r="B82" s="638">
        <f>+'3'!Y101+'4B1'!G75</f>
        <v>130861.6975690808</v>
      </c>
      <c r="C82" s="638">
        <f>+'3'!Z101+'4B1'!J75</f>
        <v>4619.091568449272</v>
      </c>
      <c r="D82" s="638">
        <f>+'3'!AA101+'4B1'!M75</f>
        <v>9246.5588282198405</v>
      </c>
      <c r="E82" s="638">
        <f>+'3'!AB101+'4B1'!D118</f>
        <v>9242.3709825591923</v>
      </c>
      <c r="F82" s="445">
        <f>+('3'!G101+'4B1'!J118)*F$103</f>
        <v>259.11276649112153</v>
      </c>
      <c r="G82" s="1555">
        <f>+('3'!G101+'4B1'!J118)*G$103</f>
        <v>253.95072764113914</v>
      </c>
      <c r="H82" s="1555">
        <f>+('3'!G101+'4B1'!J118)*H$103</f>
        <v>762.29631066289892</v>
      </c>
      <c r="I82" s="1555">
        <f>+('3'!G101+'4B1'!J118)*I$103</f>
        <v>746.13929020830801</v>
      </c>
      <c r="J82" s="1573">
        <f>+('3'!G101+'4B1'!J118)*J$103</f>
        <v>590.95807927677947</v>
      </c>
      <c r="K82" s="1555"/>
    </row>
    <row r="83" spans="1:11" x14ac:dyDescent="0.2">
      <c r="A83" s="432" t="s">
        <v>293</v>
      </c>
      <c r="B83" s="638">
        <f>+'3'!Y102+'4B1'!G76</f>
        <v>141970.70059622262</v>
      </c>
      <c r="C83" s="638">
        <f>+'3'!Z102+'4B1'!J76</f>
        <v>5010.7306092784456</v>
      </c>
      <c r="D83" s="638">
        <f>+'3'!AA102+'4B1'!M76</f>
        <v>10021.461218556891</v>
      </c>
      <c r="E83" s="638">
        <f>+'3'!AB102+'4B1'!D119</f>
        <v>10021.461218556891</v>
      </c>
      <c r="F83" s="445">
        <f>+('3'!G102+'4B1'!J119)*F$103</f>
        <v>1141.1687514514308</v>
      </c>
      <c r="G83" s="1555">
        <f>+('3'!G102+'4B1'!J119)*G$103</f>
        <v>1118.4344126183807</v>
      </c>
      <c r="H83" s="1555">
        <f>+('3'!G102+'4B1'!J119)*H$103</f>
        <v>3357.2592383440888</v>
      </c>
      <c r="I83" s="1555">
        <f>+('3'!G102+'4B1'!J119)*I$103</f>
        <v>3286.1014675054512</v>
      </c>
      <c r="J83" s="1573">
        <f>+('3'!G102+'4B1'!J119)*J$103</f>
        <v>2602.6617778075624</v>
      </c>
      <c r="K83" s="1555"/>
    </row>
    <row r="84" spans="1:11" x14ac:dyDescent="0.2">
      <c r="A84" s="432" t="s">
        <v>344</v>
      </c>
      <c r="B84" s="638">
        <f>+'3'!Y103+'4B1'!G77</f>
        <v>0</v>
      </c>
      <c r="C84" s="638">
        <f>+'3'!Z103+'4B1'!J77</f>
        <v>0</v>
      </c>
      <c r="D84" s="638">
        <f>+'3'!AA103+'4B1'!M77</f>
        <v>0</v>
      </c>
      <c r="E84" s="638">
        <f>+'3'!AB103+'4B1'!D120</f>
        <v>0</v>
      </c>
      <c r="F84" s="445">
        <f>+('3'!G103+'4B1'!J120)*F$103</f>
        <v>0</v>
      </c>
      <c r="G84" s="1555">
        <f>+('3'!G103+'4B1'!J120)*G$103</f>
        <v>0</v>
      </c>
      <c r="H84" s="1555">
        <f>+('3'!G103+'4B1'!J120)*H$103</f>
        <v>0</v>
      </c>
      <c r="I84" s="1555">
        <f>+('3'!G103+'4B1'!J120)*I$103</f>
        <v>0</v>
      </c>
      <c r="J84" s="1573">
        <f>+('3'!G103+'4B1'!J120)*J$103</f>
        <v>0</v>
      </c>
      <c r="K84" s="1555"/>
    </row>
    <row r="85" spans="1:11" x14ac:dyDescent="0.2">
      <c r="A85" s="432" t="s">
        <v>323</v>
      </c>
      <c r="B85" s="638">
        <f>+'3'!Y104+'4B1'!G78</f>
        <v>714862.77093573683</v>
      </c>
      <c r="C85" s="638">
        <f>+'3'!Z104+'4B1'!J78</f>
        <v>25230.87684799379</v>
      </c>
      <c r="D85" s="638">
        <f>+'3'!AA104+'4B1'!M78</f>
        <v>50469.802423156842</v>
      </c>
      <c r="E85" s="638">
        <f>+'3'!AB104+'4B1'!D121</f>
        <v>50465.778059572214</v>
      </c>
      <c r="F85" s="445">
        <f>+('3'!G104+'4B1'!J121)*F$103</f>
        <v>2004.5343099946965</v>
      </c>
      <c r="G85" s="1555">
        <f>+('3'!G104+'4B1'!J121)*G$103</f>
        <v>1964.6000214436542</v>
      </c>
      <c r="H85" s="1555">
        <f>+('3'!G104+'4B1'!J121)*H$103</f>
        <v>5897.2359015684206</v>
      </c>
      <c r="I85" s="1555">
        <f>+('3'!G104+'4B1'!J121)*I$103</f>
        <v>5772.2428250515859</v>
      </c>
      <c r="J85" s="1573">
        <f>+('3'!G104+'4B1'!J121)*J$103</f>
        <v>4571.7382501856018</v>
      </c>
      <c r="K85" s="1555"/>
    </row>
    <row r="86" spans="1:11" x14ac:dyDescent="0.2">
      <c r="A86" s="432" t="s">
        <v>345</v>
      </c>
      <c r="B86" s="638">
        <f>+'3'!Y105+'4B1'!G79</f>
        <v>0</v>
      </c>
      <c r="C86" s="638">
        <f>+'3'!Z105+'4B1'!J79</f>
        <v>0</v>
      </c>
      <c r="D86" s="638">
        <f>+'3'!AA105+'4B1'!M79</f>
        <v>0</v>
      </c>
      <c r="E86" s="638">
        <f>+'3'!AB105+'4B1'!D122</f>
        <v>0</v>
      </c>
      <c r="F86" s="445">
        <f>+('3'!G105+'4B1'!J122)*F$103</f>
        <v>0</v>
      </c>
      <c r="G86" s="1555">
        <f>+('3'!G105+'4B1'!J122)*G$103</f>
        <v>0</v>
      </c>
      <c r="H86" s="1555">
        <f>+('3'!G105+'4B1'!J122)*H$103</f>
        <v>0</v>
      </c>
      <c r="I86" s="1555">
        <f>+('3'!G105+'4B1'!J122)*I$103</f>
        <v>0</v>
      </c>
      <c r="J86" s="1573">
        <f>+('3'!G105+'4B1'!J122)*J$103</f>
        <v>0</v>
      </c>
      <c r="K86" s="1555"/>
    </row>
    <row r="87" spans="1:11" x14ac:dyDescent="0.2">
      <c r="A87" s="1567" t="s">
        <v>416</v>
      </c>
      <c r="B87" s="638">
        <f>+'3'!Y106+'4B1'!G80</f>
        <v>0</v>
      </c>
      <c r="C87" s="638">
        <f>+'3'!Z106+'4B1'!J80</f>
        <v>0</v>
      </c>
      <c r="D87" s="638">
        <f>+'3'!AA106+'4B1'!M80</f>
        <v>0</v>
      </c>
      <c r="E87" s="638">
        <f>+'3'!AB106+'4B1'!D123</f>
        <v>0</v>
      </c>
      <c r="F87" s="445">
        <f>+('3'!G106+'4B1'!J123)*F$103</f>
        <v>0</v>
      </c>
      <c r="G87" s="1555">
        <f>+('3'!G106+'4B1'!J123)*G$103</f>
        <v>0</v>
      </c>
      <c r="H87" s="1555">
        <f>+('3'!G106+'4B1'!J123)*H$103</f>
        <v>0</v>
      </c>
      <c r="I87" s="1555">
        <f>+('3'!G106+'4B1'!J123)*I$103</f>
        <v>0</v>
      </c>
      <c r="J87" s="1573">
        <f>+('3'!G106+'4B1'!J123)*J$103</f>
        <v>0</v>
      </c>
      <c r="K87" s="1555"/>
    </row>
    <row r="88" spans="1:11" x14ac:dyDescent="0.2">
      <c r="A88" s="432" t="s">
        <v>347</v>
      </c>
      <c r="B88" s="638">
        <f>+'3'!Y107+'4B1'!G81</f>
        <v>0</v>
      </c>
      <c r="C88" s="638">
        <f>+'3'!Z107+'4B1'!J81</f>
        <v>0</v>
      </c>
      <c r="D88" s="638">
        <f>+'3'!AA107+'4B1'!M81</f>
        <v>0</v>
      </c>
      <c r="E88" s="638">
        <f>+'3'!AB107+'4B1'!D124</f>
        <v>0</v>
      </c>
      <c r="F88" s="445">
        <f>+('3'!G107+'4B1'!J124)*F$103</f>
        <v>0</v>
      </c>
      <c r="G88" s="1555">
        <f>+('3'!G107+'4B1'!J124)*G$103</f>
        <v>0</v>
      </c>
      <c r="H88" s="1555">
        <f>+('3'!G107+'4B1'!J124)*H$103</f>
        <v>0</v>
      </c>
      <c r="I88" s="1555">
        <f>+('3'!G107+'4B1'!J124)*I$103</f>
        <v>0</v>
      </c>
      <c r="J88" s="1573">
        <f>+('3'!G107+'4B1'!J124)*J$103</f>
        <v>0</v>
      </c>
      <c r="K88" s="1555"/>
    </row>
    <row r="89" spans="1:11" x14ac:dyDescent="0.2">
      <c r="A89" s="432" t="s">
        <v>348</v>
      </c>
      <c r="B89" s="638">
        <f>+'3'!Y108+'4B1'!G82</f>
        <v>0</v>
      </c>
      <c r="C89" s="638">
        <f>+'3'!Z108+'4B1'!J82</f>
        <v>0</v>
      </c>
      <c r="D89" s="638">
        <f>+'3'!AA108+'4B1'!M82</f>
        <v>0</v>
      </c>
      <c r="E89" s="638">
        <f>+'3'!AB108+'4B1'!D125</f>
        <v>0</v>
      </c>
      <c r="F89" s="445">
        <f>+('3'!G108+'4B1'!J125)*F$103</f>
        <v>0</v>
      </c>
      <c r="G89" s="1555">
        <f>+('3'!G108+'4B1'!J125)*G$103</f>
        <v>0</v>
      </c>
      <c r="H89" s="1555">
        <f>+('3'!G108+'4B1'!J125)*H$103</f>
        <v>0</v>
      </c>
      <c r="I89" s="1555">
        <f>+('3'!G108+'4B1'!J125)*I$103</f>
        <v>0</v>
      </c>
      <c r="J89" s="1573">
        <f>+('3'!G108+'4B1'!J125)*J$103</f>
        <v>0</v>
      </c>
      <c r="K89" s="1555"/>
    </row>
    <row r="90" spans="1:11" x14ac:dyDescent="0.2">
      <c r="A90" s="456" t="s">
        <v>331</v>
      </c>
      <c r="B90" s="638">
        <f>+'3'!Y109+'4B1'!G83</f>
        <v>14821.943004962726</v>
      </c>
      <c r="C90" s="638">
        <f>+'3'!Z109+'4B1'!J83</f>
        <v>523.12740017515512</v>
      </c>
      <c r="D90" s="638">
        <f>+'3'!AA109+'4B1'!M83</f>
        <v>1046.2548003503102</v>
      </c>
      <c r="E90" s="638">
        <f>+'3'!AB109+'4B1'!D126</f>
        <v>1046.2548003503102</v>
      </c>
      <c r="F90" s="445">
        <f>+('3'!G109+'4B1'!J126)*F$103</f>
        <v>38.912726301991924</v>
      </c>
      <c r="G90" s="1555">
        <f>+('3'!G109+'4B1'!J126)*G$103</f>
        <v>38.137507822216641</v>
      </c>
      <c r="H90" s="1555">
        <f>+('3'!G109+'4B1'!J126)*H$103</f>
        <v>114.47922114968422</v>
      </c>
      <c r="I90" s="1555">
        <f>+('3'!G109+'4B1'!J126)*I$103</f>
        <v>112.05281150835641</v>
      </c>
      <c r="J90" s="1573">
        <f>+('3'!G109+'4B1'!J126)*J$103</f>
        <v>88.748193716020978</v>
      </c>
      <c r="K90" s="1555"/>
    </row>
    <row r="91" spans="1:11" x14ac:dyDescent="0.2">
      <c r="A91" s="1526" t="s">
        <v>349</v>
      </c>
      <c r="B91" s="638">
        <f>+'3'!Y110+'4B1'!G84</f>
        <v>46.083214359079498</v>
      </c>
      <c r="C91" s="638">
        <f>+'3'!Z110+'4B1'!J84</f>
        <v>1.6264663891439823</v>
      </c>
      <c r="D91" s="638">
        <f>+'3'!AA110+'4B1'!M84</f>
        <v>3.2529327782879647</v>
      </c>
      <c r="E91" s="638">
        <f>+'3'!AB110+'4B1'!D127</f>
        <v>3.2529327782879647</v>
      </c>
      <c r="F91" s="445">
        <f>+('3'!G110+'4B1'!J127)*F$103</f>
        <v>0.38262053501653248</v>
      </c>
      <c r="G91" s="1555">
        <f>+('3'!G110+'4B1'!J127)*G$103</f>
        <v>0.37499797711132765</v>
      </c>
      <c r="H91" s="1555">
        <f>+('3'!G110+'4B1'!J127)*H$103</f>
        <v>1.1256497554201417</v>
      </c>
      <c r="I91" s="1555">
        <f>+('3'!G110+'4B1'!J127)*I$103</f>
        <v>1.1017913871339136</v>
      </c>
      <c r="J91" s="1573">
        <f>+('3'!G110+'4B1'!J127)*J$103</f>
        <v>0.87264205282981111</v>
      </c>
      <c r="K91" s="1555"/>
    </row>
    <row r="92" spans="1:11" x14ac:dyDescent="0.2">
      <c r="A92" s="456" t="s">
        <v>1417</v>
      </c>
      <c r="B92" s="638">
        <f>+'3'!Y111+'4B1'!G85</f>
        <v>16.444615554825482</v>
      </c>
      <c r="C92" s="638">
        <f>+'3'!Z111+'4B1'!J85</f>
        <v>0.57045144287882377</v>
      </c>
      <c r="D92" s="638">
        <f>+'3'!AA111+'4B1'!M85</f>
        <v>0.95301977025177442</v>
      </c>
      <c r="E92" s="638">
        <f>+'3'!AB111+'4B1'!D128</f>
        <v>1.046961328004711</v>
      </c>
      <c r="F92" s="445">
        <f>+('3'!G111+'4B1'!J128)*F$103</f>
        <v>0.19821252047490248</v>
      </c>
      <c r="G92" s="1555">
        <f>+('3'!G111+'4B1'!J128)*G$103</f>
        <v>0.19426373499011071</v>
      </c>
      <c r="H92" s="1555">
        <f>+('3'!G111+'4B1'!J128)*H$103</f>
        <v>0.58313094770029317</v>
      </c>
      <c r="I92" s="1555">
        <f>+('3'!G111+'4B1'!J128)*I$103</f>
        <v>0.57077137240403408</v>
      </c>
      <c r="J92" s="1573">
        <f>+('3'!G111+'4B1'!J128)*J$103</f>
        <v>0.45206298390732252</v>
      </c>
      <c r="K92" s="1555"/>
    </row>
    <row r="93" spans="1:11" x14ac:dyDescent="0.2">
      <c r="A93" s="456" t="s">
        <v>1498</v>
      </c>
      <c r="B93" s="638">
        <f>+'3'!Y112+'4B1'!G86</f>
        <v>75.03681319674574</v>
      </c>
      <c r="C93" s="638">
        <f>+'3'!Z112+'4B1'!J86</f>
        <v>2.6483581128263203</v>
      </c>
      <c r="D93" s="638">
        <f>+'3'!AA112+'4B1'!M86</f>
        <v>5.2967162256526406</v>
      </c>
      <c r="E93" s="638">
        <f>+'3'!AB112+'4B1'!D129</f>
        <v>5.2967162256526406</v>
      </c>
      <c r="F93" s="445">
        <f>+('3'!G112+'4B1'!J129)*F$103</f>
        <v>0.62301699242509057</v>
      </c>
      <c r="G93" s="1555">
        <f>+('3'!G112+'4B1'!J129)*G$103</f>
        <v>0.61060526156887396</v>
      </c>
      <c r="H93" s="1555">
        <f>+('3'!G112+'4B1'!J129)*H$103</f>
        <v>1.8328836561675745</v>
      </c>
      <c r="I93" s="1555">
        <f>+('3'!G112+'4B1'!J129)*I$103</f>
        <v>1.794035326050599</v>
      </c>
      <c r="J93" s="1573">
        <f>+('3'!G112+'4B1'!J129)*J$103</f>
        <v>1.4209138753992772</v>
      </c>
      <c r="K93" s="1555"/>
    </row>
    <row r="94" spans="1:11" x14ac:dyDescent="0.2">
      <c r="A94" s="1790" t="s">
        <v>1717</v>
      </c>
      <c r="B94" s="638">
        <f>+'3'!Y113+'4B1'!G87</f>
        <v>1012.422757115029</v>
      </c>
      <c r="C94" s="638">
        <f>+'3'!Z113+'4B1'!J87</f>
        <v>35.732567898177493</v>
      </c>
      <c r="D94" s="638">
        <f>+'3'!AA113+'4B1'!M87</f>
        <v>71.465135796354986</v>
      </c>
      <c r="E94" s="638">
        <f>+'3'!AB113+'4B1'!D130</f>
        <v>71.465135796354986</v>
      </c>
      <c r="F94" s="445">
        <f>+('3'!G113+'4B1'!J130)*F$103</f>
        <v>8.4059617450262198</v>
      </c>
      <c r="G94" s="1555">
        <f>+('3'!G113+'4B1'!J130)*G$103</f>
        <v>8.2384983595400492</v>
      </c>
      <c r="H94" s="1555">
        <f>+('3'!G113+'4B1'!J130)*H$103</f>
        <v>24.729903171430635</v>
      </c>
      <c r="I94" s="1555">
        <f>+('3'!G113+'4B1'!J130)*I$103</f>
        <v>24.205748002644111</v>
      </c>
      <c r="J94" s="1573">
        <f>+('3'!G113+'4B1'!J130)*J$103</f>
        <v>19.171463739842377</v>
      </c>
      <c r="K94" s="1555"/>
    </row>
    <row r="95" spans="1:11" x14ac:dyDescent="0.2">
      <c r="A95" s="1790" t="s">
        <v>1733</v>
      </c>
      <c r="B95" s="638">
        <f>+'3'!Y114+'4B1'!G88</f>
        <v>0</v>
      </c>
      <c r="C95" s="638">
        <f>+'3'!Z114+'4B1'!J88</f>
        <v>0</v>
      </c>
      <c r="D95" s="638">
        <f>+'3'!AA114+'4B1'!M88</f>
        <v>0</v>
      </c>
      <c r="E95" s="638">
        <f>+'3'!AB114+'4B1'!D131</f>
        <v>0</v>
      </c>
      <c r="F95" s="445">
        <f>+('3'!G114+'4B1'!J131)*F$103</f>
        <v>0</v>
      </c>
      <c r="G95" s="1555">
        <f>+('3'!G114+'4B1'!J131)*G$103</f>
        <v>0</v>
      </c>
      <c r="H95" s="1555">
        <f>+('3'!G114+'4B1'!J131)*H$103</f>
        <v>0</v>
      </c>
      <c r="I95" s="1555">
        <f>+('3'!G114+'4B1'!J131)*I$103</f>
        <v>0</v>
      </c>
      <c r="J95" s="1573">
        <f>+('3'!G114+'4B1'!J131)*J$103</f>
        <v>0</v>
      </c>
      <c r="K95" s="1555"/>
    </row>
    <row r="96" spans="1:11" x14ac:dyDescent="0.2">
      <c r="A96" s="1790" t="s">
        <v>1734</v>
      </c>
      <c r="B96" s="638">
        <f>+'3'!Y115+'4B1'!G89</f>
        <v>0</v>
      </c>
      <c r="C96" s="638">
        <f>+'3'!Z115+'4B1'!J89</f>
        <v>0</v>
      </c>
      <c r="D96" s="638">
        <f>+'3'!AA115+'4B1'!M89</f>
        <v>0</v>
      </c>
      <c r="E96" s="638">
        <f>+'3'!AB115+'4B1'!D132</f>
        <v>0</v>
      </c>
      <c r="F96" s="445">
        <f>+('3'!G115+'4B1'!J132)*F$103</f>
        <v>0</v>
      </c>
      <c r="G96" s="1555">
        <f>+('3'!G115+'4B1'!J132)*G$103</f>
        <v>0</v>
      </c>
      <c r="H96" s="1555">
        <f>+('3'!G115+'4B1'!J132)*H$103</f>
        <v>0</v>
      </c>
      <c r="I96" s="1555">
        <f>+('3'!G115+'4B1'!J132)*I$103</f>
        <v>0</v>
      </c>
      <c r="J96" s="1573">
        <f>+('3'!G115+'4B1'!J132)*J$103</f>
        <v>0</v>
      </c>
      <c r="K96" s="1555"/>
    </row>
    <row r="97" spans="1:14" x14ac:dyDescent="0.2">
      <c r="A97" s="1790" t="s">
        <v>1735</v>
      </c>
      <c r="B97" s="638">
        <f>+'3'!Y116+'4B1'!G90</f>
        <v>0</v>
      </c>
      <c r="C97" s="638">
        <f>+'3'!Z116+'4B1'!J90</f>
        <v>0</v>
      </c>
      <c r="D97" s="638">
        <f>+'3'!AA116+'4B1'!M90</f>
        <v>0</v>
      </c>
      <c r="E97" s="638">
        <f>+'3'!AB116+'4B1'!D133</f>
        <v>0</v>
      </c>
      <c r="F97" s="445">
        <f>+('3'!G116+'4B1'!J133)*F$103</f>
        <v>0</v>
      </c>
      <c r="G97" s="1555">
        <f>+('3'!G116+'4B1'!J133)*G$103</f>
        <v>0</v>
      </c>
      <c r="H97" s="1555">
        <f>+('3'!G116+'4B1'!J133)*H$103</f>
        <v>0</v>
      </c>
      <c r="I97" s="1555">
        <f>+('3'!G116+'4B1'!J133)*I$103</f>
        <v>0</v>
      </c>
      <c r="J97" s="1573">
        <f>+('3'!G116+'4B1'!J133)*J$103</f>
        <v>0</v>
      </c>
      <c r="K97" s="1555"/>
    </row>
    <row r="98" spans="1:14" x14ac:dyDescent="0.2">
      <c r="A98" s="1790" t="s">
        <v>1779</v>
      </c>
      <c r="B98" s="638">
        <f>+'3'!Y117+'4B1'!G91</f>
        <v>0</v>
      </c>
      <c r="C98" s="638">
        <f>+'3'!Z117+'4B1'!J91</f>
        <v>0</v>
      </c>
      <c r="D98" s="638">
        <f>+'3'!AA117+'4B1'!M91</f>
        <v>0</v>
      </c>
      <c r="E98" s="638">
        <f>+'3'!AB117+'4B1'!D134</f>
        <v>0</v>
      </c>
      <c r="F98" s="445">
        <f>+('3'!G117+'4B1'!J134)*F$103</f>
        <v>0</v>
      </c>
      <c r="G98" s="1555">
        <f>+('3'!G117+'4B1'!J134)*G$103</f>
        <v>0</v>
      </c>
      <c r="H98" s="1555">
        <f>+('3'!G117+'4B1'!J134)*H$103</f>
        <v>0</v>
      </c>
      <c r="I98" s="1555">
        <f>+('3'!G117+'4B1'!J134)*I$103</f>
        <v>0</v>
      </c>
      <c r="J98" s="1573">
        <f>+('3'!G117+'4B1'!J134)*J$103</f>
        <v>0</v>
      </c>
      <c r="K98" s="1555"/>
    </row>
    <row r="99" spans="1:14" ht="12.75" customHeight="1" x14ac:dyDescent="0.2">
      <c r="A99" s="2221" t="s">
        <v>1932</v>
      </c>
      <c r="B99" s="2226">
        <f>+'3'!Y118+'4B1'!G92</f>
        <v>0</v>
      </c>
      <c r="C99" s="2226">
        <f>+'3'!Z118+'4B1'!J92</f>
        <v>0</v>
      </c>
      <c r="D99" s="2226">
        <f>+'3'!AA118+'4B1'!M92</f>
        <v>0</v>
      </c>
      <c r="E99" s="2226">
        <f>+'3'!AB118+'4B1'!D135</f>
        <v>0</v>
      </c>
      <c r="F99" s="2227">
        <f>+('3'!G118+'4B1'!J135)*F$103</f>
        <v>0</v>
      </c>
      <c r="G99" s="2228">
        <f>+('3'!G118+'4B1'!J135)*G$103</f>
        <v>0</v>
      </c>
      <c r="H99" s="2228">
        <f>+('3'!G118+'4B1'!J135)*H$103</f>
        <v>0</v>
      </c>
      <c r="I99" s="2228">
        <f>+('3'!G118+'4B1'!J135)*I$103</f>
        <v>0</v>
      </c>
      <c r="J99" s="2229">
        <f>+('3'!G118+'4B1'!J135)*J$103</f>
        <v>0</v>
      </c>
      <c r="K99" s="447"/>
    </row>
    <row r="100" spans="1:14" x14ac:dyDescent="0.2">
      <c r="A100" s="432" t="s">
        <v>737</v>
      </c>
      <c r="B100" s="638">
        <f t="shared" ref="B100:J100" si="3">SUM(B67:B99)</f>
        <v>13456368.127501389</v>
      </c>
      <c r="C100" s="638">
        <f t="shared" si="3"/>
        <v>475030.09791524406</v>
      </c>
      <c r="D100" s="638">
        <f t="shared" ref="D100" si="4">SUM(D67:D99)</f>
        <v>951938.84922861867</v>
      </c>
      <c r="E100" s="638">
        <f t="shared" si="3"/>
        <v>950999.52252955339</v>
      </c>
      <c r="F100" s="445">
        <f t="shared" si="3"/>
        <v>45574.916838913632</v>
      </c>
      <c r="G100" s="428">
        <f t="shared" si="3"/>
        <v>44666.974345407631</v>
      </c>
      <c r="H100" s="428">
        <f t="shared" si="3"/>
        <v>134079.03993129841</v>
      </c>
      <c r="I100" s="428">
        <f t="shared" si="3"/>
        <v>131237.20827030292</v>
      </c>
      <c r="J100" s="642">
        <f t="shared" si="3"/>
        <v>103942.64120230525</v>
      </c>
      <c r="K100" s="428"/>
    </row>
    <row r="101" spans="1:14" ht="3.75" customHeight="1" thickBot="1" x14ac:dyDescent="0.25">
      <c r="A101" s="610"/>
      <c r="B101" s="637"/>
      <c r="C101" s="637"/>
      <c r="D101" s="637"/>
      <c r="E101" s="637"/>
      <c r="F101" s="1556"/>
      <c r="G101" s="635"/>
      <c r="H101" s="635"/>
      <c r="I101" s="635"/>
      <c r="J101" s="634"/>
      <c r="K101" s="447"/>
    </row>
    <row r="102" spans="1:14" x14ac:dyDescent="0.2">
      <c r="B102" s="442"/>
      <c r="C102" s="442"/>
      <c r="D102" s="631"/>
      <c r="F102" s="1901">
        <v>53062</v>
      </c>
      <c r="G102" s="1901">
        <v>52004.9</v>
      </c>
      <c r="H102" s="1901">
        <v>156105.65</v>
      </c>
      <c r="I102" s="1901">
        <v>152796.96000000002</v>
      </c>
      <c r="J102" s="1901">
        <v>121018.42000000001</v>
      </c>
      <c r="K102" s="1901"/>
    </row>
    <row r="103" spans="1:14" ht="13.5" thickBot="1" x14ac:dyDescent="0.25">
      <c r="C103" s="608"/>
      <c r="D103" s="1564" t="s">
        <v>1445</v>
      </c>
      <c r="F103" s="1565">
        <f>+F102/SUM($F102:$J102)</f>
        <v>9.9183546066170122E-2</v>
      </c>
      <c r="G103" s="1565">
        <f>+G102/SUM($F102:$J102)</f>
        <v>9.7207613637189896E-2</v>
      </c>
      <c r="H103" s="1565">
        <f>+H102/SUM($F102:$J102)</f>
        <v>0.2917928447469833</v>
      </c>
      <c r="I103" s="1565">
        <f>+I102/SUM($F102:$J102)</f>
        <v>0.2856082379279099</v>
      </c>
      <c r="J103" s="1565">
        <f>+J102/SUM($F102:$J102)</f>
        <v>0.22620775762174672</v>
      </c>
      <c r="K103" s="1565"/>
    </row>
    <row r="104" spans="1:14" x14ac:dyDescent="0.2">
      <c r="A104" s="627"/>
      <c r="B104" s="2548" t="s">
        <v>794</v>
      </c>
      <c r="C104" s="2549"/>
      <c r="D104" s="2549"/>
      <c r="E104" s="2549"/>
      <c r="F104" s="2549"/>
      <c r="G104" s="2549"/>
      <c r="H104" s="2549"/>
      <c r="I104" s="2549"/>
      <c r="J104" s="2549"/>
      <c r="K104" s="2549"/>
      <c r="L104" s="2549"/>
      <c r="M104" s="2549"/>
      <c r="N104" s="2550"/>
    </row>
    <row r="105" spans="1:14" x14ac:dyDescent="0.2">
      <c r="A105" s="624"/>
      <c r="B105" s="2551" t="s">
        <v>792</v>
      </c>
      <c r="C105" s="2552"/>
      <c r="D105" s="2552"/>
      <c r="E105" s="2552"/>
      <c r="F105" s="2552"/>
      <c r="G105" s="2552"/>
      <c r="H105" s="2552"/>
      <c r="I105" s="2552"/>
      <c r="J105" s="2552"/>
      <c r="K105" s="2552"/>
      <c r="L105" s="2552"/>
      <c r="M105" s="2552"/>
      <c r="N105" s="2553"/>
    </row>
    <row r="106" spans="1:14" x14ac:dyDescent="0.2">
      <c r="A106" s="1579" t="s">
        <v>0</v>
      </c>
      <c r="B106" s="652" t="s">
        <v>785</v>
      </c>
      <c r="C106" s="652" t="s">
        <v>784</v>
      </c>
      <c r="D106" s="652" t="s">
        <v>784</v>
      </c>
      <c r="E106" s="652" t="s">
        <v>783</v>
      </c>
      <c r="F106" s="652" t="s">
        <v>782</v>
      </c>
      <c r="G106" s="652" t="s">
        <v>782</v>
      </c>
      <c r="H106" s="652" t="s">
        <v>781</v>
      </c>
      <c r="I106" s="650" t="s">
        <v>780</v>
      </c>
      <c r="J106" s="650" t="s">
        <v>779</v>
      </c>
      <c r="K106" s="650" t="s">
        <v>1456</v>
      </c>
      <c r="L106" s="650" t="s">
        <v>784</v>
      </c>
      <c r="M106" s="650" t="s">
        <v>784</v>
      </c>
      <c r="N106" s="651" t="s">
        <v>1455</v>
      </c>
    </row>
    <row r="107" spans="1:14" ht="25.5" x14ac:dyDescent="0.2">
      <c r="A107" s="624"/>
      <c r="B107" s="555" t="s">
        <v>778</v>
      </c>
      <c r="C107" s="555" t="s">
        <v>459</v>
      </c>
      <c r="D107" s="555" t="s">
        <v>460</v>
      </c>
      <c r="E107" s="555" t="s">
        <v>777</v>
      </c>
      <c r="F107" s="555" t="s">
        <v>776</v>
      </c>
      <c r="G107" s="555" t="s">
        <v>775</v>
      </c>
      <c r="H107" s="555" t="s">
        <v>774</v>
      </c>
      <c r="I107" s="555" t="s">
        <v>773</v>
      </c>
      <c r="J107" s="555" t="s">
        <v>772</v>
      </c>
      <c r="K107" s="555" t="s">
        <v>1451</v>
      </c>
      <c r="L107" s="555" t="s">
        <v>1452</v>
      </c>
      <c r="M107" s="555" t="s">
        <v>1453</v>
      </c>
      <c r="N107" s="648" t="s">
        <v>1454</v>
      </c>
    </row>
    <row r="108" spans="1:14" ht="13.5" thickBot="1" x14ac:dyDescent="0.25">
      <c r="A108" s="622"/>
      <c r="B108" s="646" t="s">
        <v>738</v>
      </c>
      <c r="C108" s="646" t="s">
        <v>738</v>
      </c>
      <c r="D108" s="646" t="s">
        <v>738</v>
      </c>
      <c r="E108" s="646" t="s">
        <v>738</v>
      </c>
      <c r="F108" s="646" t="s">
        <v>738</v>
      </c>
      <c r="G108" s="646" t="s">
        <v>738</v>
      </c>
      <c r="H108" s="646" t="s">
        <v>738</v>
      </c>
      <c r="I108" s="646" t="s">
        <v>738</v>
      </c>
      <c r="J108" s="646" t="s">
        <v>738</v>
      </c>
      <c r="K108" s="646" t="s">
        <v>738</v>
      </c>
      <c r="L108" s="646" t="s">
        <v>738</v>
      </c>
      <c r="M108" s="646" t="s">
        <v>738</v>
      </c>
      <c r="N108" s="645" t="s">
        <v>738</v>
      </c>
    </row>
    <row r="109" spans="1:14" x14ac:dyDescent="0.2">
      <c r="A109" s="432"/>
      <c r="B109" s="449"/>
      <c r="C109" s="447"/>
      <c r="D109" s="447"/>
      <c r="E109" s="447"/>
      <c r="F109" s="447"/>
      <c r="G109" s="447"/>
      <c r="H109" s="447"/>
      <c r="I109" s="447"/>
      <c r="J109" s="447"/>
      <c r="K109" s="447"/>
      <c r="L109" s="447"/>
      <c r="M109" s="447"/>
      <c r="N109" s="643"/>
    </row>
    <row r="110" spans="1:14" x14ac:dyDescent="0.2">
      <c r="A110" s="432" t="s">
        <v>12</v>
      </c>
      <c r="B110" s="445">
        <f>+'3'!K86+'4B1'!D145</f>
        <v>6217.7003247619159</v>
      </c>
      <c r="C110" s="428">
        <f>+'3'!L86+'4B1'!G145</f>
        <v>4804.479596457636</v>
      </c>
      <c r="D110" s="428">
        <f>+'3'!M86+'4B1'!J145</f>
        <v>4584.6975809188489</v>
      </c>
      <c r="E110" s="428">
        <f>+'3'!N86+'4B1'!D189</f>
        <v>19752.011051979676</v>
      </c>
      <c r="F110" s="428">
        <f>+'3'!O86+'4B1'!G189</f>
        <v>23363.051935671829</v>
      </c>
      <c r="G110" s="428">
        <f>+'3'!P86+'4B1'!J189</f>
        <v>11022.179921219555</v>
      </c>
      <c r="H110" s="444">
        <f>+'3'!Q86+'4B1'!D233</f>
        <v>28042.278151662234</v>
      </c>
      <c r="I110" s="428">
        <f>+'3'!R86+'4B1'!G233</f>
        <v>219.78201553878543</v>
      </c>
      <c r="J110" s="428">
        <f>+'3'!S86+'4B1'!J233</f>
        <v>0</v>
      </c>
      <c r="K110" s="428">
        <f>+'3'!T86+'4B1'!D275</f>
        <v>31873.101050893158</v>
      </c>
      <c r="L110" s="428">
        <f>+'3'!U86+'4B1'!G275</f>
        <v>19752.011051979676</v>
      </c>
      <c r="M110" s="428">
        <f>+'3'!V86+'4B1'!J275</f>
        <v>15606.877502138406</v>
      </c>
      <c r="N110" s="642">
        <f>+'3'!W86+'4B1'!D316</f>
        <v>8510.0491152213453</v>
      </c>
    </row>
    <row r="111" spans="1:14" x14ac:dyDescent="0.2">
      <c r="A111" s="432" t="s">
        <v>763</v>
      </c>
      <c r="B111" s="445">
        <f>+'3'!K87+'4B1'!D146</f>
        <v>24571.548418741622</v>
      </c>
      <c r="C111" s="428">
        <f>+'3'!L87+'4B1'!G146</f>
        <v>19329.61808941008</v>
      </c>
      <c r="D111" s="428">
        <f>+'3'!M87+'4B1'!J146</f>
        <v>18346.756152660415</v>
      </c>
      <c r="E111" s="428">
        <f>+'3'!N87+'4B1'!D190</f>
        <v>78628.954939973191</v>
      </c>
      <c r="F111" s="428">
        <f>+'3'!O87+'4B1'!G190</f>
        <v>93699.504636801343</v>
      </c>
      <c r="G111" s="428">
        <f>+'3'!P87+'4B1'!J190</f>
        <v>43901.166508151699</v>
      </c>
      <c r="H111" s="444">
        <f>+'3'!Q87+'4B1'!D234</f>
        <v>111391.01949829535</v>
      </c>
      <c r="I111" s="428">
        <f>+'3'!R87+'4B1'!G234</f>
        <v>982.86193674966523</v>
      </c>
      <c r="J111" s="428">
        <f>+'3'!S87+'4B1'!J234</f>
        <v>0</v>
      </c>
      <c r="K111" s="428">
        <f>+'3'!T87+'4B1'!D276</f>
        <v>127444.43113187319</v>
      </c>
      <c r="L111" s="428">
        <f>+'3'!U87+'4B1'!G276</f>
        <v>78628.954939973191</v>
      </c>
      <c r="M111" s="428">
        <f>+'3'!V87+'4B1'!J276</f>
        <v>62247.922660812175</v>
      </c>
      <c r="N111" s="642">
        <f>+'3'!W87+'4B1'!D317</f>
        <v>33744.926495071821</v>
      </c>
    </row>
    <row r="112" spans="1:14" x14ac:dyDescent="0.2">
      <c r="A112" s="432" t="s">
        <v>98</v>
      </c>
      <c r="B112" s="445">
        <f>+'3'!K88+'4B1'!D147</f>
        <v>2850.385185912728</v>
      </c>
      <c r="C112" s="428">
        <f>+'3'!L88+'4B1'!G147</f>
        <v>2242.3030129180133</v>
      </c>
      <c r="D112" s="428">
        <f>+'3'!M88+'4B1'!J147</f>
        <v>2128.2876054815042</v>
      </c>
      <c r="E112" s="428">
        <f>+'3'!N88+'4B1'!D191</f>
        <v>9121.2325949207334</v>
      </c>
      <c r="F112" s="428">
        <f>+'3'!O88+'4B1'!G191</f>
        <v>10869.468842280538</v>
      </c>
      <c r="G112" s="428">
        <f>+'3'!P88+'4B1'!J191</f>
        <v>5092.6881988307432</v>
      </c>
      <c r="H112" s="444">
        <f>+'3'!Q88+'4B1'!D235</f>
        <v>12921.746176137702</v>
      </c>
      <c r="I112" s="428">
        <f>+'3'!R88+'4B1'!G235</f>
        <v>114.01540743650916</v>
      </c>
      <c r="J112" s="428">
        <f>+'3'!S88+'4B1'!J235</f>
        <v>0</v>
      </c>
      <c r="K112" s="428">
        <f>+'3'!T88+'4B1'!D277</f>
        <v>14783.997830934022</v>
      </c>
      <c r="L112" s="428">
        <f>+'3'!U88+'4B1'!G277</f>
        <v>9121.2325949207334</v>
      </c>
      <c r="M112" s="428">
        <f>+'3'!V88+'4B1'!J277</f>
        <v>7220.9758043122456</v>
      </c>
      <c r="N112" s="642">
        <f>+'3'!W88+'4B1'!D318</f>
        <v>3914.5289886534811</v>
      </c>
    </row>
    <row r="113" spans="1:14" x14ac:dyDescent="0.2">
      <c r="A113" s="432" t="s">
        <v>130</v>
      </c>
      <c r="B113" s="445">
        <f>+'3'!K89+'4B1'!D148</f>
        <v>7766.5202653486913</v>
      </c>
      <c r="C113" s="428">
        <f>+'3'!L89+'4B1'!G148</f>
        <v>5830.8191969000354</v>
      </c>
      <c r="D113" s="428">
        <f>+'3'!M89+'4B1'!J148</f>
        <v>5613.1061902330694</v>
      </c>
      <c r="E113" s="428">
        <f>+'3'!N89+'4B1'!D192</f>
        <v>24388.12582938093</v>
      </c>
      <c r="F113" s="428">
        <f>+'3'!O89+'4B1'!G192</f>
        <v>28500.956964499259</v>
      </c>
      <c r="G113" s="428">
        <f>+'3'!P89+'4B1'!J192</f>
        <v>13597.339462248727</v>
      </c>
      <c r="H113" s="444">
        <f>+'3'!Q89+'4B1'!D236</f>
        <v>34743.486183179171</v>
      </c>
      <c r="I113" s="428">
        <f>+'3'!R89+'4B1'!G236</f>
        <v>217.71300666696965</v>
      </c>
      <c r="J113" s="428">
        <f>+'3'!S89+'4B1'!J236</f>
        <v>0</v>
      </c>
      <c r="K113" s="428">
        <f>+'3'!T89+'4B1'!D278</f>
        <v>39074.030324964522</v>
      </c>
      <c r="L113" s="428">
        <f>+'3'!U89+'4B1'!G278</f>
        <v>24388.12582938093</v>
      </c>
      <c r="M113" s="428">
        <f>+'3'!V89+'4B1'!J278</f>
        <v>19210.445652481794</v>
      </c>
      <c r="N113" s="642">
        <f>+'3'!W89+'4B1'!D319</f>
        <v>10573.073360465232</v>
      </c>
    </row>
    <row r="114" spans="1:14" x14ac:dyDescent="0.2">
      <c r="A114" s="432" t="s">
        <v>415</v>
      </c>
      <c r="B114" s="445">
        <f>+'3'!K90+'4B1'!D149</f>
        <v>7468.3017443089284</v>
      </c>
      <c r="C114" s="428">
        <f>+'3'!L90+'4B1'!G149</f>
        <v>5841.2492170415726</v>
      </c>
      <c r="D114" s="428">
        <f>+'3'!M90+'4B1'!J149</f>
        <v>5553.7887545408112</v>
      </c>
      <c r="E114" s="428">
        <f>+'3'!N90+'4B1'!D193</f>
        <v>23842.207545430596</v>
      </c>
      <c r="F114" s="428">
        <f>+'3'!O90+'4B1'!G193</f>
        <v>28343.864697705572</v>
      </c>
      <c r="G114" s="428">
        <f>+'3'!P90+'4B1'!J193</f>
        <v>13309.550961350502</v>
      </c>
      <c r="H114" s="444">
        <f>+'3'!Q90+'4B1'!D237</f>
        <v>33799.943204509153</v>
      </c>
      <c r="I114" s="428">
        <f>+'3'!R90+'4B1'!G237</f>
        <v>287.46046250076216</v>
      </c>
      <c r="J114" s="428">
        <f>+'3'!S90+'4B1'!J237</f>
        <v>0</v>
      </c>
      <c r="K114" s="428">
        <f>+'3'!T90+'4B1'!D279</f>
        <v>38589.06081928491</v>
      </c>
      <c r="L114" s="428">
        <f>+'3'!U90+'4B1'!G279</f>
        <v>23842.207545430596</v>
      </c>
      <c r="M114" s="428">
        <f>+'3'!V90+'4B1'!J279</f>
        <v>18863.339715891314</v>
      </c>
      <c r="N114" s="642">
        <f>+'3'!W90+'4B1'!D320</f>
        <v>10245.196121579338</v>
      </c>
    </row>
    <row r="115" spans="1:14" x14ac:dyDescent="0.2">
      <c r="A115" s="432" t="s">
        <v>213</v>
      </c>
      <c r="B115" s="445">
        <f>+'3'!K91+'4B1'!D150</f>
        <v>17108.658472061143</v>
      </c>
      <c r="C115" s="428">
        <f>+'3'!L91+'4B1'!G150</f>
        <v>13377.323630876424</v>
      </c>
      <c r="D115" s="428">
        <f>+'3'!M91+'4B1'!J150</f>
        <v>12720.139858820101</v>
      </c>
      <c r="E115" s="428">
        <f>+'3'!N91+'4B1'!D194</f>
        <v>54611.894276465115</v>
      </c>
      <c r="F115" s="428">
        <f>+'3'!O91+'4B1'!G194</f>
        <v>64915.066838213097</v>
      </c>
      <c r="G115" s="428">
        <f>+'3'!P91+'4B1'!J194</f>
        <v>30485.982102937578</v>
      </c>
      <c r="H115" s="444">
        <f>+'3'!Q91+'4B1'!D238</f>
        <v>77423.438905879942</v>
      </c>
      <c r="I115" s="428">
        <f>+'3'!R91+'4B1'!G238</f>
        <v>657.1837720563334</v>
      </c>
      <c r="J115" s="428">
        <f>+'3'!S91+'4B1'!J238</f>
        <v>0</v>
      </c>
      <c r="K115" s="428">
        <f>+'3'!T91+'4B1'!D280</f>
        <v>88383.795239684317</v>
      </c>
      <c r="L115" s="428">
        <f>+'3'!U91+'4B1'!G280</f>
        <v>54611.894276465115</v>
      </c>
      <c r="M115" s="428">
        <f>+'3'!V91+'4B1'!J280</f>
        <v>43206.121961757664</v>
      </c>
      <c r="N115" s="642">
        <f>+'3'!W91+'4B1'!D321</f>
        <v>23468.728401471191</v>
      </c>
    </row>
    <row r="116" spans="1:14" x14ac:dyDescent="0.2">
      <c r="A116" s="432" t="s">
        <v>91</v>
      </c>
      <c r="B116" s="445">
        <f>+'3'!K92+'4B1'!D151</f>
        <v>1487.5287202608974</v>
      </c>
      <c r="C116" s="428">
        <f>+'3'!L92+'4B1'!G151</f>
        <v>1170.1892599385724</v>
      </c>
      <c r="D116" s="428">
        <f>+'3'!M92+'4B1'!J151</f>
        <v>1110.6881111281368</v>
      </c>
      <c r="E116" s="428">
        <f>+'3'!N92+'4B1'!D195</f>
        <v>4760.0919048348724</v>
      </c>
      <c r="F116" s="428">
        <f>+'3'!O92+'4B1'!G195</f>
        <v>5672.4428532615539</v>
      </c>
      <c r="G116" s="428">
        <f>+'3'!P92+'4B1'!J195</f>
        <v>2657.7179801994703</v>
      </c>
      <c r="H116" s="444">
        <f>+'3'!Q92+'4B1'!D239</f>
        <v>6743.463531849402</v>
      </c>
      <c r="I116" s="428">
        <f>+'3'!R92+'4B1'!G239</f>
        <v>59.501148810435907</v>
      </c>
      <c r="J116" s="428">
        <f>+'3'!S92+'4B1'!J239</f>
        <v>0</v>
      </c>
      <c r="K116" s="428">
        <f>+'3'!T92+'4B1'!D281</f>
        <v>7715.3156290865218</v>
      </c>
      <c r="L116" s="428">
        <f>+'3'!U92+'4B1'!G281</f>
        <v>4760.0919048348724</v>
      </c>
      <c r="M116" s="428">
        <f>+'3'!V92+'4B1'!J281</f>
        <v>3768.4060913276076</v>
      </c>
      <c r="N116" s="642">
        <f>+'3'!W92+'4B1'!D322</f>
        <v>2042.8727758249661</v>
      </c>
    </row>
    <row r="117" spans="1:14" x14ac:dyDescent="0.2">
      <c r="A117" s="432" t="s">
        <v>168</v>
      </c>
      <c r="B117" s="445">
        <f>+'3'!K93+'4B1'!D152</f>
        <v>3061.5305357142852</v>
      </c>
      <c r="C117" s="428">
        <f>+'3'!L93+'4B1'!G152</f>
        <v>2408.404021428571</v>
      </c>
      <c r="D117" s="428">
        <f>+'3'!M93+'4B1'!J152</f>
        <v>2285.9427999999998</v>
      </c>
      <c r="E117" s="428">
        <f>+'3'!N93+'4B1'!D196</f>
        <v>9796.8977142857148</v>
      </c>
      <c r="F117" s="428">
        <f>+'3'!O93+'4B1'!G196</f>
        <v>11674.63644285714</v>
      </c>
      <c r="G117" s="428">
        <f>+'3'!P93+'4B1'!J196</f>
        <v>5469.9345571428585</v>
      </c>
      <c r="H117" s="444">
        <f>+'3'!Q93+'4B1'!D240</f>
        <v>13878.938428571428</v>
      </c>
      <c r="I117" s="428">
        <f>+'3'!R93+'4B1'!G240</f>
        <v>122.46122142857142</v>
      </c>
      <c r="J117" s="428">
        <f>+'3'!S93+'4B1'!J240</f>
        <v>0</v>
      </c>
      <c r="K117" s="428">
        <f>+'3'!T93+'4B1'!D282</f>
        <v>15879.13837857143</v>
      </c>
      <c r="L117" s="428">
        <f>+'3'!U93+'4B1'!G282</f>
        <v>9796.8977142857148</v>
      </c>
      <c r="M117" s="428">
        <f>+'3'!V93+'4B1'!J282</f>
        <v>7755.8773571428583</v>
      </c>
      <c r="N117" s="642">
        <f>+'3'!W93+'4B1'!D323</f>
        <v>4204.5019357142864</v>
      </c>
    </row>
    <row r="118" spans="1:14" x14ac:dyDescent="0.2">
      <c r="A118" s="432" t="s">
        <v>181</v>
      </c>
      <c r="B118" s="445">
        <f>+'3'!K94+'4B1'!D153</f>
        <v>1653.501835437138</v>
      </c>
      <c r="C118" s="428">
        <f>+'3'!L94+'4B1'!G153</f>
        <v>1300.1873296368844</v>
      </c>
      <c r="D118" s="428">
        <f>+'3'!M94+'4B1'!J153</f>
        <v>1234.236405410621</v>
      </c>
      <c r="E118" s="428">
        <f>+'3'!N94+'4B1'!D197</f>
        <v>5290.2601274427361</v>
      </c>
      <c r="F118" s="428">
        <f>+'3'!O94+'4B1'!G197</f>
        <v>6303.083875505632</v>
      </c>
      <c r="G118" s="428">
        <f>+'3'!P94+'4B1'!J197</f>
        <v>2953.689165074024</v>
      </c>
      <c r="H118" s="444">
        <f>+'3'!Q94+'4B1'!D241</f>
        <v>7494.9292413589228</v>
      </c>
      <c r="I118" s="428">
        <f>+'3'!R94+'4B1'!G241</f>
        <v>65.95092422626405</v>
      </c>
      <c r="J118" s="428">
        <f>+'3'!S94+'4B1'!J241</f>
        <v>0</v>
      </c>
      <c r="K118" s="428">
        <f>+'3'!T94+'4B1'!D283</f>
        <v>8573.7039136480817</v>
      </c>
      <c r="L118" s="428">
        <f>+'3'!U94+'4B1'!G283</f>
        <v>5290.2601274427361</v>
      </c>
      <c r="M118" s="428">
        <f>+'3'!V94+'4B1'!J283</f>
        <v>4187.9255704846419</v>
      </c>
      <c r="N118" s="642">
        <f>+'3'!W94+'4B1'!D324</f>
        <v>2270.6200381424501</v>
      </c>
    </row>
    <row r="119" spans="1:14" x14ac:dyDescent="0.2">
      <c r="A119" s="432" t="s">
        <v>197</v>
      </c>
      <c r="B119" s="445">
        <f>+'3'!K95+'4B1'!D154</f>
        <v>3455.2312439599623</v>
      </c>
      <c r="C119" s="428">
        <f>+'3'!L95+'4B1'!G154</f>
        <v>2718.1152452485039</v>
      </c>
      <c r="D119" s="428">
        <f>+'3'!M95+'4B1'!J154</f>
        <v>2579.9059954901068</v>
      </c>
      <c r="E119" s="428">
        <f>+'3'!N95+'4B1'!D198</f>
        <v>11056.739980671886</v>
      </c>
      <c r="F119" s="428">
        <f>+'3'!O95+'4B1'!G198</f>
        <v>13175.948476967324</v>
      </c>
      <c r="G119" s="428">
        <f>+'3'!P95+'4B1'!J198</f>
        <v>6173.3464892084667</v>
      </c>
      <c r="H119" s="444">
        <f>+'3'!Q95+'4B1'!D242</f>
        <v>15663.7149726185</v>
      </c>
      <c r="I119" s="428">
        <f>+'3'!R95+'4B1'!G242</f>
        <v>138.20924975839853</v>
      </c>
      <c r="J119" s="428">
        <f>+'3'!S95+'4B1'!J242</f>
        <v>0</v>
      </c>
      <c r="K119" s="428">
        <f>+'3'!T95+'4B1'!D284</f>
        <v>17921.13271867235</v>
      </c>
      <c r="L119" s="428">
        <f>+'3'!U95+'4B1'!G284</f>
        <v>11056.739980671886</v>
      </c>
      <c r="M119" s="428">
        <f>+'3'!V95+'4B1'!J284</f>
        <v>8753.2524846985762</v>
      </c>
      <c r="N119" s="642">
        <f>+'3'!W95+'4B1'!D325</f>
        <v>4745.1842417050157</v>
      </c>
    </row>
    <row r="120" spans="1:14" x14ac:dyDescent="0.2">
      <c r="A120" s="432" t="s">
        <v>206</v>
      </c>
      <c r="B120" s="445">
        <f>+'3'!K96+'4B1'!D155</f>
        <v>1128.7463074305408</v>
      </c>
      <c r="C120" s="428">
        <f>+'3'!L96+'4B1'!G155</f>
        <v>874.59338744543197</v>
      </c>
      <c r="D120" s="428">
        <f>+'3'!M96+'4B1'!J155</f>
        <v>833.89477105929757</v>
      </c>
      <c r="E120" s="428">
        <f>+'3'!N96+'4B1'!D199</f>
        <v>3589.7320042222973</v>
      </c>
      <c r="F120" s="428">
        <f>+'3'!O96+'4B1'!G199</f>
        <v>4250.8710880687549</v>
      </c>
      <c r="G120" s="428">
        <f>+'3'!P96+'4B1'!J199</f>
        <v>2003.3396948759735</v>
      </c>
      <c r="H120" s="444">
        <f>+'3'!Q96+'4B1'!D243</f>
        <v>5094.7270807963532</v>
      </c>
      <c r="I120" s="428">
        <f>+'3'!R96+'4B1'!G243</f>
        <v>40.6986163861351</v>
      </c>
      <c r="J120" s="428">
        <f>+'3'!S96+'4B1'!J243</f>
        <v>0</v>
      </c>
      <c r="K120" s="428">
        <f>+'3'!T96+'4B1'!D285</f>
        <v>5796.5647810289447</v>
      </c>
      <c r="L120" s="428">
        <f>+'3'!U96+'4B1'!G285</f>
        <v>3589.7320042222973</v>
      </c>
      <c r="M120" s="428">
        <f>+'3'!V96+'4B1'!J285</f>
        <v>2837.2344659352711</v>
      </c>
      <c r="N120" s="642">
        <f>+'3'!W96+'4B1'!D326</f>
        <v>1545.6936929601895</v>
      </c>
    </row>
    <row r="121" spans="1:14" x14ac:dyDescent="0.2">
      <c r="A121" s="432" t="s">
        <v>295</v>
      </c>
      <c r="B121" s="445">
        <f>+'3'!K97+'4B1'!D156</f>
        <v>22887.935719811245</v>
      </c>
      <c r="C121" s="428">
        <f>+'3'!L97+'4B1'!G156</f>
        <v>18141.929868507508</v>
      </c>
      <c r="D121" s="428">
        <f>+'3'!M97+'4B1'!J156</f>
        <v>17180.827850074154</v>
      </c>
      <c r="E121" s="428">
        <f>+'3'!N97+'4B1'!D200</f>
        <v>73469.317251600412</v>
      </c>
      <c r="F121" s="428">
        <f>+'3'!O97+'4B1'!G200</f>
        <v>87826.343287237483</v>
      </c>
      <c r="G121" s="428">
        <f>+'3'!P97+'4B1'!J200</f>
        <v>41029.865588318738</v>
      </c>
      <c r="H121" s="444">
        <f>+'3'!Q97+'4B1'!D244</f>
        <v>103986.5648780154</v>
      </c>
      <c r="I121" s="428">
        <f>+'3'!R97+'4B1'!G244</f>
        <v>961.10201843332891</v>
      </c>
      <c r="J121" s="428">
        <f>+'3'!S97+'4B1'!J244</f>
        <v>0</v>
      </c>
      <c r="K121" s="428">
        <f>+'3'!T97+'4B1'!D286</f>
        <v>119304.69293208579</v>
      </c>
      <c r="L121" s="428">
        <f>+'3'!U97+'4B1'!G286</f>
        <v>73469.317251600412</v>
      </c>
      <c r="M121" s="428">
        <f>+'3'!V97+'4B1'!J286</f>
        <v>58210.693438392904</v>
      </c>
      <c r="N121" s="642">
        <f>+'3'!W97+'4B1'!D327</f>
        <v>31478.349644848327</v>
      </c>
    </row>
    <row r="122" spans="1:14" x14ac:dyDescent="0.2">
      <c r="A122" s="432" t="s">
        <v>251</v>
      </c>
      <c r="B122" s="445">
        <f>+'3'!K98+'4B1'!D157</f>
        <v>343.37338440129264</v>
      </c>
      <c r="C122" s="428">
        <f>+'3'!L98+'4B1'!G157</f>
        <v>270.12039572901682</v>
      </c>
      <c r="D122" s="428">
        <f>+'3'!M98+'4B1'!J157</f>
        <v>256.3854603529652</v>
      </c>
      <c r="E122" s="428">
        <f>+'3'!N98+'4B1'!D201</f>
        <v>1098.7948300841365</v>
      </c>
      <c r="F122" s="428">
        <f>+'3'!O98+'4B1'!G201</f>
        <v>1309.3971725169295</v>
      </c>
      <c r="G122" s="428">
        <f>+'3'!P98+'4B1'!J201</f>
        <v>613.49378013030969</v>
      </c>
      <c r="H122" s="444">
        <f>+'3'!Q98+'4B1'!D245</f>
        <v>1556.6260092858602</v>
      </c>
      <c r="I122" s="428">
        <f>+'3'!R98+'4B1'!G245</f>
        <v>13.734935376051707</v>
      </c>
      <c r="J122" s="428">
        <f>+'3'!S98+'4B1'!J245</f>
        <v>0</v>
      </c>
      <c r="K122" s="428">
        <f>+'3'!T98+'4B1'!D287</f>
        <v>1780.9632870947053</v>
      </c>
      <c r="L122" s="428">
        <f>+'3'!U98+'4B1'!G287</f>
        <v>1098.7948300841365</v>
      </c>
      <c r="M122" s="428">
        <f>+'3'!V98+'4B1'!J287</f>
        <v>869.879240483275</v>
      </c>
      <c r="N122" s="642">
        <f>+'3'!W98+'4B1'!D328</f>
        <v>471.56611457777529</v>
      </c>
    </row>
    <row r="123" spans="1:14" x14ac:dyDescent="0.2">
      <c r="A123" s="432" t="s">
        <v>262</v>
      </c>
      <c r="B123" s="445">
        <f>+'3'!K99+'4B1'!D158</f>
        <v>23192.423104321937</v>
      </c>
      <c r="C123" s="428">
        <f>+'3'!L99+'4B1'!G158</f>
        <v>18244.706175399915</v>
      </c>
      <c r="D123" s="428">
        <f>+'3'!M99+'4B1'!J158</f>
        <v>17317.009251227046</v>
      </c>
      <c r="E123" s="428">
        <f>+'3'!N99+'4B1'!D202</f>
        <v>74215.753933830201</v>
      </c>
      <c r="F123" s="428">
        <f>+'3'!O99+'4B1'!G202</f>
        <v>88440.440104480964</v>
      </c>
      <c r="G123" s="428">
        <f>+'3'!P99+'4B1'!J202</f>
        <v>41437.129279721856</v>
      </c>
      <c r="H123" s="444">
        <f>+'3'!Q99+'4B1'!D246</f>
        <v>105138.98473959275</v>
      </c>
      <c r="I123" s="428">
        <f>+'3'!R99+'4B1'!G246</f>
        <v>927.6969241728774</v>
      </c>
      <c r="J123" s="428">
        <f>+'3'!S99+'4B1'!J246</f>
        <v>0</v>
      </c>
      <c r="K123" s="428">
        <f>+'3'!T99+'4B1'!D288</f>
        <v>120291.36783441645</v>
      </c>
      <c r="L123" s="428">
        <f>+'3'!U99+'4B1'!G288</f>
        <v>74215.753933830201</v>
      </c>
      <c r="M123" s="428">
        <f>+'3'!V99+'4B1'!J288</f>
        <v>58754.138530948912</v>
      </c>
      <c r="N123" s="642">
        <f>+'3'!W99+'4B1'!D329</f>
        <v>31850.927729935473</v>
      </c>
    </row>
    <row r="124" spans="1:14" x14ac:dyDescent="0.2">
      <c r="A124" s="432" t="s">
        <v>343</v>
      </c>
      <c r="B124" s="445">
        <f>+'3'!K100+'4B1'!D159</f>
        <v>0</v>
      </c>
      <c r="C124" s="428">
        <f>+'3'!L100+'4B1'!G159</f>
        <v>0</v>
      </c>
      <c r="D124" s="428">
        <f>+'3'!M100+'4B1'!J159</f>
        <v>0</v>
      </c>
      <c r="E124" s="428">
        <f>+'3'!N100+'4B1'!D203</f>
        <v>0</v>
      </c>
      <c r="F124" s="428">
        <f>+'3'!O100+'4B1'!G203</f>
        <v>0</v>
      </c>
      <c r="G124" s="428">
        <f>+'3'!P100+'4B1'!J203</f>
        <v>0</v>
      </c>
      <c r="H124" s="444">
        <f>+'3'!Q100+'4B1'!D247</f>
        <v>0</v>
      </c>
      <c r="I124" s="428">
        <f>+'3'!R100+'4B1'!G247</f>
        <v>0</v>
      </c>
      <c r="J124" s="428">
        <f>+'3'!S100+'4B1'!J247</f>
        <v>0</v>
      </c>
      <c r="K124" s="428">
        <f>+'3'!T100+'4B1'!D289</f>
        <v>0</v>
      </c>
      <c r="L124" s="428">
        <f>+'3'!U100+'4B1'!G289</f>
        <v>0</v>
      </c>
      <c r="M124" s="428">
        <f>+'3'!V100+'4B1'!J289</f>
        <v>0</v>
      </c>
      <c r="N124" s="642">
        <f>+'3'!W100+'4B1'!D330</f>
        <v>0</v>
      </c>
    </row>
    <row r="125" spans="1:14" x14ac:dyDescent="0.2">
      <c r="A125" s="432" t="s">
        <v>137</v>
      </c>
      <c r="B125" s="445">
        <f>+'3'!K101+'4B1'!D160</f>
        <v>770.48897372922988</v>
      </c>
      <c r="C125" s="428">
        <f>+'3'!L101+'4B1'!G160</f>
        <v>597.33230246983112</v>
      </c>
      <c r="D125" s="428">
        <f>+'3'!M101+'4B1'!J160</f>
        <v>569.44130691971657</v>
      </c>
      <c r="E125" s="428">
        <f>+'3'!N101+'4B1'!D204</f>
        <v>2450.9218989382653</v>
      </c>
      <c r="F125" s="428">
        <f>+'3'!O101+'4B1'!G204</f>
        <v>2902.9885256988105</v>
      </c>
      <c r="G125" s="428">
        <f>+'3'!P101+'4B1'!J204</f>
        <v>1367.8212761990617</v>
      </c>
      <c r="H125" s="444">
        <f>+'3'!Q101+'4B1'!D248</f>
        <v>3478.2405305772372</v>
      </c>
      <c r="I125" s="428">
        <f>+'3'!R101+'4B1'!G248</f>
        <v>27.89099555011499</v>
      </c>
      <c r="J125" s="428">
        <f>+'3'!S101+'4B1'!J248</f>
        <v>0</v>
      </c>
      <c r="K125" s="428">
        <f>+'3'!T101+'4B1'!D290</f>
        <v>3958.1981528878982</v>
      </c>
      <c r="L125" s="428">
        <f>+'3'!U101+'4B1'!G290</f>
        <v>2450.9218989382653</v>
      </c>
      <c r="M125" s="428">
        <f>+'3'!V101+'4B1'!J290</f>
        <v>1937.2625831187781</v>
      </c>
      <c r="N125" s="642">
        <f>+'3'!W101+'4B1'!D331</f>
        <v>1055.2096271890885</v>
      </c>
    </row>
    <row r="126" spans="1:14" x14ac:dyDescent="0.2">
      <c r="A126" s="432" t="s">
        <v>293</v>
      </c>
      <c r="B126" s="445">
        <f>+'3'!K102+'4B1'!D161</f>
        <v>3318.9304753058404</v>
      </c>
      <c r="C126" s="428">
        <f>+'3'!L102+'4B1'!G161</f>
        <v>2610.8919739072612</v>
      </c>
      <c r="D126" s="428">
        <f>+'3'!M102+'4B1'!J161</f>
        <v>2478.1347548950284</v>
      </c>
      <c r="E126" s="428">
        <f>+'3'!N102+'4B1'!D205</f>
        <v>10620.577520978692</v>
      </c>
      <c r="F126" s="428">
        <f>+'3'!O102+'4B1'!G205</f>
        <v>12656.188212499606</v>
      </c>
      <c r="G126" s="428">
        <f>+'3'!P102+'4B1'!J205</f>
        <v>5929.822449213103</v>
      </c>
      <c r="H126" s="444">
        <f>+'3'!Q102+'4B1'!D249</f>
        <v>15045.818154719811</v>
      </c>
      <c r="I126" s="428">
        <f>+'3'!R102+'4B1'!G249</f>
        <v>132.75721901223366</v>
      </c>
      <c r="J126" s="428">
        <f>+'3'!S102+'4B1'!J249</f>
        <v>0</v>
      </c>
      <c r="K126" s="428">
        <f>+'3'!T102+'4B1'!D291</f>
        <v>17214.186065252969</v>
      </c>
      <c r="L126" s="428">
        <f>+'3'!U102+'4B1'!G291</f>
        <v>10620.577520978692</v>
      </c>
      <c r="M126" s="428">
        <f>+'3'!V102+'4B1'!J291</f>
        <v>8407.9572041081301</v>
      </c>
      <c r="N126" s="642">
        <f>+'3'!W102+'4B1'!D332</f>
        <v>4557.9978527533558</v>
      </c>
    </row>
    <row r="127" spans="1:14" x14ac:dyDescent="0.2">
      <c r="A127" s="432" t="s">
        <v>344</v>
      </c>
      <c r="B127" s="445">
        <f>+'3'!K103+'4B1'!D162</f>
        <v>0</v>
      </c>
      <c r="C127" s="428">
        <f>+'3'!L103+'4B1'!G162</f>
        <v>0</v>
      </c>
      <c r="D127" s="428">
        <f>+'3'!M103+'4B1'!J162</f>
        <v>0</v>
      </c>
      <c r="E127" s="428">
        <f>+'3'!N103+'4B1'!D206</f>
        <v>0</v>
      </c>
      <c r="F127" s="428">
        <f>+'3'!O103+'4B1'!G206</f>
        <v>0</v>
      </c>
      <c r="G127" s="428">
        <f>+'3'!P103+'4B1'!J206</f>
        <v>0</v>
      </c>
      <c r="H127" s="444">
        <f>+'3'!Q103+'4B1'!D250</f>
        <v>0</v>
      </c>
      <c r="I127" s="428">
        <f>+'3'!R103+'4B1'!G250</f>
        <v>0</v>
      </c>
      <c r="J127" s="428">
        <f>+'3'!S103+'4B1'!J250</f>
        <v>0</v>
      </c>
      <c r="K127" s="428">
        <f>+'3'!T103+'4B1'!D292</f>
        <v>0</v>
      </c>
      <c r="L127" s="428">
        <f>+'3'!U103+'4B1'!G292</f>
        <v>0</v>
      </c>
      <c r="M127" s="428">
        <f>+'3'!V103+'4B1'!J292</f>
        <v>0</v>
      </c>
      <c r="N127" s="642">
        <f>+'3'!W103+'4B1'!D333</f>
        <v>0</v>
      </c>
    </row>
    <row r="128" spans="1:14" x14ac:dyDescent="0.2">
      <c r="A128" s="432" t="s">
        <v>323</v>
      </c>
      <c r="B128" s="445">
        <f>+'3'!K104+'4B1'!D163</f>
        <v>5846.1460446422307</v>
      </c>
      <c r="C128" s="428">
        <f>+'3'!L104+'4B1'!G163</f>
        <v>4590.5249748078531</v>
      </c>
      <c r="D128" s="428">
        <f>+'3'!M104+'4B1'!J163</f>
        <v>4359.4935486812865</v>
      </c>
      <c r="E128" s="428">
        <f>+'3'!N104+'4B1'!D207</f>
        <v>18693.595264559532</v>
      </c>
      <c r="F128" s="428">
        <f>+'3'!O104+'4B1'!G207</f>
        <v>22259.530595659573</v>
      </c>
      <c r="G128" s="428">
        <f>+'3'!P104+'4B1'!J207</f>
        <v>10436.671019450085</v>
      </c>
      <c r="H128" s="444">
        <f>+'3'!Q104+'4B1'!D251</f>
        <v>26488.456657415842</v>
      </c>
      <c r="I128" s="428">
        <f>+'3'!R104+'4B1'!G251</f>
        <v>231.03142612656703</v>
      </c>
      <c r="J128" s="428">
        <f>+'3'!S104+'4B1'!J251</f>
        <v>0</v>
      </c>
      <c r="K128" s="428">
        <f>+'3'!T104+'4B1'!D293</f>
        <v>30285.423414642446</v>
      </c>
      <c r="L128" s="428">
        <f>+'3'!U104+'4B1'!G293</f>
        <v>18693.595264559532</v>
      </c>
      <c r="M128" s="428">
        <f>+'3'!V104+'4B1'!J293</f>
        <v>14796.164568131377</v>
      </c>
      <c r="N128" s="642">
        <f>+'3'!W104+'4B1'!D334</f>
        <v>8025.8928189828748</v>
      </c>
    </row>
    <row r="129" spans="1:14" x14ac:dyDescent="0.2">
      <c r="A129" s="432" t="s">
        <v>345</v>
      </c>
      <c r="B129" s="445">
        <f>+'3'!K105+'4B1'!D164</f>
        <v>0</v>
      </c>
      <c r="C129" s="428">
        <f>+'3'!L105+'4B1'!G164</f>
        <v>0</v>
      </c>
      <c r="D129" s="428">
        <f>+'3'!M105+'4B1'!J164</f>
        <v>0</v>
      </c>
      <c r="E129" s="428">
        <f>+'3'!N105+'4B1'!D208</f>
        <v>0</v>
      </c>
      <c r="F129" s="428">
        <f>+'3'!O105+'4B1'!G208</f>
        <v>0</v>
      </c>
      <c r="G129" s="428">
        <f>+'3'!P105+'4B1'!J208</f>
        <v>0</v>
      </c>
      <c r="H129" s="444">
        <f>+'3'!Q105+'4B1'!D252</f>
        <v>0</v>
      </c>
      <c r="I129" s="428">
        <f>+'3'!R105+'4B1'!G252</f>
        <v>0</v>
      </c>
      <c r="J129" s="428">
        <f>+'3'!S105+'4B1'!J252</f>
        <v>0</v>
      </c>
      <c r="K129" s="428">
        <f>+'3'!T105+'4B1'!D294</f>
        <v>0</v>
      </c>
      <c r="L129" s="428">
        <f>+'3'!U105+'4B1'!G294</f>
        <v>0</v>
      </c>
      <c r="M129" s="428">
        <f>+'3'!V105+'4B1'!J294</f>
        <v>0</v>
      </c>
      <c r="N129" s="642">
        <f>+'3'!W105+'4B1'!D335</f>
        <v>0</v>
      </c>
    </row>
    <row r="130" spans="1:14" x14ac:dyDescent="0.2">
      <c r="A130" s="1567" t="s">
        <v>416</v>
      </c>
      <c r="B130" s="445">
        <f>+'3'!K106+'4B1'!D165</f>
        <v>0</v>
      </c>
      <c r="C130" s="428">
        <f>+'3'!L106+'4B1'!G165</f>
        <v>0</v>
      </c>
      <c r="D130" s="428">
        <f>+'3'!M106+'4B1'!J165</f>
        <v>0</v>
      </c>
      <c r="E130" s="428">
        <f>+'3'!N106+'4B1'!D209</f>
        <v>0</v>
      </c>
      <c r="F130" s="428">
        <f>+'3'!O106+'4B1'!G209</f>
        <v>0</v>
      </c>
      <c r="G130" s="428">
        <f>+'3'!P106+'4B1'!J209</f>
        <v>0</v>
      </c>
      <c r="H130" s="444">
        <f>+'3'!Q106+'4B1'!D253</f>
        <v>0</v>
      </c>
      <c r="I130" s="428">
        <f>+'3'!R106+'4B1'!G253</f>
        <v>0</v>
      </c>
      <c r="J130" s="428">
        <f>+'3'!S106+'4B1'!J253</f>
        <v>0</v>
      </c>
      <c r="K130" s="428">
        <f>+'3'!T106+'4B1'!D295</f>
        <v>0</v>
      </c>
      <c r="L130" s="428">
        <f>+'3'!U106+'4B1'!G295</f>
        <v>0</v>
      </c>
      <c r="M130" s="428">
        <f>+'3'!V106+'4B1'!J295</f>
        <v>0</v>
      </c>
      <c r="N130" s="642">
        <f>+'3'!W106+'4B1'!D336</f>
        <v>0</v>
      </c>
    </row>
    <row r="131" spans="1:14" x14ac:dyDescent="0.2">
      <c r="A131" s="432" t="s">
        <v>347</v>
      </c>
      <c r="B131" s="445">
        <f>+'3'!K107+'4B1'!D166</f>
        <v>0</v>
      </c>
      <c r="C131" s="428">
        <f>+'3'!L107+'4B1'!G166</f>
        <v>0</v>
      </c>
      <c r="D131" s="428">
        <f>+'3'!M107+'4B1'!J166</f>
        <v>0</v>
      </c>
      <c r="E131" s="428">
        <f>+'3'!N107+'4B1'!D210</f>
        <v>0</v>
      </c>
      <c r="F131" s="428">
        <f>+'3'!O107+'4B1'!G210</f>
        <v>0</v>
      </c>
      <c r="G131" s="428">
        <f>+'3'!P107+'4B1'!J210</f>
        <v>0</v>
      </c>
      <c r="H131" s="444">
        <f>+'3'!Q107+'4B1'!D254</f>
        <v>0</v>
      </c>
      <c r="I131" s="428">
        <f>+'3'!R107+'4B1'!G254</f>
        <v>0</v>
      </c>
      <c r="J131" s="428">
        <f>+'3'!S107+'4B1'!J254</f>
        <v>0</v>
      </c>
      <c r="K131" s="428">
        <f>+'3'!T107+'4B1'!D296</f>
        <v>0</v>
      </c>
      <c r="L131" s="428">
        <f>+'3'!U107+'4B1'!G296</f>
        <v>0</v>
      </c>
      <c r="M131" s="428">
        <f>+'3'!V107+'4B1'!J296</f>
        <v>0</v>
      </c>
      <c r="N131" s="642">
        <f>+'3'!W107+'4B1'!D337</f>
        <v>0</v>
      </c>
    </row>
    <row r="132" spans="1:14" x14ac:dyDescent="0.2">
      <c r="A132" s="432" t="s">
        <v>348</v>
      </c>
      <c r="B132" s="445">
        <f>+'3'!K108+'4B1'!D167</f>
        <v>0</v>
      </c>
      <c r="C132" s="428">
        <f>+'3'!L108+'4B1'!G167</f>
        <v>0</v>
      </c>
      <c r="D132" s="428">
        <f>+'3'!M108+'4B1'!J167</f>
        <v>0</v>
      </c>
      <c r="E132" s="428">
        <f>+'3'!N108+'4B1'!D211</f>
        <v>0</v>
      </c>
      <c r="F132" s="428">
        <f>+'3'!O108+'4B1'!G211</f>
        <v>0</v>
      </c>
      <c r="G132" s="428">
        <f>+'3'!P108+'4B1'!J211</f>
        <v>0</v>
      </c>
      <c r="H132" s="444">
        <f>+'3'!Q108+'4B1'!D255</f>
        <v>0</v>
      </c>
      <c r="I132" s="428">
        <f>+'3'!R108+'4B1'!G255</f>
        <v>0</v>
      </c>
      <c r="J132" s="428">
        <f>+'3'!S108+'4B1'!J255</f>
        <v>0</v>
      </c>
      <c r="K132" s="428">
        <f>+'3'!T108+'4B1'!D297</f>
        <v>0</v>
      </c>
      <c r="L132" s="428">
        <f>+'3'!U108+'4B1'!G297</f>
        <v>0</v>
      </c>
      <c r="M132" s="428">
        <f>+'3'!V108+'4B1'!J297</f>
        <v>0</v>
      </c>
      <c r="N132" s="642">
        <f>+'3'!W108+'4B1'!D338</f>
        <v>0</v>
      </c>
    </row>
    <row r="133" spans="1:14" x14ac:dyDescent="0.2">
      <c r="A133" s="456" t="s">
        <v>331</v>
      </c>
      <c r="B133" s="445">
        <f>+'3'!K109+'4B1'!D168</f>
        <v>113.17224822065486</v>
      </c>
      <c r="C133" s="428">
        <f>+'3'!L109+'4B1'!G168</f>
        <v>89.028835266915166</v>
      </c>
      <c r="D133" s="428">
        <f>+'3'!M109+'4B1'!J168</f>
        <v>84.501945338088973</v>
      </c>
      <c r="E133" s="428">
        <f>+'3'!N109+'4B1'!D212</f>
        <v>362.15119430609559</v>
      </c>
      <c r="F133" s="428">
        <f>+'3'!O109+'4B1'!G212</f>
        <v>431.56350654809717</v>
      </c>
      <c r="G133" s="428">
        <f>+'3'!P109+'4B1'!J212</f>
        <v>202.20108348757006</v>
      </c>
      <c r="H133" s="444">
        <f>+'3'!Q109+'4B1'!D256</f>
        <v>513.04752526696882</v>
      </c>
      <c r="I133" s="428">
        <f>+'3'!R109+'4B1'!G256</f>
        <v>4.5268899288261952</v>
      </c>
      <c r="J133" s="428">
        <f>+'3'!S109+'4B1'!J256</f>
        <v>0</v>
      </c>
      <c r="K133" s="428">
        <f>+'3'!T109+'4B1'!D298</f>
        <v>586.98672743779673</v>
      </c>
      <c r="L133" s="428">
        <f>+'3'!U109+'4B1'!G298</f>
        <v>362.15119430609559</v>
      </c>
      <c r="M133" s="428">
        <f>+'3'!V109+'4B1'!J298</f>
        <v>286.70302882565903</v>
      </c>
      <c r="N133" s="642">
        <f>+'3'!W109+'4B1'!D339</f>
        <v>155.42322088969937</v>
      </c>
    </row>
    <row r="134" spans="1:14" x14ac:dyDescent="0.2">
      <c r="A134" s="434" t="s">
        <v>349</v>
      </c>
      <c r="B134" s="445">
        <f>+'3'!K110+'4B1'!D169</f>
        <v>1.1127985694745361</v>
      </c>
      <c r="C134" s="428">
        <f>+'3'!L110+'4B1'!G169</f>
        <v>0.8754015413199685</v>
      </c>
      <c r="D134" s="428">
        <f>+'3'!M110+'4B1'!J169</f>
        <v>0.83088959854098721</v>
      </c>
      <c r="E134" s="428">
        <f>+'3'!N110+'4B1'!D213</f>
        <v>3.5609554223185165</v>
      </c>
      <c r="F134" s="428">
        <f>+'3'!O110+'4B1'!G213</f>
        <v>4.2434718782628984</v>
      </c>
      <c r="G134" s="428">
        <f>+'3'!P110+'4B1'!J213</f>
        <v>1.9882001107945053</v>
      </c>
      <c r="H134" s="444">
        <f>+'3'!Q110+'4B1'!D257</f>
        <v>5.0446868482845648</v>
      </c>
      <c r="I134" s="428">
        <f>+'3'!R110+'4B1'!G257</f>
        <v>4.4511942778981461E-2</v>
      </c>
      <c r="J134" s="428">
        <f>+'3'!S110+'4B1'!J257</f>
        <v>0</v>
      </c>
      <c r="K134" s="428">
        <f>+'3'!T110+'4B1'!D299</f>
        <v>5.77171524700793</v>
      </c>
      <c r="L134" s="428">
        <f>+'3'!U110+'4B1'!G299</f>
        <v>3.5609554223185165</v>
      </c>
      <c r="M134" s="428">
        <f>+'3'!V110+'4B1'!J299</f>
        <v>2.8190897093354925</v>
      </c>
      <c r="N134" s="642">
        <f>+'3'!W110+'4B1'!D340</f>
        <v>1.5282433687450301</v>
      </c>
    </row>
    <row r="135" spans="1:14" x14ac:dyDescent="0.2">
      <c r="A135" s="456" t="s">
        <v>1417</v>
      </c>
      <c r="B135" s="445">
        <f>+'3'!K111+'4B1'!D170</f>
        <v>0.19747315929119733</v>
      </c>
      <c r="C135" s="428">
        <f>+'3'!L111+'4B1'!G170</f>
        <v>0.35242574306581864</v>
      </c>
      <c r="D135" s="428">
        <f>+'3'!M111+'4B1'!J170</f>
        <v>0.27883341966414521</v>
      </c>
      <c r="E135" s="428">
        <f>+'3'!N111+'4B1'!D214</f>
        <v>0.96038109488195955</v>
      </c>
      <c r="F135" s="428">
        <f>+'3'!O111+'4B1'!G214</f>
        <v>1.5413517451240728</v>
      </c>
      <c r="G135" s="428">
        <f>+'3'!P111+'4B1'!J214</f>
        <v>0.54989890235701611</v>
      </c>
      <c r="H135" s="444">
        <f>+'3'!Q111+'4B1'!D258</f>
        <v>1.223678640603556</v>
      </c>
      <c r="I135" s="428">
        <f>+'3'!R111+'4B1'!G258</f>
        <v>7.3592323401673501E-2</v>
      </c>
      <c r="J135" s="428">
        <f>+'3'!S111+'4B1'!J258</f>
        <v>0</v>
      </c>
      <c r="K135" s="428">
        <f>+'3'!T111+'4B1'!D300</f>
        <v>1.878241614247343</v>
      </c>
      <c r="L135" s="428">
        <f>+'3'!U111+'4B1'!G300</f>
        <v>0.96038109488195955</v>
      </c>
      <c r="M135" s="428">
        <f>+'3'!V111+'4B1'!J300</f>
        <v>0.82873232202116143</v>
      </c>
      <c r="N135" s="642">
        <f>+'3'!W111+'4B1'!D341</f>
        <v>0.33688986912327001</v>
      </c>
    </row>
    <row r="136" spans="1:14" x14ac:dyDescent="0.2">
      <c r="A136" s="434" t="s">
        <v>1498</v>
      </c>
      <c r="B136" s="445">
        <f>+'3'!K112+'4B1'!D171</f>
        <v>1.8119582052725234</v>
      </c>
      <c r="C136" s="428">
        <f>+'3'!L112+'4B1'!G171</f>
        <v>1.4254071214810518</v>
      </c>
      <c r="D136" s="428">
        <f>+'3'!M112+'4B1'!J171</f>
        <v>1.352928793270151</v>
      </c>
      <c r="E136" s="428">
        <f>+'3'!N112+'4B1'!D215</f>
        <v>5.7982662568720755</v>
      </c>
      <c r="F136" s="428">
        <f>+'3'!O112+'4B1'!G215</f>
        <v>6.9096006227725564</v>
      </c>
      <c r="G136" s="428">
        <f>+'3'!P112+'4B1'!J215</f>
        <v>3.2373653267535758</v>
      </c>
      <c r="H136" s="444">
        <f>+'3'!Q112+'4B1'!D259</f>
        <v>8.2142105305687725</v>
      </c>
      <c r="I136" s="428">
        <f>+'3'!R112+'4B1'!G259</f>
        <v>7.2478328210900944E-2</v>
      </c>
      <c r="J136" s="428">
        <f>+'3'!S112+'4B1'!J259</f>
        <v>0</v>
      </c>
      <c r="K136" s="428">
        <f>+'3'!T112+'4B1'!D301</f>
        <v>9.3980232246801574</v>
      </c>
      <c r="L136" s="428">
        <f>+'3'!U112+'4B1'!G301</f>
        <v>5.7982662568720755</v>
      </c>
      <c r="M136" s="428">
        <f>+'3'!V112+'4B1'!J301</f>
        <v>4.5902941200237271</v>
      </c>
      <c r="N136" s="642">
        <f>+'3'!W112+'4B1'!D342</f>
        <v>2.4884226019075992</v>
      </c>
    </row>
    <row r="137" spans="1:14" x14ac:dyDescent="0.2">
      <c r="A137" s="1790" t="s">
        <v>1717</v>
      </c>
      <c r="B137" s="445">
        <f>+'3'!K113+'4B1'!D172</f>
        <v>24.447569716870202</v>
      </c>
      <c r="C137" s="428">
        <f>+'3'!L113+'4B1'!G172</f>
        <v>19.232088177271226</v>
      </c>
      <c r="D137" s="428">
        <f>+'3'!M113+'4B1'!J172</f>
        <v>18.254185388596422</v>
      </c>
      <c r="E137" s="428">
        <f>+'3'!N113+'4B1'!D216</f>
        <v>78.232223093984658</v>
      </c>
      <c r="F137" s="428">
        <f>+'3'!O113+'4B1'!G216</f>
        <v>93.226732520331723</v>
      </c>
      <c r="G137" s="428">
        <f>+'3'!P113+'4B1'!J216</f>
        <v>43.679657894141442</v>
      </c>
      <c r="H137" s="444">
        <f>+'3'!Q113+'4B1'!D260</f>
        <v>110.82898271647827</v>
      </c>
      <c r="I137" s="428">
        <f>+'3'!R113+'4B1'!G260</f>
        <v>0.9779027886748084</v>
      </c>
      <c r="J137" s="428">
        <f>+'3'!S113+'4B1'!J260</f>
        <v>0</v>
      </c>
      <c r="K137" s="428">
        <f>+'3'!T113+'4B1'!D302</f>
        <v>126.80139493150016</v>
      </c>
      <c r="L137" s="428">
        <f>+'3'!U113+'4B1'!G302</f>
        <v>78.232223093984658</v>
      </c>
      <c r="M137" s="428">
        <f>+'3'!V113+'4B1'!J302</f>
        <v>61.933843282737868</v>
      </c>
      <c r="N137" s="642">
        <f>+'3'!W113+'4B1'!D343</f>
        <v>33.574662411168418</v>
      </c>
    </row>
    <row r="138" spans="1:14" x14ac:dyDescent="0.2">
      <c r="A138" s="1790" t="s">
        <v>1733</v>
      </c>
      <c r="B138" s="445">
        <f>+'3'!K114+'4B1'!D173</f>
        <v>0</v>
      </c>
      <c r="C138" s="428">
        <f>+'3'!L114+'4B1'!G173</f>
        <v>0</v>
      </c>
      <c r="D138" s="428">
        <f>+'3'!M114+'4B1'!J173</f>
        <v>0</v>
      </c>
      <c r="E138" s="428">
        <f>+'3'!N114+'4B1'!D217</f>
        <v>0</v>
      </c>
      <c r="F138" s="428">
        <f>+'3'!O114+'4B1'!G217</f>
        <v>0</v>
      </c>
      <c r="G138" s="428">
        <f>+'3'!P114+'4B1'!J217</f>
        <v>0</v>
      </c>
      <c r="H138" s="444">
        <f>+'3'!Q114+'4B1'!D261</f>
        <v>0</v>
      </c>
      <c r="I138" s="428">
        <f>+'3'!R114+'4B1'!G261</f>
        <v>0</v>
      </c>
      <c r="J138" s="428">
        <f>+'3'!S114+'4B1'!J261</f>
        <v>0</v>
      </c>
      <c r="K138" s="428">
        <f>+'3'!T114+'4B1'!D303</f>
        <v>0</v>
      </c>
      <c r="L138" s="428">
        <f>+'3'!U114+'4B1'!G303</f>
        <v>0</v>
      </c>
      <c r="M138" s="428">
        <f>+'3'!V114+'4B1'!J303</f>
        <v>0</v>
      </c>
      <c r="N138" s="642">
        <f>+'3'!W114+'4B1'!D344</f>
        <v>0</v>
      </c>
    </row>
    <row r="139" spans="1:14" x14ac:dyDescent="0.2">
      <c r="A139" s="1790" t="s">
        <v>1734</v>
      </c>
      <c r="B139" s="445">
        <f>+'3'!K115+'4B1'!D174</f>
        <v>0</v>
      </c>
      <c r="C139" s="428">
        <f>+'3'!L115+'4B1'!G174</f>
        <v>0</v>
      </c>
      <c r="D139" s="428">
        <f>+'3'!M115+'4B1'!J174</f>
        <v>0</v>
      </c>
      <c r="E139" s="428">
        <f>+'3'!N115+'4B1'!D218</f>
        <v>0</v>
      </c>
      <c r="F139" s="428">
        <f>+'3'!O115+'4B1'!G218</f>
        <v>0</v>
      </c>
      <c r="G139" s="428">
        <f>+'3'!P115+'4B1'!J218</f>
        <v>0</v>
      </c>
      <c r="H139" s="444">
        <f>+'3'!Q115+'4B1'!D262</f>
        <v>0</v>
      </c>
      <c r="I139" s="428">
        <f>+'3'!R115+'4B1'!G262</f>
        <v>0</v>
      </c>
      <c r="J139" s="428">
        <f>+'3'!S115+'4B1'!J262</f>
        <v>0</v>
      </c>
      <c r="K139" s="428">
        <f>+'3'!T115+'4B1'!D304</f>
        <v>0</v>
      </c>
      <c r="L139" s="428">
        <f>+'3'!U115+'4B1'!G304</f>
        <v>0</v>
      </c>
      <c r="M139" s="428">
        <f>+'3'!V115+'4B1'!J304</f>
        <v>0</v>
      </c>
      <c r="N139" s="642">
        <f>+'3'!W115+'4B1'!D345</f>
        <v>0</v>
      </c>
    </row>
    <row r="140" spans="1:14" x14ac:dyDescent="0.2">
      <c r="A140" s="1790" t="s">
        <v>1735</v>
      </c>
      <c r="B140" s="445">
        <f>+'3'!K116+'4B1'!D175</f>
        <v>0</v>
      </c>
      <c r="C140" s="428">
        <f>+'3'!L116+'4B1'!G175</f>
        <v>0</v>
      </c>
      <c r="D140" s="428">
        <f>+'3'!M116+'4B1'!J175</f>
        <v>0</v>
      </c>
      <c r="E140" s="428">
        <f>+'3'!N116+'4B1'!D219</f>
        <v>0</v>
      </c>
      <c r="F140" s="428">
        <f>+'3'!O116+'4B1'!G219</f>
        <v>0</v>
      </c>
      <c r="G140" s="428">
        <f>+'3'!P116+'4B1'!J219</f>
        <v>0</v>
      </c>
      <c r="H140" s="444">
        <f>+'3'!Q116+'4B1'!D263</f>
        <v>0</v>
      </c>
      <c r="I140" s="428">
        <f>+'3'!R116+'4B1'!G263</f>
        <v>0</v>
      </c>
      <c r="J140" s="428">
        <f>+'3'!S116+'4B1'!J263</f>
        <v>0</v>
      </c>
      <c r="K140" s="428">
        <f>+'3'!T116+'4B1'!D305</f>
        <v>0</v>
      </c>
      <c r="L140" s="428">
        <f>+'3'!U116+'4B1'!G305</f>
        <v>0</v>
      </c>
      <c r="M140" s="428">
        <f>+'3'!V116+'4B1'!J305</f>
        <v>0</v>
      </c>
      <c r="N140" s="642">
        <f>+'3'!W116+'4B1'!D346</f>
        <v>0</v>
      </c>
    </row>
    <row r="141" spans="1:14" x14ac:dyDescent="0.2">
      <c r="A141" s="1790" t="s">
        <v>1779</v>
      </c>
      <c r="B141" s="445">
        <f>+'3'!K117+'4B1'!D176</f>
        <v>0</v>
      </c>
      <c r="C141" s="428">
        <f>+'3'!L117+'4B1'!G176</f>
        <v>0</v>
      </c>
      <c r="D141" s="428">
        <f>+'3'!M117+'4B1'!J176</f>
        <v>0</v>
      </c>
      <c r="E141" s="428">
        <f>+'3'!N117+'4B1'!D220</f>
        <v>0</v>
      </c>
      <c r="F141" s="428">
        <f>+'3'!O117+'4B1'!G220</f>
        <v>0</v>
      </c>
      <c r="G141" s="428">
        <f>+'3'!P117+'4B1'!J220</f>
        <v>0</v>
      </c>
      <c r="H141" s="444">
        <f>+'3'!Q117+'4B1'!D264</f>
        <v>0</v>
      </c>
      <c r="I141" s="428">
        <f>+'3'!R117+'4B1'!G264</f>
        <v>0</v>
      </c>
      <c r="J141" s="428">
        <f>+'3'!S117+'4B1'!J264</f>
        <v>0</v>
      </c>
      <c r="K141" s="428">
        <f>+'3'!T117+'4B1'!D306</f>
        <v>0</v>
      </c>
      <c r="L141" s="428">
        <f>+'3'!U117+'4B1'!G306</f>
        <v>0</v>
      </c>
      <c r="M141" s="428">
        <f>+'3'!V117+'4B1'!J306</f>
        <v>0</v>
      </c>
      <c r="N141" s="642">
        <f>+'3'!W117+'4B1'!D347</f>
        <v>0</v>
      </c>
    </row>
    <row r="142" spans="1:14" ht="13.5" customHeight="1" x14ac:dyDescent="0.2">
      <c r="A142" s="2221" t="s">
        <v>1932</v>
      </c>
      <c r="B142" s="2227">
        <f>+'3'!K118+'4B1'!D177</f>
        <v>0</v>
      </c>
      <c r="C142" s="2230">
        <f>+'3'!L118+'4B1'!G177</f>
        <v>0</v>
      </c>
      <c r="D142" s="2230">
        <f>+'3'!M118+'4B1'!J177</f>
        <v>0</v>
      </c>
      <c r="E142" s="2230">
        <f>+'3'!N118+'4B1'!D221</f>
        <v>0</v>
      </c>
      <c r="F142" s="2230">
        <f>+'3'!O118+'4B1'!G221</f>
        <v>0</v>
      </c>
      <c r="G142" s="2230">
        <f>+'3'!P118+'4B1'!J221</f>
        <v>0</v>
      </c>
      <c r="H142" s="2231">
        <f>+'3'!Q118+'4B1'!D265</f>
        <v>0</v>
      </c>
      <c r="I142" s="2230">
        <f>+'3'!R118+'4B1'!G265</f>
        <v>0</v>
      </c>
      <c r="J142" s="2230">
        <f>+'3'!S118+'4B1'!J265</f>
        <v>0</v>
      </c>
      <c r="K142" s="2230">
        <f>+'3'!T118+'4B1'!D307</f>
        <v>0</v>
      </c>
      <c r="L142" s="2230">
        <f>+'3'!U118+'4B1'!G307</f>
        <v>0</v>
      </c>
      <c r="M142" s="2230">
        <f>+'3'!V118+'4B1'!J307</f>
        <v>0</v>
      </c>
      <c r="N142" s="2232">
        <f>+'3'!W118+'4B1'!D348</f>
        <v>0</v>
      </c>
    </row>
    <row r="143" spans="1:14" x14ac:dyDescent="0.2">
      <c r="A143" s="432" t="s">
        <v>737</v>
      </c>
      <c r="B143" s="612">
        <f t="shared" ref="B143:J143" si="5">SUM(B110:B142)</f>
        <v>133269.69280402118</v>
      </c>
      <c r="C143" s="444">
        <f t="shared" si="5"/>
        <v>104463.70183597317</v>
      </c>
      <c r="D143" s="444">
        <f t="shared" si="5"/>
        <v>99257.955180431294</v>
      </c>
      <c r="E143" s="444">
        <f t="shared" si="5"/>
        <v>425837.81168977311</v>
      </c>
      <c r="F143" s="444">
        <f t="shared" si="5"/>
        <v>506701.26921324001</v>
      </c>
      <c r="G143" s="444">
        <f t="shared" si="5"/>
        <v>237733.39463999434</v>
      </c>
      <c r="H143" s="444">
        <f t="shared" si="5"/>
        <v>603530.73542846797</v>
      </c>
      <c r="I143" s="444">
        <f t="shared" si="5"/>
        <v>5205.7466555418951</v>
      </c>
      <c r="J143" s="444">
        <f t="shared" si="5"/>
        <v>0</v>
      </c>
      <c r="K143" s="444">
        <f t="shared" ref="K143:N143" si="6">SUM(K110:K142)</f>
        <v>689599.93960747682</v>
      </c>
      <c r="L143" s="444">
        <f t="shared" si="6"/>
        <v>425837.81168977311</v>
      </c>
      <c r="M143" s="444">
        <f t="shared" si="6"/>
        <v>336991.34982042568</v>
      </c>
      <c r="N143" s="433">
        <f t="shared" si="6"/>
        <v>182898.67039423695</v>
      </c>
    </row>
    <row r="144" spans="1:14" ht="4.5" customHeight="1" thickBot="1" x14ac:dyDescent="0.25">
      <c r="A144" s="610"/>
      <c r="B144" s="636"/>
      <c r="C144" s="635"/>
      <c r="D144" s="635"/>
      <c r="E144" s="635"/>
      <c r="F144" s="635"/>
      <c r="G144" s="635"/>
      <c r="H144" s="635"/>
      <c r="I144" s="635"/>
      <c r="J144" s="635"/>
      <c r="K144" s="635"/>
      <c r="L144" s="635"/>
      <c r="M144" s="635"/>
      <c r="N144" s="634"/>
    </row>
    <row r="145" spans="1:14" ht="4.5" customHeight="1" x14ac:dyDescent="0.2">
      <c r="G145" s="442"/>
    </row>
    <row r="146" spans="1:14" x14ac:dyDescent="0.2">
      <c r="A146" s="633" t="s">
        <v>771</v>
      </c>
      <c r="G146" s="442"/>
    </row>
    <row r="147" spans="1:14" x14ac:dyDescent="0.2">
      <c r="A147" s="632" t="s">
        <v>770</v>
      </c>
      <c r="G147" s="442"/>
    </row>
    <row r="148" spans="1:14" ht="18" x14ac:dyDescent="0.25">
      <c r="A148" s="1431" t="s">
        <v>1973</v>
      </c>
      <c r="G148" s="442"/>
      <c r="N148" s="2251" t="s">
        <v>1976</v>
      </c>
    </row>
    <row r="149" spans="1:14" x14ac:dyDescent="0.2">
      <c r="A149" s="1431"/>
      <c r="G149" s="442"/>
    </row>
    <row r="150" spans="1:14" x14ac:dyDescent="0.2">
      <c r="A150" s="1431"/>
    </row>
    <row r="151" spans="1:14" x14ac:dyDescent="0.2">
      <c r="A151" s="1431"/>
    </row>
    <row r="152" spans="1:14" x14ac:dyDescent="0.2">
      <c r="A152" s="1431"/>
      <c r="G152" s="442"/>
    </row>
    <row r="153" spans="1:14" x14ac:dyDescent="0.2">
      <c r="G153" s="442"/>
    </row>
    <row r="154" spans="1:14" x14ac:dyDescent="0.2">
      <c r="G154" s="442"/>
    </row>
    <row r="155" spans="1:14" x14ac:dyDescent="0.2">
      <c r="G155" s="442"/>
    </row>
    <row r="156" spans="1:14" ht="11.25" customHeight="1" x14ac:dyDescent="0.2">
      <c r="G156" s="442"/>
    </row>
    <row r="157" spans="1:14" x14ac:dyDescent="0.2">
      <c r="G157" s="442"/>
    </row>
    <row r="158" spans="1:14" ht="13.5" customHeight="1" x14ac:dyDescent="0.2">
      <c r="G158" s="442"/>
    </row>
    <row r="159" spans="1:14" x14ac:dyDescent="0.2">
      <c r="C159" s="442"/>
      <c r="D159" s="442"/>
      <c r="E159" s="442"/>
      <c r="F159" s="442"/>
      <c r="G159" s="442"/>
      <c r="H159" s="442"/>
      <c r="I159" s="442"/>
      <c r="J159" s="442"/>
      <c r="K159" s="442"/>
    </row>
  </sheetData>
  <mergeCells count="10">
    <mergeCell ref="A2:L2"/>
    <mergeCell ref="A3:L3"/>
    <mergeCell ref="A55:N55"/>
    <mergeCell ref="A56:N56"/>
    <mergeCell ref="F61:J61"/>
    <mergeCell ref="B104:N104"/>
    <mergeCell ref="B105:N105"/>
    <mergeCell ref="B8:L8"/>
    <mergeCell ref="A5:L5"/>
    <mergeCell ref="F60:J60"/>
  </mergeCells>
  <pageMargins left="0.7" right="0.7" top="0.75" bottom="0.75" header="0.3" footer="0.3"/>
  <pageSetup paperSize="9" scale="4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1"/>
  <sheetViews>
    <sheetView showGridLines="0" view="pageBreakPreview" zoomScale="75" zoomScaleNormal="75" workbookViewId="0">
      <selection activeCell="M117" sqref="M117"/>
    </sheetView>
  </sheetViews>
  <sheetFormatPr defaultColWidth="11.42578125" defaultRowHeight="12.75" x14ac:dyDescent="0.2"/>
  <cols>
    <col min="1" max="1" width="30.7109375" style="429" customWidth="1"/>
    <col min="2" max="2" width="17.140625" style="429" customWidth="1"/>
    <col min="3" max="3" width="16.140625" style="429" customWidth="1"/>
    <col min="4" max="4" width="18.5703125" style="429" customWidth="1"/>
    <col min="5" max="8" width="16.140625" style="429" customWidth="1"/>
    <col min="9" max="9" width="21.42578125" style="429" customWidth="1"/>
    <col min="10" max="10" width="24.5703125" style="429" customWidth="1"/>
    <col min="11" max="14" width="26.42578125" style="429" customWidth="1"/>
    <col min="15" max="17" width="16.140625" style="429" customWidth="1"/>
    <col min="18" max="18" width="18.85546875" style="429" customWidth="1"/>
    <col min="19" max="16384" width="11.42578125" style="429"/>
  </cols>
  <sheetData>
    <row r="1" spans="1:24" x14ac:dyDescent="0.2">
      <c r="A1" s="578" t="s">
        <v>762</v>
      </c>
      <c r="B1" s="578"/>
      <c r="C1" s="577">
        <f>1.12^(1/12)-1</f>
        <v>9.4887929345830457E-3</v>
      </c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</row>
    <row r="2" spans="1:24" ht="15.75" x14ac:dyDescent="0.25">
      <c r="A2" s="589"/>
      <c r="B2" s="430"/>
      <c r="C2" s="430"/>
      <c r="D2" s="430"/>
      <c r="I2" s="575"/>
      <c r="J2" s="575"/>
      <c r="K2" s="575"/>
      <c r="L2" s="575"/>
      <c r="M2" s="575"/>
      <c r="N2" s="575"/>
    </row>
    <row r="3" spans="1:24" x14ac:dyDescent="0.2">
      <c r="A3" s="2558"/>
      <c r="B3" s="2558"/>
      <c r="C3" s="2558"/>
      <c r="D3" s="2558"/>
      <c r="E3" s="2558"/>
      <c r="F3" s="2558"/>
      <c r="G3" s="2558"/>
      <c r="H3" s="2558"/>
      <c r="I3" s="2558"/>
      <c r="J3" s="2558"/>
      <c r="K3" s="2558"/>
      <c r="L3" s="2558"/>
      <c r="M3" s="2558"/>
      <c r="N3" s="2558"/>
      <c r="O3" s="2558"/>
      <c r="P3" s="629"/>
      <c r="Q3" s="629"/>
      <c r="R3" s="629"/>
    </row>
    <row r="4" spans="1:24" x14ac:dyDescent="0.2">
      <c r="A4" s="2564"/>
      <c r="B4" s="2564"/>
      <c r="C4" s="2564"/>
      <c r="D4" s="2564"/>
      <c r="E4" s="2564"/>
      <c r="F4" s="2564"/>
      <c r="G4" s="2564"/>
      <c r="H4" s="2564"/>
      <c r="I4" s="2564"/>
      <c r="J4" s="2564"/>
      <c r="K4" s="2564"/>
      <c r="L4" s="2564"/>
      <c r="M4" s="2564"/>
      <c r="N4" s="2564"/>
      <c r="O4" s="2564"/>
      <c r="P4" s="727"/>
      <c r="Q4" s="727"/>
      <c r="R4" s="727"/>
    </row>
    <row r="5" spans="1:24" x14ac:dyDescent="0.2">
      <c r="O5" s="726" t="str">
        <f>+RELACION!C65</f>
        <v>COES/D/DO/STR-INF-024-2013</v>
      </c>
      <c r="P5" s="2561"/>
      <c r="Q5" s="2561"/>
      <c r="R5" s="2561"/>
      <c r="S5" s="2561"/>
      <c r="T5" s="2561"/>
      <c r="U5" s="2561"/>
      <c r="V5" s="2561"/>
      <c r="W5" s="2561"/>
      <c r="X5" s="2561"/>
    </row>
    <row r="6" spans="1:24" x14ac:dyDescent="0.2">
      <c r="A6" s="2554" t="s">
        <v>1399</v>
      </c>
      <c r="B6" s="2554"/>
      <c r="C6" s="2554"/>
      <c r="D6" s="2554"/>
      <c r="E6" s="2554"/>
      <c r="F6" s="2554"/>
      <c r="G6" s="2554"/>
      <c r="H6" s="2554"/>
      <c r="I6" s="2554"/>
      <c r="J6" s="2554"/>
      <c r="K6" s="2554"/>
      <c r="L6" s="2554"/>
      <c r="M6" s="2554"/>
      <c r="N6" s="2554"/>
      <c r="O6" s="2554"/>
      <c r="P6" s="628"/>
      <c r="Q6" s="628"/>
      <c r="R6" s="628"/>
    </row>
    <row r="7" spans="1:24" ht="13.5" thickBot="1" x14ac:dyDescent="0.25"/>
    <row r="8" spans="1:24" x14ac:dyDescent="0.2">
      <c r="A8" s="569"/>
      <c r="B8" s="725"/>
      <c r="C8" s="724"/>
      <c r="D8" s="723"/>
      <c r="E8" s="723"/>
      <c r="F8" s="567"/>
      <c r="G8" s="567"/>
      <c r="H8" s="567"/>
      <c r="I8" s="567"/>
      <c r="J8" s="567"/>
      <c r="K8" s="567"/>
      <c r="L8" s="567"/>
      <c r="M8" s="567"/>
      <c r="N8" s="567"/>
      <c r="O8" s="566"/>
      <c r="P8" s="457"/>
      <c r="Q8" s="457"/>
    </row>
    <row r="9" spans="1:24" ht="13.5" thickBot="1" x14ac:dyDescent="0.25">
      <c r="A9" s="552"/>
      <c r="B9" s="545" t="s">
        <v>805</v>
      </c>
      <c r="C9" s="2563" t="s">
        <v>804</v>
      </c>
      <c r="D9" s="2563"/>
      <c r="E9" s="2563"/>
      <c r="F9" s="2563"/>
      <c r="G9" s="2563"/>
      <c r="H9" s="2563"/>
      <c r="I9" s="2563"/>
      <c r="J9" s="2563"/>
      <c r="K9" s="2563"/>
      <c r="L9" s="2563"/>
      <c r="M9" s="2563"/>
      <c r="N9" s="2563"/>
      <c r="O9" s="2563"/>
      <c r="P9" s="564"/>
      <c r="Q9" s="564"/>
    </row>
    <row r="10" spans="1:24" x14ac:dyDescent="0.2">
      <c r="A10" s="552" t="s">
        <v>0</v>
      </c>
      <c r="B10" s="545" t="s">
        <v>803</v>
      </c>
      <c r="C10" s="722" t="str">
        <f>+C52</f>
        <v>REDESUR</v>
      </c>
      <c r="D10" s="720" t="str">
        <f>+D52</f>
        <v>TRANSMANTARO</v>
      </c>
      <c r="E10" s="720" t="str">
        <f>+E52</f>
        <v>ETESELVA</v>
      </c>
      <c r="F10" s="720" t="s">
        <v>748</v>
      </c>
      <c r="G10" s="721" t="s">
        <v>747</v>
      </c>
      <c r="H10" s="720" t="s">
        <v>197</v>
      </c>
      <c r="I10" s="719" t="s">
        <v>746</v>
      </c>
      <c r="J10" s="718" t="s">
        <v>744</v>
      </c>
      <c r="K10" s="718" t="s">
        <v>745</v>
      </c>
      <c r="L10" s="1575" t="s">
        <v>745</v>
      </c>
      <c r="M10" s="718"/>
      <c r="N10" s="718"/>
      <c r="O10" s="605"/>
      <c r="P10" s="447"/>
      <c r="Q10" s="447"/>
    </row>
    <row r="11" spans="1:24" ht="38.25" x14ac:dyDescent="0.2">
      <c r="A11" s="716"/>
      <c r="B11" s="717" t="s">
        <v>738</v>
      </c>
      <c r="C11" s="436"/>
      <c r="D11" s="551"/>
      <c r="E11" s="551"/>
      <c r="F11" s="551"/>
      <c r="G11" s="436"/>
      <c r="H11" s="551"/>
      <c r="I11" s="551"/>
      <c r="J11" s="1542" t="s">
        <v>1441</v>
      </c>
      <c r="K11" s="1542" t="s">
        <v>1440</v>
      </c>
      <c r="L11" s="2109" t="s">
        <v>1927</v>
      </c>
      <c r="M11" s="682"/>
      <c r="N11" s="682"/>
      <c r="O11" s="605" t="s">
        <v>350</v>
      </c>
    </row>
    <row r="12" spans="1:24" x14ac:dyDescent="0.2">
      <c r="A12" s="716"/>
      <c r="B12" s="715"/>
      <c r="C12" s="435" t="s">
        <v>753</v>
      </c>
      <c r="D12" s="551" t="s">
        <v>753</v>
      </c>
      <c r="E12" s="551" t="s">
        <v>753</v>
      </c>
      <c r="F12" s="551" t="s">
        <v>753</v>
      </c>
      <c r="G12" s="435" t="s">
        <v>753</v>
      </c>
      <c r="H12" s="551" t="s">
        <v>753</v>
      </c>
      <c r="I12" s="551" t="s">
        <v>753</v>
      </c>
      <c r="J12" s="547" t="s">
        <v>754</v>
      </c>
      <c r="K12" s="549" t="s">
        <v>752</v>
      </c>
      <c r="L12" s="2088" t="s">
        <v>752</v>
      </c>
      <c r="M12" s="549"/>
      <c r="N12" s="549"/>
      <c r="O12" s="565"/>
    </row>
    <row r="13" spans="1:24" ht="13.5" thickBot="1" x14ac:dyDescent="0.25">
      <c r="A13" s="544"/>
      <c r="B13" s="675"/>
      <c r="C13" s="437"/>
      <c r="D13" s="542"/>
      <c r="E13" s="542"/>
      <c r="F13" s="542"/>
      <c r="G13" s="437"/>
      <c r="H13" s="542"/>
      <c r="I13" s="542"/>
      <c r="J13" s="541"/>
      <c r="K13" s="437"/>
      <c r="L13" s="542"/>
      <c r="M13" s="543"/>
      <c r="N13" s="543"/>
      <c r="O13" s="540"/>
    </row>
    <row r="14" spans="1:24" ht="8.25" customHeight="1" x14ac:dyDescent="0.2">
      <c r="A14" s="520"/>
      <c r="B14" s="714"/>
      <c r="C14" s="458"/>
      <c r="D14" s="713"/>
      <c r="E14" s="713"/>
      <c r="F14" s="713"/>
      <c r="G14" s="458"/>
      <c r="H14" s="713"/>
      <c r="I14" s="713"/>
      <c r="J14" s="712"/>
      <c r="K14" s="458"/>
      <c r="L14" s="460"/>
      <c r="M14" s="711"/>
      <c r="N14" s="711"/>
      <c r="O14" s="710"/>
    </row>
    <row r="15" spans="1:24" ht="14.25" x14ac:dyDescent="0.2">
      <c r="A15" s="532" t="s">
        <v>12</v>
      </c>
      <c r="B15" s="702">
        <f>+'11'!D14</f>
        <v>2251365.8784601316</v>
      </c>
      <c r="C15" s="665">
        <f t="shared" ref="C15:N24" si="0">C$58*$B15/$B$47</f>
        <v>98.887577766883766</v>
      </c>
      <c r="D15" s="667">
        <f t="shared" si="0"/>
        <v>0</v>
      </c>
      <c r="E15" s="667">
        <f t="shared" si="0"/>
        <v>1020.5363721063476</v>
      </c>
      <c r="F15" s="667">
        <f t="shared" si="0"/>
        <v>3696.0218441482207</v>
      </c>
      <c r="G15" s="665">
        <f t="shared" si="0"/>
        <v>3144.0629098800118</v>
      </c>
      <c r="H15" s="667">
        <f t="shared" si="0"/>
        <v>0</v>
      </c>
      <c r="I15" s="667">
        <f t="shared" si="0"/>
        <v>0</v>
      </c>
      <c r="J15" s="666">
        <f t="shared" si="0"/>
        <v>10822.591006640412</v>
      </c>
      <c r="K15" s="664">
        <f t="shared" si="0"/>
        <v>5299.8197871539815</v>
      </c>
      <c r="L15" s="665">
        <f t="shared" si="0"/>
        <v>131.33397227695579</v>
      </c>
      <c r="M15" s="664">
        <f t="shared" si="0"/>
        <v>0</v>
      </c>
      <c r="N15" s="664">
        <f t="shared" si="0"/>
        <v>0</v>
      </c>
      <c r="O15" s="709">
        <f t="shared" ref="O15:O39" si="1">SUM(C15:N15)</f>
        <v>24213.253469972813</v>
      </c>
    </row>
    <row r="16" spans="1:24" ht="14.25" x14ac:dyDescent="0.2">
      <c r="A16" s="532" t="s">
        <v>39</v>
      </c>
      <c r="B16" s="702">
        <f>+'11'!D15</f>
        <v>19060758.774543762</v>
      </c>
      <c r="C16" s="665">
        <f t="shared" si="0"/>
        <v>837.21277098803046</v>
      </c>
      <c r="D16" s="667">
        <f t="shared" si="0"/>
        <v>0</v>
      </c>
      <c r="E16" s="667">
        <f t="shared" si="0"/>
        <v>8640.1760795414812</v>
      </c>
      <c r="F16" s="667">
        <f t="shared" si="0"/>
        <v>31291.662306323422</v>
      </c>
      <c r="G16" s="665">
        <f t="shared" si="0"/>
        <v>26618.607517584918</v>
      </c>
      <c r="H16" s="667">
        <f t="shared" si="0"/>
        <v>0</v>
      </c>
      <c r="I16" s="667">
        <f t="shared" si="0"/>
        <v>0</v>
      </c>
      <c r="J16" s="666">
        <f t="shared" si="0"/>
        <v>91627.397601945442</v>
      </c>
      <c r="K16" s="664">
        <f t="shared" si="0"/>
        <v>44869.910962934933</v>
      </c>
      <c r="L16" s="665">
        <f t="shared" si="0"/>
        <v>1111.9139667275554</v>
      </c>
      <c r="M16" s="664">
        <f t="shared" si="0"/>
        <v>0</v>
      </c>
      <c r="N16" s="664">
        <f t="shared" si="0"/>
        <v>0</v>
      </c>
      <c r="O16" s="709">
        <f t="shared" si="1"/>
        <v>204996.88120604577</v>
      </c>
    </row>
    <row r="17" spans="1:15" ht="14.25" x14ac:dyDescent="0.2">
      <c r="A17" s="532" t="s">
        <v>98</v>
      </c>
      <c r="B17" s="702">
        <f>+'11'!D16</f>
        <v>1522793.929353086</v>
      </c>
      <c r="C17" s="665">
        <f t="shared" si="0"/>
        <v>66.886242059792522</v>
      </c>
      <c r="D17" s="667">
        <f t="shared" si="0"/>
        <v>0</v>
      </c>
      <c r="E17" s="667">
        <f t="shared" si="0"/>
        <v>690.27722548167264</v>
      </c>
      <c r="F17" s="667">
        <f t="shared" si="0"/>
        <v>2499.9400056977356</v>
      </c>
      <c r="G17" s="665">
        <f t="shared" si="0"/>
        <v>2126.6023254932552</v>
      </c>
      <c r="H17" s="667">
        <f t="shared" si="0"/>
        <v>0</v>
      </c>
      <c r="I17" s="667">
        <f t="shared" si="0"/>
        <v>0</v>
      </c>
      <c r="J17" s="666">
        <f t="shared" si="0"/>
        <v>7320.2565795549663</v>
      </c>
      <c r="K17" s="664">
        <f t="shared" si="0"/>
        <v>3584.727598369509</v>
      </c>
      <c r="L17" s="665">
        <f t="shared" si="0"/>
        <v>88.832551658802444</v>
      </c>
      <c r="M17" s="664">
        <f t="shared" si="0"/>
        <v>0</v>
      </c>
      <c r="N17" s="664">
        <f t="shared" si="0"/>
        <v>0</v>
      </c>
      <c r="O17" s="709">
        <f t="shared" si="1"/>
        <v>16377.522528315734</v>
      </c>
    </row>
    <row r="18" spans="1:15" ht="14.25" x14ac:dyDescent="0.2">
      <c r="A18" s="532" t="s">
        <v>130</v>
      </c>
      <c r="B18" s="702">
        <f>+'11'!D17</f>
        <v>7150103.0676633436</v>
      </c>
      <c r="C18" s="665">
        <f t="shared" si="0"/>
        <v>314.05662665030655</v>
      </c>
      <c r="D18" s="667">
        <f t="shared" si="0"/>
        <v>0</v>
      </c>
      <c r="E18" s="667">
        <f t="shared" si="0"/>
        <v>3241.1170101993857</v>
      </c>
      <c r="F18" s="667">
        <f t="shared" si="0"/>
        <v>11738.179644114609</v>
      </c>
      <c r="G18" s="665">
        <f t="shared" si="0"/>
        <v>9985.2156737116093</v>
      </c>
      <c r="H18" s="667">
        <f t="shared" si="0"/>
        <v>0</v>
      </c>
      <c r="I18" s="667">
        <f t="shared" si="0"/>
        <v>0</v>
      </c>
      <c r="J18" s="666">
        <f t="shared" si="0"/>
        <v>34371.419544464618</v>
      </c>
      <c r="K18" s="664">
        <f t="shared" si="0"/>
        <v>16831.674531778517</v>
      </c>
      <c r="L18" s="665">
        <f t="shared" si="0"/>
        <v>417.10298936757351</v>
      </c>
      <c r="M18" s="664">
        <f t="shared" si="0"/>
        <v>0</v>
      </c>
      <c r="N18" s="664">
        <f t="shared" si="0"/>
        <v>0</v>
      </c>
      <c r="O18" s="709">
        <f t="shared" si="1"/>
        <v>76898.76602028661</v>
      </c>
    </row>
    <row r="19" spans="1:15" ht="14.25" x14ac:dyDescent="0.2">
      <c r="A19" s="532" t="s">
        <v>144</v>
      </c>
      <c r="B19" s="702">
        <f>+'11'!D18</f>
        <v>3408935.0574270245</v>
      </c>
      <c r="C19" s="665">
        <f t="shared" si="0"/>
        <v>149.73191777435071</v>
      </c>
      <c r="D19" s="667">
        <f t="shared" si="0"/>
        <v>0</v>
      </c>
      <c r="E19" s="667">
        <f t="shared" si="0"/>
        <v>1545.258480435092</v>
      </c>
      <c r="F19" s="667">
        <f t="shared" si="0"/>
        <v>5596.3797613165561</v>
      </c>
      <c r="G19" s="665">
        <f t="shared" si="0"/>
        <v>4760.6239300280813</v>
      </c>
      <c r="H19" s="667">
        <f t="shared" si="0"/>
        <v>0</v>
      </c>
      <c r="I19" s="667">
        <f t="shared" si="0"/>
        <v>0</v>
      </c>
      <c r="J19" s="666">
        <f t="shared" si="0"/>
        <v>16387.167562459912</v>
      </c>
      <c r="K19" s="664">
        <f t="shared" si="0"/>
        <v>8024.7913692428174</v>
      </c>
      <c r="L19" s="665">
        <f t="shared" si="0"/>
        <v>198.86104991174665</v>
      </c>
      <c r="M19" s="664">
        <f t="shared" si="0"/>
        <v>0</v>
      </c>
      <c r="N19" s="664">
        <f t="shared" si="0"/>
        <v>0</v>
      </c>
      <c r="O19" s="709">
        <f t="shared" si="1"/>
        <v>36662.814071168563</v>
      </c>
    </row>
    <row r="20" spans="1:15" ht="14.25" x14ac:dyDescent="0.2">
      <c r="A20" s="532" t="s">
        <v>213</v>
      </c>
      <c r="B20" s="702">
        <f>+'11'!D19</f>
        <v>11610287.840765234</v>
      </c>
      <c r="C20" s="665">
        <f t="shared" si="0"/>
        <v>509.96297524720995</v>
      </c>
      <c r="D20" s="667">
        <f t="shared" si="0"/>
        <v>0</v>
      </c>
      <c r="E20" s="667">
        <f t="shared" si="0"/>
        <v>5262.9033536873048</v>
      </c>
      <c r="F20" s="667">
        <f t="shared" si="0"/>
        <v>19060.374809298988</v>
      </c>
      <c r="G20" s="665">
        <f t="shared" si="0"/>
        <v>16213.924054915573</v>
      </c>
      <c r="H20" s="667">
        <f t="shared" si="0"/>
        <v>0</v>
      </c>
      <c r="I20" s="667">
        <f t="shared" si="0"/>
        <v>0</v>
      </c>
      <c r="J20" s="666">
        <f t="shared" si="0"/>
        <v>55812.073005173021</v>
      </c>
      <c r="K20" s="664">
        <f t="shared" si="0"/>
        <v>27331.156531130888</v>
      </c>
      <c r="L20" s="665">
        <f t="shared" si="0"/>
        <v>677.28894534435869</v>
      </c>
      <c r="M20" s="664">
        <f t="shared" si="0"/>
        <v>0</v>
      </c>
      <c r="N20" s="664">
        <f t="shared" si="0"/>
        <v>0</v>
      </c>
      <c r="O20" s="709">
        <f t="shared" si="1"/>
        <v>124867.68367479736</v>
      </c>
    </row>
    <row r="21" spans="1:15" ht="14.25" x14ac:dyDescent="0.2">
      <c r="A21" s="532" t="s">
        <v>91</v>
      </c>
      <c r="B21" s="702">
        <f>+'11'!D20</f>
        <v>470065.4533629748</v>
      </c>
      <c r="C21" s="665">
        <f t="shared" si="0"/>
        <v>20.646859099930079</v>
      </c>
      <c r="D21" s="667">
        <f t="shared" si="0"/>
        <v>0</v>
      </c>
      <c r="E21" s="667">
        <f t="shared" si="0"/>
        <v>213.07904548846122</v>
      </c>
      <c r="F21" s="667">
        <f t="shared" si="0"/>
        <v>771.69695091821472</v>
      </c>
      <c r="G21" s="665">
        <f t="shared" si="0"/>
        <v>656.45276552974701</v>
      </c>
      <c r="H21" s="667">
        <f t="shared" si="0"/>
        <v>0</v>
      </c>
      <c r="I21" s="667">
        <f t="shared" si="0"/>
        <v>0</v>
      </c>
      <c r="J21" s="666">
        <f t="shared" si="0"/>
        <v>2259.6620996930369</v>
      </c>
      <c r="K21" s="664">
        <f t="shared" si="0"/>
        <v>1106.5558978332526</v>
      </c>
      <c r="L21" s="665">
        <f t="shared" si="0"/>
        <v>27.421381753619233</v>
      </c>
      <c r="M21" s="664">
        <f t="shared" si="0"/>
        <v>0</v>
      </c>
      <c r="N21" s="664">
        <f t="shared" si="0"/>
        <v>0</v>
      </c>
      <c r="O21" s="709">
        <f t="shared" si="1"/>
        <v>5055.5150003162616</v>
      </c>
    </row>
    <row r="22" spans="1:15" ht="14.25" x14ac:dyDescent="0.2">
      <c r="A22" s="532" t="s">
        <v>168</v>
      </c>
      <c r="B22" s="702">
        <f>+'11'!D21</f>
        <v>2503312.1690608691</v>
      </c>
      <c r="C22" s="665">
        <f t="shared" si="0"/>
        <v>109.95390805252308</v>
      </c>
      <c r="D22" s="667">
        <f t="shared" si="0"/>
        <v>0</v>
      </c>
      <c r="E22" s="667">
        <f t="shared" si="0"/>
        <v>1134.7427549228053</v>
      </c>
      <c r="F22" s="667">
        <f t="shared" si="0"/>
        <v>4109.6369755320875</v>
      </c>
      <c r="G22" s="665">
        <f t="shared" si="0"/>
        <v>3495.9093134958589</v>
      </c>
      <c r="H22" s="667">
        <f t="shared" si="0"/>
        <v>0</v>
      </c>
      <c r="I22" s="667">
        <f t="shared" si="0"/>
        <v>0</v>
      </c>
      <c r="J22" s="666">
        <f t="shared" si="0"/>
        <v>12033.727625925478</v>
      </c>
      <c r="K22" s="664">
        <f t="shared" si="0"/>
        <v>5892.9130506705806</v>
      </c>
      <c r="L22" s="665">
        <f t="shared" si="0"/>
        <v>146.03131999001215</v>
      </c>
      <c r="M22" s="664">
        <f t="shared" si="0"/>
        <v>0</v>
      </c>
      <c r="N22" s="664">
        <f t="shared" si="0"/>
        <v>0</v>
      </c>
      <c r="O22" s="709">
        <f t="shared" si="1"/>
        <v>26922.914948589347</v>
      </c>
    </row>
    <row r="23" spans="1:15" ht="14.25" x14ac:dyDescent="0.2">
      <c r="A23" s="532" t="s">
        <v>181</v>
      </c>
      <c r="B23" s="702">
        <f>+'11'!D22</f>
        <v>1183947.2501853202</v>
      </c>
      <c r="C23" s="665">
        <f t="shared" si="0"/>
        <v>52.002953804499661</v>
      </c>
      <c r="D23" s="667">
        <f t="shared" si="0"/>
        <v>0</v>
      </c>
      <c r="E23" s="667">
        <f t="shared" si="0"/>
        <v>536.6791968508594</v>
      </c>
      <c r="F23" s="667">
        <f t="shared" si="0"/>
        <v>1943.6622633710458</v>
      </c>
      <c r="G23" s="665">
        <f t="shared" si="0"/>
        <v>1653.398353495573</v>
      </c>
      <c r="H23" s="667">
        <f t="shared" si="0"/>
        <v>0</v>
      </c>
      <c r="I23" s="667">
        <f t="shared" si="0"/>
        <v>0</v>
      </c>
      <c r="J23" s="666">
        <f t="shared" si="0"/>
        <v>5691.3791688787014</v>
      </c>
      <c r="K23" s="664">
        <f t="shared" si="0"/>
        <v>2787.0667862170944</v>
      </c>
      <c r="L23" s="665">
        <f t="shared" si="0"/>
        <v>69.065848790232707</v>
      </c>
      <c r="M23" s="664">
        <f t="shared" si="0"/>
        <v>0</v>
      </c>
      <c r="N23" s="664">
        <f t="shared" si="0"/>
        <v>0</v>
      </c>
      <c r="O23" s="709">
        <f t="shared" si="1"/>
        <v>12733.254571408006</v>
      </c>
    </row>
    <row r="24" spans="1:15" ht="14.25" x14ac:dyDescent="0.2">
      <c r="A24" s="532" t="s">
        <v>197</v>
      </c>
      <c r="B24" s="702">
        <f>+'11'!D23</f>
        <v>1509924.2536841671</v>
      </c>
      <c r="C24" s="665">
        <f t="shared" si="0"/>
        <v>66.320962526278748</v>
      </c>
      <c r="D24" s="667">
        <f t="shared" si="0"/>
        <v>0</v>
      </c>
      <c r="E24" s="667">
        <f t="shared" si="0"/>
        <v>684.44344597785994</v>
      </c>
      <c r="F24" s="667">
        <f t="shared" si="0"/>
        <v>2478.8121193534857</v>
      </c>
      <c r="G24" s="665">
        <f t="shared" si="0"/>
        <v>2108.6296492970123</v>
      </c>
      <c r="H24" s="667">
        <f t="shared" si="0"/>
        <v>0</v>
      </c>
      <c r="I24" s="667">
        <f t="shared" si="0"/>
        <v>0</v>
      </c>
      <c r="J24" s="666">
        <f t="shared" si="0"/>
        <v>7258.3904753000288</v>
      </c>
      <c r="K24" s="664">
        <f t="shared" si="0"/>
        <v>3554.4317844296434</v>
      </c>
      <c r="L24" s="665">
        <f t="shared" si="0"/>
        <v>88.08179602033141</v>
      </c>
      <c r="M24" s="664">
        <f t="shared" si="0"/>
        <v>0</v>
      </c>
      <c r="N24" s="664">
        <f t="shared" si="0"/>
        <v>0</v>
      </c>
      <c r="O24" s="709">
        <f t="shared" si="1"/>
        <v>16239.110232904641</v>
      </c>
    </row>
    <row r="25" spans="1:15" ht="14.25" x14ac:dyDescent="0.2">
      <c r="A25" s="532" t="s">
        <v>206</v>
      </c>
      <c r="B25" s="702">
        <f>+'11'!D24</f>
        <v>775065.32890712481</v>
      </c>
      <c r="C25" s="665">
        <f t="shared" ref="C25:N34" si="2">C$58*$B25/$B$47</f>
        <v>34.043481657073492</v>
      </c>
      <c r="D25" s="667">
        <f t="shared" si="2"/>
        <v>0</v>
      </c>
      <c r="E25" s="667">
        <f t="shared" si="2"/>
        <v>351.33443500942593</v>
      </c>
      <c r="F25" s="667">
        <f t="shared" si="2"/>
        <v>1272.4090800567703</v>
      </c>
      <c r="G25" s="665">
        <f t="shared" si="2"/>
        <v>1082.3892183253572</v>
      </c>
      <c r="H25" s="667">
        <f t="shared" si="2"/>
        <v>0</v>
      </c>
      <c r="I25" s="667">
        <f t="shared" si="2"/>
        <v>0</v>
      </c>
      <c r="J25" s="666">
        <f t="shared" si="2"/>
        <v>3725.8337875877983</v>
      </c>
      <c r="K25" s="664">
        <f t="shared" si="2"/>
        <v>1824.5397630742009</v>
      </c>
      <c r="L25" s="665">
        <f t="shared" si="2"/>
        <v>45.213623158018628</v>
      </c>
      <c r="M25" s="664">
        <f t="shared" si="2"/>
        <v>0</v>
      </c>
      <c r="N25" s="664">
        <f t="shared" si="2"/>
        <v>0</v>
      </c>
      <c r="O25" s="709">
        <f t="shared" si="1"/>
        <v>8335.7633888686451</v>
      </c>
    </row>
    <row r="26" spans="1:15" ht="14.25" x14ac:dyDescent="0.2">
      <c r="A26" s="532" t="s">
        <v>295</v>
      </c>
      <c r="B26" s="702">
        <f>+'11'!D25</f>
        <v>15071882.345828529</v>
      </c>
      <c r="C26" s="665">
        <f t="shared" si="2"/>
        <v>662.00787345406786</v>
      </c>
      <c r="D26" s="667">
        <f t="shared" si="2"/>
        <v>0</v>
      </c>
      <c r="E26" s="667">
        <f t="shared" si="2"/>
        <v>6832.0321797476945</v>
      </c>
      <c r="F26" s="667">
        <f t="shared" si="2"/>
        <v>24743.204521121843</v>
      </c>
      <c r="G26" s="665">
        <f t="shared" si="2"/>
        <v>21048.087616041383</v>
      </c>
      <c r="H26" s="667">
        <f t="shared" si="2"/>
        <v>0</v>
      </c>
      <c r="I26" s="667">
        <f t="shared" si="2"/>
        <v>0</v>
      </c>
      <c r="J26" s="666">
        <f t="shared" si="2"/>
        <v>72452.380970024024</v>
      </c>
      <c r="K26" s="664">
        <f t="shared" si="2"/>
        <v>35479.910684581038</v>
      </c>
      <c r="L26" s="665">
        <f t="shared" si="2"/>
        <v>879.22189685244302</v>
      </c>
      <c r="M26" s="664">
        <f t="shared" si="2"/>
        <v>0</v>
      </c>
      <c r="N26" s="664">
        <f t="shared" si="2"/>
        <v>0</v>
      </c>
      <c r="O26" s="709">
        <f t="shared" si="1"/>
        <v>162096.8457418225</v>
      </c>
    </row>
    <row r="27" spans="1:15" ht="14.25" x14ac:dyDescent="0.2">
      <c r="A27" s="532" t="s">
        <v>251</v>
      </c>
      <c r="B27" s="702">
        <f>+'11'!D26</f>
        <v>264074.48843635904</v>
      </c>
      <c r="C27" s="665">
        <f t="shared" si="2"/>
        <v>11.599041613512194</v>
      </c>
      <c r="D27" s="667">
        <f t="shared" si="2"/>
        <v>0</v>
      </c>
      <c r="E27" s="667">
        <f t="shared" si="2"/>
        <v>119.70405298094416</v>
      </c>
      <c r="F27" s="667">
        <f t="shared" si="2"/>
        <v>433.52574856052382</v>
      </c>
      <c r="G27" s="665">
        <f t="shared" si="2"/>
        <v>368.78359598581676</v>
      </c>
      <c r="H27" s="667">
        <f t="shared" si="2"/>
        <v>0</v>
      </c>
      <c r="I27" s="667">
        <f t="shared" si="2"/>
        <v>0</v>
      </c>
      <c r="J27" s="666">
        <f t="shared" si="2"/>
        <v>1269.4383489498716</v>
      </c>
      <c r="K27" s="664">
        <f t="shared" si="2"/>
        <v>621.64360421720096</v>
      </c>
      <c r="L27" s="665">
        <f t="shared" si="2"/>
        <v>15.404849063037901</v>
      </c>
      <c r="M27" s="664">
        <f t="shared" si="2"/>
        <v>0</v>
      </c>
      <c r="N27" s="664">
        <f t="shared" si="2"/>
        <v>0</v>
      </c>
      <c r="O27" s="709">
        <f t="shared" si="1"/>
        <v>2840.0992413709073</v>
      </c>
    </row>
    <row r="28" spans="1:15" ht="14.25" x14ac:dyDescent="0.2">
      <c r="A28" s="520" t="s">
        <v>262</v>
      </c>
      <c r="B28" s="702">
        <f>+'11'!D27</f>
        <v>11064707.080452753</v>
      </c>
      <c r="C28" s="665">
        <f t="shared" si="2"/>
        <v>485.99922933647548</v>
      </c>
      <c r="D28" s="667">
        <f t="shared" si="2"/>
        <v>0</v>
      </c>
      <c r="E28" s="667">
        <f t="shared" si="2"/>
        <v>5015.59348053548</v>
      </c>
      <c r="F28" s="667">
        <f t="shared" si="2"/>
        <v>18164.705905743813</v>
      </c>
      <c r="G28" s="665">
        <f t="shared" si="2"/>
        <v>15452.013141521145</v>
      </c>
      <c r="H28" s="667">
        <f t="shared" si="2"/>
        <v>0</v>
      </c>
      <c r="I28" s="667">
        <f t="shared" si="2"/>
        <v>0</v>
      </c>
      <c r="J28" s="666">
        <f t="shared" si="2"/>
        <v>53189.399593247428</v>
      </c>
      <c r="K28" s="664">
        <f t="shared" si="2"/>
        <v>26046.83409528928</v>
      </c>
      <c r="L28" s="665">
        <f t="shared" si="2"/>
        <v>645.46235992114509</v>
      </c>
      <c r="M28" s="664">
        <f t="shared" si="2"/>
        <v>0</v>
      </c>
      <c r="N28" s="664">
        <f t="shared" si="2"/>
        <v>0</v>
      </c>
      <c r="O28" s="709">
        <f t="shared" si="1"/>
        <v>119000.00780559477</v>
      </c>
    </row>
    <row r="29" spans="1:15" ht="14.25" x14ac:dyDescent="0.2">
      <c r="A29" s="520" t="s">
        <v>343</v>
      </c>
      <c r="B29" s="702">
        <f>+'11'!D28</f>
        <v>136236.50997457537</v>
      </c>
      <c r="C29" s="665">
        <f t="shared" si="2"/>
        <v>5.9839667126936202</v>
      </c>
      <c r="D29" s="667">
        <f t="shared" si="2"/>
        <v>0</v>
      </c>
      <c r="E29" s="667">
        <f t="shared" si="2"/>
        <v>61.755539145409266</v>
      </c>
      <c r="F29" s="667">
        <f t="shared" si="2"/>
        <v>223.6567239710275</v>
      </c>
      <c r="G29" s="665">
        <f t="shared" si="2"/>
        <v>190.25612943709092</v>
      </c>
      <c r="H29" s="667">
        <f t="shared" si="2"/>
        <v>0</v>
      </c>
      <c r="I29" s="667">
        <f t="shared" si="2"/>
        <v>0</v>
      </c>
      <c r="J29" s="666">
        <f t="shared" si="2"/>
        <v>654.90555832505754</v>
      </c>
      <c r="K29" s="664">
        <f t="shared" si="2"/>
        <v>320.70706863066698</v>
      </c>
      <c r="L29" s="665">
        <f t="shared" si="2"/>
        <v>7.9473897136382057</v>
      </c>
      <c r="M29" s="664">
        <f t="shared" si="2"/>
        <v>0</v>
      </c>
      <c r="N29" s="664">
        <f t="shared" si="2"/>
        <v>0</v>
      </c>
      <c r="O29" s="709">
        <f t="shared" si="1"/>
        <v>1465.2123759355841</v>
      </c>
    </row>
    <row r="30" spans="1:15" ht="14.25" x14ac:dyDescent="0.2">
      <c r="A30" s="520" t="s">
        <v>137</v>
      </c>
      <c r="B30" s="702">
        <f>+'11'!D29</f>
        <v>329610.10133816954</v>
      </c>
      <c r="C30" s="665">
        <f t="shared" si="2"/>
        <v>14.477586624490488</v>
      </c>
      <c r="D30" s="667">
        <f t="shared" si="2"/>
        <v>0</v>
      </c>
      <c r="E30" s="667">
        <f t="shared" si="2"/>
        <v>149.41111982177441</v>
      </c>
      <c r="F30" s="667">
        <f t="shared" si="2"/>
        <v>541.11423925063127</v>
      </c>
      <c r="G30" s="665">
        <f t="shared" si="2"/>
        <v>460.30496608927018</v>
      </c>
      <c r="H30" s="667">
        <f t="shared" si="2"/>
        <v>0</v>
      </c>
      <c r="I30" s="667">
        <f t="shared" si="2"/>
        <v>0</v>
      </c>
      <c r="J30" s="666">
        <f t="shared" si="2"/>
        <v>1584.4760518802004</v>
      </c>
      <c r="K30" s="664">
        <f t="shared" si="2"/>
        <v>775.91747917609484</v>
      </c>
      <c r="L30" s="665">
        <f t="shared" si="2"/>
        <v>19.227884870032835</v>
      </c>
      <c r="M30" s="664">
        <f t="shared" si="2"/>
        <v>0</v>
      </c>
      <c r="N30" s="664">
        <f t="shared" si="2"/>
        <v>0</v>
      </c>
      <c r="O30" s="709">
        <f t="shared" si="1"/>
        <v>3544.9293277124943</v>
      </c>
    </row>
    <row r="31" spans="1:15" ht="14.25" x14ac:dyDescent="0.2">
      <c r="A31" s="520" t="s">
        <v>293</v>
      </c>
      <c r="B31" s="702">
        <f>+'11'!D30</f>
        <v>2055137.056060829</v>
      </c>
      <c r="C31" s="665">
        <f t="shared" si="2"/>
        <v>90.26854648424424</v>
      </c>
      <c r="D31" s="667">
        <f t="shared" si="2"/>
        <v>0</v>
      </c>
      <c r="E31" s="667">
        <f t="shared" si="2"/>
        <v>931.58652506902104</v>
      </c>
      <c r="F31" s="667">
        <f t="shared" si="2"/>
        <v>3373.8769538048687</v>
      </c>
      <c r="G31" s="665">
        <f t="shared" si="2"/>
        <v>2870.0267044556585</v>
      </c>
      <c r="H31" s="667">
        <f t="shared" si="2"/>
        <v>0</v>
      </c>
      <c r="I31" s="667">
        <f t="shared" si="2"/>
        <v>0</v>
      </c>
      <c r="J31" s="666">
        <f t="shared" si="2"/>
        <v>9879.2950684453808</v>
      </c>
      <c r="K31" s="664">
        <f t="shared" si="2"/>
        <v>4837.8880302095868</v>
      </c>
      <c r="L31" s="665">
        <f t="shared" si="2"/>
        <v>119.8869165284887</v>
      </c>
      <c r="M31" s="664">
        <f t="shared" si="2"/>
        <v>0</v>
      </c>
      <c r="N31" s="664">
        <f t="shared" si="2"/>
        <v>0</v>
      </c>
      <c r="O31" s="709">
        <f t="shared" si="1"/>
        <v>22102.828744997249</v>
      </c>
    </row>
    <row r="32" spans="1:15" ht="14.25" x14ac:dyDescent="0.2">
      <c r="A32" s="532" t="s">
        <v>344</v>
      </c>
      <c r="B32" s="702">
        <f>+'11'!D31</f>
        <v>47641.652077735271</v>
      </c>
      <c r="C32" s="665">
        <f t="shared" si="2"/>
        <v>2.0925819387482973</v>
      </c>
      <c r="D32" s="667">
        <f t="shared" si="2"/>
        <v>0</v>
      </c>
      <c r="E32" s="667">
        <f t="shared" si="2"/>
        <v>21.595796239845065</v>
      </c>
      <c r="F32" s="667">
        <f t="shared" si="2"/>
        <v>78.2123369885377</v>
      </c>
      <c r="G32" s="665">
        <f t="shared" si="2"/>
        <v>66.532211710282425</v>
      </c>
      <c r="H32" s="667">
        <f t="shared" si="2"/>
        <v>0</v>
      </c>
      <c r="I32" s="667">
        <f t="shared" si="2"/>
        <v>0</v>
      </c>
      <c r="J32" s="666">
        <f t="shared" si="2"/>
        <v>229.01924571702614</v>
      </c>
      <c r="K32" s="664">
        <f t="shared" si="2"/>
        <v>112.1506605345659</v>
      </c>
      <c r="L32" s="665">
        <f t="shared" si="2"/>
        <v>2.7791872805166791</v>
      </c>
      <c r="M32" s="664">
        <f t="shared" si="2"/>
        <v>0</v>
      </c>
      <c r="N32" s="664">
        <f t="shared" si="2"/>
        <v>0</v>
      </c>
      <c r="O32" s="709">
        <f t="shared" si="1"/>
        <v>512.38202040952217</v>
      </c>
    </row>
    <row r="33" spans="1:15" ht="14.25" x14ac:dyDescent="0.2">
      <c r="A33" s="520" t="s">
        <v>323</v>
      </c>
      <c r="B33" s="702">
        <f>+'11'!D32</f>
        <v>2981986.0820237505</v>
      </c>
      <c r="C33" s="665">
        <f t="shared" si="2"/>
        <v>130.97887971349147</v>
      </c>
      <c r="D33" s="667">
        <f t="shared" si="2"/>
        <v>0</v>
      </c>
      <c r="E33" s="667">
        <f t="shared" si="2"/>
        <v>1351.7239853975298</v>
      </c>
      <c r="F33" s="667">
        <f t="shared" si="2"/>
        <v>4895.4662605280855</v>
      </c>
      <c r="G33" s="665">
        <f t="shared" si="2"/>
        <v>4164.3839093279194</v>
      </c>
      <c r="H33" s="667">
        <f t="shared" si="2"/>
        <v>0</v>
      </c>
      <c r="I33" s="667">
        <f t="shared" si="2"/>
        <v>0</v>
      </c>
      <c r="J33" s="666">
        <f t="shared" si="2"/>
        <v>14334.771643297172</v>
      </c>
      <c r="K33" s="664">
        <f t="shared" si="2"/>
        <v>7019.7336620099759</v>
      </c>
      <c r="L33" s="665">
        <f t="shared" si="2"/>
        <v>173.95487831353424</v>
      </c>
      <c r="M33" s="664">
        <f t="shared" si="2"/>
        <v>0</v>
      </c>
      <c r="N33" s="664">
        <f t="shared" si="2"/>
        <v>0</v>
      </c>
      <c r="O33" s="709">
        <f t="shared" si="1"/>
        <v>32071.013218587712</v>
      </c>
    </row>
    <row r="34" spans="1:15" ht="14.25" x14ac:dyDescent="0.2">
      <c r="A34" s="532" t="s">
        <v>345</v>
      </c>
      <c r="B34" s="702">
        <f>+'11'!D33</f>
        <v>164260.16696659097</v>
      </c>
      <c r="C34" s="665">
        <f t="shared" si="2"/>
        <v>7.2148601834633874</v>
      </c>
      <c r="D34" s="667">
        <f t="shared" si="2"/>
        <v>0</v>
      </c>
      <c r="E34" s="667">
        <f t="shared" si="2"/>
        <v>74.458566011635597</v>
      </c>
      <c r="F34" s="667">
        <f t="shared" si="2"/>
        <v>269.66259506748816</v>
      </c>
      <c r="G34" s="665">
        <f t="shared" si="2"/>
        <v>229.39154558191555</v>
      </c>
      <c r="H34" s="667">
        <f t="shared" si="2"/>
        <v>0</v>
      </c>
      <c r="I34" s="667">
        <f t="shared" si="2"/>
        <v>0</v>
      </c>
      <c r="J34" s="666">
        <f t="shared" si="2"/>
        <v>789.61870337032417</v>
      </c>
      <c r="K34" s="664">
        <f t="shared" si="2"/>
        <v>386.67605805866873</v>
      </c>
      <c r="L34" s="665">
        <f t="shared" si="2"/>
        <v>9.5821565126294139</v>
      </c>
      <c r="M34" s="664">
        <f t="shared" si="2"/>
        <v>0</v>
      </c>
      <c r="N34" s="664">
        <f t="shared" si="2"/>
        <v>0</v>
      </c>
      <c r="O34" s="709">
        <f t="shared" si="1"/>
        <v>1766.6044847861249</v>
      </c>
    </row>
    <row r="35" spans="1:15" ht="14.25" x14ac:dyDescent="0.2">
      <c r="A35" s="520" t="s">
        <v>416</v>
      </c>
      <c r="B35" s="702">
        <f>+'11'!D34</f>
        <v>18840.370978868094</v>
      </c>
      <c r="C35" s="665">
        <f t="shared" ref="C35:N42" si="3">C$58*$B35/$B$47</f>
        <v>0.82753259616959729</v>
      </c>
      <c r="D35" s="667">
        <f t="shared" si="3"/>
        <v>0</v>
      </c>
      <c r="E35" s="667">
        <f t="shared" si="3"/>
        <v>8.5402750534100935</v>
      </c>
      <c r="F35" s="667">
        <f t="shared" si="3"/>
        <v>30.929856118002718</v>
      </c>
      <c r="G35" s="665">
        <f t="shared" si="3"/>
        <v>26.310832979113176</v>
      </c>
      <c r="H35" s="667">
        <f t="shared" si="3"/>
        <v>0</v>
      </c>
      <c r="I35" s="667">
        <f t="shared" si="3"/>
        <v>0</v>
      </c>
      <c r="J35" s="666">
        <f t="shared" si="3"/>
        <v>90.567966525782836</v>
      </c>
      <c r="K35" s="664">
        <f t="shared" si="3"/>
        <v>44.351107861429263</v>
      </c>
      <c r="L35" s="665">
        <f t="shared" si="3"/>
        <v>1.0990575914380603</v>
      </c>
      <c r="M35" s="664">
        <f t="shared" si="3"/>
        <v>0</v>
      </c>
      <c r="N35" s="664">
        <f t="shared" si="3"/>
        <v>0</v>
      </c>
      <c r="O35" s="709">
        <f t="shared" si="1"/>
        <v>202.62662872534574</v>
      </c>
    </row>
    <row r="36" spans="1:15" ht="14.25" x14ac:dyDescent="0.2">
      <c r="A36" s="520" t="s">
        <v>347</v>
      </c>
      <c r="B36" s="702">
        <f>+'11'!D35</f>
        <v>74753.738684253229</v>
      </c>
      <c r="C36" s="665">
        <f t="shared" si="3"/>
        <v>3.2834361656757709</v>
      </c>
      <c r="D36" s="667">
        <f t="shared" si="3"/>
        <v>0</v>
      </c>
      <c r="E36" s="667">
        <f t="shared" si="3"/>
        <v>33.885611400663628</v>
      </c>
      <c r="F36" s="667">
        <f t="shared" si="3"/>
        <v>122.72170141342066</v>
      </c>
      <c r="G36" s="665">
        <f t="shared" si="3"/>
        <v>104.39460747836205</v>
      </c>
      <c r="H36" s="667">
        <f t="shared" si="3"/>
        <v>0</v>
      </c>
      <c r="I36" s="667">
        <f t="shared" si="3"/>
        <v>0</v>
      </c>
      <c r="J36" s="666">
        <f t="shared" si="3"/>
        <v>359.35036047996726</v>
      </c>
      <c r="K36" s="664">
        <f t="shared" si="3"/>
        <v>175.9737709596628</v>
      </c>
      <c r="L36" s="665">
        <f t="shared" si="3"/>
        <v>4.3607774009045279</v>
      </c>
      <c r="M36" s="664">
        <f t="shared" si="3"/>
        <v>0</v>
      </c>
      <c r="N36" s="664">
        <f t="shared" si="3"/>
        <v>0</v>
      </c>
      <c r="O36" s="709">
        <f t="shared" si="1"/>
        <v>803.97026529865684</v>
      </c>
    </row>
    <row r="37" spans="1:15" ht="14.25" x14ac:dyDescent="0.2">
      <c r="A37" s="520" t="s">
        <v>348</v>
      </c>
      <c r="B37" s="702">
        <f>+'11'!D36</f>
        <v>4918.5039281115814</v>
      </c>
      <c r="C37" s="665">
        <f t="shared" si="3"/>
        <v>0.21603727068144352</v>
      </c>
      <c r="D37" s="667">
        <f t="shared" si="3"/>
        <v>0</v>
      </c>
      <c r="E37" s="667">
        <f t="shared" si="3"/>
        <v>2.2295408325274133</v>
      </c>
      <c r="F37" s="667">
        <f t="shared" si="3"/>
        <v>8.0746084555847801</v>
      </c>
      <c r="G37" s="665">
        <f t="shared" si="3"/>
        <v>6.8687572821578646</v>
      </c>
      <c r="H37" s="667">
        <f t="shared" si="3"/>
        <v>0</v>
      </c>
      <c r="I37" s="667">
        <f t="shared" si="3"/>
        <v>0</v>
      </c>
      <c r="J37" s="666">
        <f t="shared" si="3"/>
        <v>23.643849668235337</v>
      </c>
      <c r="K37" s="664">
        <f t="shared" si="3"/>
        <v>11.578386565594364</v>
      </c>
      <c r="L37" s="665">
        <f t="shared" si="3"/>
        <v>0.28692211457896261</v>
      </c>
      <c r="M37" s="664">
        <f t="shared" si="3"/>
        <v>0</v>
      </c>
      <c r="N37" s="664">
        <f t="shared" si="3"/>
        <v>0</v>
      </c>
      <c r="O37" s="709">
        <f t="shared" si="1"/>
        <v>52.898102189360166</v>
      </c>
    </row>
    <row r="38" spans="1:15" ht="14.25" x14ac:dyDescent="0.2">
      <c r="A38" s="456" t="s">
        <v>331</v>
      </c>
      <c r="B38" s="702">
        <f>+'11'!D37</f>
        <v>165308.68428192515</v>
      </c>
      <c r="C38" s="665">
        <f t="shared" si="3"/>
        <v>7.2609145980532324</v>
      </c>
      <c r="D38" s="667">
        <f t="shared" si="3"/>
        <v>0</v>
      </c>
      <c r="E38" s="667">
        <f t="shared" si="3"/>
        <v>74.933855287057014</v>
      </c>
      <c r="F38" s="667">
        <f t="shared" si="3"/>
        <v>271.38392474496084</v>
      </c>
      <c r="G38" s="665">
        <f t="shared" si="3"/>
        <v>230.85581419904673</v>
      </c>
      <c r="H38" s="667">
        <f t="shared" si="3"/>
        <v>0</v>
      </c>
      <c r="I38" s="667">
        <f t="shared" si="3"/>
        <v>0</v>
      </c>
      <c r="J38" s="666">
        <f t="shared" si="3"/>
        <v>794.65905428609972</v>
      </c>
      <c r="K38" s="664">
        <f t="shared" si="3"/>
        <v>389.14431649153721</v>
      </c>
      <c r="L38" s="665">
        <f t="shared" si="3"/>
        <v>9.6433220234606392</v>
      </c>
      <c r="M38" s="664">
        <f t="shared" si="3"/>
        <v>0</v>
      </c>
      <c r="N38" s="664">
        <f t="shared" si="3"/>
        <v>0</v>
      </c>
      <c r="O38" s="709">
        <f t="shared" si="1"/>
        <v>1777.8812016302152</v>
      </c>
    </row>
    <row r="39" spans="1:15" ht="14.25" x14ac:dyDescent="0.2">
      <c r="A39" s="1526" t="s">
        <v>349</v>
      </c>
      <c r="B39" s="702">
        <f>+'11'!D38</f>
        <v>67983.465866434039</v>
      </c>
      <c r="C39" s="665">
        <f t="shared" si="3"/>
        <v>2.9860629638428327</v>
      </c>
      <c r="D39" s="667">
        <f t="shared" si="3"/>
        <v>0</v>
      </c>
      <c r="E39" s="667">
        <f t="shared" si="3"/>
        <v>30.816670130045644</v>
      </c>
      <c r="F39" s="667">
        <f t="shared" si="3"/>
        <v>111.60708141099899</v>
      </c>
      <c r="G39" s="665">
        <f t="shared" si="3"/>
        <v>94.939829887598691</v>
      </c>
      <c r="H39" s="667">
        <f t="shared" si="3"/>
        <v>0</v>
      </c>
      <c r="I39" s="667">
        <f t="shared" si="3"/>
        <v>0</v>
      </c>
      <c r="J39" s="666">
        <f t="shared" si="3"/>
        <v>326.80483138065097</v>
      </c>
      <c r="K39" s="664">
        <f t="shared" si="3"/>
        <v>160.03623446788183</v>
      </c>
      <c r="L39" s="665">
        <f t="shared" si="3"/>
        <v>3.9658319008994116</v>
      </c>
      <c r="M39" s="664">
        <f t="shared" si="3"/>
        <v>0</v>
      </c>
      <c r="N39" s="664">
        <f t="shared" si="3"/>
        <v>0</v>
      </c>
      <c r="O39" s="1527">
        <f t="shared" si="1"/>
        <v>731.15654214191841</v>
      </c>
    </row>
    <row r="40" spans="1:15" ht="14.25" x14ac:dyDescent="0.2">
      <c r="A40" s="1526" t="s">
        <v>1417</v>
      </c>
      <c r="B40" s="702">
        <f>+'11'!D39</f>
        <v>34390.509153207247</v>
      </c>
      <c r="C40" s="665">
        <f t="shared" si="3"/>
        <v>1.5105470776063077</v>
      </c>
      <c r="D40" s="667">
        <f t="shared" si="3"/>
        <v>0</v>
      </c>
      <c r="E40" s="667">
        <f t="shared" si="3"/>
        <v>15.589098947395181</v>
      </c>
      <c r="F40" s="667">
        <f t="shared" si="3"/>
        <v>56.458203563328198</v>
      </c>
      <c r="G40" s="665">
        <f t="shared" si="3"/>
        <v>48.026811330392427</v>
      </c>
      <c r="H40" s="667">
        <f t="shared" si="3"/>
        <v>0</v>
      </c>
      <c r="I40" s="667">
        <f t="shared" si="3"/>
        <v>0</v>
      </c>
      <c r="J40" s="666">
        <f t="shared" si="3"/>
        <v>165.31938173010582</v>
      </c>
      <c r="K40" s="664">
        <f t="shared" si="3"/>
        <v>80.956854967141439</v>
      </c>
      <c r="L40" s="665">
        <f t="shared" si="3"/>
        <v>2.0061786575565255</v>
      </c>
      <c r="M40" s="664">
        <f t="shared" si="3"/>
        <v>0</v>
      </c>
      <c r="N40" s="664">
        <f t="shared" si="3"/>
        <v>0</v>
      </c>
      <c r="O40" s="1527">
        <f t="shared" ref="O40" si="4">SUM(C40:N40)</f>
        <v>369.86707627352592</v>
      </c>
    </row>
    <row r="41" spans="1:15" ht="14.25" x14ac:dyDescent="0.2">
      <c r="A41" s="456" t="s">
        <v>1498</v>
      </c>
      <c r="B41" s="702">
        <f>+'11'!D40</f>
        <v>117355.74159122907</v>
      </c>
      <c r="C41" s="665">
        <f t="shared" si="3"/>
        <v>5.1546597263570852</v>
      </c>
      <c r="D41" s="667">
        <f t="shared" si="3"/>
        <v>0</v>
      </c>
      <c r="E41" s="667">
        <f t="shared" si="3"/>
        <v>53.196952088160472</v>
      </c>
      <c r="F41" s="667">
        <f t="shared" si="3"/>
        <v>192.6605482508549</v>
      </c>
      <c r="G41" s="665">
        <f t="shared" si="3"/>
        <v>163.88888093605368</v>
      </c>
      <c r="H41" s="667">
        <f t="shared" si="3"/>
        <v>0</v>
      </c>
      <c r="I41" s="667">
        <f t="shared" si="3"/>
        <v>0</v>
      </c>
      <c r="J41" s="666">
        <f t="shared" si="3"/>
        <v>564.14339653737602</v>
      </c>
      <c r="K41" s="664">
        <f t="shared" si="3"/>
        <v>276.26086340383313</v>
      </c>
      <c r="L41" s="665">
        <f t="shared" si="3"/>
        <v>6.8459755298530016</v>
      </c>
      <c r="M41" s="664">
        <f t="shared" si="3"/>
        <v>0</v>
      </c>
      <c r="N41" s="664">
        <f t="shared" si="3"/>
        <v>0</v>
      </c>
      <c r="O41" s="1527">
        <f t="shared" ref="O41" si="5">SUM(C41:N41)</f>
        <v>1262.1512764724882</v>
      </c>
    </row>
    <row r="42" spans="1:15" ht="14.25" x14ac:dyDescent="0.2">
      <c r="A42" s="1526" t="s">
        <v>1717</v>
      </c>
      <c r="B42" s="702">
        <f>+'11'!D41</f>
        <v>359079.18060687574</v>
      </c>
      <c r="C42" s="665">
        <f t="shared" si="3"/>
        <v>15.77196791354859</v>
      </c>
      <c r="D42" s="667">
        <f t="shared" si="3"/>
        <v>0</v>
      </c>
      <c r="E42" s="667">
        <f t="shared" si="3"/>
        <v>162.76935161072279</v>
      </c>
      <c r="F42" s="667">
        <f t="shared" si="3"/>
        <v>589.49303087492763</v>
      </c>
      <c r="G42" s="665">
        <f t="shared" si="3"/>
        <v>501.45893399981918</v>
      </c>
      <c r="H42" s="667">
        <f t="shared" si="3"/>
        <v>0</v>
      </c>
      <c r="I42" s="667">
        <f t="shared" si="3"/>
        <v>0</v>
      </c>
      <c r="J42" s="666">
        <f t="shared" si="3"/>
        <v>1726.1375185120094</v>
      </c>
      <c r="K42" s="664">
        <f t="shared" si="3"/>
        <v>845.28905974047734</v>
      </c>
      <c r="L42" s="665">
        <f t="shared" si="3"/>
        <v>20.946970726637733</v>
      </c>
      <c r="M42" s="664">
        <f t="shared" si="3"/>
        <v>0</v>
      </c>
      <c r="N42" s="664">
        <f t="shared" si="3"/>
        <v>0</v>
      </c>
      <c r="O42" s="1527">
        <f t="shared" ref="O42" si="6">SUM(C42:N42)</f>
        <v>3861.8668333781429</v>
      </c>
    </row>
    <row r="43" spans="1:15" ht="14.25" x14ac:dyDescent="0.2">
      <c r="A43" s="1790" t="s">
        <v>1733</v>
      </c>
      <c r="B43" s="702">
        <f>+'11'!D42</f>
        <v>0</v>
      </c>
      <c r="C43" s="665">
        <f t="shared" ref="C43:N46" si="7">C$58*$B43/$B$47</f>
        <v>0</v>
      </c>
      <c r="D43" s="667">
        <f t="shared" si="7"/>
        <v>0</v>
      </c>
      <c r="E43" s="667">
        <f t="shared" si="7"/>
        <v>0</v>
      </c>
      <c r="F43" s="667">
        <f t="shared" si="7"/>
        <v>0</v>
      </c>
      <c r="G43" s="665">
        <f t="shared" si="7"/>
        <v>0</v>
      </c>
      <c r="H43" s="667">
        <f t="shared" si="7"/>
        <v>0</v>
      </c>
      <c r="I43" s="667">
        <f t="shared" si="7"/>
        <v>0</v>
      </c>
      <c r="J43" s="666">
        <f t="shared" si="7"/>
        <v>0</v>
      </c>
      <c r="K43" s="664">
        <f t="shared" si="7"/>
        <v>0</v>
      </c>
      <c r="L43" s="665">
        <f t="shared" si="7"/>
        <v>0</v>
      </c>
      <c r="M43" s="664">
        <f t="shared" si="7"/>
        <v>0</v>
      </c>
      <c r="N43" s="664">
        <f t="shared" si="7"/>
        <v>0</v>
      </c>
      <c r="O43" s="1527">
        <f t="shared" ref="O43:O45" si="8">SUM(C43:N43)</f>
        <v>0</v>
      </c>
    </row>
    <row r="44" spans="1:15" ht="14.25" x14ac:dyDescent="0.2">
      <c r="A44" s="1790" t="s">
        <v>1734</v>
      </c>
      <c r="B44" s="702">
        <f>+'11'!D43</f>
        <v>0</v>
      </c>
      <c r="C44" s="665">
        <f t="shared" si="7"/>
        <v>0</v>
      </c>
      <c r="D44" s="667">
        <f t="shared" si="7"/>
        <v>0</v>
      </c>
      <c r="E44" s="667">
        <f t="shared" si="7"/>
        <v>0</v>
      </c>
      <c r="F44" s="667">
        <f t="shared" si="7"/>
        <v>0</v>
      </c>
      <c r="G44" s="665">
        <f t="shared" si="7"/>
        <v>0</v>
      </c>
      <c r="H44" s="667">
        <f t="shared" si="7"/>
        <v>0</v>
      </c>
      <c r="I44" s="667">
        <f t="shared" si="7"/>
        <v>0</v>
      </c>
      <c r="J44" s="666">
        <f t="shared" si="7"/>
        <v>0</v>
      </c>
      <c r="K44" s="664">
        <f t="shared" si="7"/>
        <v>0</v>
      </c>
      <c r="L44" s="665">
        <f t="shared" si="7"/>
        <v>0</v>
      </c>
      <c r="M44" s="664">
        <f t="shared" si="7"/>
        <v>0</v>
      </c>
      <c r="N44" s="664">
        <f t="shared" si="7"/>
        <v>0</v>
      </c>
      <c r="O44" s="1527">
        <f t="shared" si="8"/>
        <v>0</v>
      </c>
    </row>
    <row r="45" spans="1:15" ht="14.25" x14ac:dyDescent="0.2">
      <c r="A45" s="1790" t="s">
        <v>1735</v>
      </c>
      <c r="B45" s="702">
        <f>+'11'!D44</f>
        <v>0</v>
      </c>
      <c r="C45" s="665">
        <f t="shared" si="7"/>
        <v>0</v>
      </c>
      <c r="D45" s="667">
        <f t="shared" si="7"/>
        <v>0</v>
      </c>
      <c r="E45" s="667">
        <f t="shared" si="7"/>
        <v>0</v>
      </c>
      <c r="F45" s="667">
        <f t="shared" si="7"/>
        <v>0</v>
      </c>
      <c r="G45" s="665">
        <f t="shared" si="7"/>
        <v>0</v>
      </c>
      <c r="H45" s="667">
        <f t="shared" si="7"/>
        <v>0</v>
      </c>
      <c r="I45" s="667">
        <f t="shared" si="7"/>
        <v>0</v>
      </c>
      <c r="J45" s="666">
        <f t="shared" si="7"/>
        <v>0</v>
      </c>
      <c r="K45" s="664">
        <f t="shared" si="7"/>
        <v>0</v>
      </c>
      <c r="L45" s="665">
        <f t="shared" si="7"/>
        <v>0</v>
      </c>
      <c r="M45" s="664">
        <f t="shared" si="7"/>
        <v>0</v>
      </c>
      <c r="N45" s="664">
        <f t="shared" si="7"/>
        <v>0</v>
      </c>
      <c r="O45" s="1527">
        <f t="shared" si="8"/>
        <v>0</v>
      </c>
    </row>
    <row r="46" spans="1:15" ht="15" customHeight="1" x14ac:dyDescent="0.2">
      <c r="A46" s="2221" t="s">
        <v>1932</v>
      </c>
      <c r="B46" s="708">
        <f>+'11'!D45</f>
        <v>0</v>
      </c>
      <c r="C46" s="705">
        <f t="shared" si="7"/>
        <v>0</v>
      </c>
      <c r="D46" s="707">
        <f t="shared" si="7"/>
        <v>0</v>
      </c>
      <c r="E46" s="707">
        <f t="shared" si="7"/>
        <v>0</v>
      </c>
      <c r="F46" s="707">
        <f t="shared" si="7"/>
        <v>0</v>
      </c>
      <c r="G46" s="705">
        <f t="shared" si="7"/>
        <v>0</v>
      </c>
      <c r="H46" s="707">
        <f t="shared" si="7"/>
        <v>0</v>
      </c>
      <c r="I46" s="707">
        <f t="shared" si="7"/>
        <v>0</v>
      </c>
      <c r="J46" s="706">
        <f t="shared" si="7"/>
        <v>0</v>
      </c>
      <c r="K46" s="704">
        <f t="shared" si="7"/>
        <v>0</v>
      </c>
      <c r="L46" s="705">
        <f t="shared" si="7"/>
        <v>0</v>
      </c>
      <c r="M46" s="704">
        <f t="shared" si="7"/>
        <v>0</v>
      </c>
      <c r="N46" s="704">
        <f t="shared" si="7"/>
        <v>0</v>
      </c>
      <c r="O46" s="703">
        <f t="shared" ref="O46" si="9">SUM(C46:N46)</f>
        <v>0</v>
      </c>
    </row>
    <row r="47" spans="1:15" ht="14.25" customHeight="1" x14ac:dyDescent="0.2">
      <c r="A47" s="520" t="s">
        <v>737</v>
      </c>
      <c r="B47" s="702">
        <f>SUM(B15:B46)</f>
        <v>84404724.681663215</v>
      </c>
      <c r="C47" s="670">
        <f t="shared" ref="C47:O47" si="10">SUM(C15:C46)</f>
        <v>3707.3400000000011</v>
      </c>
      <c r="D47" s="667">
        <f t="shared" si="10"/>
        <v>0</v>
      </c>
      <c r="E47" s="667">
        <f t="shared" si="10"/>
        <v>38260.370000000003</v>
      </c>
      <c r="F47" s="667">
        <f t="shared" si="10"/>
        <v>138565.53000000003</v>
      </c>
      <c r="G47" s="667">
        <f t="shared" si="10"/>
        <v>117872.34000000004</v>
      </c>
      <c r="H47" s="667">
        <f t="shared" si="10"/>
        <v>0</v>
      </c>
      <c r="I47" s="667">
        <f t="shared" si="10"/>
        <v>0</v>
      </c>
      <c r="J47" s="667">
        <f t="shared" si="10"/>
        <v>405743.83000000019</v>
      </c>
      <c r="K47" s="667">
        <f t="shared" si="10"/>
        <v>198692.64</v>
      </c>
      <c r="L47" s="667">
        <f t="shared" si="10"/>
        <v>4923.7700000000013</v>
      </c>
      <c r="M47" s="667">
        <f t="shared" si="10"/>
        <v>0</v>
      </c>
      <c r="N47" s="667">
        <f t="shared" si="10"/>
        <v>0</v>
      </c>
      <c r="O47" s="667">
        <f t="shared" si="10"/>
        <v>907765.82000000041</v>
      </c>
    </row>
    <row r="48" spans="1:15" ht="6" customHeight="1" thickBot="1" x14ac:dyDescent="0.25">
      <c r="A48" s="510"/>
      <c r="B48" s="701"/>
      <c r="C48" s="699"/>
      <c r="D48" s="509"/>
      <c r="E48" s="509"/>
      <c r="F48" s="509"/>
      <c r="G48" s="699"/>
      <c r="H48" s="509"/>
      <c r="I48" s="509"/>
      <c r="J48" s="700"/>
      <c r="K48" s="698"/>
      <c r="L48" s="699"/>
      <c r="M48" s="698"/>
      <c r="N48" s="698"/>
      <c r="O48" s="697"/>
    </row>
    <row r="49" spans="1:18" ht="6" customHeight="1" x14ac:dyDescent="0.2"/>
    <row r="50" spans="1:18" x14ac:dyDescent="0.2">
      <c r="A50" s="430"/>
      <c r="B50" s="430"/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</row>
    <row r="51" spans="1:18" x14ac:dyDescent="0.2">
      <c r="A51" s="430"/>
      <c r="B51" s="430"/>
      <c r="C51" s="430"/>
      <c r="D51" s="430"/>
      <c r="E51" s="430"/>
      <c r="F51" s="430"/>
      <c r="G51" s="430"/>
      <c r="H51" s="430"/>
      <c r="I51" s="430"/>
      <c r="J51" s="430"/>
      <c r="K51" s="430"/>
      <c r="L51" s="430"/>
      <c r="M51" s="430"/>
      <c r="N51" s="430"/>
      <c r="O51" s="430"/>
      <c r="P51" s="430"/>
    </row>
    <row r="52" spans="1:18" ht="15.75" x14ac:dyDescent="0.25">
      <c r="A52" s="503" t="s">
        <v>802</v>
      </c>
      <c r="B52" s="488"/>
      <c r="C52" s="499" t="s">
        <v>750</v>
      </c>
      <c r="D52" s="502" t="s">
        <v>745</v>
      </c>
      <c r="E52" s="501" t="s">
        <v>749</v>
      </c>
      <c r="F52" s="500" t="s">
        <v>748</v>
      </c>
      <c r="G52" s="500" t="s">
        <v>747</v>
      </c>
      <c r="H52" s="500" t="s">
        <v>197</v>
      </c>
      <c r="I52" s="500" t="s">
        <v>746</v>
      </c>
      <c r="J52" s="497" t="s">
        <v>744</v>
      </c>
      <c r="K52" s="497" t="s">
        <v>745</v>
      </c>
      <c r="L52" s="2110" t="s">
        <v>745</v>
      </c>
      <c r="M52" s="497"/>
      <c r="N52" s="497"/>
      <c r="O52" s="430"/>
      <c r="P52" s="430"/>
    </row>
    <row r="53" spans="1:18" ht="41.25" customHeight="1" x14ac:dyDescent="0.25">
      <c r="A53" s="496"/>
      <c r="B53" s="485"/>
      <c r="C53" s="696"/>
      <c r="D53" s="695"/>
      <c r="E53" s="694"/>
      <c r="F53" s="493"/>
      <c r="G53" s="493"/>
      <c r="H53" s="493"/>
      <c r="I53" s="493"/>
      <c r="J53" s="1542" t="s">
        <v>1441</v>
      </c>
      <c r="K53" s="1541" t="s">
        <v>1440</v>
      </c>
      <c r="L53" s="2109" t="s">
        <v>1927</v>
      </c>
      <c r="M53" s="490"/>
      <c r="N53" s="490"/>
      <c r="O53" s="430"/>
      <c r="P53" s="430"/>
    </row>
    <row r="54" spans="1:18" x14ac:dyDescent="0.2">
      <c r="A54" s="489" t="s">
        <v>801</v>
      </c>
      <c r="B54" s="457"/>
      <c r="C54" s="1584">
        <v>48492</v>
      </c>
      <c r="D54" s="1589">
        <v>0</v>
      </c>
      <c r="E54" s="1584">
        <v>471815</v>
      </c>
      <c r="F54" s="1590">
        <v>1812438</v>
      </c>
      <c r="G54" s="1590">
        <v>1541771</v>
      </c>
      <c r="H54" s="1590">
        <v>0</v>
      </c>
      <c r="I54" s="1590">
        <v>0</v>
      </c>
      <c r="J54" s="1588">
        <v>5307132</v>
      </c>
      <c r="K54" s="1588">
        <v>2598901</v>
      </c>
      <c r="L54" s="487">
        <v>70711</v>
      </c>
      <c r="M54" s="487"/>
      <c r="N54" s="487"/>
      <c r="O54" s="430"/>
      <c r="P54" s="430"/>
    </row>
    <row r="55" spans="1:18" x14ac:dyDescent="0.2">
      <c r="A55" s="478" t="s">
        <v>800</v>
      </c>
      <c r="B55" s="457"/>
      <c r="C55" s="693">
        <f>('4A'!$C$1)/((1+'4A'!$C$1)^12-1)*C54</f>
        <v>3834.4212248649624</v>
      </c>
      <c r="D55" s="467">
        <f>('4A'!$C$1)/((1+'4A'!$C$1)^12-1)*D54</f>
        <v>0</v>
      </c>
      <c r="E55" s="693">
        <f>('4A'!$C$1)/((1+'4A'!$C$1)^12-1)*E54</f>
        <v>37307.956986918718</v>
      </c>
      <c r="F55" s="693">
        <f>('4A'!$C$1)/((1+'4A'!$C$1)^12-1)*F54</f>
        <v>143315.40740641349</v>
      </c>
      <c r="G55" s="692">
        <f>('4A'!$C$1)/((1+'4A'!$C$1)^12-1)*G54</f>
        <v>121912.8814295405</v>
      </c>
      <c r="H55" s="692">
        <f>('4A'!$C$1)/((1+'4A'!$C$1)^12-1)*H54</f>
        <v>0</v>
      </c>
      <c r="I55" s="692">
        <f>('4A'!$C$1)/((1+'4A'!$C$1)^12-1)*I54</f>
        <v>0</v>
      </c>
      <c r="J55" s="692">
        <f>('4A'!$C$1)/((1+'4A'!$C$1)^12-1)*J54</f>
        <v>419652.30520415818</v>
      </c>
      <c r="K55" s="692">
        <f>('4A'!$C$1)/((1+'4A'!$C$1)^12-1)*K54</f>
        <v>205503.6120540043</v>
      </c>
      <c r="L55" s="691">
        <f>+L54*(86 / 365) /(25 / 28 * (1+C1)^2+(1+C1)^1+(1+C1)^0)</f>
        <v>5706.9403853515169</v>
      </c>
      <c r="M55" s="691"/>
      <c r="N55" s="690"/>
      <c r="O55" s="430"/>
      <c r="P55" s="430"/>
    </row>
    <row r="56" spans="1:18" x14ac:dyDescent="0.2">
      <c r="A56" s="478" t="s">
        <v>741</v>
      </c>
      <c r="B56" s="457"/>
      <c r="C56" s="689">
        <f>+'4A'!D56</f>
        <v>0.97150000000000003</v>
      </c>
      <c r="D56" s="689">
        <f>+'4A'!E56</f>
        <v>0.97150000000000003</v>
      </c>
      <c r="E56" s="689">
        <f>+'4A'!F56</f>
        <v>1.0341</v>
      </c>
      <c r="F56" s="689">
        <f>+'4A'!G56</f>
        <v>0.97150000000000003</v>
      </c>
      <c r="G56" s="689">
        <f>+'4A'!H56</f>
        <v>0.97150000000000003</v>
      </c>
      <c r="H56" s="689">
        <f>+'4A'!I56</f>
        <v>0.98319999999999996</v>
      </c>
      <c r="I56" s="689">
        <f>+'4A'!J56</f>
        <v>0.98399999999999999</v>
      </c>
      <c r="J56" s="475">
        <f>+Peajes!C37</f>
        <v>0.97150000000000003</v>
      </c>
      <c r="K56" s="475">
        <f>+Peajes!C36</f>
        <v>0.97150000000000003</v>
      </c>
      <c r="L56" s="475">
        <v>0</v>
      </c>
      <c r="M56" s="475"/>
      <c r="N56" s="475"/>
      <c r="O56" s="430"/>
      <c r="P56" s="430"/>
    </row>
    <row r="57" spans="1:18" x14ac:dyDescent="0.2">
      <c r="A57" s="478" t="str">
        <f>+CONCATENATE("FAPCSPT (días del 4 al ",RELACION!C71,"):")</f>
        <v>FAPCSPT (días del 4 al 28):</v>
      </c>
      <c r="B57" s="457"/>
      <c r="C57" s="689">
        <f>+'4A'!D57</f>
        <v>0.96630000000000005</v>
      </c>
      <c r="D57" s="689">
        <f>+'4A'!E57</f>
        <v>0.96630000000000005</v>
      </c>
      <c r="E57" s="689">
        <f>+'4A'!F57</f>
        <v>1.0245</v>
      </c>
      <c r="F57" s="689">
        <f>+'4A'!G57</f>
        <v>0.96630000000000005</v>
      </c>
      <c r="G57" s="689">
        <f>+'4A'!H57</f>
        <v>0.96630000000000005</v>
      </c>
      <c r="H57" s="689">
        <f>+'4A'!I57</f>
        <v>0.97519999999999996</v>
      </c>
      <c r="I57" s="689">
        <f>+'4A'!J57</f>
        <v>0.97599999999999998</v>
      </c>
      <c r="J57" s="475">
        <f>+Peajes!D37</f>
        <v>0.96630000000000005</v>
      </c>
      <c r="K57" s="475">
        <f>+Peajes!D36</f>
        <v>0.96630000000000005</v>
      </c>
      <c r="L57" s="475">
        <f>+Peajes!D39</f>
        <v>0.96630000000000005</v>
      </c>
      <c r="M57" s="475"/>
      <c r="N57" s="475"/>
      <c r="O57" s="430"/>
      <c r="P57" s="430"/>
    </row>
    <row r="58" spans="1:18" x14ac:dyDescent="0.2">
      <c r="A58" s="474" t="s">
        <v>799</v>
      </c>
      <c r="B58" s="473"/>
      <c r="C58" s="472">
        <f>+ROUND((ROUND(C55*C56,2)*3+ROUND(C55*C57,2)*(RELACION!$C$71-3))/RELACION!$C$71,2)</f>
        <v>3707.34</v>
      </c>
      <c r="D58" s="472">
        <f>+ROUND((ROUND(D55*D56,2)*3+ROUND(D55*D57,2)*(RELACION!$C$71-3))/RELACION!$C$71,2)</f>
        <v>0</v>
      </c>
      <c r="E58" s="472">
        <f>+ROUND((ROUND(E55*E56,2)*3+ROUND(E55*E57,2)*(RELACION!$C$71-3))/RELACION!$C$71,2)</f>
        <v>38260.370000000003</v>
      </c>
      <c r="F58" s="472">
        <f>+ROUND((ROUND(F55*F56,2)*3+ROUND(F55*F57,2)*(RELACION!$C$71-3))/RELACION!$C$71,2)</f>
        <v>138565.53</v>
      </c>
      <c r="G58" s="472">
        <f>+ROUND((ROUND(G55*G56,2)*3+ROUND(G55*G57,2)*(RELACION!$C$71-3))/RELACION!$C$71,2)</f>
        <v>117872.34</v>
      </c>
      <c r="H58" s="472">
        <f>+ROUND((ROUND(H55*H56,2)*3+ROUND(H55*H57,2)*(RELACION!$C$71-3))/RELACION!$C$71,2)</f>
        <v>0</v>
      </c>
      <c r="I58" s="472">
        <f>+ROUND((ROUND(I55*I56,2)*3+ROUND(I55*I57,2)*(RELACION!$C$71-3))/RELACION!$C$71,2)</f>
        <v>0</v>
      </c>
      <c r="J58" s="472">
        <f>+ROUND((ROUND(J55*J56,2)*3+ROUND(J55*J57,2)*(RELACION!$C$71-3))/RELACION!$C$71,2)</f>
        <v>405743.83</v>
      </c>
      <c r="K58" s="472">
        <f>+ROUND((ROUND(K55*K56,2)*3+ROUND(K55*K57,2)*(RELACION!$C$71-3))/RELACION!$C$71,2)</f>
        <v>198692.64</v>
      </c>
      <c r="L58" s="472">
        <f>+ROUND((ROUND(L55*L56,2)*3+ROUND(L55*L57,2)*(RELACION!$C$71-3))/RELACION!$C$71,2)</f>
        <v>4923.7700000000004</v>
      </c>
      <c r="M58" s="472"/>
      <c r="N58" s="472"/>
    </row>
    <row r="59" spans="1:18" x14ac:dyDescent="0.2">
      <c r="P59" s="686"/>
    </row>
    <row r="60" spans="1:18" x14ac:dyDescent="0.2">
      <c r="A60" s="457" t="s">
        <v>739</v>
      </c>
      <c r="C60" s="471">
        <v>0.12</v>
      </c>
    </row>
    <row r="61" spans="1:18" x14ac:dyDescent="0.2">
      <c r="A61" s="468"/>
    </row>
    <row r="62" spans="1:18" x14ac:dyDescent="0.2">
      <c r="A62" s="688"/>
    </row>
    <row r="63" spans="1:18" x14ac:dyDescent="0.2">
      <c r="P63" s="687"/>
      <c r="Q63" s="687"/>
      <c r="R63" s="686"/>
    </row>
    <row r="69" spans="2:4" x14ac:dyDescent="0.2">
      <c r="B69" s="457"/>
      <c r="D69" s="430"/>
    </row>
    <row r="78" spans="2:4" ht="7.5" customHeight="1" x14ac:dyDescent="0.2"/>
    <row r="79" spans="2:4" ht="6" customHeight="1" x14ac:dyDescent="0.2"/>
    <row r="81" ht="6.75" customHeight="1" x14ac:dyDescent="0.2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showGridLines="0" view="pageBreakPreview" zoomScale="75" zoomScaleNormal="75" workbookViewId="0">
      <selection activeCell="M117" sqref="M117"/>
    </sheetView>
  </sheetViews>
  <sheetFormatPr defaultColWidth="9.140625" defaultRowHeight="12.75" x14ac:dyDescent="0.2"/>
  <cols>
    <col min="1" max="1" width="31" style="430" bestFit="1" customWidth="1"/>
    <col min="2" max="8" width="15.5703125" style="430" customWidth="1"/>
    <col min="9" max="10" width="23.7109375" style="430" customWidth="1"/>
    <col min="11" max="12" width="23.7109375" style="1456" customWidth="1"/>
    <col min="13" max="13" width="23.7109375" style="430" customWidth="1"/>
    <col min="14" max="14" width="15.5703125" style="430" customWidth="1"/>
    <col min="15" max="16384" width="9.140625" style="429"/>
  </cols>
  <sheetData>
    <row r="1" spans="1:14" ht="15" x14ac:dyDescent="0.2">
      <c r="N1" s="1407" t="str">
        <f>+RELACION!C65</f>
        <v>COES/D/DO/STR-INF-024-2013</v>
      </c>
    </row>
    <row r="2" spans="1:14" x14ac:dyDescent="0.2">
      <c r="N2" s="729"/>
    </row>
    <row r="3" spans="1:14" ht="15" x14ac:dyDescent="0.25">
      <c r="A3" s="2544" t="s">
        <v>1928</v>
      </c>
      <c r="B3" s="2544"/>
      <c r="C3" s="2544"/>
      <c r="D3" s="2544"/>
      <c r="E3" s="2544"/>
      <c r="F3" s="2544"/>
      <c r="G3" s="2544"/>
      <c r="H3" s="2544"/>
      <c r="I3" s="2544"/>
      <c r="J3" s="2544"/>
      <c r="K3" s="2544"/>
      <c r="L3" s="2544"/>
      <c r="M3" s="2544"/>
      <c r="N3" s="2544"/>
    </row>
    <row r="5" spans="1:14" ht="13.5" thickBot="1" x14ac:dyDescent="0.25">
      <c r="M5" s="1456"/>
      <c r="N5" s="1456"/>
    </row>
    <row r="6" spans="1:14" x14ac:dyDescent="0.2">
      <c r="A6" s="588"/>
      <c r="B6" s="2565" t="s">
        <v>1972</v>
      </c>
      <c r="C6" s="2566"/>
      <c r="D6" s="2566"/>
      <c r="E6" s="2566"/>
      <c r="F6" s="2566"/>
      <c r="G6" s="2566"/>
      <c r="H6" s="2566"/>
      <c r="I6" s="2566"/>
      <c r="J6" s="2566"/>
      <c r="K6" s="2566"/>
      <c r="L6" s="2566"/>
      <c r="M6" s="2566"/>
      <c r="N6" s="2567"/>
    </row>
    <row r="7" spans="1:14" x14ac:dyDescent="0.2">
      <c r="A7" s="603" t="s">
        <v>0</v>
      </c>
      <c r="B7" s="2009" t="s">
        <v>750</v>
      </c>
      <c r="C7" s="2087" t="s">
        <v>745</v>
      </c>
      <c r="D7" s="2009" t="s">
        <v>749</v>
      </c>
      <c r="E7" s="2087" t="s">
        <v>748</v>
      </c>
      <c r="F7" s="2009" t="s">
        <v>747</v>
      </c>
      <c r="G7" s="2087" t="s">
        <v>197</v>
      </c>
      <c r="H7" s="718" t="s">
        <v>746</v>
      </c>
      <c r="I7" s="718" t="s">
        <v>744</v>
      </c>
      <c r="J7" s="718" t="s">
        <v>745</v>
      </c>
      <c r="K7" s="1575" t="s">
        <v>745</v>
      </c>
      <c r="L7" s="1461"/>
      <c r="M7" s="1462"/>
      <c r="N7" s="1463" t="s">
        <v>350</v>
      </c>
    </row>
    <row r="8" spans="1:14" ht="38.25" x14ac:dyDescent="0.2">
      <c r="A8" s="603"/>
      <c r="B8" s="2008"/>
      <c r="C8" s="549"/>
      <c r="D8" s="2008"/>
      <c r="E8" s="549"/>
      <c r="F8" s="2008"/>
      <c r="G8" s="549"/>
      <c r="H8" s="2079"/>
      <c r="I8" s="682" t="s">
        <v>1441</v>
      </c>
      <c r="J8" s="682" t="s">
        <v>1440</v>
      </c>
      <c r="K8" s="2109" t="s">
        <v>1927</v>
      </c>
      <c r="L8" s="1464"/>
      <c r="M8" s="1465"/>
      <c r="N8" s="1466"/>
    </row>
    <row r="9" spans="1:14" x14ac:dyDescent="0.2">
      <c r="A9" s="603"/>
      <c r="B9" s="2008" t="s">
        <v>753</v>
      </c>
      <c r="C9" s="549" t="s">
        <v>753</v>
      </c>
      <c r="D9" s="2008" t="s">
        <v>753</v>
      </c>
      <c r="E9" s="549" t="s">
        <v>753</v>
      </c>
      <c r="F9" s="2008" t="s">
        <v>753</v>
      </c>
      <c r="G9" s="549" t="s">
        <v>753</v>
      </c>
      <c r="H9" s="549" t="s">
        <v>753</v>
      </c>
      <c r="I9" s="549" t="s">
        <v>754</v>
      </c>
      <c r="J9" s="549" t="s">
        <v>752</v>
      </c>
      <c r="K9" s="549" t="s">
        <v>752</v>
      </c>
      <c r="L9" s="1459"/>
      <c r="M9" s="1458"/>
      <c r="N9" s="1466"/>
    </row>
    <row r="10" spans="1:14" ht="13.5" thickBot="1" x14ac:dyDescent="0.25">
      <c r="A10" s="602"/>
      <c r="B10" s="601"/>
      <c r="C10" s="2083"/>
      <c r="D10" s="601"/>
      <c r="E10" s="2083"/>
      <c r="F10" s="601"/>
      <c r="G10" s="2083"/>
      <c r="H10" s="2083"/>
      <c r="I10" s="2083"/>
      <c r="J10" s="2083"/>
      <c r="K10" s="1468"/>
      <c r="L10" s="1468"/>
      <c r="M10" s="1467"/>
      <c r="N10" s="1469"/>
    </row>
    <row r="11" spans="1:14" x14ac:dyDescent="0.2">
      <c r="A11" s="582"/>
      <c r="B11" s="457"/>
      <c r="C11" s="2085"/>
      <c r="D11" s="598"/>
      <c r="E11" s="2085"/>
      <c r="F11" s="598"/>
      <c r="G11" s="2085"/>
      <c r="H11" s="2085"/>
      <c r="I11" s="2085"/>
      <c r="J11" s="2085"/>
      <c r="K11" s="1470"/>
      <c r="L11" s="1470"/>
      <c r="M11" s="1457"/>
      <c r="N11" s="1471"/>
    </row>
    <row r="12" spans="1:14" ht="14.25" x14ac:dyDescent="0.2">
      <c r="A12" s="582" t="s">
        <v>12</v>
      </c>
      <c r="B12" s="2432">
        <v>20.601897517295242</v>
      </c>
      <c r="C12" s="1591">
        <v>0</v>
      </c>
      <c r="D12" s="1591">
        <v>214.41286529427441</v>
      </c>
      <c r="E12" s="1591">
        <v>770.01752598858002</v>
      </c>
      <c r="F12" s="1591">
        <v>655.02417164655708</v>
      </c>
      <c r="G12" s="1591">
        <v>0</v>
      </c>
      <c r="H12" s="1591">
        <v>0</v>
      </c>
      <c r="I12" s="1591">
        <v>2254.7445856946197</v>
      </c>
      <c r="J12" s="1591">
        <v>1104.1478022878036</v>
      </c>
      <c r="K12" s="1591">
        <v>0</v>
      </c>
      <c r="L12" s="1591">
        <v>0</v>
      </c>
      <c r="M12" s="1592">
        <v>0</v>
      </c>
      <c r="N12" s="1460">
        <f>SUM(B12:M12)</f>
        <v>5018.9488484291305</v>
      </c>
    </row>
    <row r="13" spans="1:14" ht="14.25" x14ac:dyDescent="0.2">
      <c r="A13" s="582" t="s">
        <v>39</v>
      </c>
      <c r="B13" s="2432">
        <v>-0.77731965437772033</v>
      </c>
      <c r="C13" s="1591">
        <v>0</v>
      </c>
      <c r="D13" s="1591">
        <v>-8.0819326851706137</v>
      </c>
      <c r="E13" s="1591">
        <v>-29.053136118996918</v>
      </c>
      <c r="F13" s="1591">
        <v>-24.71438067150666</v>
      </c>
      <c r="G13" s="1591">
        <v>0</v>
      </c>
      <c r="H13" s="1591">
        <v>0</v>
      </c>
      <c r="I13" s="1591">
        <v>-85.072610250019352</v>
      </c>
      <c r="J13" s="1591">
        <v>-41.660033856940572</v>
      </c>
      <c r="K13" s="1591">
        <v>0</v>
      </c>
      <c r="L13" s="1591">
        <v>0</v>
      </c>
      <c r="M13" s="1592">
        <v>0</v>
      </c>
      <c r="N13" s="1460">
        <f t="shared" ref="N13:N38" si="0">SUM(B13:M13)</f>
        <v>-189.35941323701184</v>
      </c>
    </row>
    <row r="14" spans="1:14" ht="14.25" x14ac:dyDescent="0.2">
      <c r="A14" s="582" t="s">
        <v>98</v>
      </c>
      <c r="B14" s="2432">
        <v>-6.1941908576713445E-2</v>
      </c>
      <c r="C14" s="1591">
        <v>0</v>
      </c>
      <c r="D14" s="1591">
        <v>-0.64401789644580276</v>
      </c>
      <c r="E14" s="1591">
        <v>-2.3151437003248247</v>
      </c>
      <c r="F14" s="1591">
        <v>-1.9694033195660268</v>
      </c>
      <c r="G14" s="1591">
        <v>0</v>
      </c>
      <c r="H14" s="1591">
        <v>0</v>
      </c>
      <c r="I14" s="1591">
        <v>-6.7791413937602556</v>
      </c>
      <c r="J14" s="1591">
        <v>-3.3197436772788933</v>
      </c>
      <c r="K14" s="1591">
        <v>0</v>
      </c>
      <c r="L14" s="1591">
        <v>0</v>
      </c>
      <c r="M14" s="1592">
        <v>0</v>
      </c>
      <c r="N14" s="1460">
        <f t="shared" si="0"/>
        <v>-15.089391895952517</v>
      </c>
    </row>
    <row r="15" spans="1:14" ht="14.25" x14ac:dyDescent="0.2">
      <c r="A15" s="582" t="s">
        <v>130</v>
      </c>
      <c r="B15" s="2432">
        <v>-0.29501556879642976</v>
      </c>
      <c r="C15" s="1591">
        <v>0</v>
      </c>
      <c r="D15" s="1591">
        <v>-3.0675028762871079</v>
      </c>
      <c r="E15" s="1591">
        <v>-11.026515860063228</v>
      </c>
      <c r="F15" s="1591">
        <v>-9.3798311294158339</v>
      </c>
      <c r="G15" s="1591">
        <v>0</v>
      </c>
      <c r="H15" s="1591">
        <v>0</v>
      </c>
      <c r="I15" s="1591">
        <v>-32.28754660893901</v>
      </c>
      <c r="J15" s="1591">
        <v>-15.81120269874009</v>
      </c>
      <c r="K15" s="1591">
        <v>0</v>
      </c>
      <c r="L15" s="1591">
        <v>0</v>
      </c>
      <c r="M15" s="1592">
        <v>0</v>
      </c>
      <c r="N15" s="1460">
        <f t="shared" si="0"/>
        <v>-71.867614742241699</v>
      </c>
    </row>
    <row r="16" spans="1:14" ht="14.25" x14ac:dyDescent="0.2">
      <c r="A16" s="582" t="s">
        <v>144</v>
      </c>
      <c r="B16" s="2432">
        <v>-0.1391559966504019</v>
      </c>
      <c r="C16" s="1591">
        <v>0</v>
      </c>
      <c r="D16" s="1591">
        <v>-1.4468487414512765</v>
      </c>
      <c r="E16" s="1591">
        <v>-5.2011011066624633</v>
      </c>
      <c r="F16" s="1591">
        <v>-4.4243758108823386</v>
      </c>
      <c r="G16" s="1591">
        <v>0</v>
      </c>
      <c r="H16" s="1591">
        <v>0</v>
      </c>
      <c r="I16" s="1591">
        <v>-15.229724101005559</v>
      </c>
      <c r="J16" s="1591">
        <v>-7.4579917061782908</v>
      </c>
      <c r="K16" s="1591">
        <v>0</v>
      </c>
      <c r="L16" s="1591">
        <v>0</v>
      </c>
      <c r="M16" s="1592">
        <v>0</v>
      </c>
      <c r="N16" s="1460">
        <f t="shared" si="0"/>
        <v>-33.89919746283033</v>
      </c>
    </row>
    <row r="17" spans="1:14" ht="14.25" x14ac:dyDescent="0.2">
      <c r="A17" s="582" t="s">
        <v>213</v>
      </c>
      <c r="B17" s="2432">
        <v>-14.344406688145455</v>
      </c>
      <c r="C17" s="1591">
        <v>0</v>
      </c>
      <c r="D17" s="1591">
        <v>-149.18844382829502</v>
      </c>
      <c r="E17" s="1591">
        <v>-536.1372289006249</v>
      </c>
      <c r="F17" s="1591">
        <v>-456.07123266772032</v>
      </c>
      <c r="G17" s="1591">
        <v>0</v>
      </c>
      <c r="H17" s="1591">
        <v>0</v>
      </c>
      <c r="I17" s="1591">
        <v>-1569.9025894010847</v>
      </c>
      <c r="J17" s="1591">
        <v>-768.78086617949157</v>
      </c>
      <c r="K17" s="1591">
        <v>0</v>
      </c>
      <c r="L17" s="1591">
        <v>0</v>
      </c>
      <c r="M17" s="1592">
        <v>0</v>
      </c>
      <c r="N17" s="1460">
        <f t="shared" si="0"/>
        <v>-3494.4247676653622</v>
      </c>
    </row>
    <row r="18" spans="1:14" ht="14.25" x14ac:dyDescent="0.2">
      <c r="A18" s="582" t="s">
        <v>91</v>
      </c>
      <c r="B18" s="2432">
        <v>-3.2160397244703951</v>
      </c>
      <c r="C18" s="1591">
        <v>0</v>
      </c>
      <c r="D18" s="1591">
        <v>-33.609632354067244</v>
      </c>
      <c r="E18" s="1591">
        <v>-120.20287807832301</v>
      </c>
      <c r="F18" s="1591">
        <v>-102.25194980398572</v>
      </c>
      <c r="G18" s="1591">
        <v>0</v>
      </c>
      <c r="H18" s="1591">
        <v>0</v>
      </c>
      <c r="I18" s="1591">
        <v>-351.97484198063182</v>
      </c>
      <c r="J18" s="1591">
        <v>-172.36198207235628</v>
      </c>
      <c r="K18" s="1591">
        <v>0</v>
      </c>
      <c r="L18" s="1591">
        <v>0</v>
      </c>
      <c r="M18" s="1592">
        <v>0</v>
      </c>
      <c r="N18" s="1460">
        <f t="shared" si="0"/>
        <v>-783.6173240138346</v>
      </c>
    </row>
    <row r="19" spans="1:14" ht="14.25" x14ac:dyDescent="0.2">
      <c r="A19" s="582" t="s">
        <v>168</v>
      </c>
      <c r="B19" s="2432">
        <v>-0.10222576729600519</v>
      </c>
      <c r="C19" s="1591">
        <v>0</v>
      </c>
      <c r="D19" s="1591">
        <v>-1.0628737598674434</v>
      </c>
      <c r="E19" s="1591">
        <v>-3.8207951092017538</v>
      </c>
      <c r="F19" s="1591">
        <v>-3.2502028152962339</v>
      </c>
      <c r="G19" s="1591">
        <v>0</v>
      </c>
      <c r="H19" s="1591">
        <v>0</v>
      </c>
      <c r="I19" s="1591">
        <v>-11.187949275808933</v>
      </c>
      <c r="J19" s="1591">
        <v>-5.478735685212996</v>
      </c>
      <c r="K19" s="1591">
        <v>0</v>
      </c>
      <c r="L19" s="1591">
        <v>0</v>
      </c>
      <c r="M19" s="1592">
        <v>0</v>
      </c>
      <c r="N19" s="1460">
        <f t="shared" si="0"/>
        <v>-24.902782412683365</v>
      </c>
    </row>
    <row r="20" spans="1:14" ht="14.25" x14ac:dyDescent="0.2">
      <c r="A20" s="582" t="s">
        <v>181</v>
      </c>
      <c r="B20" s="2432">
        <v>-4.9001072676155388E-2</v>
      </c>
      <c r="C20" s="1591">
        <v>0</v>
      </c>
      <c r="D20" s="1591">
        <v>-0.5095152772602205</v>
      </c>
      <c r="E20" s="1591">
        <v>-1.8314664131833069</v>
      </c>
      <c r="F20" s="1591">
        <v>-1.5579577354035337</v>
      </c>
      <c r="G20" s="1591">
        <v>0</v>
      </c>
      <c r="H20" s="1591">
        <v>0</v>
      </c>
      <c r="I20" s="1591">
        <v>-5.3628505994729494</v>
      </c>
      <c r="J20" s="1591">
        <v>-2.6261864642433466</v>
      </c>
      <c r="K20" s="1591">
        <v>0</v>
      </c>
      <c r="L20" s="1591">
        <v>0</v>
      </c>
      <c r="M20" s="1592">
        <v>0</v>
      </c>
      <c r="N20" s="1460">
        <f t="shared" si="0"/>
        <v>-11.936977562239512</v>
      </c>
    </row>
    <row r="21" spans="1:14" ht="14.25" x14ac:dyDescent="0.2">
      <c r="A21" s="582" t="s">
        <v>197</v>
      </c>
      <c r="B21" s="2432">
        <v>-6.0894063352009198E-2</v>
      </c>
      <c r="C21" s="1591">
        <v>0</v>
      </c>
      <c r="D21" s="1591">
        <v>-0.63311689583008501</v>
      </c>
      <c r="E21" s="1591">
        <v>-2.2759793867680855</v>
      </c>
      <c r="F21" s="1591">
        <v>-1.9360877506442193</v>
      </c>
      <c r="G21" s="1591">
        <v>0</v>
      </c>
      <c r="H21" s="1591">
        <v>0</v>
      </c>
      <c r="I21" s="1591">
        <v>-6.6644615057130068</v>
      </c>
      <c r="J21" s="1591">
        <v>-3.2635849676698854</v>
      </c>
      <c r="K21" s="1591">
        <v>0</v>
      </c>
      <c r="L21" s="1591">
        <v>0</v>
      </c>
      <c r="M21" s="1592">
        <v>0</v>
      </c>
      <c r="N21" s="1460">
        <f t="shared" si="0"/>
        <v>-14.834124569977291</v>
      </c>
    </row>
    <row r="22" spans="1:14" ht="14.25" x14ac:dyDescent="0.2">
      <c r="A22" s="582" t="s">
        <v>206</v>
      </c>
      <c r="B22" s="2432">
        <v>-3.1565382316536272E-2</v>
      </c>
      <c r="C22" s="1591">
        <v>0</v>
      </c>
      <c r="D22" s="1591">
        <v>-0.32819535423743673</v>
      </c>
      <c r="E22" s="1591">
        <v>-1.1797892211129692</v>
      </c>
      <c r="F22" s="1591">
        <v>-1.0036011192246406</v>
      </c>
      <c r="G22" s="1591">
        <v>0</v>
      </c>
      <c r="H22" s="1591">
        <v>0</v>
      </c>
      <c r="I22" s="1591">
        <v>-3.4546270042574179</v>
      </c>
      <c r="J22" s="1591">
        <v>-1.6917298944351842</v>
      </c>
      <c r="K22" s="1591">
        <v>0</v>
      </c>
      <c r="L22" s="1591">
        <v>0</v>
      </c>
      <c r="M22" s="1592">
        <v>0</v>
      </c>
      <c r="N22" s="1460">
        <f t="shared" si="0"/>
        <v>-7.6895079755841849</v>
      </c>
    </row>
    <row r="23" spans="1:14" ht="14.25" x14ac:dyDescent="0.2">
      <c r="A23" s="582" t="s">
        <v>295</v>
      </c>
      <c r="B23" s="2432">
        <v>-0.55258845578168803</v>
      </c>
      <c r="C23" s="1591">
        <v>0</v>
      </c>
      <c r="D23" s="1591">
        <v>-5.74578463659509</v>
      </c>
      <c r="E23" s="1591">
        <v>-20.653572287556017</v>
      </c>
      <c r="F23" s="1591">
        <v>-17.569196177952108</v>
      </c>
      <c r="G23" s="1591">
        <v>0</v>
      </c>
      <c r="H23" s="1591">
        <v>0</v>
      </c>
      <c r="I23" s="1591">
        <v>-60.477233826633892</v>
      </c>
      <c r="J23" s="1591">
        <v>-29.615684779324511</v>
      </c>
      <c r="K23" s="1591">
        <v>0</v>
      </c>
      <c r="L23" s="1591">
        <v>0</v>
      </c>
      <c r="M23" s="1592">
        <v>0</v>
      </c>
      <c r="N23" s="1460">
        <f t="shared" si="0"/>
        <v>-134.61406016384331</v>
      </c>
    </row>
    <row r="24" spans="1:14" ht="14.25" x14ac:dyDescent="0.2">
      <c r="A24" s="582" t="s">
        <v>251</v>
      </c>
      <c r="B24" s="2432">
        <v>-1.078138849864807E-2</v>
      </c>
      <c r="C24" s="1591">
        <v>0</v>
      </c>
      <c r="D24" s="1591">
        <v>-0.11209757552667554</v>
      </c>
      <c r="E24" s="1591">
        <v>-0.4029656860153068</v>
      </c>
      <c r="F24" s="1591">
        <v>-0.34278734392381693</v>
      </c>
      <c r="G24" s="1591">
        <v>0</v>
      </c>
      <c r="H24" s="1591">
        <v>0</v>
      </c>
      <c r="I24" s="1591">
        <v>-1.1799532626578184</v>
      </c>
      <c r="J24" s="1591">
        <v>-0.57782278839749779</v>
      </c>
      <c r="K24" s="1591">
        <v>0</v>
      </c>
      <c r="L24" s="1591">
        <v>0</v>
      </c>
      <c r="M24" s="1592">
        <v>0</v>
      </c>
      <c r="N24" s="1460">
        <f t="shared" si="0"/>
        <v>-2.6264080450197635</v>
      </c>
    </row>
    <row r="25" spans="1:14" ht="14.25" x14ac:dyDescent="0.2">
      <c r="A25" s="455" t="s">
        <v>262</v>
      </c>
      <c r="B25" s="2432">
        <v>-0.45153259359722142</v>
      </c>
      <c r="C25" s="1591">
        <v>0</v>
      </c>
      <c r="D25" s="1591">
        <v>-4.6947194255799332</v>
      </c>
      <c r="E25" s="1591">
        <v>-16.876503554532974</v>
      </c>
      <c r="F25" s="1591">
        <v>-14.356189692653061</v>
      </c>
      <c r="G25" s="1591">
        <v>0</v>
      </c>
      <c r="H25" s="1591">
        <v>0</v>
      </c>
      <c r="I25" s="1591">
        <v>-49.417322918961872</v>
      </c>
      <c r="J25" s="1591">
        <v>-24.199649450489233</v>
      </c>
      <c r="K25" s="1591">
        <v>0</v>
      </c>
      <c r="L25" s="1591">
        <v>0</v>
      </c>
      <c r="M25" s="1592">
        <v>0</v>
      </c>
      <c r="N25" s="1460">
        <f t="shared" si="0"/>
        <v>-109.99591763581429</v>
      </c>
    </row>
    <row r="26" spans="1:14" ht="14.25" x14ac:dyDescent="0.2">
      <c r="A26" s="432" t="s">
        <v>343</v>
      </c>
      <c r="B26" s="2432">
        <v>-5.5617119663722292E-3</v>
      </c>
      <c r="C26" s="1591">
        <v>0</v>
      </c>
      <c r="D26" s="1591">
        <v>-5.7826894104579196E-2</v>
      </c>
      <c r="E26" s="1591">
        <v>-0.20787480927882029</v>
      </c>
      <c r="F26" s="1591">
        <v>-0.17683107076871352</v>
      </c>
      <c r="G26" s="1591">
        <v>0</v>
      </c>
      <c r="H26" s="1591">
        <v>0</v>
      </c>
      <c r="I26" s="1591">
        <v>-0.60869341471163807</v>
      </c>
      <c r="J26" s="1591">
        <v>-0.29807699787687625</v>
      </c>
      <c r="K26" s="1591">
        <v>0</v>
      </c>
      <c r="L26" s="1591">
        <v>0</v>
      </c>
      <c r="M26" s="1592">
        <v>0</v>
      </c>
      <c r="N26" s="1460">
        <f t="shared" si="0"/>
        <v>-1.3548648987069996</v>
      </c>
    </row>
    <row r="27" spans="1:14" ht="14.25" x14ac:dyDescent="0.2">
      <c r="A27" s="432" t="s">
        <v>137</v>
      </c>
      <c r="B27" s="2432">
        <v>-1.6015972412652957E-2</v>
      </c>
      <c r="C27" s="1591">
        <v>0</v>
      </c>
      <c r="D27" s="1591">
        <v>-0.1665329113485825</v>
      </c>
      <c r="E27" s="1591">
        <v>-0.59861374318450089</v>
      </c>
      <c r="F27" s="1591">
        <v>-0.50921758920139837</v>
      </c>
      <c r="G27" s="1591">
        <v>0</v>
      </c>
      <c r="H27" s="1591">
        <v>0</v>
      </c>
      <c r="I27" s="1591">
        <v>-1.7528446321005049</v>
      </c>
      <c r="J27" s="1591">
        <v>-0.85836753447290448</v>
      </c>
      <c r="K27" s="1591">
        <v>0</v>
      </c>
      <c r="L27" s="1591">
        <v>0</v>
      </c>
      <c r="M27" s="1592">
        <v>0</v>
      </c>
      <c r="N27" s="1460">
        <f t="shared" si="0"/>
        <v>-3.9015923827205441</v>
      </c>
    </row>
    <row r="28" spans="1:14" ht="14.25" x14ac:dyDescent="0.2">
      <c r="A28" s="432" t="s">
        <v>293</v>
      </c>
      <c r="B28" s="2432">
        <v>-0.32267878711203934</v>
      </c>
      <c r="C28" s="1591">
        <v>0</v>
      </c>
      <c r="D28" s="1591">
        <v>-3.3465053100676414</v>
      </c>
      <c r="E28" s="1591">
        <v>-12.060456339872417</v>
      </c>
      <c r="F28" s="1591">
        <v>-10.259364134573389</v>
      </c>
      <c r="G28" s="1591">
        <v>0</v>
      </c>
      <c r="H28" s="1591">
        <v>0</v>
      </c>
      <c r="I28" s="1591">
        <v>-35.315102574179036</v>
      </c>
      <c r="J28" s="1591">
        <v>-17.293796088159979</v>
      </c>
      <c r="K28" s="1591">
        <v>0</v>
      </c>
      <c r="L28" s="1591">
        <v>0</v>
      </c>
      <c r="M28" s="1592">
        <v>0</v>
      </c>
      <c r="N28" s="1460">
        <f t="shared" si="0"/>
        <v>-78.597903233964502</v>
      </c>
    </row>
    <row r="29" spans="1:14" ht="14.25" x14ac:dyDescent="0.2">
      <c r="A29" s="582" t="s">
        <v>344</v>
      </c>
      <c r="B29" s="2432">
        <v>-1.9440460740933752E-3</v>
      </c>
      <c r="C29" s="1591">
        <v>0</v>
      </c>
      <c r="D29" s="1591">
        <v>-2.0212879417936591E-2</v>
      </c>
      <c r="E29" s="1591">
        <v>-7.2660757934727371E-2</v>
      </c>
      <c r="F29" s="1591">
        <v>-6.1809700141679969E-2</v>
      </c>
      <c r="G29" s="1591">
        <v>0</v>
      </c>
      <c r="H29" s="1591">
        <v>0</v>
      </c>
      <c r="I29" s="1591">
        <v>-0.21276327332040523</v>
      </c>
      <c r="J29" s="1591">
        <v>-0.10419011646415299</v>
      </c>
      <c r="K29" s="1591">
        <v>0</v>
      </c>
      <c r="L29" s="1591">
        <v>0</v>
      </c>
      <c r="M29" s="1592">
        <v>0</v>
      </c>
      <c r="N29" s="1460">
        <f t="shared" si="0"/>
        <v>-0.47358077335299553</v>
      </c>
    </row>
    <row r="30" spans="1:14" ht="14.25" x14ac:dyDescent="0.2">
      <c r="A30" s="728" t="s">
        <v>323</v>
      </c>
      <c r="B30" s="2432">
        <v>-0.11743632270881221</v>
      </c>
      <c r="C30" s="1591">
        <v>0</v>
      </c>
      <c r="D30" s="1591">
        <v>-1.2210234411668353</v>
      </c>
      <c r="E30" s="1591">
        <v>-4.389305547199001</v>
      </c>
      <c r="F30" s="1591">
        <v>-3.7338126853292124</v>
      </c>
      <c r="G30" s="1591">
        <v>0</v>
      </c>
      <c r="H30" s="1591">
        <v>0</v>
      </c>
      <c r="I30" s="1591">
        <v>-12.852646220173483</v>
      </c>
      <c r="J30" s="1591">
        <v>-6.293937321294834</v>
      </c>
      <c r="K30" s="1591">
        <v>0</v>
      </c>
      <c r="L30" s="1591">
        <v>0</v>
      </c>
      <c r="M30" s="1592">
        <v>0</v>
      </c>
      <c r="N30" s="1460">
        <f t="shared" si="0"/>
        <v>-28.608161537872178</v>
      </c>
    </row>
    <row r="31" spans="1:14" ht="14.25" x14ac:dyDescent="0.2">
      <c r="A31" s="728" t="s">
        <v>345</v>
      </c>
      <c r="B31" s="2432">
        <v>-6.7807661810457276E-3</v>
      </c>
      <c r="C31" s="1591">
        <v>0</v>
      </c>
      <c r="D31" s="1591">
        <v>-7.0503662129226541E-2</v>
      </c>
      <c r="E31" s="1591">
        <v>-0.25343823749085459</v>
      </c>
      <c r="F31" s="1591">
        <v>-0.21559011923963567</v>
      </c>
      <c r="G31" s="1591">
        <v>0</v>
      </c>
      <c r="H31" s="1591">
        <v>0</v>
      </c>
      <c r="I31" s="1591">
        <v>-0.74211101750586295</v>
      </c>
      <c r="J31" s="1591">
        <v>-0.36341156127946306</v>
      </c>
      <c r="K31" s="1591">
        <v>0</v>
      </c>
      <c r="L31" s="1591">
        <v>0</v>
      </c>
      <c r="M31" s="1592">
        <v>0</v>
      </c>
      <c r="N31" s="1460">
        <f t="shared" si="0"/>
        <v>-1.6518353638260885</v>
      </c>
    </row>
    <row r="32" spans="1:14" ht="14.25" x14ac:dyDescent="0.2">
      <c r="A32" s="582" t="s">
        <v>416</v>
      </c>
      <c r="B32" s="2432">
        <v>-7.7025886694248591E-4</v>
      </c>
      <c r="C32" s="1591">
        <v>0</v>
      </c>
      <c r="D32" s="1591">
        <v>-8.0086989477567982E-3</v>
      </c>
      <c r="E32" s="1591">
        <v>-2.8789231820717021E-2</v>
      </c>
      <c r="F32" s="1591">
        <v>-2.4489887483319706E-2</v>
      </c>
      <c r="G32" s="1591">
        <v>0</v>
      </c>
      <c r="H32" s="1591">
        <v>0</v>
      </c>
      <c r="I32" s="1591">
        <v>-8.4299852809778031E-2</v>
      </c>
      <c r="J32" s="1591">
        <v>-4.1281614749479445E-2</v>
      </c>
      <c r="K32" s="1591">
        <v>0</v>
      </c>
      <c r="L32" s="1591">
        <v>0</v>
      </c>
      <c r="M32" s="1592">
        <v>0</v>
      </c>
      <c r="N32" s="1460">
        <f t="shared" si="0"/>
        <v>-0.18763954467799349</v>
      </c>
    </row>
    <row r="33" spans="1:14" ht="14.25" x14ac:dyDescent="0.2">
      <c r="A33" s="582" t="s">
        <v>347</v>
      </c>
      <c r="B33" s="2432">
        <v>-3.0534569035802761E-3</v>
      </c>
      <c r="C33" s="1591">
        <v>0</v>
      </c>
      <c r="D33" s="1591">
        <v>-3.17477677925595E-2</v>
      </c>
      <c r="E33" s="1591">
        <v>-0.11412614952236311</v>
      </c>
      <c r="F33" s="1591">
        <v>-9.7082707100383914E-2</v>
      </c>
      <c r="G33" s="1591">
        <v>0</v>
      </c>
      <c r="H33" s="1591">
        <v>0</v>
      </c>
      <c r="I33" s="1591">
        <v>-0.33418111555545238</v>
      </c>
      <c r="J33" s="1591">
        <v>-0.1636484004334875</v>
      </c>
      <c r="K33" s="1591">
        <v>0</v>
      </c>
      <c r="L33" s="1591">
        <v>0</v>
      </c>
      <c r="M33" s="1592">
        <v>0</v>
      </c>
      <c r="N33" s="1460">
        <f t="shared" si="0"/>
        <v>-0.74383959730782667</v>
      </c>
    </row>
    <row r="34" spans="1:14" ht="14.25" x14ac:dyDescent="0.2">
      <c r="A34" s="582" t="s">
        <v>348</v>
      </c>
      <c r="B34" s="2432">
        <v>-2.0082391712961112E-4</v>
      </c>
      <c r="C34" s="1591">
        <v>0</v>
      </c>
      <c r="D34" s="1591">
        <v>-2.0880503075222379E-3</v>
      </c>
      <c r="E34" s="1591">
        <v>-7.5060042197012677E-3</v>
      </c>
      <c r="F34" s="1591">
        <v>-6.385067859239868E-3</v>
      </c>
      <c r="G34" s="1591">
        <v>0</v>
      </c>
      <c r="H34" s="1591">
        <v>0</v>
      </c>
      <c r="I34" s="1591">
        <v>-2.1978879285612152E-2</v>
      </c>
      <c r="J34" s="1591">
        <v>-1.0763051144831337E-2</v>
      </c>
      <c r="K34" s="1591">
        <v>0</v>
      </c>
      <c r="L34" s="1591">
        <v>0</v>
      </c>
      <c r="M34" s="1592">
        <v>0</v>
      </c>
      <c r="N34" s="1460">
        <f t="shared" si="0"/>
        <v>-4.8921876734036474E-2</v>
      </c>
    </row>
    <row r="35" spans="1:14" ht="14.25" x14ac:dyDescent="0.2">
      <c r="A35" s="582" t="s">
        <v>331</v>
      </c>
      <c r="B35" s="2432">
        <v>-6.7463536981335892E-3</v>
      </c>
      <c r="C35" s="1591">
        <v>0</v>
      </c>
      <c r="D35" s="1591">
        <v>-7.0144029085298598E-2</v>
      </c>
      <c r="E35" s="1591">
        <v>-0.25215203463187663</v>
      </c>
      <c r="F35" s="1591">
        <v>-0.21449599610147629</v>
      </c>
      <c r="G35" s="1591">
        <v>0</v>
      </c>
      <c r="H35" s="1591">
        <v>0</v>
      </c>
      <c r="I35" s="1591">
        <v>-0.73834479280901633</v>
      </c>
      <c r="J35" s="1591">
        <v>-0.3615672420945657</v>
      </c>
      <c r="K35" s="1591">
        <v>0</v>
      </c>
      <c r="L35" s="1591">
        <v>0</v>
      </c>
      <c r="M35" s="1592">
        <v>0</v>
      </c>
      <c r="N35" s="1460">
        <f t="shared" si="0"/>
        <v>-1.6434504484203671</v>
      </c>
    </row>
    <row r="36" spans="1:14" ht="14.25" x14ac:dyDescent="0.2">
      <c r="A36" s="582" t="s">
        <v>349</v>
      </c>
      <c r="B36" s="2432">
        <v>-2.7678894543088362E-3</v>
      </c>
      <c r="C36" s="1591">
        <v>0</v>
      </c>
      <c r="D36" s="1591">
        <v>-2.8778422785006086E-2</v>
      </c>
      <c r="E36" s="1591">
        <v>-0.10345276701269768</v>
      </c>
      <c r="F36" s="1591">
        <v>-8.8003272869855209E-2</v>
      </c>
      <c r="G36" s="1591">
        <v>0</v>
      </c>
      <c r="H36" s="1591">
        <v>0</v>
      </c>
      <c r="I36" s="1591">
        <v>-0.30292760450083733</v>
      </c>
      <c r="J36" s="1591">
        <v>-0.14834356466204213</v>
      </c>
      <c r="K36" s="1591">
        <v>0</v>
      </c>
      <c r="L36" s="1591">
        <v>0</v>
      </c>
      <c r="M36" s="1593">
        <v>0</v>
      </c>
      <c r="N36" s="1460">
        <f t="shared" si="0"/>
        <v>-0.67427352128474727</v>
      </c>
    </row>
    <row r="37" spans="1:14" ht="14.25" customHeight="1" x14ac:dyDescent="0.2">
      <c r="A37" s="582" t="s">
        <v>1417</v>
      </c>
      <c r="B37" s="2432">
        <v>-1.4035479385401395E-3</v>
      </c>
      <c r="C37" s="1591">
        <v>0</v>
      </c>
      <c r="D37" s="1591">
        <v>-1.4593134559758525E-2</v>
      </c>
      <c r="E37" s="1591">
        <v>-5.2459074076594447E-2</v>
      </c>
      <c r="F37" s="1591">
        <v>-4.4624908004379904E-2</v>
      </c>
      <c r="G37" s="1591">
        <v>0</v>
      </c>
      <c r="H37" s="1591">
        <v>0</v>
      </c>
      <c r="I37" s="1591">
        <v>-0.15360924704182821</v>
      </c>
      <c r="J37" s="1591">
        <v>-7.5222406054876956E-2</v>
      </c>
      <c r="K37" s="1722">
        <v>0</v>
      </c>
      <c r="L37" s="1722">
        <v>0</v>
      </c>
      <c r="M37" s="1721">
        <v>0</v>
      </c>
      <c r="N37" s="1460">
        <f t="shared" si="0"/>
        <v>-0.34191231767597818</v>
      </c>
    </row>
    <row r="38" spans="1:14" ht="14.25" customHeight="1" x14ac:dyDescent="0.2">
      <c r="A38" s="1794" t="s">
        <v>1498</v>
      </c>
      <c r="B38" s="2432">
        <v>-8.2907219829309042E-3</v>
      </c>
      <c r="C38" s="1591">
        <v>0</v>
      </c>
      <c r="D38" s="1591">
        <v>-8.6163681386921098E-2</v>
      </c>
      <c r="E38" s="1591">
        <v>-0.30987441105759217</v>
      </c>
      <c r="F38" s="1591">
        <v>-0.26359819113554295</v>
      </c>
      <c r="G38" s="1591">
        <v>0</v>
      </c>
      <c r="H38" s="1591">
        <v>0</v>
      </c>
      <c r="I38" s="1591">
        <v>-0.90736589696291503</v>
      </c>
      <c r="J38" s="1591">
        <v>-0.44433683062669616</v>
      </c>
      <c r="K38" s="1722">
        <v>0</v>
      </c>
      <c r="L38" s="1722">
        <v>0</v>
      </c>
      <c r="M38" s="1721">
        <v>0</v>
      </c>
      <c r="N38" s="1460">
        <f t="shared" si="0"/>
        <v>-2.0196297331525983</v>
      </c>
    </row>
    <row r="39" spans="1:14" ht="14.25" customHeight="1" x14ac:dyDescent="0.2">
      <c r="A39" s="1794" t="s">
        <v>1717</v>
      </c>
      <c r="B39" s="2432">
        <v>-1.577859354510025E-2</v>
      </c>
      <c r="C39" s="1591">
        <v>0</v>
      </c>
      <c r="D39" s="1591">
        <v>-0.16405510457877881</v>
      </c>
      <c r="E39" s="1591">
        <v>-0.58974145797787969</v>
      </c>
      <c r="F39" s="1591">
        <v>-0.50167027863062685</v>
      </c>
      <c r="G39" s="1591">
        <v>0</v>
      </c>
      <c r="H39" s="1591">
        <v>0</v>
      </c>
      <c r="I39" s="1591">
        <v>-1.7268650448779681</v>
      </c>
      <c r="J39" s="1591">
        <v>-0.8456453378249762</v>
      </c>
      <c r="K39" s="1722">
        <v>0</v>
      </c>
      <c r="L39" s="1722">
        <v>0</v>
      </c>
      <c r="M39" s="1721">
        <v>0</v>
      </c>
      <c r="N39" s="1460">
        <f t="shared" ref="N39" si="1">SUM(B39:M39)</f>
        <v>-3.8437558174353299</v>
      </c>
    </row>
    <row r="40" spans="1:14" ht="14.25" customHeight="1" x14ac:dyDescent="0.2">
      <c r="A40" s="1790" t="s">
        <v>1733</v>
      </c>
      <c r="B40" s="2432">
        <v>0</v>
      </c>
      <c r="C40" s="1591">
        <v>0</v>
      </c>
      <c r="D40" s="1591">
        <v>0</v>
      </c>
      <c r="E40" s="1591">
        <v>0</v>
      </c>
      <c r="F40" s="1591">
        <v>0</v>
      </c>
      <c r="G40" s="1591">
        <v>0</v>
      </c>
      <c r="H40" s="1591">
        <v>0</v>
      </c>
      <c r="I40" s="1591">
        <v>0</v>
      </c>
      <c r="J40" s="1591">
        <v>0</v>
      </c>
      <c r="K40" s="1722">
        <v>0</v>
      </c>
      <c r="L40" s="1722">
        <v>0</v>
      </c>
      <c r="M40" s="1721">
        <v>0</v>
      </c>
      <c r="N40" s="1460">
        <f t="shared" ref="N40:N42" si="2">SUM(B40:M40)</f>
        <v>0</v>
      </c>
    </row>
    <row r="41" spans="1:14" ht="14.25" customHeight="1" x14ac:dyDescent="0.2">
      <c r="A41" s="1790" t="s">
        <v>1734</v>
      </c>
      <c r="B41" s="2432">
        <v>0</v>
      </c>
      <c r="C41" s="1591">
        <v>0</v>
      </c>
      <c r="D41" s="1591">
        <v>0</v>
      </c>
      <c r="E41" s="1591">
        <v>0</v>
      </c>
      <c r="F41" s="1591">
        <v>0</v>
      </c>
      <c r="G41" s="1591">
        <v>0</v>
      </c>
      <c r="H41" s="1591">
        <v>0</v>
      </c>
      <c r="I41" s="1591">
        <v>0</v>
      </c>
      <c r="J41" s="1591">
        <v>0</v>
      </c>
      <c r="K41" s="1722">
        <v>0</v>
      </c>
      <c r="L41" s="1722">
        <v>0</v>
      </c>
      <c r="M41" s="1721">
        <v>0</v>
      </c>
      <c r="N41" s="1460">
        <f t="shared" si="2"/>
        <v>0</v>
      </c>
    </row>
    <row r="42" spans="1:14" ht="14.25" customHeight="1" x14ac:dyDescent="0.2">
      <c r="A42" s="1790" t="s">
        <v>1735</v>
      </c>
      <c r="B42" s="2432">
        <v>0</v>
      </c>
      <c r="C42" s="1591">
        <v>0</v>
      </c>
      <c r="D42" s="1591">
        <v>0</v>
      </c>
      <c r="E42" s="1591">
        <v>0</v>
      </c>
      <c r="F42" s="1591">
        <v>0</v>
      </c>
      <c r="G42" s="1591">
        <v>0</v>
      </c>
      <c r="H42" s="1591">
        <v>0</v>
      </c>
      <c r="I42" s="1591">
        <v>0</v>
      </c>
      <c r="J42" s="1591">
        <v>0</v>
      </c>
      <c r="K42" s="1722">
        <v>0</v>
      </c>
      <c r="L42" s="1722">
        <v>0</v>
      </c>
      <c r="M42" s="1721">
        <v>0</v>
      </c>
      <c r="N42" s="1460">
        <f t="shared" si="2"/>
        <v>0</v>
      </c>
    </row>
    <row r="43" spans="1:14" ht="14.25" customHeight="1" x14ac:dyDescent="0.2">
      <c r="A43" s="2221" t="s">
        <v>1932</v>
      </c>
      <c r="B43" s="2433">
        <v>0</v>
      </c>
      <c r="C43" s="2434">
        <v>0</v>
      </c>
      <c r="D43" s="2434">
        <v>0</v>
      </c>
      <c r="E43" s="2434">
        <v>0</v>
      </c>
      <c r="F43" s="2434">
        <v>0</v>
      </c>
      <c r="G43" s="2434">
        <v>0</v>
      </c>
      <c r="H43" s="2434">
        <v>0</v>
      </c>
      <c r="I43" s="2434">
        <v>0</v>
      </c>
      <c r="J43" s="2434">
        <v>0</v>
      </c>
      <c r="K43" s="1775">
        <v>0</v>
      </c>
      <c r="L43" s="1775">
        <v>0</v>
      </c>
      <c r="M43" s="1774">
        <v>0</v>
      </c>
      <c r="N43" s="1594">
        <f t="shared" ref="N43" si="3">SUM(B43:M43)</f>
        <v>0</v>
      </c>
    </row>
    <row r="44" spans="1:14" ht="14.25" x14ac:dyDescent="0.2">
      <c r="A44" s="582" t="s">
        <v>737</v>
      </c>
      <c r="B44" s="1592">
        <f>SUM(B12:B43)</f>
        <v>-1.8183232697310814E-12</v>
      </c>
      <c r="C44" s="1591">
        <f t="shared" ref="C44:N44" si="4">SUM(C12:C43)</f>
        <v>0</v>
      </c>
      <c r="D44" s="1592">
        <f t="shared" si="4"/>
        <v>-1.794298043478193E-11</v>
      </c>
      <c r="E44" s="1591">
        <f t="shared" si="4"/>
        <v>-6.5485394884490233E-11</v>
      </c>
      <c r="F44" s="1592">
        <f t="shared" si="4"/>
        <v>-5.6294524597433337E-11</v>
      </c>
      <c r="G44" s="1591">
        <f t="shared" si="4"/>
        <v>0</v>
      </c>
      <c r="H44" s="1591">
        <f t="shared" si="4"/>
        <v>0</v>
      </c>
      <c r="I44" s="1591">
        <f t="shared" si="4"/>
        <v>-1.6125056845339714E-10</v>
      </c>
      <c r="J44" s="1591">
        <f t="shared" si="4"/>
        <v>-9.3873353534945636E-11</v>
      </c>
      <c r="K44" s="1591">
        <f t="shared" si="4"/>
        <v>0</v>
      </c>
      <c r="L44" s="1591">
        <f t="shared" si="4"/>
        <v>0</v>
      </c>
      <c r="M44" s="1591">
        <f t="shared" si="4"/>
        <v>0</v>
      </c>
      <c r="N44" s="596">
        <f t="shared" si="4"/>
        <v>-3.9736391954647843E-10</v>
      </c>
    </row>
    <row r="45" spans="1:14" ht="6.75" customHeight="1" thickBot="1" x14ac:dyDescent="0.25">
      <c r="A45" s="595"/>
      <c r="B45" s="594"/>
      <c r="C45" s="2086"/>
      <c r="D45" s="594"/>
      <c r="E45" s="2086"/>
      <c r="F45" s="594"/>
      <c r="G45" s="2086"/>
      <c r="H45" s="2086"/>
      <c r="I45" s="2086"/>
      <c r="J45" s="2086"/>
      <c r="K45" s="1817"/>
      <c r="L45" s="1817"/>
      <c r="M45" s="594"/>
      <c r="N45" s="593"/>
    </row>
    <row r="46" spans="1:14" ht="15.75" customHeight="1" x14ac:dyDescent="0.2"/>
    <row r="47" spans="1:14" x14ac:dyDescent="0.2">
      <c r="A47" s="443"/>
    </row>
    <row r="79" spans="2:10" x14ac:dyDescent="0.2">
      <c r="B79" s="2247"/>
    </row>
    <row r="80" spans="2:10" x14ac:dyDescent="0.2">
      <c r="B80" s="2248"/>
      <c r="C80" s="2248"/>
      <c r="D80" s="2248"/>
      <c r="E80" s="2248"/>
      <c r="F80" s="2248"/>
      <c r="G80" s="2248"/>
      <c r="H80" s="2248"/>
      <c r="I80" s="2248"/>
      <c r="J80" s="2248"/>
    </row>
    <row r="81" spans="2:10" x14ac:dyDescent="0.2">
      <c r="B81" s="2248"/>
      <c r="C81" s="2248"/>
      <c r="D81" s="2248"/>
      <c r="E81" s="2248"/>
      <c r="F81" s="2248"/>
      <c r="G81" s="2248"/>
      <c r="H81" s="2248"/>
      <c r="I81" s="2248"/>
      <c r="J81" s="2248"/>
    </row>
    <row r="82" spans="2:10" x14ac:dyDescent="0.2">
      <c r="B82" s="2248"/>
      <c r="C82" s="2248"/>
      <c r="D82" s="2248"/>
      <c r="E82" s="2248"/>
      <c r="F82" s="2248"/>
      <c r="G82" s="2248"/>
      <c r="H82" s="2248"/>
      <c r="I82" s="2248"/>
      <c r="J82" s="2248"/>
    </row>
    <row r="83" spans="2:10" x14ac:dyDescent="0.2">
      <c r="B83" s="2248"/>
      <c r="C83" s="2248"/>
      <c r="D83" s="2248"/>
      <c r="E83" s="2248"/>
      <c r="F83" s="2248"/>
      <c r="G83" s="2248"/>
      <c r="H83" s="2248"/>
      <c r="I83" s="2248"/>
      <c r="J83" s="2248"/>
    </row>
    <row r="84" spans="2:10" x14ac:dyDescent="0.2">
      <c r="B84" s="2248"/>
      <c r="C84" s="2248"/>
      <c r="D84" s="2248"/>
      <c r="E84" s="2248"/>
      <c r="F84" s="2248"/>
      <c r="G84" s="2248"/>
      <c r="H84" s="2248"/>
      <c r="I84" s="2248"/>
      <c r="J84" s="2248"/>
    </row>
    <row r="85" spans="2:10" x14ac:dyDescent="0.2">
      <c r="B85" s="2248"/>
      <c r="C85" s="2248"/>
      <c r="D85" s="2248"/>
      <c r="E85" s="2248"/>
      <c r="F85" s="2248"/>
      <c r="G85" s="2248"/>
      <c r="H85" s="2248"/>
      <c r="I85" s="2248"/>
      <c r="J85" s="2248"/>
    </row>
    <row r="86" spans="2:10" x14ac:dyDescent="0.2">
      <c r="B86" s="2248"/>
      <c r="C86" s="2248"/>
      <c r="D86" s="2248"/>
      <c r="E86" s="2248"/>
      <c r="F86" s="2248"/>
      <c r="G86" s="2248"/>
      <c r="H86" s="2248"/>
      <c r="I86" s="2248"/>
      <c r="J86" s="2248"/>
    </row>
    <row r="87" spans="2:10" x14ac:dyDescent="0.2">
      <c r="B87" s="2248"/>
      <c r="C87" s="2248"/>
      <c r="D87" s="2248"/>
      <c r="E87" s="2248"/>
      <c r="F87" s="2248"/>
      <c r="G87" s="2248"/>
      <c r="H87" s="2248"/>
      <c r="I87" s="2248"/>
      <c r="J87" s="2248"/>
    </row>
    <row r="88" spans="2:10" x14ac:dyDescent="0.2">
      <c r="B88" s="2248"/>
      <c r="C88" s="2248"/>
      <c r="D88" s="2248"/>
      <c r="E88" s="2248"/>
      <c r="F88" s="2248"/>
      <c r="G88" s="2248"/>
      <c r="H88" s="2248"/>
      <c r="I88" s="2248"/>
      <c r="J88" s="2248"/>
    </row>
    <row r="89" spans="2:10" x14ac:dyDescent="0.2">
      <c r="B89" s="2248"/>
      <c r="C89" s="2248"/>
      <c r="D89" s="2248"/>
      <c r="E89" s="2248"/>
      <c r="F89" s="2248"/>
      <c r="G89" s="2248"/>
      <c r="H89" s="2248"/>
      <c r="I89" s="2248"/>
      <c r="J89" s="2248"/>
    </row>
    <row r="90" spans="2:10" x14ac:dyDescent="0.2">
      <c r="B90" s="2248"/>
      <c r="C90" s="2248"/>
      <c r="D90" s="2248"/>
      <c r="E90" s="2248"/>
      <c r="F90" s="2248"/>
      <c r="G90" s="2248"/>
      <c r="H90" s="2248"/>
      <c r="I90" s="2248"/>
      <c r="J90" s="2248"/>
    </row>
    <row r="91" spans="2:10" x14ac:dyDescent="0.2">
      <c r="B91" s="2248"/>
      <c r="C91" s="2248"/>
      <c r="D91" s="2248"/>
      <c r="E91" s="2248"/>
      <c r="F91" s="2248"/>
      <c r="G91" s="2248"/>
      <c r="H91" s="2248"/>
      <c r="I91" s="2248"/>
      <c r="J91" s="2248"/>
    </row>
    <row r="92" spans="2:10" x14ac:dyDescent="0.2">
      <c r="B92" s="2248"/>
      <c r="C92" s="2248"/>
      <c r="D92" s="2248"/>
      <c r="E92" s="2248"/>
      <c r="F92" s="2248"/>
      <c r="G92" s="2248"/>
      <c r="H92" s="2248"/>
      <c r="I92" s="2248"/>
      <c r="J92" s="2248"/>
    </row>
    <row r="93" spans="2:10" x14ac:dyDescent="0.2">
      <c r="B93" s="2248"/>
      <c r="C93" s="2248"/>
      <c r="D93" s="2248"/>
      <c r="E93" s="2248"/>
      <c r="F93" s="2248"/>
      <c r="G93" s="2248"/>
      <c r="H93" s="2248"/>
      <c r="I93" s="2248"/>
      <c r="J93" s="2248"/>
    </row>
    <row r="94" spans="2:10" x14ac:dyDescent="0.2">
      <c r="B94" s="2248"/>
      <c r="C94" s="2248"/>
      <c r="D94" s="2248"/>
      <c r="E94" s="2248"/>
      <c r="F94" s="2248"/>
      <c r="G94" s="2248"/>
      <c r="H94" s="2248"/>
      <c r="I94" s="2248"/>
      <c r="J94" s="2248"/>
    </row>
    <row r="95" spans="2:10" x14ac:dyDescent="0.2">
      <c r="B95" s="2248"/>
      <c r="C95" s="2248"/>
      <c r="D95" s="2248"/>
      <c r="E95" s="2248"/>
      <c r="F95" s="2248"/>
      <c r="G95" s="2248"/>
      <c r="H95" s="2248"/>
      <c r="I95" s="2248"/>
      <c r="J95" s="2248"/>
    </row>
    <row r="96" spans="2:10" x14ac:dyDescent="0.2">
      <c r="B96" s="2248"/>
      <c r="C96" s="2248"/>
      <c r="D96" s="2248"/>
      <c r="E96" s="2248"/>
      <c r="F96" s="2248"/>
      <c r="G96" s="2248"/>
      <c r="H96" s="2248"/>
      <c r="I96" s="2248"/>
      <c r="J96" s="2248"/>
    </row>
    <row r="97" spans="2:10" x14ac:dyDescent="0.2">
      <c r="B97" s="2248"/>
      <c r="C97" s="2248"/>
      <c r="D97" s="2248"/>
      <c r="E97" s="2248"/>
      <c r="F97" s="2248"/>
      <c r="G97" s="2248"/>
      <c r="H97" s="2248"/>
      <c r="I97" s="2248"/>
      <c r="J97" s="2248"/>
    </row>
    <row r="98" spans="2:10" x14ac:dyDescent="0.2">
      <c r="B98" s="2248"/>
      <c r="C98" s="2248"/>
      <c r="D98" s="2248"/>
      <c r="E98" s="2248"/>
      <c r="F98" s="2248"/>
      <c r="G98" s="2248"/>
      <c r="H98" s="2248"/>
      <c r="I98" s="2248"/>
      <c r="J98" s="2248"/>
    </row>
    <row r="99" spans="2:10" x14ac:dyDescent="0.2">
      <c r="B99" s="2248"/>
      <c r="C99" s="2248"/>
      <c r="D99" s="2248"/>
      <c r="E99" s="2248"/>
      <c r="F99" s="2248"/>
      <c r="G99" s="2248"/>
      <c r="H99" s="2248"/>
      <c r="I99" s="2248"/>
      <c r="J99" s="2248"/>
    </row>
    <row r="100" spans="2:10" x14ac:dyDescent="0.2">
      <c r="B100" s="2248"/>
      <c r="C100" s="2248"/>
      <c r="D100" s="2248"/>
      <c r="E100" s="2248"/>
      <c r="F100" s="2248"/>
      <c r="G100" s="2248"/>
      <c r="H100" s="2248"/>
      <c r="I100" s="2248"/>
      <c r="J100" s="2248"/>
    </row>
    <row r="101" spans="2:10" x14ac:dyDescent="0.2">
      <c r="B101" s="2248"/>
      <c r="C101" s="2248"/>
      <c r="D101" s="2248"/>
      <c r="E101" s="2248"/>
      <c r="F101" s="2248"/>
      <c r="G101" s="2248"/>
      <c r="H101" s="2248"/>
      <c r="I101" s="2248"/>
      <c r="J101" s="2248"/>
    </row>
    <row r="102" spans="2:10" x14ac:dyDescent="0.2">
      <c r="B102" s="2248"/>
      <c r="C102" s="2248"/>
      <c r="D102" s="2248"/>
      <c r="E102" s="2248"/>
      <c r="F102" s="2248"/>
      <c r="G102" s="2248"/>
      <c r="H102" s="2248"/>
      <c r="I102" s="2248"/>
      <c r="J102" s="2248"/>
    </row>
    <row r="103" spans="2:10" x14ac:dyDescent="0.2">
      <c r="B103" s="2248"/>
      <c r="C103" s="2248"/>
      <c r="D103" s="2248"/>
      <c r="E103" s="2248"/>
      <c r="F103" s="2248"/>
      <c r="G103" s="2248"/>
      <c r="H103" s="2248"/>
      <c r="I103" s="2248"/>
      <c r="J103" s="2248"/>
    </row>
    <row r="104" spans="2:10" x14ac:dyDescent="0.2">
      <c r="B104" s="2248"/>
      <c r="C104" s="2248"/>
      <c r="D104" s="2248"/>
      <c r="E104" s="2248"/>
      <c r="F104" s="2248"/>
      <c r="G104" s="2248"/>
      <c r="H104" s="2248"/>
      <c r="I104" s="2248"/>
      <c r="J104" s="2248"/>
    </row>
    <row r="105" spans="2:10" x14ac:dyDescent="0.2">
      <c r="B105" s="2248"/>
      <c r="C105" s="2248"/>
      <c r="D105" s="2248"/>
      <c r="E105" s="2248"/>
      <c r="F105" s="2248"/>
      <c r="G105" s="2248"/>
      <c r="H105" s="2248"/>
      <c r="I105" s="2248"/>
      <c r="J105" s="2248"/>
    </row>
    <row r="106" spans="2:10" x14ac:dyDescent="0.2">
      <c r="B106" s="2248"/>
      <c r="C106" s="2248"/>
      <c r="D106" s="2248"/>
      <c r="E106" s="2248"/>
      <c r="F106" s="2248"/>
      <c r="G106" s="2248"/>
      <c r="H106" s="2248"/>
      <c r="I106" s="2248"/>
      <c r="J106" s="2248"/>
    </row>
    <row r="107" spans="2:10" x14ac:dyDescent="0.2">
      <c r="B107" s="2248"/>
      <c r="C107" s="2248"/>
      <c r="D107" s="2248"/>
      <c r="E107" s="2248"/>
      <c r="F107" s="2248"/>
      <c r="G107" s="2248"/>
      <c r="H107" s="2248"/>
      <c r="I107" s="2248"/>
      <c r="J107" s="2248"/>
    </row>
    <row r="108" spans="2:10" x14ac:dyDescent="0.2">
      <c r="B108" s="2248"/>
      <c r="C108" s="2248"/>
      <c r="D108" s="2248"/>
      <c r="E108" s="2248"/>
      <c r="F108" s="2248"/>
      <c r="G108" s="2248"/>
      <c r="H108" s="2248"/>
      <c r="I108" s="2248"/>
      <c r="J108" s="2248"/>
    </row>
    <row r="109" spans="2:10" x14ac:dyDescent="0.2">
      <c r="B109" s="2248"/>
      <c r="C109" s="2248"/>
      <c r="D109" s="2248"/>
      <c r="E109" s="2248"/>
      <c r="F109" s="2248"/>
      <c r="G109" s="2248"/>
      <c r="H109" s="2248"/>
      <c r="I109" s="2248"/>
      <c r="J109" s="2248"/>
    </row>
    <row r="110" spans="2:10" x14ac:dyDescent="0.2">
      <c r="B110" s="2248"/>
      <c r="C110" s="2248"/>
      <c r="D110" s="2248"/>
      <c r="E110" s="2248"/>
      <c r="F110" s="2248"/>
      <c r="G110" s="2248"/>
      <c r="H110" s="2248"/>
      <c r="I110" s="2248"/>
      <c r="J110" s="2248"/>
    </row>
    <row r="111" spans="2:10" x14ac:dyDescent="0.2">
      <c r="B111" s="2248"/>
    </row>
  </sheetData>
  <mergeCells count="2">
    <mergeCell ref="A3:N3"/>
    <mergeCell ref="B6:N6"/>
  </mergeCells>
  <pageMargins left="0.75" right="0.75" top="0.43" bottom="0.38" header="0.5" footer="0.5"/>
  <pageSetup paperSize="9"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showGridLines="0" view="pageBreakPreview" zoomScale="68" zoomScaleNormal="75" zoomScaleSheetLayoutView="68" workbookViewId="0">
      <selection activeCell="M117" sqref="M117"/>
    </sheetView>
  </sheetViews>
  <sheetFormatPr defaultColWidth="11.42578125" defaultRowHeight="12.75" x14ac:dyDescent="0.2"/>
  <cols>
    <col min="1" max="1" width="34.140625" style="429" customWidth="1"/>
    <col min="2" max="2" width="16.28515625" style="429" customWidth="1"/>
    <col min="3" max="3" width="19.5703125" style="429" customWidth="1"/>
    <col min="4" max="4" width="15.7109375" style="429" customWidth="1"/>
    <col min="5" max="5" width="16.42578125" style="429" customWidth="1"/>
    <col min="6" max="6" width="17.28515625" style="429" customWidth="1"/>
    <col min="7" max="7" width="19.7109375" style="429" customWidth="1"/>
    <col min="8" max="8" width="20.28515625" style="429" customWidth="1"/>
    <col min="9" max="9" width="26" style="429" customWidth="1"/>
    <col min="10" max="11" width="24.7109375" style="429" customWidth="1"/>
    <col min="12" max="12" width="14.85546875" style="429" customWidth="1"/>
    <col min="13" max="16384" width="11.42578125" style="429"/>
  </cols>
  <sheetData>
    <row r="1" spans="1:32" ht="15.75" x14ac:dyDescent="0.25">
      <c r="L1" s="685" t="str">
        <f>+RELACION!C65</f>
        <v>COES/D/DO/STR-INF-024-2013</v>
      </c>
    </row>
    <row r="2" spans="1:32" ht="15" x14ac:dyDescent="0.25">
      <c r="A2" s="2559"/>
      <c r="B2" s="2559"/>
      <c r="C2" s="2559"/>
      <c r="D2" s="2559"/>
      <c r="E2" s="2559"/>
      <c r="F2" s="2559"/>
      <c r="G2" s="2559"/>
      <c r="H2" s="2559"/>
      <c r="I2" s="2559"/>
      <c r="J2" s="2559"/>
      <c r="K2" s="2559"/>
      <c r="L2" s="2559"/>
    </row>
    <row r="3" spans="1:32" x14ac:dyDescent="0.2">
      <c r="A3" s="2558" t="s">
        <v>807</v>
      </c>
      <c r="B3" s="2558"/>
      <c r="C3" s="2558"/>
      <c r="D3" s="2558"/>
      <c r="E3" s="2558"/>
      <c r="F3" s="2558"/>
      <c r="G3" s="2558"/>
      <c r="H3" s="2558"/>
      <c r="I3" s="2558"/>
      <c r="J3" s="2558"/>
      <c r="K3" s="2558"/>
      <c r="L3" s="2558"/>
    </row>
    <row r="4" spans="1:32" x14ac:dyDescent="0.2">
      <c r="A4" s="2558" t="str">
        <f>+CONCATENATE("COMPENSACIÓN A TRANSMISORAS POR INGRESO TARIFARIO DEL SISTEMA PRINCIPAL DE TRANSMISIÓN - ",RELACION!C66)</f>
        <v>COMPENSACIÓN A TRANSMISORAS POR INGRESO TARIFARIO DEL SISTEMA PRINCIPAL DE TRANSMISIÓN -  FEBRERO 2013</v>
      </c>
      <c r="B4" s="2558"/>
      <c r="C4" s="2558"/>
      <c r="D4" s="2558"/>
      <c r="E4" s="2558"/>
      <c r="F4" s="2558"/>
      <c r="G4" s="2558"/>
      <c r="H4" s="2558"/>
      <c r="I4" s="2558"/>
      <c r="J4" s="2558"/>
      <c r="K4" s="2558"/>
      <c r="L4" s="2558"/>
    </row>
    <row r="5" spans="1:32" ht="13.5" thickBot="1" x14ac:dyDescent="0.25">
      <c r="A5" s="430"/>
      <c r="B5" s="430"/>
      <c r="C5" s="430"/>
      <c r="D5" s="430"/>
      <c r="E5" s="430"/>
    </row>
    <row r="6" spans="1:32" x14ac:dyDescent="0.2">
      <c r="A6" s="569"/>
      <c r="B6" s="452"/>
      <c r="C6" s="598"/>
      <c r="D6" s="598"/>
      <c r="E6" s="598"/>
      <c r="F6" s="640"/>
      <c r="G6" s="640"/>
      <c r="H6" s="640"/>
      <c r="I6" s="640"/>
      <c r="J6" s="640"/>
      <c r="K6" s="640"/>
      <c r="L6" s="639"/>
    </row>
    <row r="7" spans="1:32" ht="13.5" thickBot="1" x14ac:dyDescent="0.25">
      <c r="A7" s="684"/>
      <c r="B7" s="2568" t="s">
        <v>806</v>
      </c>
      <c r="C7" s="2563"/>
      <c r="D7" s="2563"/>
      <c r="E7" s="2563"/>
      <c r="F7" s="2563"/>
      <c r="G7" s="2563"/>
      <c r="H7" s="2563"/>
      <c r="I7" s="2563"/>
      <c r="J7" s="2563"/>
      <c r="K7" s="2569"/>
      <c r="L7" s="2570"/>
      <c r="N7" s="564"/>
      <c r="O7" s="564"/>
      <c r="P7" s="564"/>
      <c r="Q7" s="564"/>
      <c r="R7" s="564"/>
      <c r="S7" s="564"/>
      <c r="T7" s="564"/>
      <c r="U7" s="564"/>
      <c r="V7" s="564"/>
      <c r="W7" s="564"/>
      <c r="X7" s="447"/>
      <c r="Y7" s="447"/>
      <c r="Z7" s="447"/>
      <c r="AA7" s="447"/>
      <c r="AB7" s="447"/>
      <c r="AC7" s="447"/>
      <c r="AD7" s="447"/>
      <c r="AE7" s="447"/>
      <c r="AF7" s="447"/>
    </row>
    <row r="8" spans="1:32" x14ac:dyDescent="0.2">
      <c r="A8" s="684" t="s">
        <v>0</v>
      </c>
      <c r="B8" s="439" t="s">
        <v>750</v>
      </c>
      <c r="C8" s="551" t="s">
        <v>745</v>
      </c>
      <c r="D8" s="436" t="s">
        <v>749</v>
      </c>
      <c r="E8" s="551" t="s">
        <v>748</v>
      </c>
      <c r="F8" s="551" t="s">
        <v>747</v>
      </c>
      <c r="G8" s="551" t="s">
        <v>197</v>
      </c>
      <c r="H8" s="719" t="s">
        <v>746</v>
      </c>
      <c r="I8" s="718" t="s">
        <v>744</v>
      </c>
      <c r="J8" s="718" t="s">
        <v>745</v>
      </c>
      <c r="K8" s="1575" t="s">
        <v>745</v>
      </c>
      <c r="L8" s="745"/>
      <c r="N8" s="447"/>
      <c r="O8" s="447"/>
      <c r="P8" s="447"/>
      <c r="Q8" s="447"/>
      <c r="R8" s="447"/>
      <c r="S8" s="447"/>
      <c r="T8" s="447"/>
      <c r="U8" s="447"/>
      <c r="V8" s="447"/>
      <c r="W8" s="447"/>
      <c r="X8" s="447"/>
      <c r="Y8" s="447"/>
      <c r="Z8" s="447"/>
      <c r="AA8" s="447"/>
      <c r="AB8" s="447"/>
      <c r="AC8" s="447"/>
      <c r="AD8" s="447"/>
      <c r="AE8" s="447"/>
      <c r="AF8" s="447"/>
    </row>
    <row r="9" spans="1:32" ht="38.25" x14ac:dyDescent="0.2">
      <c r="A9" s="684"/>
      <c r="B9" s="592"/>
      <c r="C9" s="548"/>
      <c r="D9" s="435"/>
      <c r="E9" s="548"/>
      <c r="F9" s="548"/>
      <c r="G9" s="606"/>
      <c r="H9" s="606"/>
      <c r="I9" s="1542" t="s">
        <v>1441</v>
      </c>
      <c r="J9" s="1542" t="s">
        <v>1440</v>
      </c>
      <c r="K9" s="2109" t="s">
        <v>1927</v>
      </c>
      <c r="L9" s="745" t="s">
        <v>350</v>
      </c>
    </row>
    <row r="10" spans="1:32" x14ac:dyDescent="0.2">
      <c r="A10" s="684"/>
      <c r="B10" s="592" t="s">
        <v>753</v>
      </c>
      <c r="C10" s="548" t="s">
        <v>753</v>
      </c>
      <c r="D10" s="435" t="s">
        <v>753</v>
      </c>
      <c r="E10" s="548" t="s">
        <v>753</v>
      </c>
      <c r="F10" s="548" t="s">
        <v>753</v>
      </c>
      <c r="G10" s="548" t="s">
        <v>753</v>
      </c>
      <c r="H10" s="548" t="s">
        <v>753</v>
      </c>
      <c r="I10" s="547" t="s">
        <v>754</v>
      </c>
      <c r="J10" s="549" t="s">
        <v>752</v>
      </c>
      <c r="K10" s="2115" t="s">
        <v>752</v>
      </c>
      <c r="L10" s="744"/>
    </row>
    <row r="11" spans="1:32" ht="5.25" customHeight="1" thickBot="1" x14ac:dyDescent="0.25">
      <c r="A11" s="544"/>
      <c r="B11" s="438"/>
      <c r="C11" s="542"/>
      <c r="D11" s="437"/>
      <c r="E11" s="542"/>
      <c r="F11" s="542"/>
      <c r="G11" s="542"/>
      <c r="H11" s="542"/>
      <c r="I11" s="541"/>
      <c r="J11" s="543"/>
      <c r="K11" s="437"/>
      <c r="L11" s="743"/>
    </row>
    <row r="12" spans="1:32" x14ac:dyDescent="0.2">
      <c r="A12" s="520"/>
      <c r="B12" s="742"/>
      <c r="C12" s="741"/>
      <c r="D12" s="567"/>
      <c r="E12" s="673"/>
      <c r="F12" s="673"/>
      <c r="G12" s="741"/>
      <c r="H12" s="741"/>
      <c r="I12" s="740"/>
      <c r="J12" s="2112"/>
      <c r="K12" s="567"/>
      <c r="L12" s="739"/>
    </row>
    <row r="13" spans="1:32" ht="14.25" x14ac:dyDescent="0.2">
      <c r="A13" s="520" t="s">
        <v>12</v>
      </c>
      <c r="B13" s="738">
        <f>+'4D'!C15+'4E'!B12</f>
        <v>119.48947528417901</v>
      </c>
      <c r="C13" s="667">
        <f>+'4D'!D15+'4E'!C12</f>
        <v>0</v>
      </c>
      <c r="D13" s="667">
        <f>+'4D'!E15+'4E'!D12</f>
        <v>1234.949237400622</v>
      </c>
      <c r="E13" s="667">
        <f>+'4D'!F15+'4E'!E12</f>
        <v>4466.0393701368012</v>
      </c>
      <c r="F13" s="667">
        <f>+'4D'!G15+'4E'!F12</f>
        <v>3799.0870815265689</v>
      </c>
      <c r="G13" s="667">
        <f>+'4D'!H15+'4E'!G12</f>
        <v>0</v>
      </c>
      <c r="H13" s="667">
        <f>+'4D'!I15+'4E'!H12</f>
        <v>0</v>
      </c>
      <c r="I13" s="666">
        <f>+'4D'!J15+'4E'!I12</f>
        <v>13077.335592335032</v>
      </c>
      <c r="J13" s="664">
        <f>+'4D'!K15+'4E'!J12</f>
        <v>6403.9675894417851</v>
      </c>
      <c r="K13" s="2114">
        <f>+'4D'!L15+'4E'!K12</f>
        <v>131.33397227695579</v>
      </c>
      <c r="L13" s="735">
        <f>SUM(B13:K13)</f>
        <v>29232.202318401945</v>
      </c>
      <c r="M13" s="454"/>
    </row>
    <row r="14" spans="1:32" ht="14.25" x14ac:dyDescent="0.2">
      <c r="A14" s="520" t="s">
        <v>39</v>
      </c>
      <c r="B14" s="738">
        <f>+'4D'!C16+'4E'!B13</f>
        <v>836.43545133365274</v>
      </c>
      <c r="C14" s="667">
        <f>+'4D'!D16+'4E'!C13</f>
        <v>0</v>
      </c>
      <c r="D14" s="667">
        <f>+'4D'!E16+'4E'!D13</f>
        <v>8632.0941468563105</v>
      </c>
      <c r="E14" s="667">
        <f>+'4D'!F16+'4E'!E13</f>
        <v>31262.609170204425</v>
      </c>
      <c r="F14" s="667">
        <f>+'4D'!G16+'4E'!F13</f>
        <v>26593.893136913412</v>
      </c>
      <c r="G14" s="667">
        <f>+'4D'!H16+'4E'!G13</f>
        <v>0</v>
      </c>
      <c r="H14" s="667">
        <f>+'4D'!I16+'4E'!H13</f>
        <v>0</v>
      </c>
      <c r="I14" s="666">
        <f>+'4D'!J16+'4E'!I13</f>
        <v>91542.324991695423</v>
      </c>
      <c r="J14" s="664">
        <f>+'4D'!K16+'4E'!J13</f>
        <v>44828.250929077993</v>
      </c>
      <c r="K14" s="2114">
        <f>+'4D'!L16+'4E'!K13</f>
        <v>1111.9139667275554</v>
      </c>
      <c r="L14" s="735">
        <f t="shared" ref="L14:L43" si="0">SUM(B14:K14)</f>
        <v>204807.52179280878</v>
      </c>
      <c r="M14" s="454"/>
    </row>
    <row r="15" spans="1:32" ht="14.25" x14ac:dyDescent="0.2">
      <c r="A15" s="520" t="s">
        <v>98</v>
      </c>
      <c r="B15" s="738">
        <f>+'4D'!C17+'4E'!B14</f>
        <v>66.824300151215809</v>
      </c>
      <c r="C15" s="667">
        <f>+'4D'!D17+'4E'!C14</f>
        <v>0</v>
      </c>
      <c r="D15" s="667">
        <f>+'4D'!E17+'4E'!D14</f>
        <v>689.63320758522684</v>
      </c>
      <c r="E15" s="667">
        <f>+'4D'!F17+'4E'!E14</f>
        <v>2497.6248619974108</v>
      </c>
      <c r="F15" s="667">
        <f>+'4D'!G17+'4E'!F14</f>
        <v>2124.6329221736892</v>
      </c>
      <c r="G15" s="667">
        <f>+'4D'!H17+'4E'!G14</f>
        <v>0</v>
      </c>
      <c r="H15" s="667">
        <f>+'4D'!I17+'4E'!H14</f>
        <v>0</v>
      </c>
      <c r="I15" s="666">
        <f>+'4D'!J17+'4E'!I14</f>
        <v>7313.477438161206</v>
      </c>
      <c r="J15" s="664">
        <f>+'4D'!K17+'4E'!J14</f>
        <v>3581.4078546922301</v>
      </c>
      <c r="K15" s="2114">
        <f>+'4D'!L17+'4E'!K14</f>
        <v>88.832551658802444</v>
      </c>
      <c r="L15" s="735">
        <f t="shared" si="0"/>
        <v>16362.433136419782</v>
      </c>
      <c r="M15" s="454"/>
    </row>
    <row r="16" spans="1:32" ht="14.25" x14ac:dyDescent="0.2">
      <c r="A16" s="520" t="s">
        <v>130</v>
      </c>
      <c r="B16" s="738">
        <f>+'4D'!C18+'4E'!B15</f>
        <v>313.76161108151013</v>
      </c>
      <c r="C16" s="667">
        <f>+'4D'!D18+'4E'!C15</f>
        <v>0</v>
      </c>
      <c r="D16" s="667">
        <f>+'4D'!E18+'4E'!D15</f>
        <v>3238.0495073230986</v>
      </c>
      <c r="E16" s="667">
        <f>+'4D'!F18+'4E'!E15</f>
        <v>11727.153128254546</v>
      </c>
      <c r="F16" s="667">
        <f>+'4D'!G18+'4E'!F15</f>
        <v>9975.8358425821934</v>
      </c>
      <c r="G16" s="667">
        <f>+'4D'!H18+'4E'!G15</f>
        <v>0</v>
      </c>
      <c r="H16" s="667">
        <f>+'4D'!I18+'4E'!H15</f>
        <v>0</v>
      </c>
      <c r="I16" s="666">
        <f>+'4D'!J18+'4E'!I15</f>
        <v>34339.131997855678</v>
      </c>
      <c r="J16" s="664">
        <f>+'4D'!K18+'4E'!J15</f>
        <v>16815.863329079777</v>
      </c>
      <c r="K16" s="2114">
        <f>+'4D'!L18+'4E'!K15</f>
        <v>417.10298936757351</v>
      </c>
      <c r="L16" s="735">
        <f t="shared" si="0"/>
        <v>76826.898405544373</v>
      </c>
      <c r="M16" s="454"/>
    </row>
    <row r="17" spans="1:13" ht="14.25" x14ac:dyDescent="0.2">
      <c r="A17" s="520" t="s">
        <v>144</v>
      </c>
      <c r="B17" s="738">
        <f>+'4D'!C19+'4E'!B16</f>
        <v>149.5927617777003</v>
      </c>
      <c r="C17" s="667">
        <f>+'4D'!D19+'4E'!C16</f>
        <v>0</v>
      </c>
      <c r="D17" s="667">
        <f>+'4D'!E19+'4E'!D16</f>
        <v>1543.8116316936407</v>
      </c>
      <c r="E17" s="667">
        <f>+'4D'!F19+'4E'!E16</f>
        <v>5591.1786602098937</v>
      </c>
      <c r="F17" s="667">
        <f>+'4D'!G19+'4E'!F16</f>
        <v>4756.199554217199</v>
      </c>
      <c r="G17" s="667">
        <f>+'4D'!H19+'4E'!G16</f>
        <v>0</v>
      </c>
      <c r="H17" s="667">
        <f>+'4D'!I19+'4E'!H16</f>
        <v>0</v>
      </c>
      <c r="I17" s="666">
        <f>+'4D'!J19+'4E'!I16</f>
        <v>16371.937838358906</v>
      </c>
      <c r="J17" s="664">
        <f>+'4D'!K19+'4E'!J16</f>
        <v>8017.3333775366391</v>
      </c>
      <c r="K17" s="2114">
        <f>+'4D'!L19+'4E'!K16</f>
        <v>198.86104991174665</v>
      </c>
      <c r="L17" s="735">
        <f t="shared" si="0"/>
        <v>36628.914873705726</v>
      </c>
      <c r="M17" s="454"/>
    </row>
    <row r="18" spans="1:13" ht="14.25" x14ac:dyDescent="0.2">
      <c r="A18" s="520" t="s">
        <v>213</v>
      </c>
      <c r="B18" s="738">
        <f>+'4D'!C20+'4E'!B17</f>
        <v>495.6185685590645</v>
      </c>
      <c r="C18" s="667">
        <f>+'4D'!D20+'4E'!C17</f>
        <v>0</v>
      </c>
      <c r="D18" s="667">
        <f>+'4D'!E20+'4E'!D17</f>
        <v>5113.7149098590098</v>
      </c>
      <c r="E18" s="667">
        <f>+'4D'!F20+'4E'!E17</f>
        <v>18524.237580398363</v>
      </c>
      <c r="F18" s="667">
        <f>+'4D'!G20+'4E'!F17</f>
        <v>15757.852822247853</v>
      </c>
      <c r="G18" s="667">
        <f>+'4D'!H20+'4E'!G17</f>
        <v>0</v>
      </c>
      <c r="H18" s="667">
        <f>+'4D'!I20+'4E'!H17</f>
        <v>0</v>
      </c>
      <c r="I18" s="666">
        <f>+'4D'!J20+'4E'!I17</f>
        <v>54242.170415771936</v>
      </c>
      <c r="J18" s="664">
        <f>+'4D'!K20+'4E'!J17</f>
        <v>26562.375664951396</v>
      </c>
      <c r="K18" s="2114">
        <f>+'4D'!L20+'4E'!K17</f>
        <v>677.28894534435869</v>
      </c>
      <c r="L18" s="735">
        <f t="shared" si="0"/>
        <v>121373.25890713198</v>
      </c>
      <c r="M18" s="454"/>
    </row>
    <row r="19" spans="1:13" ht="14.25" x14ac:dyDescent="0.2">
      <c r="A19" s="520" t="s">
        <v>91</v>
      </c>
      <c r="B19" s="738">
        <f>+'4D'!C21+'4E'!B18</f>
        <v>17.430819375459684</v>
      </c>
      <c r="C19" s="667">
        <f>+'4D'!D21+'4E'!C18</f>
        <v>0</v>
      </c>
      <c r="D19" s="667">
        <f>+'4D'!E21+'4E'!D18</f>
        <v>179.46941313439396</v>
      </c>
      <c r="E19" s="667">
        <f>+'4D'!F21+'4E'!E18</f>
        <v>651.49407283989171</v>
      </c>
      <c r="F19" s="667">
        <f>+'4D'!G21+'4E'!F18</f>
        <v>554.20081572576123</v>
      </c>
      <c r="G19" s="667">
        <f>+'4D'!H21+'4E'!G18</f>
        <v>0</v>
      </c>
      <c r="H19" s="667">
        <f>+'4D'!I21+'4E'!H18</f>
        <v>0</v>
      </c>
      <c r="I19" s="666">
        <f>+'4D'!J21+'4E'!I18</f>
        <v>1907.687257712405</v>
      </c>
      <c r="J19" s="664">
        <f>+'4D'!K21+'4E'!J18</f>
        <v>934.19391576089629</v>
      </c>
      <c r="K19" s="2114">
        <f>+'4D'!L21+'4E'!K18</f>
        <v>27.421381753619233</v>
      </c>
      <c r="L19" s="735">
        <f t="shared" si="0"/>
        <v>4271.8976763024266</v>
      </c>
      <c r="M19" s="454"/>
    </row>
    <row r="20" spans="1:13" ht="14.25" x14ac:dyDescent="0.2">
      <c r="A20" s="520" t="s">
        <v>168</v>
      </c>
      <c r="B20" s="738">
        <f>+'4D'!C22+'4E'!B19</f>
        <v>109.85168228522707</v>
      </c>
      <c r="C20" s="667">
        <f>+'4D'!D22+'4E'!C19</f>
        <v>0</v>
      </c>
      <c r="D20" s="667">
        <f>+'4D'!E22+'4E'!D19</f>
        <v>1133.6798811629378</v>
      </c>
      <c r="E20" s="667">
        <f>+'4D'!F22+'4E'!E19</f>
        <v>4105.8161804228857</v>
      </c>
      <c r="F20" s="667">
        <f>+'4D'!G22+'4E'!F19</f>
        <v>3492.6591106805627</v>
      </c>
      <c r="G20" s="667">
        <f>+'4D'!H22+'4E'!G19</f>
        <v>0</v>
      </c>
      <c r="H20" s="667">
        <f>+'4D'!I22+'4E'!H19</f>
        <v>0</v>
      </c>
      <c r="I20" s="666">
        <f>+'4D'!J22+'4E'!I19</f>
        <v>12022.539676649669</v>
      </c>
      <c r="J20" s="664">
        <f>+'4D'!K22+'4E'!J19</f>
        <v>5887.4343149853676</v>
      </c>
      <c r="K20" s="2114">
        <f>+'4D'!L22+'4E'!K19</f>
        <v>146.03131999001215</v>
      </c>
      <c r="L20" s="735">
        <f t="shared" si="0"/>
        <v>26898.012166176661</v>
      </c>
      <c r="M20" s="454"/>
    </row>
    <row r="21" spans="1:13" ht="14.25" x14ac:dyDescent="0.2">
      <c r="A21" s="520" t="s">
        <v>181</v>
      </c>
      <c r="B21" s="738">
        <f>+'4D'!C23+'4E'!B20</f>
        <v>51.953952731823506</v>
      </c>
      <c r="C21" s="667">
        <f>+'4D'!D23+'4E'!C20</f>
        <v>0</v>
      </c>
      <c r="D21" s="667">
        <f>+'4D'!E23+'4E'!D20</f>
        <v>536.16968157359918</v>
      </c>
      <c r="E21" s="667">
        <f>+'4D'!F23+'4E'!E20</f>
        <v>1941.8307969578625</v>
      </c>
      <c r="F21" s="667">
        <f>+'4D'!G23+'4E'!F20</f>
        <v>1651.8403957601695</v>
      </c>
      <c r="G21" s="667">
        <f>+'4D'!H23+'4E'!G20</f>
        <v>0</v>
      </c>
      <c r="H21" s="667">
        <f>+'4D'!I23+'4E'!H20</f>
        <v>0</v>
      </c>
      <c r="I21" s="666">
        <f>+'4D'!J23+'4E'!I20</f>
        <v>5686.0163182792285</v>
      </c>
      <c r="J21" s="664">
        <f>+'4D'!K23+'4E'!J20</f>
        <v>2784.4405997528511</v>
      </c>
      <c r="K21" s="2114">
        <f>+'4D'!L23+'4E'!K20</f>
        <v>69.065848790232707</v>
      </c>
      <c r="L21" s="735">
        <f t="shared" si="0"/>
        <v>12721.317593845768</v>
      </c>
      <c r="M21" s="454"/>
    </row>
    <row r="22" spans="1:13" ht="14.25" x14ac:dyDescent="0.2">
      <c r="A22" s="520" t="s">
        <v>197</v>
      </c>
      <c r="B22" s="738">
        <f>+'4D'!C24+'4E'!B21</f>
        <v>66.260068462926739</v>
      </c>
      <c r="C22" s="667">
        <f>+'4D'!D24+'4E'!C21</f>
        <v>0</v>
      </c>
      <c r="D22" s="667">
        <f>+'4D'!E24+'4E'!D21</f>
        <v>683.81032908202985</v>
      </c>
      <c r="E22" s="667">
        <f>+'4D'!F24+'4E'!E21</f>
        <v>2476.5361399667177</v>
      </c>
      <c r="F22" s="667">
        <f>+'4D'!G24+'4E'!F21</f>
        <v>2106.6935615463681</v>
      </c>
      <c r="G22" s="667">
        <f>+'4D'!H24+'4E'!G21</f>
        <v>0</v>
      </c>
      <c r="H22" s="667">
        <f>+'4D'!I24+'4E'!H21</f>
        <v>0</v>
      </c>
      <c r="I22" s="666">
        <f>+'4D'!J24+'4E'!I21</f>
        <v>7251.7260137943158</v>
      </c>
      <c r="J22" s="664">
        <f>+'4D'!K24+'4E'!J21</f>
        <v>3551.1681994619735</v>
      </c>
      <c r="K22" s="2114">
        <f>+'4D'!L24+'4E'!K21</f>
        <v>88.08179602033141</v>
      </c>
      <c r="L22" s="735">
        <f t="shared" si="0"/>
        <v>16224.276108334663</v>
      </c>
      <c r="M22" s="454"/>
    </row>
    <row r="23" spans="1:13" ht="14.25" x14ac:dyDescent="0.2">
      <c r="A23" s="520" t="s">
        <v>206</v>
      </c>
      <c r="B23" s="738">
        <f>+'4D'!C25+'4E'!B22</f>
        <v>34.011916274756956</v>
      </c>
      <c r="C23" s="667">
        <f>+'4D'!D25+'4E'!C22</f>
        <v>0</v>
      </c>
      <c r="D23" s="667">
        <f>+'4D'!E25+'4E'!D22</f>
        <v>351.00623965518849</v>
      </c>
      <c r="E23" s="667">
        <f>+'4D'!F25+'4E'!E22</f>
        <v>1271.2292908356574</v>
      </c>
      <c r="F23" s="667">
        <f>+'4D'!G25+'4E'!F22</f>
        <v>1081.3856172061326</v>
      </c>
      <c r="G23" s="667">
        <f>+'4D'!H25+'4E'!G22</f>
        <v>0</v>
      </c>
      <c r="H23" s="667">
        <f>+'4D'!I25+'4E'!H22</f>
        <v>0</v>
      </c>
      <c r="I23" s="666">
        <f>+'4D'!J25+'4E'!I22</f>
        <v>3722.3791605835409</v>
      </c>
      <c r="J23" s="664">
        <f>+'4D'!K25+'4E'!J22</f>
        <v>1822.8480331797657</v>
      </c>
      <c r="K23" s="2114">
        <f>+'4D'!L25+'4E'!K22</f>
        <v>45.213623158018628</v>
      </c>
      <c r="L23" s="735">
        <f t="shared" si="0"/>
        <v>8328.07388089306</v>
      </c>
      <c r="M23" s="454"/>
    </row>
    <row r="24" spans="1:13" ht="14.25" x14ac:dyDescent="0.2">
      <c r="A24" s="520" t="s">
        <v>295</v>
      </c>
      <c r="B24" s="738">
        <f>+'4D'!C26+'4E'!B23</f>
        <v>661.45528499828617</v>
      </c>
      <c r="C24" s="667">
        <f>+'4D'!D26+'4E'!C23</f>
        <v>0</v>
      </c>
      <c r="D24" s="667">
        <f>+'4D'!E26+'4E'!D23</f>
        <v>6826.2863951110994</v>
      </c>
      <c r="E24" s="667">
        <f>+'4D'!F26+'4E'!E23</f>
        <v>24722.550948834287</v>
      </c>
      <c r="F24" s="667">
        <f>+'4D'!G26+'4E'!F23</f>
        <v>21030.518419863431</v>
      </c>
      <c r="G24" s="667">
        <f>+'4D'!H26+'4E'!G23</f>
        <v>0</v>
      </c>
      <c r="H24" s="667">
        <f>+'4D'!I26+'4E'!H23</f>
        <v>0</v>
      </c>
      <c r="I24" s="666">
        <f>+'4D'!J26+'4E'!I23</f>
        <v>72391.90373619739</v>
      </c>
      <c r="J24" s="664">
        <f>+'4D'!K26+'4E'!J23</f>
        <v>35450.294999801714</v>
      </c>
      <c r="K24" s="2114">
        <f>+'4D'!L26+'4E'!K23</f>
        <v>879.22189685244302</v>
      </c>
      <c r="L24" s="735">
        <f t="shared" si="0"/>
        <v>161962.23168165868</v>
      </c>
      <c r="M24" s="454"/>
    </row>
    <row r="25" spans="1:13" ht="14.25" x14ac:dyDescent="0.2">
      <c r="A25" s="520" t="s">
        <v>251</v>
      </c>
      <c r="B25" s="738">
        <f>+'4D'!C27+'4E'!B24</f>
        <v>11.588260225013546</v>
      </c>
      <c r="C25" s="667">
        <f>+'4D'!D27+'4E'!C24</f>
        <v>0</v>
      </c>
      <c r="D25" s="667">
        <f>+'4D'!E27+'4E'!D24</f>
        <v>119.59195540541748</v>
      </c>
      <c r="E25" s="667">
        <f>+'4D'!F27+'4E'!E24</f>
        <v>433.12278287450852</v>
      </c>
      <c r="F25" s="667">
        <f>+'4D'!G27+'4E'!F24</f>
        <v>368.44080864189294</v>
      </c>
      <c r="G25" s="667">
        <f>+'4D'!H27+'4E'!G24</f>
        <v>0</v>
      </c>
      <c r="H25" s="667">
        <f>+'4D'!I27+'4E'!H24</f>
        <v>0</v>
      </c>
      <c r="I25" s="666">
        <f>+'4D'!J27+'4E'!I24</f>
        <v>1268.2583956872138</v>
      </c>
      <c r="J25" s="664">
        <f>+'4D'!K27+'4E'!J24</f>
        <v>621.06578142880346</v>
      </c>
      <c r="K25" s="2114">
        <f>+'4D'!L27+'4E'!K24</f>
        <v>15.404849063037901</v>
      </c>
      <c r="L25" s="735">
        <f t="shared" si="0"/>
        <v>2837.4728333258877</v>
      </c>
      <c r="M25" s="454"/>
    </row>
    <row r="26" spans="1:13" ht="14.25" x14ac:dyDescent="0.2">
      <c r="A26" s="520" t="s">
        <v>262</v>
      </c>
      <c r="B26" s="738">
        <f>+'4D'!C28+'4E'!B25</f>
        <v>485.54769674287826</v>
      </c>
      <c r="C26" s="667">
        <f>+'4D'!D28+'4E'!C25</f>
        <v>0</v>
      </c>
      <c r="D26" s="667">
        <f>+'4D'!E28+'4E'!D25</f>
        <v>5010.8987611099001</v>
      </c>
      <c r="E26" s="667">
        <f>+'4D'!F28+'4E'!E25</f>
        <v>18147.82940218928</v>
      </c>
      <c r="F26" s="667">
        <f>+'4D'!G28+'4E'!F25</f>
        <v>15437.656951828492</v>
      </c>
      <c r="G26" s="667">
        <f>+'4D'!H28+'4E'!G25</f>
        <v>0</v>
      </c>
      <c r="H26" s="667">
        <f>+'4D'!I28+'4E'!H25</f>
        <v>0</v>
      </c>
      <c r="I26" s="666">
        <f>+'4D'!J28+'4E'!I25</f>
        <v>53139.982270328466</v>
      </c>
      <c r="J26" s="664">
        <f>+'4D'!K28+'4E'!J25</f>
        <v>26022.63444583879</v>
      </c>
      <c r="K26" s="2114">
        <f>+'4D'!L28+'4E'!K25</f>
        <v>645.46235992114509</v>
      </c>
      <c r="L26" s="735">
        <f t="shared" si="0"/>
        <v>118890.01188795894</v>
      </c>
      <c r="M26" s="454"/>
    </row>
    <row r="27" spans="1:13" ht="16.5" customHeight="1" x14ac:dyDescent="0.2">
      <c r="A27" s="520" t="s">
        <v>343</v>
      </c>
      <c r="B27" s="738">
        <f>+'4D'!C29+'4E'!B26</f>
        <v>5.978405000727248</v>
      </c>
      <c r="C27" s="667">
        <f>+'4D'!D29+'4E'!C26</f>
        <v>0</v>
      </c>
      <c r="D27" s="667">
        <f>+'4D'!E29+'4E'!D26</f>
        <v>61.697712251304687</v>
      </c>
      <c r="E27" s="667">
        <f>+'4D'!F29+'4E'!E26</f>
        <v>223.44884916174868</v>
      </c>
      <c r="F27" s="667">
        <f>+'4D'!G29+'4E'!F26</f>
        <v>190.07929836632221</v>
      </c>
      <c r="G27" s="667">
        <f>+'4D'!H29+'4E'!G26</f>
        <v>0</v>
      </c>
      <c r="H27" s="667">
        <f>+'4D'!I29+'4E'!H26</f>
        <v>0</v>
      </c>
      <c r="I27" s="666">
        <f>+'4D'!J29+'4E'!I26</f>
        <v>654.2968649103459</v>
      </c>
      <c r="J27" s="664">
        <f>+'4D'!K29+'4E'!J26</f>
        <v>320.40899163279011</v>
      </c>
      <c r="K27" s="2114">
        <f>+'4D'!L29+'4E'!K26</f>
        <v>7.9473897136382057</v>
      </c>
      <c r="L27" s="735">
        <f t="shared" si="0"/>
        <v>1463.8575110368768</v>
      </c>
    </row>
    <row r="28" spans="1:13" ht="16.5" customHeight="1" x14ac:dyDescent="0.2">
      <c r="A28" s="520" t="s">
        <v>137</v>
      </c>
      <c r="B28" s="738">
        <f>+'4D'!C30+'4E'!B27</f>
        <v>14.461570652077835</v>
      </c>
      <c r="C28" s="667">
        <f>+'4D'!D30+'4E'!C27</f>
        <v>0</v>
      </c>
      <c r="D28" s="667">
        <f>+'4D'!E30+'4E'!D27</f>
        <v>149.24458691042582</v>
      </c>
      <c r="E28" s="667">
        <f>+'4D'!F30+'4E'!E27</f>
        <v>540.51562550744677</v>
      </c>
      <c r="F28" s="667">
        <f>+'4D'!G30+'4E'!F27</f>
        <v>459.79574850006878</v>
      </c>
      <c r="G28" s="667">
        <f>+'4D'!H30+'4E'!G27</f>
        <v>0</v>
      </c>
      <c r="H28" s="667">
        <f>+'4D'!I30+'4E'!H27</f>
        <v>0</v>
      </c>
      <c r="I28" s="666">
        <f>+'4D'!J30+'4E'!I27</f>
        <v>1582.7232072480999</v>
      </c>
      <c r="J28" s="664">
        <f>+'4D'!K30+'4E'!J27</f>
        <v>775.05911164162194</v>
      </c>
      <c r="K28" s="2114">
        <f>+'4D'!L30+'4E'!K27</f>
        <v>19.227884870032835</v>
      </c>
      <c r="L28" s="735">
        <f t="shared" si="0"/>
        <v>3541.0277353297738</v>
      </c>
    </row>
    <row r="29" spans="1:13" ht="16.5" customHeight="1" x14ac:dyDescent="0.2">
      <c r="A29" s="520" t="s">
        <v>293</v>
      </c>
      <c r="B29" s="738">
        <f>+'4D'!C31+'4E'!B28</f>
        <v>89.945867697132201</v>
      </c>
      <c r="C29" s="667">
        <f>+'4D'!D31+'4E'!C28</f>
        <v>0</v>
      </c>
      <c r="D29" s="667">
        <f>+'4D'!E31+'4E'!D28</f>
        <v>928.24001975895339</v>
      </c>
      <c r="E29" s="667">
        <f>+'4D'!F31+'4E'!E28</f>
        <v>3361.8164974649962</v>
      </c>
      <c r="F29" s="667">
        <f>+'4D'!G31+'4E'!F28</f>
        <v>2859.7673403210852</v>
      </c>
      <c r="G29" s="667">
        <f>+'4D'!H31+'4E'!G28</f>
        <v>0</v>
      </c>
      <c r="H29" s="667">
        <f>+'4D'!I31+'4E'!H28</f>
        <v>0</v>
      </c>
      <c r="I29" s="666">
        <f>+'4D'!J31+'4E'!I28</f>
        <v>9843.9799658712018</v>
      </c>
      <c r="J29" s="664">
        <f>+'4D'!K31+'4E'!J28</f>
        <v>4820.5942341214268</v>
      </c>
      <c r="K29" s="2114">
        <f>+'4D'!L31+'4E'!K28</f>
        <v>119.8869165284887</v>
      </c>
      <c r="L29" s="735">
        <f t="shared" si="0"/>
        <v>22024.230841763285</v>
      </c>
    </row>
    <row r="30" spans="1:13" ht="16.5" customHeight="1" x14ac:dyDescent="0.2">
      <c r="A30" s="520" t="s">
        <v>344</v>
      </c>
      <c r="B30" s="738">
        <f>+'4D'!C32+'4E'!B29</f>
        <v>2.090637892674204</v>
      </c>
      <c r="C30" s="667">
        <f>+'4D'!D32+'4E'!C29</f>
        <v>0</v>
      </c>
      <c r="D30" s="667">
        <f>+'4D'!E32+'4E'!D29</f>
        <v>21.575583360427128</v>
      </c>
      <c r="E30" s="667">
        <f>+'4D'!F32+'4E'!E29</f>
        <v>78.139676230602973</v>
      </c>
      <c r="F30" s="667">
        <f>+'4D'!G32+'4E'!F29</f>
        <v>66.470402010140745</v>
      </c>
      <c r="G30" s="667">
        <f>+'4D'!H32+'4E'!G29</f>
        <v>0</v>
      </c>
      <c r="H30" s="667">
        <f>+'4D'!I32+'4E'!H29</f>
        <v>0</v>
      </c>
      <c r="I30" s="666">
        <f>+'4D'!J32+'4E'!I29</f>
        <v>228.80648244370573</v>
      </c>
      <c r="J30" s="664">
        <f>+'4D'!K32+'4E'!J29</f>
        <v>112.04647041810175</v>
      </c>
      <c r="K30" s="2114">
        <f>+'4D'!L32+'4E'!K29</f>
        <v>2.7791872805166791</v>
      </c>
      <c r="L30" s="735">
        <f t="shared" si="0"/>
        <v>511.90843963616919</v>
      </c>
    </row>
    <row r="31" spans="1:13" ht="16.5" customHeight="1" x14ac:dyDescent="0.2">
      <c r="A31" s="520" t="s">
        <v>323</v>
      </c>
      <c r="B31" s="738">
        <f>+'4D'!C33+'4E'!B30</f>
        <v>130.86144339078265</v>
      </c>
      <c r="C31" s="667">
        <f>+'4D'!D33+'4E'!C30</f>
        <v>0</v>
      </c>
      <c r="D31" s="667">
        <f>+'4D'!E33+'4E'!D30</f>
        <v>1350.5029619563629</v>
      </c>
      <c r="E31" s="667">
        <f>+'4D'!F33+'4E'!E30</f>
        <v>4891.0769549808865</v>
      </c>
      <c r="F31" s="667">
        <f>+'4D'!G33+'4E'!F30</f>
        <v>4160.6500966425901</v>
      </c>
      <c r="G31" s="667">
        <f>+'4D'!H33+'4E'!G30</f>
        <v>0</v>
      </c>
      <c r="H31" s="667">
        <f>+'4D'!I33+'4E'!H30</f>
        <v>0</v>
      </c>
      <c r="I31" s="666">
        <f>+'4D'!J33+'4E'!I30</f>
        <v>14321.918997076998</v>
      </c>
      <c r="J31" s="664">
        <f>+'4D'!K33+'4E'!J30</f>
        <v>7013.4397246886811</v>
      </c>
      <c r="K31" s="2114">
        <f>+'4D'!L33+'4E'!K30</f>
        <v>173.95487831353424</v>
      </c>
      <c r="L31" s="735">
        <f t="shared" si="0"/>
        <v>32042.405057049837</v>
      </c>
    </row>
    <row r="32" spans="1:13" ht="16.5" customHeight="1" x14ac:dyDescent="0.2">
      <c r="A32" s="520" t="s">
        <v>345</v>
      </c>
      <c r="B32" s="738">
        <f>+'4D'!C34+'4E'!B31</f>
        <v>7.2080794172823417</v>
      </c>
      <c r="C32" s="667">
        <f>+'4D'!D34+'4E'!C31</f>
        <v>0</v>
      </c>
      <c r="D32" s="667">
        <f>+'4D'!E34+'4E'!D31</f>
        <v>74.38806234950637</v>
      </c>
      <c r="E32" s="667">
        <f>+'4D'!F34+'4E'!E31</f>
        <v>269.4091568299973</v>
      </c>
      <c r="F32" s="667">
        <f>+'4D'!G34+'4E'!F31</f>
        <v>229.17595546267592</v>
      </c>
      <c r="G32" s="667">
        <f>+'4D'!H34+'4E'!G31</f>
        <v>0</v>
      </c>
      <c r="H32" s="667">
        <f>+'4D'!I34+'4E'!H31</f>
        <v>0</v>
      </c>
      <c r="I32" s="666">
        <f>+'4D'!J34+'4E'!I31</f>
        <v>788.87659235281831</v>
      </c>
      <c r="J32" s="664">
        <f>+'4D'!K34+'4E'!J31</f>
        <v>386.31264649738927</v>
      </c>
      <c r="K32" s="2114">
        <f>+'4D'!L34+'4E'!K31</f>
        <v>9.5821565126294139</v>
      </c>
      <c r="L32" s="735">
        <f t="shared" si="0"/>
        <v>1764.9526494222989</v>
      </c>
    </row>
    <row r="33" spans="1:13" ht="15.75" customHeight="1" x14ac:dyDescent="0.2">
      <c r="A33" s="520" t="s">
        <v>416</v>
      </c>
      <c r="B33" s="738">
        <f>+'4D'!C35+'4E'!B32</f>
        <v>0.8267623373026548</v>
      </c>
      <c r="C33" s="667">
        <f>+'4D'!D35+'4E'!C32</f>
        <v>0</v>
      </c>
      <c r="D33" s="667">
        <f>+'4D'!E35+'4E'!D32</f>
        <v>8.5322663544623367</v>
      </c>
      <c r="E33" s="667">
        <f>+'4D'!F35+'4E'!E32</f>
        <v>30.901066886182001</v>
      </c>
      <c r="F33" s="667">
        <f>+'4D'!G35+'4E'!F32</f>
        <v>26.286343091629856</v>
      </c>
      <c r="G33" s="667">
        <f>+'4D'!H35+'4E'!G32</f>
        <v>0</v>
      </c>
      <c r="H33" s="667">
        <f>+'4D'!I35+'4E'!H32</f>
        <v>0</v>
      </c>
      <c r="I33" s="666">
        <f>+'4D'!J35+'4E'!I32</f>
        <v>90.483666672973058</v>
      </c>
      <c r="J33" s="664">
        <f>+'4D'!K35+'4E'!J32</f>
        <v>44.309826246679783</v>
      </c>
      <c r="K33" s="2114">
        <f>+'4D'!L35+'4E'!K32</f>
        <v>1.0990575914380603</v>
      </c>
      <c r="L33" s="735">
        <f t="shared" si="0"/>
        <v>202.43898918066776</v>
      </c>
    </row>
    <row r="34" spans="1:13" ht="15.75" customHeight="1" x14ac:dyDescent="0.2">
      <c r="A34" s="520" t="s">
        <v>347</v>
      </c>
      <c r="B34" s="738">
        <f>+'4D'!C36+'4E'!B33</f>
        <v>3.2803827087721906</v>
      </c>
      <c r="C34" s="667">
        <f>+'4D'!D36+'4E'!C33</f>
        <v>0</v>
      </c>
      <c r="D34" s="667">
        <f>+'4D'!E36+'4E'!D33</f>
        <v>33.853863632871068</v>
      </c>
      <c r="E34" s="667">
        <f>+'4D'!F36+'4E'!E33</f>
        <v>122.6075752638983</v>
      </c>
      <c r="F34" s="667">
        <f>+'4D'!G36+'4E'!F33</f>
        <v>104.29752477126166</v>
      </c>
      <c r="G34" s="667">
        <f>+'4D'!H36+'4E'!G33</f>
        <v>0</v>
      </c>
      <c r="H34" s="667">
        <f>+'4D'!I36+'4E'!H33</f>
        <v>0</v>
      </c>
      <c r="I34" s="666">
        <f>+'4D'!J36+'4E'!I33</f>
        <v>359.01617936441181</v>
      </c>
      <c r="J34" s="664">
        <f>+'4D'!K36+'4E'!J33</f>
        <v>175.81012255922931</v>
      </c>
      <c r="K34" s="2114">
        <f>+'4D'!L36+'4E'!K33</f>
        <v>4.3607774009045279</v>
      </c>
      <c r="L34" s="735">
        <f t="shared" si="0"/>
        <v>803.22642570134883</v>
      </c>
    </row>
    <row r="35" spans="1:13" ht="15.75" customHeight="1" x14ac:dyDescent="0.2">
      <c r="A35" s="520" t="s">
        <v>348</v>
      </c>
      <c r="B35" s="738">
        <f>+'4D'!C37+'4E'!B34</f>
        <v>0.21583644676431391</v>
      </c>
      <c r="C35" s="667">
        <f>+'4D'!D37+'4E'!C34</f>
        <v>0</v>
      </c>
      <c r="D35" s="667">
        <f>+'4D'!E37+'4E'!D34</f>
        <v>2.2274527822198911</v>
      </c>
      <c r="E35" s="667">
        <f>+'4D'!F37+'4E'!E34</f>
        <v>8.0671024513650789</v>
      </c>
      <c r="F35" s="667">
        <f>+'4D'!G37+'4E'!F34</f>
        <v>6.8623722142986248</v>
      </c>
      <c r="G35" s="667">
        <f>+'4D'!H37+'4E'!G34</f>
        <v>0</v>
      </c>
      <c r="H35" s="667">
        <f>+'4D'!I37+'4E'!H34</f>
        <v>0</v>
      </c>
      <c r="I35" s="666">
        <f>+'4D'!J37+'4E'!I34</f>
        <v>23.621870788949725</v>
      </c>
      <c r="J35" s="664">
        <f>+'4D'!K37+'4E'!J34</f>
        <v>11.567623514449533</v>
      </c>
      <c r="K35" s="2114">
        <f>+'4D'!L37+'4E'!K34</f>
        <v>0.28692211457896261</v>
      </c>
      <c r="L35" s="735">
        <f t="shared" si="0"/>
        <v>52.849180312626125</v>
      </c>
    </row>
    <row r="36" spans="1:13" ht="15.75" customHeight="1" x14ac:dyDescent="0.2">
      <c r="A36" s="456" t="s">
        <v>331</v>
      </c>
      <c r="B36" s="738">
        <f>+'4D'!C38+'4E'!B35</f>
        <v>7.2541682443550988</v>
      </c>
      <c r="C36" s="667">
        <f>+'4D'!D38+'4E'!C35</f>
        <v>0</v>
      </c>
      <c r="D36" s="667">
        <f>+'4D'!E38+'4E'!D35</f>
        <v>74.863711257971715</v>
      </c>
      <c r="E36" s="667">
        <f>+'4D'!F38+'4E'!E35</f>
        <v>271.13177271032896</v>
      </c>
      <c r="F36" s="667">
        <f>+'4D'!G38+'4E'!F35</f>
        <v>230.64131820294526</v>
      </c>
      <c r="G36" s="667">
        <f>+'4D'!H38+'4E'!G35</f>
        <v>0</v>
      </c>
      <c r="H36" s="667">
        <f>+'4D'!I38+'4E'!H35</f>
        <v>0</v>
      </c>
      <c r="I36" s="666">
        <f>+'4D'!J38+'4E'!I35</f>
        <v>793.9207094932907</v>
      </c>
      <c r="J36" s="664">
        <f>+'4D'!K38+'4E'!J35</f>
        <v>388.78274924944265</v>
      </c>
      <c r="K36" s="2114">
        <f>+'4D'!L38+'4E'!K35</f>
        <v>9.6433220234606392</v>
      </c>
      <c r="L36" s="735">
        <f t="shared" si="0"/>
        <v>1776.2377511817947</v>
      </c>
    </row>
    <row r="37" spans="1:13" ht="15.75" customHeight="1" x14ac:dyDescent="0.2">
      <c r="A37" s="1528" t="s">
        <v>349</v>
      </c>
      <c r="B37" s="738">
        <f>+'4D'!C39+'4E'!B36</f>
        <v>2.9832950743885238</v>
      </c>
      <c r="C37" s="667">
        <f>+'4D'!D39+'4E'!C36</f>
        <v>0</v>
      </c>
      <c r="D37" s="667">
        <f>+'4D'!E39+'4E'!D36</f>
        <v>30.787891707260638</v>
      </c>
      <c r="E37" s="667">
        <f>+'4D'!F39+'4E'!E36</f>
        <v>111.50362864398629</v>
      </c>
      <c r="F37" s="667">
        <f>+'4D'!G39+'4E'!F36</f>
        <v>94.851826614728836</v>
      </c>
      <c r="G37" s="667">
        <f>+'4D'!H39+'4E'!G36</f>
        <v>0</v>
      </c>
      <c r="H37" s="667">
        <f>+'4D'!I39+'4E'!H36</f>
        <v>0</v>
      </c>
      <c r="I37" s="666">
        <f>+'4D'!J39+'4E'!I36</f>
        <v>326.50190377615013</v>
      </c>
      <c r="J37" s="664">
        <f>+'4D'!K39+'4E'!J36</f>
        <v>159.88789090321978</v>
      </c>
      <c r="K37" s="2114">
        <f>+'4D'!L39+'4E'!K36</f>
        <v>3.9658319008994116</v>
      </c>
      <c r="L37" s="735">
        <f t="shared" si="0"/>
        <v>730.48226862063359</v>
      </c>
    </row>
    <row r="38" spans="1:13" ht="15.75" customHeight="1" x14ac:dyDescent="0.2">
      <c r="A38" s="1528" t="s">
        <v>1417</v>
      </c>
      <c r="B38" s="738">
        <f>+'4D'!C40+'4E'!B37</f>
        <v>1.5091435296677675</v>
      </c>
      <c r="C38" s="667">
        <f>+'4D'!D40+'4E'!C37</f>
        <v>0</v>
      </c>
      <c r="D38" s="667">
        <f>+'4D'!E40+'4E'!D37</f>
        <v>15.574505812835422</v>
      </c>
      <c r="E38" s="667">
        <f>+'4D'!F40+'4E'!E37</f>
        <v>56.405744489251603</v>
      </c>
      <c r="F38" s="667">
        <f>+'4D'!G40+'4E'!F37</f>
        <v>47.982186422388047</v>
      </c>
      <c r="G38" s="667">
        <f>+'4D'!H40+'4E'!G37</f>
        <v>0</v>
      </c>
      <c r="H38" s="667">
        <f>+'4D'!I40+'4E'!H37</f>
        <v>0</v>
      </c>
      <c r="I38" s="666">
        <f>+'4D'!J40+'4E'!I37</f>
        <v>165.16577248306399</v>
      </c>
      <c r="J38" s="664">
        <f>+'4D'!K40+'4E'!J37</f>
        <v>80.881632561086562</v>
      </c>
      <c r="K38" s="2114">
        <f>+'4D'!L40+'4E'!K37</f>
        <v>2.0061786575565255</v>
      </c>
      <c r="L38" s="735">
        <f t="shared" si="0"/>
        <v>369.52516395584991</v>
      </c>
    </row>
    <row r="39" spans="1:13" ht="15.75" customHeight="1" x14ac:dyDescent="0.2">
      <c r="A39" s="1723" t="s">
        <v>1498</v>
      </c>
      <c r="B39" s="738">
        <f>+'4D'!C41+'4E'!B38</f>
        <v>5.1463690043741543</v>
      </c>
      <c r="C39" s="667">
        <f>+'4D'!D41+'4E'!C38</f>
        <v>0</v>
      </c>
      <c r="D39" s="667">
        <f>+'4D'!E41+'4E'!D38</f>
        <v>53.110788406773551</v>
      </c>
      <c r="E39" s="667">
        <f>+'4D'!F41+'4E'!E38</f>
        <v>192.35067383979731</v>
      </c>
      <c r="F39" s="667">
        <f>+'4D'!G41+'4E'!F38</f>
        <v>163.62528274491814</v>
      </c>
      <c r="G39" s="667">
        <f>+'4D'!H41+'4E'!G38</f>
        <v>0</v>
      </c>
      <c r="H39" s="667">
        <f>+'4D'!I41+'4E'!H38</f>
        <v>0</v>
      </c>
      <c r="I39" s="666">
        <f>+'4D'!J41+'4E'!I38</f>
        <v>563.23603064041311</v>
      </c>
      <c r="J39" s="664">
        <f>+'4D'!K41+'4E'!J38</f>
        <v>275.81652657320643</v>
      </c>
      <c r="K39" s="2114">
        <f>+'4D'!L41+'4E'!K38</f>
        <v>6.8459755298530016</v>
      </c>
      <c r="L39" s="735">
        <f t="shared" si="0"/>
        <v>1260.1316467393356</v>
      </c>
    </row>
    <row r="40" spans="1:13" ht="15.75" customHeight="1" x14ac:dyDescent="0.2">
      <c r="A40" s="1791" t="s">
        <v>1717</v>
      </c>
      <c r="B40" s="738">
        <f>+'4D'!C42+'4E'!B39</f>
        <v>15.756189320003489</v>
      </c>
      <c r="C40" s="667">
        <f>+'4D'!D42+'4E'!C39</f>
        <v>0</v>
      </c>
      <c r="D40" s="667">
        <f>+'4D'!E42+'4E'!D39</f>
        <v>162.60529650614401</v>
      </c>
      <c r="E40" s="667">
        <f>+'4D'!F42+'4E'!E39</f>
        <v>588.90328941694975</v>
      </c>
      <c r="F40" s="667">
        <f>+'4D'!G42+'4E'!F39</f>
        <v>500.95726372118855</v>
      </c>
      <c r="G40" s="667">
        <f>+'4D'!H42+'4E'!G39</f>
        <v>0</v>
      </c>
      <c r="H40" s="667">
        <f>+'4D'!I42+'4E'!H39</f>
        <v>0</v>
      </c>
      <c r="I40" s="666">
        <f>+'4D'!J42+'4E'!I39</f>
        <v>1724.4106534671314</v>
      </c>
      <c r="J40" s="664">
        <f>+'4D'!K42+'4E'!J39</f>
        <v>844.44341440265237</v>
      </c>
      <c r="K40" s="2114">
        <f>+'4D'!L42+'4E'!K39</f>
        <v>20.946970726637733</v>
      </c>
      <c r="L40" s="735">
        <f t="shared" si="0"/>
        <v>3858.023077560707</v>
      </c>
    </row>
    <row r="41" spans="1:13" ht="15.75" customHeight="1" x14ac:dyDescent="0.2">
      <c r="A41" s="1790" t="s">
        <v>1733</v>
      </c>
      <c r="B41" s="738">
        <f>+'4D'!C43+'4E'!B40</f>
        <v>0</v>
      </c>
      <c r="C41" s="667">
        <f>+'4D'!D43+'4E'!C40</f>
        <v>0</v>
      </c>
      <c r="D41" s="667">
        <f>+'4D'!E43+'4E'!D40</f>
        <v>0</v>
      </c>
      <c r="E41" s="667">
        <f>+'4D'!F43+'4E'!E40</f>
        <v>0</v>
      </c>
      <c r="F41" s="667">
        <f>+'4D'!G43+'4E'!F40</f>
        <v>0</v>
      </c>
      <c r="G41" s="667">
        <f>+'4D'!H43+'4E'!G40</f>
        <v>0</v>
      </c>
      <c r="H41" s="667">
        <f>+'4D'!I43+'4E'!H40</f>
        <v>0</v>
      </c>
      <c r="I41" s="666">
        <f>+'4D'!J43+'4E'!I40</f>
        <v>0</v>
      </c>
      <c r="J41" s="664">
        <f>+'4D'!K43+'4E'!J40</f>
        <v>0</v>
      </c>
      <c r="K41" s="2114">
        <f>+'4D'!L43+'4E'!K40</f>
        <v>0</v>
      </c>
      <c r="L41" s="735">
        <f t="shared" si="0"/>
        <v>0</v>
      </c>
    </row>
    <row r="42" spans="1:13" ht="15.75" customHeight="1" x14ac:dyDescent="0.2">
      <c r="A42" s="1790" t="s">
        <v>1734</v>
      </c>
      <c r="B42" s="738">
        <f>+'4D'!C44+'4E'!B41</f>
        <v>0</v>
      </c>
      <c r="C42" s="667">
        <f>+'4D'!D44+'4E'!C41</f>
        <v>0</v>
      </c>
      <c r="D42" s="667">
        <f>+'4D'!E44+'4E'!D41</f>
        <v>0</v>
      </c>
      <c r="E42" s="667">
        <f>+'4D'!F44+'4E'!E41</f>
        <v>0</v>
      </c>
      <c r="F42" s="667">
        <f>+'4D'!G44+'4E'!F41</f>
        <v>0</v>
      </c>
      <c r="G42" s="667">
        <f>+'4D'!H44+'4E'!G41</f>
        <v>0</v>
      </c>
      <c r="H42" s="667">
        <f>+'4D'!I44+'4E'!H41</f>
        <v>0</v>
      </c>
      <c r="I42" s="666">
        <f>+'4D'!J44+'4E'!I41</f>
        <v>0</v>
      </c>
      <c r="J42" s="664">
        <f>+'4D'!K44+'4E'!J41</f>
        <v>0</v>
      </c>
      <c r="K42" s="2114">
        <f>+'4D'!L44+'4E'!K41</f>
        <v>0</v>
      </c>
      <c r="L42" s="735">
        <f t="shared" si="0"/>
        <v>0</v>
      </c>
    </row>
    <row r="43" spans="1:13" ht="15.75" customHeight="1" x14ac:dyDescent="0.2">
      <c r="A43" s="2233" t="s">
        <v>1735</v>
      </c>
      <c r="B43" s="738">
        <f>+'4D'!C45+'4E'!B42</f>
        <v>0</v>
      </c>
      <c r="C43" s="667">
        <f>+'4D'!D45+'4E'!C42</f>
        <v>0</v>
      </c>
      <c r="D43" s="667">
        <f>+'4D'!E45+'4E'!D42</f>
        <v>0</v>
      </c>
      <c r="E43" s="667">
        <f>+'4D'!F45+'4E'!E42</f>
        <v>0</v>
      </c>
      <c r="F43" s="667">
        <f>+'4D'!G45+'4E'!F42</f>
        <v>0</v>
      </c>
      <c r="G43" s="667">
        <f>+'4D'!H45+'4E'!G42</f>
        <v>0</v>
      </c>
      <c r="H43" s="667">
        <f>+'4D'!I45+'4E'!H42</f>
        <v>0</v>
      </c>
      <c r="I43" s="666">
        <f>+'4D'!J45+'4E'!I42</f>
        <v>0</v>
      </c>
      <c r="J43" s="664">
        <f>+'4D'!K45+'4E'!J42</f>
        <v>0</v>
      </c>
      <c r="K43" s="2114">
        <f>+'4D'!L45+'4E'!K42</f>
        <v>0</v>
      </c>
      <c r="L43" s="735">
        <f t="shared" si="0"/>
        <v>0</v>
      </c>
    </row>
    <row r="44" spans="1:13" ht="15.75" customHeight="1" x14ac:dyDescent="0.2">
      <c r="A44" s="2221" t="s">
        <v>1932</v>
      </c>
      <c r="B44" s="2234">
        <f>+'4D'!C46+'4E'!B43</f>
        <v>0</v>
      </c>
      <c r="C44" s="707">
        <f>+'4D'!D46+'4E'!C43</f>
        <v>0</v>
      </c>
      <c r="D44" s="707">
        <f>+'4D'!E46+'4E'!D43</f>
        <v>0</v>
      </c>
      <c r="E44" s="707">
        <f>+'4D'!F46+'4E'!E43</f>
        <v>0</v>
      </c>
      <c r="F44" s="707">
        <f>+'4D'!G46+'4E'!F43</f>
        <v>0</v>
      </c>
      <c r="G44" s="707">
        <f>+'4D'!H46+'4E'!G43</f>
        <v>0</v>
      </c>
      <c r="H44" s="707">
        <f>+'4D'!I46+'4E'!H43</f>
        <v>0</v>
      </c>
      <c r="I44" s="706">
        <f>+'4D'!J46+'4E'!I43</f>
        <v>0</v>
      </c>
      <c r="J44" s="704">
        <f>+'4D'!K46+'4E'!J43</f>
        <v>0</v>
      </c>
      <c r="K44" s="2235">
        <f>+'4D'!L46+'4E'!K43</f>
        <v>0</v>
      </c>
      <c r="L44" s="2236">
        <f t="shared" ref="L44" si="1">SUM(B44:K44)</f>
        <v>0</v>
      </c>
    </row>
    <row r="45" spans="1:13" ht="14.25" x14ac:dyDescent="0.2">
      <c r="A45" s="520" t="s">
        <v>737</v>
      </c>
      <c r="B45" s="737">
        <f>SUM(B13:B44)</f>
        <v>3707.3399999999992</v>
      </c>
      <c r="C45" s="667">
        <f t="shared" ref="C45:L45" si="2">SUM(C13:C44)</f>
        <v>0</v>
      </c>
      <c r="D45" s="665">
        <f t="shared" si="2"/>
        <v>38260.37000000001</v>
      </c>
      <c r="E45" s="667">
        <f t="shared" si="2"/>
        <v>138565.52999999994</v>
      </c>
      <c r="F45" s="667">
        <f t="shared" si="2"/>
        <v>117872.33999999998</v>
      </c>
      <c r="G45" s="667">
        <f t="shared" si="2"/>
        <v>0</v>
      </c>
      <c r="H45" s="667">
        <f t="shared" si="2"/>
        <v>0</v>
      </c>
      <c r="I45" s="666">
        <f t="shared" si="2"/>
        <v>405743.82999999984</v>
      </c>
      <c r="J45" s="664">
        <f t="shared" si="2"/>
        <v>198692.63999999996</v>
      </c>
      <c r="K45" s="2114">
        <f t="shared" si="2"/>
        <v>4923.7700000000013</v>
      </c>
      <c r="L45" s="735">
        <f t="shared" si="2"/>
        <v>907765.82</v>
      </c>
      <c r="M45" s="454"/>
    </row>
    <row r="46" spans="1:13" ht="4.5" customHeight="1" thickBot="1" x14ac:dyDescent="0.25">
      <c r="A46" s="510"/>
      <c r="B46" s="734"/>
      <c r="C46" s="733"/>
      <c r="D46" s="594"/>
      <c r="E46" s="733"/>
      <c r="F46" s="733"/>
      <c r="G46" s="733"/>
      <c r="H46" s="733"/>
      <c r="I46" s="732"/>
      <c r="J46" s="2086"/>
      <c r="K46" s="594"/>
      <c r="L46" s="731"/>
    </row>
    <row r="47" spans="1:13" ht="12.75" customHeight="1" x14ac:dyDescent="0.2">
      <c r="A47" s="443"/>
      <c r="B47" s="470"/>
      <c r="C47" s="470"/>
      <c r="D47" s="470"/>
      <c r="E47" s="470"/>
      <c r="F47" s="470"/>
      <c r="G47" s="470"/>
      <c r="H47" s="470"/>
      <c r="I47" s="470"/>
      <c r="J47" s="470"/>
      <c r="K47" s="470"/>
      <c r="L47" s="447"/>
    </row>
    <row r="48" spans="1:13" x14ac:dyDescent="0.2">
      <c r="A48" s="633" t="s">
        <v>771</v>
      </c>
      <c r="B48" s="466"/>
      <c r="C48" s="466"/>
      <c r="D48" s="466"/>
      <c r="E48" s="466"/>
      <c r="F48" s="454"/>
    </row>
    <row r="49" spans="1:6" x14ac:dyDescent="0.2">
      <c r="A49" s="632" t="s">
        <v>770</v>
      </c>
      <c r="B49" s="466"/>
      <c r="C49" s="466"/>
      <c r="D49" s="466"/>
      <c r="E49" s="466"/>
      <c r="F49" s="454"/>
    </row>
    <row r="50" spans="1:6" x14ac:dyDescent="0.2">
      <c r="A50" s="1431" t="s">
        <v>1973</v>
      </c>
      <c r="B50" s="730"/>
      <c r="C50" s="430"/>
      <c r="D50" s="430"/>
      <c r="E50" s="430"/>
    </row>
    <row r="51" spans="1:6" x14ac:dyDescent="0.2">
      <c r="A51" s="1431"/>
      <c r="B51" s="730"/>
      <c r="C51" s="430"/>
      <c r="D51" s="430"/>
      <c r="E51" s="430"/>
    </row>
    <row r="52" spans="1:6" x14ac:dyDescent="0.2">
      <c r="A52" s="1431"/>
      <c r="B52" s="730"/>
      <c r="C52" s="430"/>
      <c r="D52" s="430"/>
      <c r="E52" s="430"/>
    </row>
    <row r="53" spans="1:6" x14ac:dyDescent="0.2">
      <c r="A53" s="1431"/>
      <c r="B53" s="730"/>
    </row>
    <row r="54" spans="1:6" x14ac:dyDescent="0.2">
      <c r="A54" s="1431"/>
      <c r="B54" s="730"/>
    </row>
    <row r="55" spans="1:6" x14ac:dyDescent="0.2">
      <c r="A55" s="730"/>
      <c r="B55" s="730"/>
    </row>
    <row r="56" spans="1:6" x14ac:dyDescent="0.2">
      <c r="A56" s="730"/>
      <c r="B56" s="730"/>
    </row>
    <row r="57" spans="1:6" x14ac:dyDescent="0.2">
      <c r="A57" s="730"/>
      <c r="B57" s="730"/>
    </row>
    <row r="58" spans="1:6" x14ac:dyDescent="0.2">
      <c r="A58" s="730"/>
      <c r="B58" s="730"/>
    </row>
    <row r="59" spans="1:6" x14ac:dyDescent="0.2">
      <c r="A59" s="730"/>
      <c r="B59" s="730"/>
    </row>
    <row r="60" spans="1:6" x14ac:dyDescent="0.2">
      <c r="A60" s="730"/>
      <c r="B60" s="730"/>
    </row>
  </sheetData>
  <mergeCells count="4">
    <mergeCell ref="A4:L4"/>
    <mergeCell ref="A2:L2"/>
    <mergeCell ref="A3:L3"/>
    <mergeCell ref="B7:L7"/>
  </mergeCells>
  <pageMargins left="0.31496062992125984" right="0.19685039370078741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7"/>
  <sheetViews>
    <sheetView showGridLines="0" view="pageBreakPreview" zoomScale="75" zoomScaleNormal="75" workbookViewId="0">
      <selection activeCell="M117" sqref="M117"/>
    </sheetView>
  </sheetViews>
  <sheetFormatPr defaultColWidth="11.42578125" defaultRowHeight="12.75" x14ac:dyDescent="0.2"/>
  <cols>
    <col min="1" max="1" width="30.85546875" style="429" customWidth="1"/>
    <col min="2" max="2" width="29.7109375" style="429" customWidth="1"/>
    <col min="3" max="3" width="32.42578125" style="429" customWidth="1"/>
    <col min="4" max="4" width="29.5703125" style="429" customWidth="1"/>
    <col min="5" max="6" width="19.28515625" style="429" customWidth="1"/>
    <col min="7" max="16384" width="11.42578125" style="429"/>
  </cols>
  <sheetData>
    <row r="4" spans="1:6" ht="15.75" x14ac:dyDescent="0.25">
      <c r="A4" s="2538"/>
      <c r="B4" s="2538"/>
      <c r="C4" s="2538"/>
      <c r="D4" s="2538"/>
    </row>
    <row r="5" spans="1:6" x14ac:dyDescent="0.2">
      <c r="A5" s="2571"/>
      <c r="B5" s="2571"/>
      <c r="C5" s="2571"/>
      <c r="D5" s="2571"/>
    </row>
    <row r="6" spans="1:6" x14ac:dyDescent="0.2">
      <c r="A6" s="2545"/>
      <c r="B6" s="2572"/>
      <c r="C6" s="2572"/>
      <c r="D6" s="2572"/>
    </row>
    <row r="7" spans="1:6" x14ac:dyDescent="0.2">
      <c r="A7" s="435"/>
      <c r="B7" s="436"/>
      <c r="C7" s="436"/>
      <c r="D7" s="762" t="str">
        <f>+RELACION!C65</f>
        <v>COES/D/DO/STR-INF-024-2013</v>
      </c>
    </row>
    <row r="8" spans="1:6" x14ac:dyDescent="0.2">
      <c r="A8" s="1400" t="s">
        <v>1385</v>
      </c>
      <c r="B8" s="436"/>
      <c r="C8" s="436"/>
      <c r="D8" s="436"/>
    </row>
    <row r="9" spans="1:6" ht="13.5" thickBot="1" x14ac:dyDescent="0.25"/>
    <row r="10" spans="1:6" x14ac:dyDescent="0.2">
      <c r="A10" s="761"/>
      <c r="B10" s="465"/>
      <c r="C10" s="465"/>
      <c r="D10" s="760"/>
    </row>
    <row r="11" spans="1:6" x14ac:dyDescent="0.2">
      <c r="A11" s="552"/>
      <c r="B11" s="463" t="s">
        <v>819</v>
      </c>
      <c r="C11" s="463" t="s">
        <v>759</v>
      </c>
      <c r="D11" s="759" t="s">
        <v>818</v>
      </c>
    </row>
    <row r="12" spans="1:6" x14ac:dyDescent="0.2">
      <c r="A12" s="552" t="s">
        <v>0</v>
      </c>
      <c r="B12" s="463" t="s">
        <v>817</v>
      </c>
      <c r="C12" s="463" t="s">
        <v>816</v>
      </c>
      <c r="D12" s="759" t="s">
        <v>815</v>
      </c>
    </row>
    <row r="13" spans="1:6" x14ac:dyDescent="0.2">
      <c r="A13" s="552"/>
      <c r="B13" s="463" t="s">
        <v>803</v>
      </c>
      <c r="C13" s="463"/>
      <c r="D13" s="759" t="s">
        <v>814</v>
      </c>
    </row>
    <row r="14" spans="1:6" ht="13.5" thickBot="1" x14ac:dyDescent="0.25">
      <c r="A14" s="544"/>
      <c r="B14" s="461" t="s">
        <v>738</v>
      </c>
      <c r="C14" s="461" t="s">
        <v>738</v>
      </c>
      <c r="D14" s="758" t="s">
        <v>738</v>
      </c>
    </row>
    <row r="15" spans="1:6" x14ac:dyDescent="0.2">
      <c r="A15" s="520"/>
      <c r="B15" s="537"/>
      <c r="C15" s="537"/>
      <c r="D15" s="757"/>
    </row>
    <row r="16" spans="1:6" x14ac:dyDescent="0.2">
      <c r="A16" s="756" t="s">
        <v>12</v>
      </c>
      <c r="B16" s="431">
        <f>+'2'!K105</f>
        <v>3976523.7622529059</v>
      </c>
      <c r="C16" s="459">
        <f>+'4A'!P15</f>
        <v>-28337.045804282883</v>
      </c>
      <c r="D16" s="754">
        <f t="shared" ref="D16:D40" si="0">B16+C16</f>
        <v>3948186.7164486228</v>
      </c>
      <c r="E16" s="454"/>
      <c r="F16" s="454"/>
    </row>
    <row r="17" spans="1:6" x14ac:dyDescent="0.2">
      <c r="A17" s="756" t="s">
        <v>39</v>
      </c>
      <c r="B17" s="431">
        <f>+'2'!K106</f>
        <v>15676042.417516699</v>
      </c>
      <c r="C17" s="459">
        <f>+'4A'!P16</f>
        <v>-111990.38958327938</v>
      </c>
      <c r="D17" s="754">
        <f t="shared" si="0"/>
        <v>15564052.027933419</v>
      </c>
      <c r="E17" s="454"/>
      <c r="F17" s="454"/>
    </row>
    <row r="18" spans="1:6" x14ac:dyDescent="0.2">
      <c r="A18" s="756" t="s">
        <v>98</v>
      </c>
      <c r="B18" s="431">
        <f>+'2'!K107</f>
        <v>1815335.8169758073</v>
      </c>
      <c r="C18" s="459">
        <f>+'4A'!P17</f>
        <v>-12990.371141219279</v>
      </c>
      <c r="D18" s="754">
        <f t="shared" si="0"/>
        <v>1802345.445834588</v>
      </c>
      <c r="E18" s="454"/>
      <c r="F18" s="454"/>
    </row>
    <row r="19" spans="1:6" x14ac:dyDescent="0.2">
      <c r="A19" s="756" t="s">
        <v>130</v>
      </c>
      <c r="B19" s="431">
        <f>+'2'!K108</f>
        <v>4962041.0137703829</v>
      </c>
      <c r="C19" s="459">
        <f>+'4A'!P18</f>
        <v>-35399.591885171831</v>
      </c>
      <c r="D19" s="754">
        <f t="shared" si="0"/>
        <v>4926641.421885211</v>
      </c>
      <c r="E19" s="454"/>
      <c r="F19" s="454"/>
    </row>
    <row r="20" spans="1:6" x14ac:dyDescent="0.2">
      <c r="A20" s="446" t="s">
        <v>144</v>
      </c>
      <c r="B20" s="431">
        <f>+'2'!K109</f>
        <v>4681216.0107538989</v>
      </c>
      <c r="C20" s="459">
        <f>+'4A'!P19</f>
        <v>-34037.883589234902</v>
      </c>
      <c r="D20" s="754">
        <f t="shared" si="0"/>
        <v>4647178.1271646637</v>
      </c>
      <c r="E20" s="454"/>
      <c r="F20" s="454"/>
    </row>
    <row r="21" spans="1:6" x14ac:dyDescent="0.2">
      <c r="A21" s="756" t="s">
        <v>213</v>
      </c>
      <c r="B21" s="431">
        <f>+'2'!K110</f>
        <v>10968486.430707242</v>
      </c>
      <c r="C21" s="459">
        <f>+'4A'!P20</f>
        <v>-77975.601123664528</v>
      </c>
      <c r="D21" s="754">
        <f t="shared" si="0"/>
        <v>10890510.829583578</v>
      </c>
      <c r="E21" s="454"/>
      <c r="F21" s="454"/>
    </row>
    <row r="22" spans="1:6" x14ac:dyDescent="0.2">
      <c r="A22" s="756" t="s">
        <v>91</v>
      </c>
      <c r="B22" s="431">
        <f>+'2'!K111</f>
        <v>849504.7</v>
      </c>
      <c r="C22" s="459">
        <f>+'4A'!P21</f>
        <v>-6782.0528165571741</v>
      </c>
      <c r="D22" s="754">
        <f t="shared" si="0"/>
        <v>842722.64718344272</v>
      </c>
      <c r="E22" s="454"/>
      <c r="F22" s="454"/>
    </row>
    <row r="23" spans="1:6" x14ac:dyDescent="0.2">
      <c r="A23" s="756" t="s">
        <v>168</v>
      </c>
      <c r="B23" s="431">
        <f>+'2'!K112</f>
        <v>1977091.2419978546</v>
      </c>
      <c r="C23" s="459">
        <f>+'4A'!P22</f>
        <v>-13954.224881673581</v>
      </c>
      <c r="D23" s="754">
        <f t="shared" si="0"/>
        <v>1963137.0171161811</v>
      </c>
      <c r="E23" s="454"/>
      <c r="F23" s="454"/>
    </row>
    <row r="24" spans="1:6" x14ac:dyDescent="0.2">
      <c r="A24" s="756" t="s">
        <v>181</v>
      </c>
      <c r="B24" s="431">
        <f>+'2'!K113</f>
        <v>1049857.8550061267</v>
      </c>
      <c r="C24" s="459">
        <f>+'4A'!P23</f>
        <v>-7536.1610936202342</v>
      </c>
      <c r="D24" s="754">
        <f t="shared" si="0"/>
        <v>1042321.6939125065</v>
      </c>
      <c r="E24" s="454"/>
      <c r="F24" s="454"/>
    </row>
    <row r="25" spans="1:6" x14ac:dyDescent="0.2">
      <c r="A25" s="756" t="s">
        <v>197</v>
      </c>
      <c r="B25" s="431">
        <f>+'2'!K114</f>
        <v>2190439.7784469454</v>
      </c>
      <c r="C25" s="459">
        <f>+'4A'!P24</f>
        <v>-15748.67573454685</v>
      </c>
      <c r="D25" s="754">
        <f t="shared" si="0"/>
        <v>2174691.1027123984</v>
      </c>
      <c r="E25" s="454"/>
      <c r="F25" s="454"/>
    </row>
    <row r="26" spans="1:6" x14ac:dyDescent="0.2">
      <c r="A26" s="756" t="s">
        <v>206</v>
      </c>
      <c r="B26" s="431">
        <f>+'2'!K115</f>
        <v>723907.79104277375</v>
      </c>
      <c r="C26" s="459">
        <f>+'4A'!P25</f>
        <v>-5143.8717396885331</v>
      </c>
      <c r="D26" s="754">
        <f t="shared" si="0"/>
        <v>718763.91930308519</v>
      </c>
      <c r="E26" s="454"/>
      <c r="F26" s="454"/>
    </row>
    <row r="27" spans="1:6" x14ac:dyDescent="0.2">
      <c r="A27" s="756" t="s">
        <v>295</v>
      </c>
      <c r="B27" s="431">
        <f>+'2'!K116</f>
        <v>14630134.395930357</v>
      </c>
      <c r="C27" s="459">
        <f>+'4A'!P26</f>
        <v>-104322.66956042405</v>
      </c>
      <c r="D27" s="754">
        <f t="shared" si="0"/>
        <v>14525811.726369932</v>
      </c>
      <c r="E27" s="454"/>
      <c r="F27" s="454"/>
    </row>
    <row r="28" spans="1:6" x14ac:dyDescent="0.2">
      <c r="A28" s="756" t="s">
        <v>251</v>
      </c>
      <c r="B28" s="431">
        <f>+'2'!K117</f>
        <v>220785.2680780369</v>
      </c>
      <c r="C28" s="459">
        <f>+'4A'!P27</f>
        <v>-1564.5421874121821</v>
      </c>
      <c r="D28" s="754">
        <f t="shared" si="0"/>
        <v>219220.72589062472</v>
      </c>
      <c r="E28" s="454"/>
      <c r="F28" s="454"/>
    </row>
    <row r="29" spans="1:6" x14ac:dyDescent="0.2">
      <c r="A29" s="756" t="s">
        <v>262</v>
      </c>
      <c r="B29" s="431">
        <f>+'2'!K118</f>
        <v>14739332.086374527</v>
      </c>
      <c r="C29" s="459">
        <f>+'4A'!P28</f>
        <v>-105710.64497350901</v>
      </c>
      <c r="D29" s="754">
        <f t="shared" si="0"/>
        <v>14633621.441401018</v>
      </c>
      <c r="E29" s="454"/>
      <c r="F29" s="454"/>
    </row>
    <row r="30" spans="1:6" ht="13.5" customHeight="1" x14ac:dyDescent="0.2">
      <c r="A30" s="446" t="s">
        <v>343</v>
      </c>
      <c r="B30" s="431">
        <f>+'2'!K119</f>
        <v>0</v>
      </c>
      <c r="C30" s="459">
        <f>+'4A'!P29</f>
        <v>0</v>
      </c>
      <c r="D30" s="754">
        <f t="shared" si="0"/>
        <v>0</v>
      </c>
      <c r="E30" s="454"/>
      <c r="F30" s="454"/>
    </row>
    <row r="31" spans="1:6" ht="13.5" customHeight="1" x14ac:dyDescent="0.2">
      <c r="A31" s="755" t="s">
        <v>137</v>
      </c>
      <c r="B31" s="431">
        <f>+'2'!K120</f>
        <v>481215.25481157488</v>
      </c>
      <c r="C31" s="459">
        <f>+'4A'!P30</f>
        <v>-3512.2246329708432</v>
      </c>
      <c r="D31" s="754">
        <f t="shared" si="0"/>
        <v>477703.03017860407</v>
      </c>
      <c r="E31" s="454"/>
      <c r="F31" s="454"/>
    </row>
    <row r="32" spans="1:6" ht="13.5" customHeight="1" x14ac:dyDescent="0.2">
      <c r="A32" s="755" t="s">
        <v>293</v>
      </c>
      <c r="B32" s="431">
        <f>+'2'!K121</f>
        <v>2097182.0547585627</v>
      </c>
      <c r="C32" s="459">
        <f>+'4A'!P31</f>
        <v>-15126.157718778471</v>
      </c>
      <c r="D32" s="754">
        <f t="shared" si="0"/>
        <v>2082055.8970397841</v>
      </c>
      <c r="E32" s="454"/>
      <c r="F32" s="454"/>
    </row>
    <row r="33" spans="1:6" ht="13.5" customHeight="1" x14ac:dyDescent="0.2">
      <c r="A33" s="446" t="s">
        <v>344</v>
      </c>
      <c r="B33" s="431">
        <f>+'2'!K122</f>
        <v>0</v>
      </c>
      <c r="C33" s="459">
        <f>+'4A'!P32</f>
        <v>0</v>
      </c>
      <c r="D33" s="754">
        <f t="shared" si="0"/>
        <v>0</v>
      </c>
      <c r="E33" s="454"/>
      <c r="F33" s="454"/>
    </row>
    <row r="34" spans="1:6" ht="13.5" customHeight="1" x14ac:dyDescent="0.2">
      <c r="A34" s="755" t="s">
        <v>323</v>
      </c>
      <c r="B34" s="431">
        <f>+'2'!K123</f>
        <v>3712636.0106731667</v>
      </c>
      <c r="C34" s="459">
        <f>+'4A'!P33</f>
        <v>-26643.984895928996</v>
      </c>
      <c r="D34" s="754">
        <f t="shared" si="0"/>
        <v>3685992.0257772375</v>
      </c>
      <c r="E34" s="454"/>
      <c r="F34" s="454"/>
    </row>
    <row r="35" spans="1:6" ht="13.5" customHeight="1" x14ac:dyDescent="0.2">
      <c r="A35" s="755" t="s">
        <v>345</v>
      </c>
      <c r="B35" s="431">
        <f>+'2'!K124</f>
        <v>0</v>
      </c>
      <c r="C35" s="459">
        <f>+'4A'!P34</f>
        <v>0</v>
      </c>
      <c r="D35" s="754">
        <f t="shared" si="0"/>
        <v>0</v>
      </c>
      <c r="E35" s="454"/>
      <c r="F35" s="454"/>
    </row>
    <row r="36" spans="1:6" ht="13.5" customHeight="1" x14ac:dyDescent="0.2">
      <c r="A36" s="755" t="s">
        <v>416</v>
      </c>
      <c r="B36" s="431">
        <f>+'2'!K125</f>
        <v>0</v>
      </c>
      <c r="C36" s="459">
        <f>+'4A'!P35</f>
        <v>0</v>
      </c>
      <c r="D36" s="754">
        <f t="shared" si="0"/>
        <v>0</v>
      </c>
      <c r="E36" s="454"/>
      <c r="F36" s="454"/>
    </row>
    <row r="37" spans="1:6" ht="13.5" customHeight="1" x14ac:dyDescent="0.2">
      <c r="A37" s="755" t="s">
        <v>347</v>
      </c>
      <c r="B37" s="431">
        <f>+'2'!K126</f>
        <v>0</v>
      </c>
      <c r="C37" s="459">
        <f>+'4A'!P36</f>
        <v>0</v>
      </c>
      <c r="D37" s="754">
        <f t="shared" si="0"/>
        <v>0</v>
      </c>
      <c r="E37" s="454"/>
      <c r="F37" s="454"/>
    </row>
    <row r="38" spans="1:6" ht="13.5" customHeight="1" x14ac:dyDescent="0.2">
      <c r="A38" s="755" t="s">
        <v>348</v>
      </c>
      <c r="B38" s="431">
        <f>+'2'!K127</f>
        <v>0</v>
      </c>
      <c r="C38" s="459">
        <f>+'4A'!P37</f>
        <v>0</v>
      </c>
      <c r="D38" s="754">
        <f t="shared" si="0"/>
        <v>0</v>
      </c>
      <c r="E38" s="454"/>
      <c r="F38" s="454"/>
    </row>
    <row r="39" spans="1:6" ht="13.5" customHeight="1" x14ac:dyDescent="0.2">
      <c r="A39" s="434" t="s">
        <v>331</v>
      </c>
      <c r="B39" s="431">
        <f>+'2'!K128</f>
        <v>69710.960902040722</v>
      </c>
      <c r="C39" s="459">
        <f>+'4A'!P38</f>
        <v>-515.59415088043897</v>
      </c>
      <c r="D39" s="754">
        <f t="shared" si="0"/>
        <v>69195.366751160283</v>
      </c>
      <c r="E39" s="454"/>
      <c r="F39" s="454"/>
    </row>
    <row r="40" spans="1:6" ht="13.5" customHeight="1" x14ac:dyDescent="0.2">
      <c r="A40" s="434" t="s">
        <v>349</v>
      </c>
      <c r="B40" s="431">
        <f>+'2'!K129</f>
        <v>727.63849385932735</v>
      </c>
      <c r="C40" s="459">
        <f>+'4A'!P39</f>
        <v>-5.0716530969012581</v>
      </c>
      <c r="D40" s="754">
        <f t="shared" si="0"/>
        <v>722.56684076242607</v>
      </c>
      <c r="E40" s="454"/>
      <c r="F40" s="454"/>
    </row>
    <row r="41" spans="1:6" ht="13.5" customHeight="1" x14ac:dyDescent="0.2">
      <c r="A41" s="434" t="s">
        <v>1417</v>
      </c>
      <c r="B41" s="431">
        <f>+'2'!K130</f>
        <v>129.12406265236294</v>
      </c>
      <c r="C41" s="459">
        <f>+'4A'!P40</f>
        <v>-0.89999698718788324</v>
      </c>
      <c r="D41" s="754">
        <f t="shared" ref="D41" si="1">B41+C41</f>
        <v>128.22406566517506</v>
      </c>
      <c r="E41" s="454"/>
      <c r="F41" s="454"/>
    </row>
    <row r="42" spans="1:6" ht="13.5" customHeight="1" x14ac:dyDescent="0.2">
      <c r="A42" s="434" t="s">
        <v>1498</v>
      </c>
      <c r="B42" s="431">
        <f>+'2'!K131</f>
        <v>181327.81610560376</v>
      </c>
      <c r="C42" s="459">
        <f>+'4A'!P41</f>
        <v>-8.2581193895363754</v>
      </c>
      <c r="D42" s="754">
        <f t="shared" ref="D42" si="2">B42+C42</f>
        <v>181319.55798621423</v>
      </c>
      <c r="E42" s="454"/>
      <c r="F42" s="454"/>
    </row>
    <row r="43" spans="1:6" ht="13.5" customHeight="1" x14ac:dyDescent="0.2">
      <c r="A43" s="434" t="s">
        <v>1717</v>
      </c>
      <c r="B43" s="431">
        <f>+'2'!K132</f>
        <v>15985.815668063182</v>
      </c>
      <c r="C43" s="459">
        <f>+'4A'!P42</f>
        <v>-111.42141629892831</v>
      </c>
      <c r="D43" s="754">
        <f t="shared" ref="D43" si="3">B43+C43</f>
        <v>15874.394251764254</v>
      </c>
      <c r="E43" s="454"/>
      <c r="F43" s="454"/>
    </row>
    <row r="44" spans="1:6" ht="13.5" customHeight="1" x14ac:dyDescent="0.2">
      <c r="A44" s="1812" t="s">
        <v>1733</v>
      </c>
      <c r="B44" s="431">
        <f>+'2'!K133</f>
        <v>0</v>
      </c>
      <c r="C44" s="459">
        <f>+'4A'!P43</f>
        <v>0</v>
      </c>
      <c r="D44" s="754">
        <f t="shared" ref="D44:D46" si="4">B44+C44</f>
        <v>0</v>
      </c>
      <c r="E44" s="454"/>
      <c r="F44" s="454"/>
    </row>
    <row r="45" spans="1:6" ht="13.5" customHeight="1" x14ac:dyDescent="0.2">
      <c r="A45" s="1812" t="s">
        <v>1734</v>
      </c>
      <c r="B45" s="431">
        <f>+'2'!K134</f>
        <v>0</v>
      </c>
      <c r="C45" s="459">
        <f>+'4A'!P44</f>
        <v>0</v>
      </c>
      <c r="D45" s="754">
        <f t="shared" si="4"/>
        <v>0</v>
      </c>
      <c r="E45" s="454"/>
      <c r="F45" s="454"/>
    </row>
    <row r="46" spans="1:6" ht="13.5" customHeight="1" x14ac:dyDescent="0.2">
      <c r="A46" s="1812" t="s">
        <v>1735</v>
      </c>
      <c r="B46" s="431">
        <f>+'2'!K135</f>
        <v>0</v>
      </c>
      <c r="C46" s="459">
        <f>+'4A'!P45</f>
        <v>0</v>
      </c>
      <c r="D46" s="754">
        <f t="shared" si="4"/>
        <v>0</v>
      </c>
      <c r="E46" s="454"/>
      <c r="F46" s="454"/>
    </row>
    <row r="47" spans="1:6" ht="13.5" customHeight="1" x14ac:dyDescent="0.2">
      <c r="A47" s="2239" t="s">
        <v>1779</v>
      </c>
      <c r="B47" s="431">
        <f>+'2'!K136</f>
        <v>0</v>
      </c>
      <c r="C47" s="459">
        <f>+'4A'!P46</f>
        <v>0</v>
      </c>
      <c r="D47" s="754">
        <f t="shared" ref="D47" si="5">B47+C47</f>
        <v>0</v>
      </c>
      <c r="E47" s="454"/>
      <c r="F47" s="454"/>
    </row>
    <row r="48" spans="1:6" ht="14.25" customHeight="1" x14ac:dyDescent="0.2">
      <c r="A48" s="2240" t="s">
        <v>1932</v>
      </c>
      <c r="B48" s="2237">
        <f>+'2'!K137</f>
        <v>0</v>
      </c>
      <c r="C48" s="1740">
        <f>+'4A'!P47</f>
        <v>0</v>
      </c>
      <c r="D48" s="2238">
        <f t="shared" ref="D48" si="6">B48+C48</f>
        <v>0</v>
      </c>
    </row>
    <row r="49" spans="1:6" x14ac:dyDescent="0.2">
      <c r="A49" s="520" t="s">
        <v>737</v>
      </c>
      <c r="B49" s="459">
        <f>SUM(B16:B48)</f>
        <v>85019613.24432908</v>
      </c>
      <c r="C49" s="459">
        <f>SUM(C16:C48)</f>
        <v>-607417.33869861579</v>
      </c>
      <c r="D49" s="754">
        <f>SUM(D16:D48)</f>
        <v>84412195.905630469</v>
      </c>
    </row>
    <row r="50" spans="1:6" ht="5.25" customHeight="1" thickBot="1" x14ac:dyDescent="0.25">
      <c r="A50" s="510"/>
      <c r="B50" s="511"/>
      <c r="C50" s="511"/>
      <c r="D50" s="753"/>
    </row>
    <row r="51" spans="1:6" x14ac:dyDescent="0.2">
      <c r="B51" s="454"/>
      <c r="C51" s="454"/>
      <c r="D51" s="454"/>
    </row>
    <row r="52" spans="1:6" x14ac:dyDescent="0.2">
      <c r="A52" s="430"/>
      <c r="B52" s="430"/>
      <c r="C52" s="430"/>
      <c r="D52" s="430"/>
    </row>
    <row r="53" spans="1:6" ht="15.75" x14ac:dyDescent="0.25">
      <c r="A53" s="430"/>
      <c r="B53" s="749"/>
      <c r="C53" s="749"/>
      <c r="D53" s="751" t="s">
        <v>813</v>
      </c>
    </row>
    <row r="54" spans="1:6" ht="15.75" x14ac:dyDescent="0.25">
      <c r="A54" s="430"/>
      <c r="B54" s="749"/>
      <c r="C54" s="749"/>
      <c r="D54" s="751"/>
    </row>
    <row r="55" spans="1:6" x14ac:dyDescent="0.2">
      <c r="A55" s="430" t="s">
        <v>812</v>
      </c>
      <c r="B55" s="749"/>
      <c r="C55" s="749"/>
      <c r="D55" s="752">
        <f>D49</f>
        <v>84412195.905630469</v>
      </c>
      <c r="E55" s="687"/>
      <c r="F55" s="454"/>
    </row>
    <row r="56" spans="1:6" ht="15.75" x14ac:dyDescent="0.25">
      <c r="A56" s="430"/>
      <c r="B56" s="749"/>
      <c r="C56" s="749"/>
      <c r="D56" s="751"/>
    </row>
    <row r="57" spans="1:6" x14ac:dyDescent="0.2">
      <c r="A57" s="430" t="s">
        <v>811</v>
      </c>
      <c r="B57" s="749"/>
      <c r="C57" s="749"/>
      <c r="D57" s="748">
        <f>D55</f>
        <v>84412195.905630469</v>
      </c>
      <c r="E57" s="687"/>
      <c r="F57" s="686"/>
    </row>
    <row r="58" spans="1:6" x14ac:dyDescent="0.2">
      <c r="A58" s="430"/>
      <c r="B58" s="749"/>
      <c r="C58" s="749"/>
      <c r="D58" s="749"/>
    </row>
    <row r="59" spans="1:6" x14ac:dyDescent="0.2">
      <c r="A59" s="430" t="s">
        <v>810</v>
      </c>
      <c r="B59" s="749"/>
      <c r="C59" s="749"/>
      <c r="D59" s="750">
        <f>+RELACION!C70</f>
        <v>0</v>
      </c>
    </row>
    <row r="60" spans="1:6" x14ac:dyDescent="0.2">
      <c r="A60" s="430"/>
      <c r="B60" s="749"/>
      <c r="C60" s="749"/>
      <c r="D60" s="749"/>
    </row>
    <row r="61" spans="1:6" x14ac:dyDescent="0.2">
      <c r="A61" s="430" t="s">
        <v>809</v>
      </c>
      <c r="B61" s="749"/>
      <c r="C61" s="749"/>
      <c r="D61" s="748">
        <f>D57*D59</f>
        <v>0</v>
      </c>
      <c r="E61" s="467"/>
      <c r="F61" s="454"/>
    </row>
    <row r="62" spans="1:6" x14ac:dyDescent="0.2">
      <c r="A62" s="430"/>
      <c r="B62" s="749"/>
      <c r="C62" s="749"/>
      <c r="D62" s="749"/>
    </row>
    <row r="63" spans="1:6" x14ac:dyDescent="0.2">
      <c r="A63" s="430" t="s">
        <v>808</v>
      </c>
      <c r="B63" s="749"/>
      <c r="C63" s="749"/>
      <c r="D63" s="748">
        <f>D57-D61</f>
        <v>84412195.905630469</v>
      </c>
    </row>
    <row r="64" spans="1:6" x14ac:dyDescent="0.2">
      <c r="D64" s="748"/>
    </row>
    <row r="65" spans="1:4" ht="14.25" x14ac:dyDescent="0.2">
      <c r="A65" s="747"/>
    </row>
    <row r="66" spans="1:4" x14ac:dyDescent="0.2">
      <c r="B66" s="746"/>
      <c r="D66" s="687"/>
    </row>
    <row r="67" spans="1:4" x14ac:dyDescent="0.2">
      <c r="D67" s="686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0"/>
  <sheetViews>
    <sheetView view="pageBreakPreview" zoomScale="75" zoomScaleNormal="75" workbookViewId="0">
      <selection activeCell="M117" sqref="M117"/>
    </sheetView>
  </sheetViews>
  <sheetFormatPr defaultColWidth="11.42578125" defaultRowHeight="12.75" x14ac:dyDescent="0.2"/>
  <cols>
    <col min="1" max="4" width="9.140625" style="763" customWidth="1"/>
    <col min="5" max="5" width="21.140625" style="763" customWidth="1"/>
    <col min="6" max="6" width="21.85546875" style="763" customWidth="1"/>
    <col min="7" max="7" width="26.42578125" style="763" customWidth="1"/>
    <col min="8" max="8" width="15" style="763" customWidth="1"/>
    <col min="9" max="9" width="12.5703125" style="763" customWidth="1"/>
    <col min="10" max="16384" width="11.42578125" style="763"/>
  </cols>
  <sheetData>
    <row r="1" spans="5:15" x14ac:dyDescent="0.2">
      <c r="E1" s="765"/>
      <c r="F1" s="306"/>
      <c r="G1" s="306"/>
      <c r="H1" s="311"/>
      <c r="I1" s="311"/>
    </row>
    <row r="2" spans="5:15" x14ac:dyDescent="0.2">
      <c r="E2" s="2573"/>
      <c r="F2" s="2573"/>
      <c r="G2" s="2573"/>
      <c r="H2" s="2573"/>
      <c r="I2" s="2573"/>
    </row>
    <row r="3" spans="5:15" x14ac:dyDescent="0.2">
      <c r="E3" s="2574"/>
      <c r="F3" s="2574"/>
      <c r="G3" s="2574"/>
      <c r="H3" s="2574"/>
      <c r="I3" s="2574"/>
    </row>
    <row r="4" spans="5:15" x14ac:dyDescent="0.2">
      <c r="E4" s="840"/>
      <c r="F4" s="840"/>
      <c r="G4" s="840"/>
      <c r="H4" s="840"/>
    </row>
    <row r="5" spans="5:15" x14ac:dyDescent="0.2">
      <c r="E5" s="1339"/>
      <c r="F5" s="1339"/>
      <c r="G5" s="1339"/>
      <c r="H5" s="1339"/>
      <c r="I5" s="1402"/>
    </row>
    <row r="6" spans="5:15" x14ac:dyDescent="0.2">
      <c r="E6" s="1401" t="s">
        <v>1386</v>
      </c>
      <c r="F6" s="840"/>
      <c r="G6" s="840"/>
      <c r="H6" s="840"/>
      <c r="I6" s="840"/>
    </row>
    <row r="7" spans="5:15" ht="12" customHeight="1" thickBot="1" x14ac:dyDescent="0.25">
      <c r="E7" s="2575"/>
      <c r="F7" s="2575"/>
      <c r="G7" s="2575"/>
      <c r="H7" s="2575"/>
      <c r="I7" s="2575"/>
    </row>
    <row r="8" spans="5:15" ht="26.25" customHeight="1" x14ac:dyDescent="0.2">
      <c r="E8" s="839"/>
      <c r="F8" s="838"/>
      <c r="G8" s="837"/>
      <c r="H8" s="2580" t="s">
        <v>1934</v>
      </c>
      <c r="I8" s="2581"/>
      <c r="J8" s="2580" t="s">
        <v>1936</v>
      </c>
      <c r="K8" s="2581"/>
      <c r="L8" s="2580" t="s">
        <v>1935</v>
      </c>
      <c r="M8" s="2581"/>
      <c r="N8" s="2580" t="s">
        <v>1937</v>
      </c>
      <c r="O8" s="2581"/>
    </row>
    <row r="9" spans="5:15" ht="13.5" customHeight="1" x14ac:dyDescent="0.2">
      <c r="E9" s="836"/>
      <c r="F9" s="784"/>
      <c r="G9" s="819"/>
      <c r="H9" s="2578"/>
      <c r="I9" s="2579"/>
      <c r="J9" s="2578" t="s">
        <v>1939</v>
      </c>
      <c r="K9" s="2579"/>
      <c r="L9" s="2578" t="s">
        <v>1940</v>
      </c>
      <c r="M9" s="2579"/>
      <c r="N9" s="2578" t="s">
        <v>1941</v>
      </c>
      <c r="O9" s="2579"/>
    </row>
    <row r="10" spans="5:15" ht="13.5" customHeight="1" x14ac:dyDescent="0.2">
      <c r="E10" s="836"/>
      <c r="F10" s="784"/>
      <c r="G10" s="819"/>
      <c r="H10" s="2576" t="s">
        <v>1938</v>
      </c>
      <c r="I10" s="2577"/>
      <c r="J10" s="2576" t="s">
        <v>1942</v>
      </c>
      <c r="K10" s="2577"/>
      <c r="L10" s="2576" t="s">
        <v>1943</v>
      </c>
      <c r="M10" s="2577"/>
      <c r="N10" s="2576" t="s">
        <v>1944</v>
      </c>
      <c r="O10" s="2577"/>
    </row>
    <row r="11" spans="5:15" x14ac:dyDescent="0.2">
      <c r="E11" s="836" t="s">
        <v>0</v>
      </c>
      <c r="F11" s="835" t="s">
        <v>527</v>
      </c>
      <c r="G11" s="834" t="s">
        <v>528</v>
      </c>
      <c r="H11" s="833" t="s">
        <v>529</v>
      </c>
      <c r="I11" s="832" t="s">
        <v>826</v>
      </c>
      <c r="J11" s="833" t="s">
        <v>529</v>
      </c>
      <c r="K11" s="832" t="s">
        <v>826</v>
      </c>
      <c r="L11" s="833" t="s">
        <v>529</v>
      </c>
      <c r="M11" s="832" t="s">
        <v>826</v>
      </c>
      <c r="N11" s="833" t="s">
        <v>529</v>
      </c>
      <c r="O11" s="832" t="s">
        <v>826</v>
      </c>
    </row>
    <row r="12" spans="5:15" ht="13.5" thickBot="1" x14ac:dyDescent="0.25">
      <c r="E12" s="831"/>
      <c r="F12" s="830"/>
      <c r="G12" s="789"/>
      <c r="H12" s="829" t="s">
        <v>11</v>
      </c>
      <c r="I12" s="828" t="s">
        <v>11</v>
      </c>
      <c r="J12" s="829" t="s">
        <v>11</v>
      </c>
      <c r="K12" s="828" t="s">
        <v>11</v>
      </c>
      <c r="L12" s="829" t="s">
        <v>11</v>
      </c>
      <c r="M12" s="828" t="s">
        <v>11</v>
      </c>
      <c r="N12" s="829" t="s">
        <v>11</v>
      </c>
      <c r="O12" s="828" t="s">
        <v>11</v>
      </c>
    </row>
    <row r="13" spans="5:15" x14ac:dyDescent="0.2">
      <c r="E13" s="825" t="s">
        <v>12</v>
      </c>
      <c r="F13" s="784" t="str">
        <f>+Datos!G11</f>
        <v>C.T. AGUAYTIA</v>
      </c>
      <c r="G13" s="805" t="str">
        <f>+Datos!H11</f>
        <v>TG-1</v>
      </c>
      <c r="H13" s="1621">
        <f>+Datos!J11*1000</f>
        <v>84899.510000000009</v>
      </c>
      <c r="I13" s="1787">
        <f>+Datos!K11*1000</f>
        <v>84738.202221462241</v>
      </c>
      <c r="J13" s="1621">
        <f t="shared" ref="J13:O13" si="0">+H13</f>
        <v>84899.510000000009</v>
      </c>
      <c r="K13" s="1787">
        <f t="shared" si="0"/>
        <v>84738.202221462241</v>
      </c>
      <c r="L13" s="1621">
        <f t="shared" si="0"/>
        <v>84899.510000000009</v>
      </c>
      <c r="M13" s="1787">
        <f t="shared" si="0"/>
        <v>84738.202221462241</v>
      </c>
      <c r="N13" s="1621">
        <f t="shared" si="0"/>
        <v>84899.510000000009</v>
      </c>
      <c r="O13" s="1787">
        <f t="shared" si="0"/>
        <v>84738.202221462241</v>
      </c>
    </row>
    <row r="14" spans="5:15" x14ac:dyDescent="0.2">
      <c r="E14" s="824"/>
      <c r="F14" s="780" t="str">
        <f>+Datos!G12</f>
        <v>C.T. AGUAYTIA</v>
      </c>
      <c r="G14" s="810" t="str">
        <f>+Datos!H12</f>
        <v>TG-2</v>
      </c>
      <c r="H14" s="826">
        <f>+Datos!J12*1000</f>
        <v>85447.25</v>
      </c>
      <c r="I14" s="1616">
        <f>+Datos!K12*1000</f>
        <v>85431.339849331212</v>
      </c>
      <c r="J14" s="826">
        <f t="shared" ref="J14:J77" si="1">+H14</f>
        <v>85447.25</v>
      </c>
      <c r="K14" s="1616">
        <f t="shared" ref="K14:K77" si="2">+I14</f>
        <v>85431.339849331212</v>
      </c>
      <c r="L14" s="826">
        <f t="shared" ref="L14:L77" si="3">+J14</f>
        <v>85447.25</v>
      </c>
      <c r="M14" s="1616">
        <f t="shared" ref="M14:M77" si="4">+K14</f>
        <v>85431.339849331212</v>
      </c>
      <c r="N14" s="826">
        <f t="shared" ref="N14:N77" si="5">+L14</f>
        <v>85447.25</v>
      </c>
      <c r="O14" s="1616">
        <f t="shared" ref="O14:O77" si="6">+M14</f>
        <v>85431.339849331212</v>
      </c>
    </row>
    <row r="15" spans="5:15" x14ac:dyDescent="0.2">
      <c r="E15" s="825" t="s">
        <v>144</v>
      </c>
      <c r="F15" s="784" t="str">
        <f>+Datos!G13</f>
        <v>C.H. CAHUA</v>
      </c>
      <c r="G15" s="805" t="str">
        <f>+Datos!H13</f>
        <v xml:space="preserve"> </v>
      </c>
      <c r="H15" s="804">
        <f>+Datos!J13*1000</f>
        <v>43114</v>
      </c>
      <c r="I15" s="1617">
        <f>+Datos!K13*1000</f>
        <v>40946</v>
      </c>
      <c r="J15" s="804">
        <f t="shared" si="1"/>
        <v>43114</v>
      </c>
      <c r="K15" s="1617">
        <f t="shared" si="2"/>
        <v>40946</v>
      </c>
      <c r="L15" s="804">
        <f t="shared" si="3"/>
        <v>43114</v>
      </c>
      <c r="M15" s="1617">
        <f t="shared" si="4"/>
        <v>40946</v>
      </c>
      <c r="N15" s="804">
        <f t="shared" si="5"/>
        <v>43114</v>
      </c>
      <c r="O15" s="1617">
        <f t="shared" si="6"/>
        <v>40946</v>
      </c>
    </row>
    <row r="16" spans="5:15" x14ac:dyDescent="0.2">
      <c r="E16" s="825"/>
      <c r="F16" s="784" t="str">
        <f>+Datos!G14</f>
        <v>C.H. PARIAC</v>
      </c>
      <c r="G16" s="805" t="str">
        <f>+Datos!H14</f>
        <v xml:space="preserve"> </v>
      </c>
      <c r="H16" s="804">
        <f>+Datos!J14*1000</f>
        <v>4951</v>
      </c>
      <c r="I16" s="1617">
        <f>+Datos!K14*1000</f>
        <v>4951</v>
      </c>
      <c r="J16" s="804">
        <f t="shared" si="1"/>
        <v>4951</v>
      </c>
      <c r="K16" s="1617">
        <f t="shared" si="2"/>
        <v>4951</v>
      </c>
      <c r="L16" s="804">
        <f t="shared" si="3"/>
        <v>4951</v>
      </c>
      <c r="M16" s="1617">
        <f t="shared" si="4"/>
        <v>4951</v>
      </c>
      <c r="N16" s="804">
        <f t="shared" si="5"/>
        <v>4951</v>
      </c>
      <c r="O16" s="1617">
        <f t="shared" si="6"/>
        <v>4951</v>
      </c>
    </row>
    <row r="17" spans="5:15" x14ac:dyDescent="0.2">
      <c r="E17" s="825"/>
      <c r="F17" s="784" t="str">
        <f>+Datos!G15</f>
        <v>C.H. GALLITO CIEGO</v>
      </c>
      <c r="G17" s="805" t="str">
        <f>+Datos!H15</f>
        <v xml:space="preserve"> </v>
      </c>
      <c r="H17" s="804">
        <f>+Datos!J15*1000</f>
        <v>38147</v>
      </c>
      <c r="I17" s="1617">
        <f>+Datos!K15*1000</f>
        <v>28782</v>
      </c>
      <c r="J17" s="804">
        <f t="shared" si="1"/>
        <v>38147</v>
      </c>
      <c r="K17" s="1617">
        <f t="shared" si="2"/>
        <v>28782</v>
      </c>
      <c r="L17" s="804">
        <f t="shared" si="3"/>
        <v>38147</v>
      </c>
      <c r="M17" s="1617">
        <f t="shared" si="4"/>
        <v>28782</v>
      </c>
      <c r="N17" s="804">
        <f t="shared" si="5"/>
        <v>38147</v>
      </c>
      <c r="O17" s="1617">
        <f t="shared" si="6"/>
        <v>28782</v>
      </c>
    </row>
    <row r="18" spans="5:15" x14ac:dyDescent="0.2">
      <c r="E18" s="825"/>
      <c r="F18" s="784" t="str">
        <f>+Datos!G16</f>
        <v>C.H. SAN ANTONIO</v>
      </c>
      <c r="G18" s="805"/>
      <c r="H18" s="804">
        <f>+Datos!J16*1000</f>
        <v>580</v>
      </c>
      <c r="I18" s="1617">
        <f>+Datos!K16*1000</f>
        <v>580</v>
      </c>
      <c r="J18" s="804">
        <f t="shared" si="1"/>
        <v>580</v>
      </c>
      <c r="K18" s="1617">
        <f t="shared" si="2"/>
        <v>580</v>
      </c>
      <c r="L18" s="804">
        <f t="shared" si="3"/>
        <v>580</v>
      </c>
      <c r="M18" s="1617">
        <f t="shared" si="4"/>
        <v>580</v>
      </c>
      <c r="N18" s="804">
        <f t="shared" si="5"/>
        <v>580</v>
      </c>
      <c r="O18" s="1617">
        <f t="shared" si="6"/>
        <v>580</v>
      </c>
    </row>
    <row r="19" spans="5:15" x14ac:dyDescent="0.2">
      <c r="E19" s="825"/>
      <c r="F19" s="784" t="str">
        <f>+Datos!G17</f>
        <v>C.H. SAN IGNACIO</v>
      </c>
      <c r="G19" s="805"/>
      <c r="H19" s="804">
        <f>+Datos!J17*1000</f>
        <v>422</v>
      </c>
      <c r="I19" s="1617">
        <f>+Datos!K17*1000</f>
        <v>422</v>
      </c>
      <c r="J19" s="804">
        <f t="shared" si="1"/>
        <v>422</v>
      </c>
      <c r="K19" s="1617">
        <f t="shared" si="2"/>
        <v>422</v>
      </c>
      <c r="L19" s="804">
        <f t="shared" si="3"/>
        <v>422</v>
      </c>
      <c r="M19" s="1617">
        <f t="shared" si="4"/>
        <v>422</v>
      </c>
      <c r="N19" s="804">
        <f t="shared" si="5"/>
        <v>422</v>
      </c>
      <c r="O19" s="1617">
        <f t="shared" si="6"/>
        <v>422</v>
      </c>
    </row>
    <row r="20" spans="5:15" x14ac:dyDescent="0.2">
      <c r="E20" s="825"/>
      <c r="F20" s="784" t="str">
        <f>+Datos!G18</f>
        <v>C.H. HUAYLLACHO</v>
      </c>
      <c r="G20" s="805" t="str">
        <f>+Datos!H18</f>
        <v xml:space="preserve"> </v>
      </c>
      <c r="H20" s="804">
        <f>+Datos!J18*1000</f>
        <v>186</v>
      </c>
      <c r="I20" s="1617">
        <f>+Datos!K18*1000</f>
        <v>186</v>
      </c>
      <c r="J20" s="804">
        <f t="shared" si="1"/>
        <v>186</v>
      </c>
      <c r="K20" s="1617">
        <f t="shared" si="2"/>
        <v>186</v>
      </c>
      <c r="L20" s="804">
        <f t="shared" si="3"/>
        <v>186</v>
      </c>
      <c r="M20" s="1617">
        <f t="shared" si="4"/>
        <v>186</v>
      </c>
      <c r="N20" s="804">
        <f t="shared" si="5"/>
        <v>186</v>
      </c>
      <c r="O20" s="1617">
        <f t="shared" si="6"/>
        <v>186</v>
      </c>
    </row>
    <row r="21" spans="5:15" x14ac:dyDescent="0.2">
      <c r="E21" s="824"/>
      <c r="F21" s="780" t="str">
        <f>+Datos!G19</f>
        <v>C.H. MISAPUQUIO</v>
      </c>
      <c r="G21" s="810" t="str">
        <f>+Datos!H19</f>
        <v xml:space="preserve"> </v>
      </c>
      <c r="H21" s="826">
        <f>+Datos!J19*1000</f>
        <v>3866</v>
      </c>
      <c r="I21" s="1616">
        <f>+Datos!K19*1000</f>
        <v>3866</v>
      </c>
      <c r="J21" s="826">
        <f t="shared" si="1"/>
        <v>3866</v>
      </c>
      <c r="K21" s="1616">
        <f t="shared" si="2"/>
        <v>3866</v>
      </c>
      <c r="L21" s="826">
        <f t="shared" si="3"/>
        <v>3866</v>
      </c>
      <c r="M21" s="1616">
        <f t="shared" si="4"/>
        <v>3866</v>
      </c>
      <c r="N21" s="826">
        <f t="shared" si="5"/>
        <v>3866</v>
      </c>
      <c r="O21" s="1616">
        <f t="shared" si="6"/>
        <v>3866</v>
      </c>
    </row>
    <row r="22" spans="5:15" x14ac:dyDescent="0.2">
      <c r="E22" s="825" t="s">
        <v>39</v>
      </c>
      <c r="F22" s="784" t="str">
        <f>+Datos!G20</f>
        <v>C.H. HUINCO</v>
      </c>
      <c r="G22" s="805" t="str">
        <f>+Datos!H20</f>
        <v xml:space="preserve"> </v>
      </c>
      <c r="H22" s="804">
        <f>+Datos!J20*1000</f>
        <v>247340</v>
      </c>
      <c r="I22" s="1617">
        <f>+Datos!K20*1000</f>
        <v>247340</v>
      </c>
      <c r="J22" s="804">
        <f t="shared" si="1"/>
        <v>247340</v>
      </c>
      <c r="K22" s="1617">
        <f t="shared" si="2"/>
        <v>247340</v>
      </c>
      <c r="L22" s="804">
        <f t="shared" si="3"/>
        <v>247340</v>
      </c>
      <c r="M22" s="1617">
        <f t="shared" si="4"/>
        <v>247340</v>
      </c>
      <c r="N22" s="804">
        <f t="shared" si="5"/>
        <v>247340</v>
      </c>
      <c r="O22" s="1617">
        <f t="shared" si="6"/>
        <v>247340</v>
      </c>
    </row>
    <row r="23" spans="5:15" x14ac:dyDescent="0.2">
      <c r="E23" s="825"/>
      <c r="F23" s="784" t="str">
        <f>+Datos!G21</f>
        <v>C.H. MATUCANA</v>
      </c>
      <c r="G23" s="805" t="str">
        <f>+Datos!H21</f>
        <v xml:space="preserve"> </v>
      </c>
      <c r="H23" s="804">
        <f>+Datos!J21*1000</f>
        <v>128578</v>
      </c>
      <c r="I23" s="1617">
        <f>+Datos!K21*1000</f>
        <v>128577.82</v>
      </c>
      <c r="J23" s="804">
        <f t="shared" si="1"/>
        <v>128578</v>
      </c>
      <c r="K23" s="1617">
        <f t="shared" si="2"/>
        <v>128577.82</v>
      </c>
      <c r="L23" s="804">
        <f t="shared" si="3"/>
        <v>128578</v>
      </c>
      <c r="M23" s="1617">
        <f t="shared" si="4"/>
        <v>128577.82</v>
      </c>
      <c r="N23" s="804">
        <f t="shared" si="5"/>
        <v>128578</v>
      </c>
      <c r="O23" s="1617">
        <f t="shared" si="6"/>
        <v>128577.82</v>
      </c>
    </row>
    <row r="24" spans="5:15" x14ac:dyDescent="0.2">
      <c r="E24" s="825"/>
      <c r="F24" s="784" t="str">
        <f>+Datos!G22</f>
        <v>C.H. CALLAHUANCA</v>
      </c>
      <c r="G24" s="805" t="str">
        <f>+Datos!H22</f>
        <v xml:space="preserve"> </v>
      </c>
      <c r="H24" s="804">
        <f>+Datos!J22*1000</f>
        <v>80433</v>
      </c>
      <c r="I24" s="1617">
        <f>+Datos!K22*1000</f>
        <v>80433.400000000009</v>
      </c>
      <c r="J24" s="804">
        <f t="shared" si="1"/>
        <v>80433</v>
      </c>
      <c r="K24" s="1617">
        <f t="shared" si="2"/>
        <v>80433.400000000009</v>
      </c>
      <c r="L24" s="804">
        <f t="shared" si="3"/>
        <v>80433</v>
      </c>
      <c r="M24" s="1617">
        <f t="shared" si="4"/>
        <v>80433.400000000009</v>
      </c>
      <c r="N24" s="804">
        <f t="shared" si="5"/>
        <v>80433</v>
      </c>
      <c r="O24" s="1617">
        <f t="shared" si="6"/>
        <v>80433.400000000009</v>
      </c>
    </row>
    <row r="25" spans="5:15" x14ac:dyDescent="0.2">
      <c r="E25" s="825"/>
      <c r="F25" s="784" t="str">
        <f>+Datos!G23</f>
        <v>C.H. MOYOPAMPA</v>
      </c>
      <c r="G25" s="805" t="str">
        <f>+Datos!H23</f>
        <v xml:space="preserve"> </v>
      </c>
      <c r="H25" s="804">
        <f>+Datos!J23*1000</f>
        <v>66127</v>
      </c>
      <c r="I25" s="1617">
        <f>+Datos!K23*1000</f>
        <v>66127</v>
      </c>
      <c r="J25" s="804">
        <f t="shared" si="1"/>
        <v>66127</v>
      </c>
      <c r="K25" s="1617">
        <f t="shared" si="2"/>
        <v>66127</v>
      </c>
      <c r="L25" s="804">
        <f t="shared" si="3"/>
        <v>66127</v>
      </c>
      <c r="M25" s="1617">
        <f t="shared" si="4"/>
        <v>66127</v>
      </c>
      <c r="N25" s="804">
        <f t="shared" si="5"/>
        <v>66127</v>
      </c>
      <c r="O25" s="1617">
        <f t="shared" si="6"/>
        <v>66127</v>
      </c>
    </row>
    <row r="26" spans="5:15" x14ac:dyDescent="0.2">
      <c r="E26" s="825"/>
      <c r="F26" s="784" t="str">
        <f>+Datos!G24</f>
        <v>C.H. HUAMPANI</v>
      </c>
      <c r="G26" s="805" t="str">
        <f>+Datos!H24</f>
        <v xml:space="preserve"> </v>
      </c>
      <c r="H26" s="804">
        <f>+Datos!J24*1000</f>
        <v>30176</v>
      </c>
      <c r="I26" s="1617">
        <f>+Datos!K24*1000</f>
        <v>30176.216000000004</v>
      </c>
      <c r="J26" s="804">
        <f t="shared" si="1"/>
        <v>30176</v>
      </c>
      <c r="K26" s="1617">
        <f t="shared" si="2"/>
        <v>30176.216000000004</v>
      </c>
      <c r="L26" s="804">
        <f t="shared" si="3"/>
        <v>30176</v>
      </c>
      <c r="M26" s="1617">
        <f t="shared" si="4"/>
        <v>30176.216000000004</v>
      </c>
      <c r="N26" s="804">
        <f t="shared" si="5"/>
        <v>30176</v>
      </c>
      <c r="O26" s="1617">
        <f t="shared" si="6"/>
        <v>30176.216000000004</v>
      </c>
    </row>
    <row r="27" spans="5:15" x14ac:dyDescent="0.2">
      <c r="E27" s="825"/>
      <c r="F27" s="784" t="str">
        <f>+Datos!G27</f>
        <v>C.T. SANTA ROSA</v>
      </c>
      <c r="G27" s="805" t="str">
        <f>+Datos!H27</f>
        <v>UTI-5</v>
      </c>
      <c r="H27" s="804">
        <f>+Datos!J27*1000</f>
        <v>53062</v>
      </c>
      <c r="I27" s="1617">
        <f>+Datos!K27*1000</f>
        <v>52493.709779143115</v>
      </c>
      <c r="J27" s="804">
        <f t="shared" si="1"/>
        <v>53062</v>
      </c>
      <c r="K27" s="1617">
        <f t="shared" si="2"/>
        <v>52493.709779143115</v>
      </c>
      <c r="L27" s="804">
        <f t="shared" si="3"/>
        <v>53062</v>
      </c>
      <c r="M27" s="1617">
        <f t="shared" si="4"/>
        <v>52493.709779143115</v>
      </c>
      <c r="N27" s="804">
        <f t="shared" si="5"/>
        <v>53062</v>
      </c>
      <c r="O27" s="1617">
        <f t="shared" si="6"/>
        <v>52493.709779143115</v>
      </c>
    </row>
    <row r="28" spans="5:15" x14ac:dyDescent="0.2">
      <c r="E28" s="825"/>
      <c r="F28" s="784" t="str">
        <f>+Datos!G28</f>
        <v>C.T. SANTA ROSA</v>
      </c>
      <c r="G28" s="805" t="str">
        <f>+Datos!H28</f>
        <v>UTI-6</v>
      </c>
      <c r="H28" s="804">
        <f>+Datos!J28*1000</f>
        <v>52004.9</v>
      </c>
      <c r="I28" s="1617">
        <f>+Datos!K28*1000</f>
        <v>51579.69890996418</v>
      </c>
      <c r="J28" s="804">
        <f t="shared" si="1"/>
        <v>52004.9</v>
      </c>
      <c r="K28" s="1617">
        <f t="shared" si="2"/>
        <v>51579.69890996418</v>
      </c>
      <c r="L28" s="804">
        <f t="shared" si="3"/>
        <v>52004.9</v>
      </c>
      <c r="M28" s="1617">
        <f t="shared" si="4"/>
        <v>51579.69890996418</v>
      </c>
      <c r="N28" s="804">
        <f t="shared" si="5"/>
        <v>52004.9</v>
      </c>
      <c r="O28" s="1617">
        <f t="shared" si="6"/>
        <v>51579.69890996418</v>
      </c>
    </row>
    <row r="29" spans="5:15" x14ac:dyDescent="0.2">
      <c r="E29" s="815"/>
      <c r="F29" s="784" t="str">
        <f>+Datos!G29</f>
        <v>C.T. SANTA ROSA</v>
      </c>
      <c r="G29" s="805" t="str">
        <f>+Datos!H29</f>
        <v>TG7</v>
      </c>
      <c r="H29" s="804">
        <f>+Datos!J29*1000</f>
        <v>121020</v>
      </c>
      <c r="I29" s="1617">
        <f>+Datos!K29*1000</f>
        <v>120364.45200638394</v>
      </c>
      <c r="J29" s="804">
        <f t="shared" si="1"/>
        <v>121020</v>
      </c>
      <c r="K29" s="1617">
        <f t="shared" si="2"/>
        <v>120364.45200638394</v>
      </c>
      <c r="L29" s="804">
        <f t="shared" si="3"/>
        <v>121020</v>
      </c>
      <c r="M29" s="1617">
        <f t="shared" si="4"/>
        <v>120364.45200638394</v>
      </c>
      <c r="N29" s="804">
        <f t="shared" si="5"/>
        <v>121020</v>
      </c>
      <c r="O29" s="1617">
        <f t="shared" si="6"/>
        <v>120364.45200638394</v>
      </c>
    </row>
    <row r="30" spans="5:15" x14ac:dyDescent="0.2">
      <c r="E30" s="825"/>
      <c r="F30" s="784" t="str">
        <f>+Datos!G30</f>
        <v>C.T. SANTA ROSA</v>
      </c>
      <c r="G30" s="805" t="str">
        <f>+Datos!H30</f>
        <v>TG8</v>
      </c>
      <c r="H30" s="804">
        <f>+Datos!J30*1000</f>
        <v>199829.90000000002</v>
      </c>
      <c r="I30" s="1617">
        <f>+Datos!K30*1000</f>
        <v>199601.33638888891</v>
      </c>
      <c r="J30" s="804">
        <f t="shared" si="1"/>
        <v>199829.90000000002</v>
      </c>
      <c r="K30" s="1617">
        <f t="shared" si="2"/>
        <v>199601.33638888891</v>
      </c>
      <c r="L30" s="804">
        <f t="shared" si="3"/>
        <v>199829.90000000002</v>
      </c>
      <c r="M30" s="1617">
        <f t="shared" si="4"/>
        <v>199601.33638888891</v>
      </c>
      <c r="N30" s="804">
        <f t="shared" si="5"/>
        <v>199829.90000000002</v>
      </c>
      <c r="O30" s="1617">
        <f t="shared" si="6"/>
        <v>199601.33638888891</v>
      </c>
    </row>
    <row r="31" spans="5:15" x14ac:dyDescent="0.2">
      <c r="E31" s="824"/>
      <c r="F31" s="780" t="str">
        <f>+Datos!G31</f>
        <v>C.T. VENTANILLA</v>
      </c>
      <c r="G31" s="810" t="str">
        <f>+Datos!H31</f>
        <v>TG3+TG4 CCOMB F.DIREC.</v>
      </c>
      <c r="H31" s="826">
        <f>+Datos!J31*1000</f>
        <v>484999.07</v>
      </c>
      <c r="I31" s="1616">
        <f>+Datos!K31*1000</f>
        <v>479376.70512188168</v>
      </c>
      <c r="J31" s="826">
        <f t="shared" si="1"/>
        <v>484999.07</v>
      </c>
      <c r="K31" s="1616">
        <f t="shared" si="2"/>
        <v>479376.70512188168</v>
      </c>
      <c r="L31" s="826">
        <f t="shared" si="3"/>
        <v>484999.07</v>
      </c>
      <c r="M31" s="1616">
        <f t="shared" si="4"/>
        <v>479376.70512188168</v>
      </c>
      <c r="N31" s="826">
        <f t="shared" si="5"/>
        <v>484999.07</v>
      </c>
      <c r="O31" s="1616">
        <f t="shared" si="6"/>
        <v>479376.70512188168</v>
      </c>
    </row>
    <row r="32" spans="5:15" x14ac:dyDescent="0.2">
      <c r="E32" s="825" t="s">
        <v>98</v>
      </c>
      <c r="F32" s="784" t="str">
        <f>+Datos!G32</f>
        <v>C.T. MALACAS</v>
      </c>
      <c r="G32" s="805" t="str">
        <f>+Datos!H32</f>
        <v>TG-1</v>
      </c>
      <c r="H32" s="804">
        <f>+Datos!J32*1000</f>
        <v>13135</v>
      </c>
      <c r="I32" s="1617">
        <f>+Datos!K32*1000</f>
        <v>12975.121230150813</v>
      </c>
      <c r="J32" s="804">
        <f t="shared" si="1"/>
        <v>13135</v>
      </c>
      <c r="K32" s="1617">
        <f t="shared" si="2"/>
        <v>12975.121230150813</v>
      </c>
      <c r="L32" s="804">
        <f t="shared" si="3"/>
        <v>13135</v>
      </c>
      <c r="M32" s="1617">
        <f t="shared" si="4"/>
        <v>12975.121230150813</v>
      </c>
      <c r="N32" s="804">
        <f t="shared" si="5"/>
        <v>13135</v>
      </c>
      <c r="O32" s="1617">
        <f t="shared" si="6"/>
        <v>12975.121230150813</v>
      </c>
    </row>
    <row r="33" spans="1:21" x14ac:dyDescent="0.2">
      <c r="E33" s="824"/>
      <c r="F33" s="780" t="str">
        <f>+Datos!G33</f>
        <v>C.T. MALACAS</v>
      </c>
      <c r="G33" s="810" t="str">
        <f>+Datos!H33</f>
        <v>TG-4</v>
      </c>
      <c r="H33" s="826">
        <f>+Datos!J33*1000</f>
        <v>102739</v>
      </c>
      <c r="I33" s="1616">
        <f>+Datos!K33*1000</f>
        <v>102537.9413854689</v>
      </c>
      <c r="J33" s="826">
        <f t="shared" si="1"/>
        <v>102739</v>
      </c>
      <c r="K33" s="1616">
        <f t="shared" si="2"/>
        <v>102537.9413854689</v>
      </c>
      <c r="L33" s="826">
        <f t="shared" si="3"/>
        <v>102739</v>
      </c>
      <c r="M33" s="1616">
        <f t="shared" si="4"/>
        <v>102537.9413854689</v>
      </c>
      <c r="N33" s="826">
        <f t="shared" si="5"/>
        <v>102739</v>
      </c>
      <c r="O33" s="1616">
        <f t="shared" si="6"/>
        <v>102537.9413854689</v>
      </c>
    </row>
    <row r="34" spans="1:21" x14ac:dyDescent="0.2">
      <c r="E34" s="825" t="s">
        <v>130</v>
      </c>
      <c r="F34" s="784" t="str">
        <f>+Datos!G34</f>
        <v>C.H. CARHUAQUERO</v>
      </c>
      <c r="G34" s="805" t="str">
        <f>+Datos!H34</f>
        <v xml:space="preserve"> </v>
      </c>
      <c r="H34" s="804">
        <f>+Datos!J34*1000</f>
        <v>95110</v>
      </c>
      <c r="I34" s="1617">
        <f>+Datos!K34*1000</f>
        <v>87723</v>
      </c>
      <c r="J34" s="804">
        <f t="shared" si="1"/>
        <v>95110</v>
      </c>
      <c r="K34" s="1617">
        <f t="shared" si="2"/>
        <v>87723</v>
      </c>
      <c r="L34" s="804">
        <f t="shared" si="3"/>
        <v>95110</v>
      </c>
      <c r="M34" s="1617">
        <f t="shared" si="4"/>
        <v>87723</v>
      </c>
      <c r="N34" s="804">
        <f t="shared" si="5"/>
        <v>95110</v>
      </c>
      <c r="O34" s="1617">
        <f t="shared" si="6"/>
        <v>87723</v>
      </c>
    </row>
    <row r="35" spans="1:21" x14ac:dyDescent="0.2">
      <c r="E35" s="825"/>
      <c r="F35" s="784" t="str">
        <f>+Datos!G35</f>
        <v>C.H. CARHUAQUERO IV</v>
      </c>
      <c r="G35" s="805"/>
      <c r="H35" s="804">
        <f>+Datos!J35*1000</f>
        <v>9980</v>
      </c>
      <c r="I35" s="1617">
        <f>+Datos!K35*1000</f>
        <v>0</v>
      </c>
      <c r="J35" s="804">
        <f t="shared" si="1"/>
        <v>9980</v>
      </c>
      <c r="K35" s="1617">
        <f t="shared" si="2"/>
        <v>0</v>
      </c>
      <c r="L35" s="804">
        <f t="shared" si="3"/>
        <v>9980</v>
      </c>
      <c r="M35" s="1617">
        <f t="shared" si="4"/>
        <v>0</v>
      </c>
      <c r="N35" s="804">
        <f t="shared" si="5"/>
        <v>9980</v>
      </c>
      <c r="O35" s="1617">
        <f t="shared" si="6"/>
        <v>0</v>
      </c>
    </row>
    <row r="36" spans="1:21" x14ac:dyDescent="0.2">
      <c r="E36" s="825"/>
      <c r="F36" s="784" t="str">
        <f>+Datos!G36</f>
        <v>C.H. CAÑA BRAVA</v>
      </c>
      <c r="G36" s="805" t="str">
        <f>+Datos!H36</f>
        <v xml:space="preserve"> </v>
      </c>
      <c r="H36" s="804">
        <f>+Datos!J36*1000</f>
        <v>5711</v>
      </c>
      <c r="I36" s="1617">
        <f>+Datos!K36*1000</f>
        <v>5711</v>
      </c>
      <c r="J36" s="804">
        <f t="shared" si="1"/>
        <v>5711</v>
      </c>
      <c r="K36" s="1617">
        <f t="shared" si="2"/>
        <v>5711</v>
      </c>
      <c r="L36" s="804">
        <f t="shared" si="3"/>
        <v>5711</v>
      </c>
      <c r="M36" s="1617">
        <f t="shared" si="4"/>
        <v>5711</v>
      </c>
      <c r="N36" s="804">
        <f t="shared" si="5"/>
        <v>5711</v>
      </c>
      <c r="O36" s="1617">
        <f t="shared" si="6"/>
        <v>5711</v>
      </c>
    </row>
    <row r="37" spans="1:21" x14ac:dyDescent="0.2">
      <c r="E37" s="825"/>
      <c r="F37" s="784" t="str">
        <f>+Datos!G37</f>
        <v>C.H. CAÑON DEL PATO</v>
      </c>
      <c r="G37" s="827" t="str">
        <f>+Datos!H37</f>
        <v xml:space="preserve"> </v>
      </c>
      <c r="H37" s="804">
        <f>+Datos!J37*1000</f>
        <v>263491</v>
      </c>
      <c r="I37" s="1617">
        <f>+Datos!K37*1000</f>
        <v>259334</v>
      </c>
      <c r="J37" s="804">
        <f t="shared" si="1"/>
        <v>263491</v>
      </c>
      <c r="K37" s="1617">
        <f t="shared" si="2"/>
        <v>259334</v>
      </c>
      <c r="L37" s="804">
        <f t="shared" si="3"/>
        <v>263491</v>
      </c>
      <c r="M37" s="1617">
        <f t="shared" si="4"/>
        <v>259334</v>
      </c>
      <c r="N37" s="804">
        <f t="shared" si="5"/>
        <v>263491</v>
      </c>
      <c r="O37" s="1617">
        <f t="shared" si="6"/>
        <v>259334</v>
      </c>
    </row>
    <row r="38" spans="1:21" x14ac:dyDescent="0.2">
      <c r="E38" s="825"/>
      <c r="F38" s="784" t="str">
        <f>+Datos!G38</f>
        <v>C.T. CHICLAYO OESTE</v>
      </c>
      <c r="G38" s="805" t="str">
        <f>+Datos!H38</f>
        <v>SULZER-1</v>
      </c>
      <c r="H38" s="804">
        <f>+Datos!J38*1000</f>
        <v>3689.1</v>
      </c>
      <c r="I38" s="1617">
        <f>+Datos!K38*1000</f>
        <v>3444.986018907995</v>
      </c>
      <c r="J38" s="804">
        <f t="shared" si="1"/>
        <v>3689.1</v>
      </c>
      <c r="K38" s="1617">
        <f t="shared" si="2"/>
        <v>3444.986018907995</v>
      </c>
      <c r="L38" s="804">
        <f t="shared" si="3"/>
        <v>3689.1</v>
      </c>
      <c r="M38" s="1617">
        <f t="shared" si="4"/>
        <v>3444.986018907995</v>
      </c>
      <c r="N38" s="804">
        <f t="shared" si="5"/>
        <v>3689.1</v>
      </c>
      <c r="O38" s="1617">
        <f t="shared" si="6"/>
        <v>3444.986018907995</v>
      </c>
    </row>
    <row r="39" spans="1:21" x14ac:dyDescent="0.2">
      <c r="E39" s="825"/>
      <c r="F39" s="784" t="str">
        <f>+Datos!G39</f>
        <v>C.T. CHICLAYO OESTE</v>
      </c>
      <c r="G39" s="805" t="str">
        <f>+Datos!H39</f>
        <v>SULZER-2</v>
      </c>
      <c r="H39" s="804">
        <f>+Datos!J39*1000</f>
        <v>3342</v>
      </c>
      <c r="I39" s="1617">
        <f>+Datos!K39*1000</f>
        <v>3095.1438991840905</v>
      </c>
      <c r="J39" s="804">
        <f t="shared" si="1"/>
        <v>3342</v>
      </c>
      <c r="K39" s="1617">
        <f t="shared" si="2"/>
        <v>3095.1438991840905</v>
      </c>
      <c r="L39" s="804">
        <f t="shared" si="3"/>
        <v>3342</v>
      </c>
      <c r="M39" s="1617">
        <f t="shared" si="4"/>
        <v>3095.1438991840905</v>
      </c>
      <c r="N39" s="804">
        <f t="shared" si="5"/>
        <v>3342</v>
      </c>
      <c r="O39" s="1617">
        <f t="shared" si="6"/>
        <v>3095.1438991840905</v>
      </c>
    </row>
    <row r="40" spans="1:21" x14ac:dyDescent="0.2">
      <c r="E40" s="825"/>
      <c r="F40" s="784" t="str">
        <f>+Datos!G40</f>
        <v>C.T. CHICLAYO OESTE</v>
      </c>
      <c r="G40" s="805" t="str">
        <f>+Datos!H40</f>
        <v>GMT-2</v>
      </c>
      <c r="H40" s="804">
        <f>+Datos!J40*1000</f>
        <v>3168.5</v>
      </c>
      <c r="I40" s="1617">
        <f>+Datos!K40*1000</f>
        <v>2928.5437064966518</v>
      </c>
      <c r="J40" s="804">
        <f t="shared" si="1"/>
        <v>3168.5</v>
      </c>
      <c r="K40" s="1617">
        <f t="shared" si="2"/>
        <v>2928.5437064966518</v>
      </c>
      <c r="L40" s="804">
        <f t="shared" si="3"/>
        <v>3168.5</v>
      </c>
      <c r="M40" s="1617">
        <f t="shared" si="4"/>
        <v>2928.5437064966518</v>
      </c>
      <c r="N40" s="804">
        <f t="shared" si="5"/>
        <v>3168.5</v>
      </c>
      <c r="O40" s="1617">
        <f t="shared" si="6"/>
        <v>2928.5437064966518</v>
      </c>
    </row>
    <row r="41" spans="1:21" x14ac:dyDescent="0.2">
      <c r="E41" s="825"/>
      <c r="F41" s="784" t="str">
        <f>+Datos!G41</f>
        <v>C.T. PIURA</v>
      </c>
      <c r="G41" s="805" t="str">
        <f>+Datos!H41</f>
        <v>GMT-1</v>
      </c>
      <c r="H41" s="804">
        <f>+Datos!J41*1000</f>
        <v>3123.9</v>
      </c>
      <c r="I41" s="1617">
        <f>+Datos!K41*1000</f>
        <v>2930.6011332003868</v>
      </c>
      <c r="J41" s="804">
        <f t="shared" si="1"/>
        <v>3123.9</v>
      </c>
      <c r="K41" s="1617">
        <f t="shared" si="2"/>
        <v>2930.6011332003868</v>
      </c>
      <c r="L41" s="804">
        <f t="shared" si="3"/>
        <v>3123.9</v>
      </c>
      <c r="M41" s="1617">
        <f t="shared" si="4"/>
        <v>2930.6011332003868</v>
      </c>
      <c r="N41" s="804">
        <f t="shared" si="5"/>
        <v>3123.9</v>
      </c>
      <c r="O41" s="1617">
        <f t="shared" si="6"/>
        <v>2930.6011332003868</v>
      </c>
    </row>
    <row r="42" spans="1:21" x14ac:dyDescent="0.2">
      <c r="E42" s="825"/>
      <c r="F42" s="784" t="str">
        <f>+Datos!G42</f>
        <v>C.T. PIURA</v>
      </c>
      <c r="G42" s="805" t="str">
        <f>+Datos!H42</f>
        <v>GMT-2</v>
      </c>
      <c r="H42" s="804">
        <f>+Datos!J42*1000</f>
        <v>3107.5</v>
      </c>
      <c r="I42" s="1617">
        <f>+Datos!K42*1000</f>
        <v>2846.8825511744276</v>
      </c>
      <c r="J42" s="804">
        <f t="shared" si="1"/>
        <v>3107.5</v>
      </c>
      <c r="K42" s="1617">
        <f t="shared" si="2"/>
        <v>2846.8825511744276</v>
      </c>
      <c r="L42" s="804">
        <f t="shared" si="3"/>
        <v>3107.5</v>
      </c>
      <c r="M42" s="1617">
        <f t="shared" si="4"/>
        <v>2846.8825511744276</v>
      </c>
      <c r="N42" s="804">
        <f t="shared" si="5"/>
        <v>3107.5</v>
      </c>
      <c r="O42" s="1617">
        <f t="shared" si="6"/>
        <v>2846.8825511744276</v>
      </c>
    </row>
    <row r="43" spans="1:21" x14ac:dyDescent="0.2">
      <c r="E43" s="825"/>
      <c r="F43" s="784" t="str">
        <f>+Datos!G43</f>
        <v>C.T. PIURA</v>
      </c>
      <c r="G43" s="805" t="str">
        <f>+Datos!H43</f>
        <v>TG</v>
      </c>
      <c r="H43" s="804">
        <f>+Datos!J43*1000</f>
        <v>16815</v>
      </c>
      <c r="I43" s="1617">
        <f>+Datos!K43*1000</f>
        <v>16483.247635369415</v>
      </c>
      <c r="J43" s="804">
        <f t="shared" si="1"/>
        <v>16815</v>
      </c>
      <c r="K43" s="1617">
        <f t="shared" si="2"/>
        <v>16483.247635369415</v>
      </c>
      <c r="L43" s="804">
        <f t="shared" si="3"/>
        <v>16815</v>
      </c>
      <c r="M43" s="1617">
        <f t="shared" si="4"/>
        <v>16483.247635369415</v>
      </c>
      <c r="N43" s="804">
        <f t="shared" si="5"/>
        <v>16815</v>
      </c>
      <c r="O43" s="1617">
        <f t="shared" si="6"/>
        <v>16483.247635369415</v>
      </c>
    </row>
    <row r="44" spans="1:21" x14ac:dyDescent="0.2">
      <c r="E44" s="825"/>
      <c r="F44" s="784" t="str">
        <f>+Datos!G44</f>
        <v>C.T. PIURA</v>
      </c>
      <c r="G44" s="805" t="str">
        <f>+Datos!H44</f>
        <v>MIRLEES-1</v>
      </c>
      <c r="H44" s="804">
        <f>+Datos!J44*1000</f>
        <v>684.5</v>
      </c>
      <c r="I44" s="1617">
        <f>+Datos!K44*1000</f>
        <v>609.77127461198802</v>
      </c>
      <c r="J44" s="804">
        <f t="shared" si="1"/>
        <v>684.5</v>
      </c>
      <c r="K44" s="1617">
        <f t="shared" si="2"/>
        <v>609.77127461198802</v>
      </c>
      <c r="L44" s="804">
        <f t="shared" si="3"/>
        <v>684.5</v>
      </c>
      <c r="M44" s="1617">
        <f t="shared" si="4"/>
        <v>609.77127461198802</v>
      </c>
      <c r="N44" s="804">
        <f t="shared" si="5"/>
        <v>684.5</v>
      </c>
      <c r="O44" s="1617">
        <f t="shared" si="6"/>
        <v>609.77127461198802</v>
      </c>
    </row>
    <row r="45" spans="1:21" x14ac:dyDescent="0.2">
      <c r="E45" s="825"/>
      <c r="F45" s="784" t="str">
        <f>+Datos!G45</f>
        <v>C.T. PIURA</v>
      </c>
      <c r="G45" s="805" t="str">
        <f>+Datos!H45</f>
        <v>MIRLEES-4</v>
      </c>
      <c r="H45" s="804">
        <f>+Datos!J45*1000</f>
        <v>1122</v>
      </c>
      <c r="I45" s="1617">
        <f>+Datos!K45*1000</f>
        <v>991.73613329962927</v>
      </c>
      <c r="J45" s="804">
        <f t="shared" si="1"/>
        <v>1122</v>
      </c>
      <c r="K45" s="1617">
        <f t="shared" si="2"/>
        <v>991.73613329962927</v>
      </c>
      <c r="L45" s="804">
        <f t="shared" si="3"/>
        <v>1122</v>
      </c>
      <c r="M45" s="1617">
        <f t="shared" si="4"/>
        <v>991.73613329962927</v>
      </c>
      <c r="N45" s="804">
        <f t="shared" si="5"/>
        <v>1122</v>
      </c>
      <c r="O45" s="1617">
        <f t="shared" si="6"/>
        <v>991.73613329962927</v>
      </c>
    </row>
    <row r="46" spans="1:21" s="408" customFormat="1" x14ac:dyDescent="0.2">
      <c r="A46" s="763"/>
      <c r="B46" s="763"/>
      <c r="C46" s="763"/>
      <c r="D46" s="763"/>
      <c r="E46" s="825"/>
      <c r="F46" s="784" t="str">
        <f>+Datos!G46</f>
        <v>C.T. CHIMBOTE</v>
      </c>
      <c r="G46" s="805" t="str">
        <f>+Datos!H46</f>
        <v>TG-3</v>
      </c>
      <c r="H46" s="804">
        <f>+Datos!J46*1000</f>
        <v>20201.899999999998</v>
      </c>
      <c r="I46" s="1617">
        <f>+Datos!K46*1000</f>
        <v>19794.545484823804</v>
      </c>
      <c r="J46" s="804">
        <f t="shared" si="1"/>
        <v>20201.899999999998</v>
      </c>
      <c r="K46" s="1617">
        <f t="shared" si="2"/>
        <v>19794.545484823804</v>
      </c>
      <c r="L46" s="804">
        <f t="shared" si="3"/>
        <v>20201.899999999998</v>
      </c>
      <c r="M46" s="1617">
        <f t="shared" si="4"/>
        <v>19794.545484823804</v>
      </c>
      <c r="N46" s="804">
        <f t="shared" si="5"/>
        <v>20201.899999999998</v>
      </c>
      <c r="O46" s="1617">
        <f t="shared" si="6"/>
        <v>19794.545484823804</v>
      </c>
      <c r="P46" s="763"/>
      <c r="Q46" s="763"/>
      <c r="R46" s="763"/>
      <c r="S46" s="763"/>
      <c r="T46" s="763"/>
      <c r="U46" s="763"/>
    </row>
    <row r="47" spans="1:21" x14ac:dyDescent="0.2">
      <c r="E47" s="818"/>
      <c r="F47" s="784" t="str">
        <f>+Datos!G47</f>
        <v>C.T. LAS FLORES</v>
      </c>
      <c r="G47" s="805" t="str">
        <f>+Datos!H47</f>
        <v>TG-1</v>
      </c>
      <c r="H47" s="804">
        <f>+Datos!J47*1000</f>
        <v>192846.6</v>
      </c>
      <c r="I47" s="1617">
        <f>+Datos!K47*1000</f>
        <v>191057.07500683994</v>
      </c>
      <c r="J47" s="804">
        <f t="shared" si="1"/>
        <v>192846.6</v>
      </c>
      <c r="K47" s="1617">
        <f t="shared" si="2"/>
        <v>191057.07500683994</v>
      </c>
      <c r="L47" s="804">
        <f t="shared" si="3"/>
        <v>192846.6</v>
      </c>
      <c r="M47" s="1617">
        <f t="shared" si="4"/>
        <v>191057.07500683994</v>
      </c>
      <c r="N47" s="804">
        <f t="shared" si="5"/>
        <v>192846.6</v>
      </c>
      <c r="O47" s="1617">
        <f t="shared" si="6"/>
        <v>191057.07500683994</v>
      </c>
    </row>
    <row r="48" spans="1:21" x14ac:dyDescent="0.2">
      <c r="E48" s="825" t="s">
        <v>144</v>
      </c>
      <c r="F48" s="788" t="str">
        <f>+Datos!G48</f>
        <v>C.H. MALPASO</v>
      </c>
      <c r="G48" s="801" t="str">
        <f>+Datos!H48</f>
        <v xml:space="preserve"> </v>
      </c>
      <c r="H48" s="799">
        <f>+Datos!J48*1000</f>
        <v>48021</v>
      </c>
      <c r="I48" s="1619">
        <f>+Datos!K48*1000</f>
        <v>48020.88</v>
      </c>
      <c r="J48" s="799">
        <f t="shared" si="1"/>
        <v>48021</v>
      </c>
      <c r="K48" s="1619">
        <f t="shared" si="2"/>
        <v>48020.88</v>
      </c>
      <c r="L48" s="799">
        <f t="shared" si="3"/>
        <v>48021</v>
      </c>
      <c r="M48" s="1619">
        <f t="shared" si="4"/>
        <v>48020.88</v>
      </c>
      <c r="N48" s="799">
        <f t="shared" si="5"/>
        <v>48021</v>
      </c>
      <c r="O48" s="1619">
        <f t="shared" si="6"/>
        <v>48020.88</v>
      </c>
    </row>
    <row r="49" spans="5:15" x14ac:dyDescent="0.2">
      <c r="E49" s="825"/>
      <c r="F49" s="784" t="str">
        <f>+Datos!G49</f>
        <v>C.H. OROYA</v>
      </c>
      <c r="G49" s="805" t="str">
        <f>+Datos!H49</f>
        <v xml:space="preserve"> </v>
      </c>
      <c r="H49" s="804">
        <f>+Datos!J49*1000</f>
        <v>9480</v>
      </c>
      <c r="I49" s="1617">
        <f>+Datos!K49*1000</f>
        <v>9480</v>
      </c>
      <c r="J49" s="804">
        <f t="shared" si="1"/>
        <v>9480</v>
      </c>
      <c r="K49" s="1617">
        <f t="shared" si="2"/>
        <v>9480</v>
      </c>
      <c r="L49" s="804">
        <f t="shared" si="3"/>
        <v>9480</v>
      </c>
      <c r="M49" s="1617">
        <f t="shared" si="4"/>
        <v>9480</v>
      </c>
      <c r="N49" s="804">
        <f t="shared" si="5"/>
        <v>9480</v>
      </c>
      <c r="O49" s="1617">
        <f t="shared" si="6"/>
        <v>9480</v>
      </c>
    </row>
    <row r="50" spans="5:15" ht="13.5" customHeight="1" x14ac:dyDescent="0.2">
      <c r="E50" s="825"/>
      <c r="F50" s="784" t="str">
        <f>+Datos!G50</f>
        <v>C.H. PACHACHACA</v>
      </c>
      <c r="G50" s="805" t="str">
        <f>+Datos!H50</f>
        <v xml:space="preserve"> </v>
      </c>
      <c r="H50" s="804">
        <f>+Datos!J50*1000</f>
        <v>9650</v>
      </c>
      <c r="I50" s="1617">
        <f>+Datos!K50*1000</f>
        <v>9650</v>
      </c>
      <c r="J50" s="804">
        <f t="shared" si="1"/>
        <v>9650</v>
      </c>
      <c r="K50" s="1617">
        <f t="shared" si="2"/>
        <v>9650</v>
      </c>
      <c r="L50" s="804">
        <f t="shared" si="3"/>
        <v>9650</v>
      </c>
      <c r="M50" s="1617">
        <f t="shared" si="4"/>
        <v>9650</v>
      </c>
      <c r="N50" s="804">
        <f t="shared" si="5"/>
        <v>9650</v>
      </c>
      <c r="O50" s="1617">
        <f t="shared" si="6"/>
        <v>9650</v>
      </c>
    </row>
    <row r="51" spans="5:15" x14ac:dyDescent="0.2">
      <c r="E51" s="824"/>
      <c r="F51" s="780" t="str">
        <f>+Datos!G51</f>
        <v>C.H. YAUPI</v>
      </c>
      <c r="G51" s="810" t="str">
        <f>+Datos!H51</f>
        <v xml:space="preserve"> </v>
      </c>
      <c r="H51" s="826">
        <f>+Datos!J51*1000</f>
        <v>112679</v>
      </c>
      <c r="I51" s="1616">
        <f>+Datos!K51*1000</f>
        <v>112679</v>
      </c>
      <c r="J51" s="826">
        <f t="shared" si="1"/>
        <v>112679</v>
      </c>
      <c r="K51" s="1616">
        <f t="shared" si="2"/>
        <v>112679</v>
      </c>
      <c r="L51" s="826">
        <f t="shared" si="3"/>
        <v>112679</v>
      </c>
      <c r="M51" s="1616">
        <f t="shared" si="4"/>
        <v>112679</v>
      </c>
      <c r="N51" s="826">
        <f t="shared" si="5"/>
        <v>112679</v>
      </c>
      <c r="O51" s="1616">
        <f t="shared" si="6"/>
        <v>112679</v>
      </c>
    </row>
    <row r="52" spans="5:15" x14ac:dyDescent="0.2">
      <c r="E52" s="825" t="s">
        <v>213</v>
      </c>
      <c r="F52" s="784" t="str">
        <f>+Datos!G52</f>
        <v>C.H. MANTARO</v>
      </c>
      <c r="G52" s="805" t="str">
        <f>+Datos!H52</f>
        <v xml:space="preserve"> </v>
      </c>
      <c r="H52" s="804">
        <f>+Datos!J52*1000</f>
        <v>670657</v>
      </c>
      <c r="I52" s="1617">
        <f>+Datos!K52*1000</f>
        <v>670656.99999999988</v>
      </c>
      <c r="J52" s="804">
        <f t="shared" si="1"/>
        <v>670657</v>
      </c>
      <c r="K52" s="1617">
        <f t="shared" si="2"/>
        <v>670656.99999999988</v>
      </c>
      <c r="L52" s="804">
        <f t="shared" si="3"/>
        <v>670657</v>
      </c>
      <c r="M52" s="1617">
        <f t="shared" si="4"/>
        <v>670656.99999999988</v>
      </c>
      <c r="N52" s="804">
        <f t="shared" si="5"/>
        <v>670657</v>
      </c>
      <c r="O52" s="1617">
        <f t="shared" si="6"/>
        <v>670656.99999999988</v>
      </c>
    </row>
    <row r="53" spans="5:15" x14ac:dyDescent="0.2">
      <c r="E53" s="825"/>
      <c r="F53" s="784" t="str">
        <f>+Datos!G53</f>
        <v>C.H. RESTITUCION</v>
      </c>
      <c r="G53" s="805" t="str">
        <f>+Datos!H53</f>
        <v xml:space="preserve"> </v>
      </c>
      <c r="H53" s="804">
        <f>+Datos!J53*1000</f>
        <v>215359</v>
      </c>
      <c r="I53" s="1617">
        <f>+Datos!K53*1000</f>
        <v>215359</v>
      </c>
      <c r="J53" s="804">
        <f t="shared" si="1"/>
        <v>215359</v>
      </c>
      <c r="K53" s="1617">
        <f t="shared" si="2"/>
        <v>215359</v>
      </c>
      <c r="L53" s="804">
        <f t="shared" si="3"/>
        <v>215359</v>
      </c>
      <c r="M53" s="1617">
        <f t="shared" si="4"/>
        <v>215359</v>
      </c>
      <c r="N53" s="804">
        <f t="shared" si="5"/>
        <v>215359</v>
      </c>
      <c r="O53" s="1617">
        <f t="shared" si="6"/>
        <v>215359</v>
      </c>
    </row>
    <row r="54" spans="5:15" x14ac:dyDescent="0.2">
      <c r="E54" s="825"/>
      <c r="F54" s="784" t="str">
        <f>+Datos!G54</f>
        <v>C.T. TUMBES</v>
      </c>
      <c r="G54" s="805" t="str">
        <f>+Datos!H54</f>
        <v>MAK1</v>
      </c>
      <c r="H54" s="804">
        <f>+Datos!J54*1000</f>
        <v>8035.5000000000009</v>
      </c>
      <c r="I54" s="1617">
        <f>+Datos!K54*1000</f>
        <v>7664.5154291718654</v>
      </c>
      <c r="J54" s="804">
        <f t="shared" si="1"/>
        <v>8035.5000000000009</v>
      </c>
      <c r="K54" s="1617">
        <f t="shared" si="2"/>
        <v>7664.5154291718654</v>
      </c>
      <c r="L54" s="804">
        <f t="shared" si="3"/>
        <v>8035.5000000000009</v>
      </c>
      <c r="M54" s="1617">
        <f t="shared" si="4"/>
        <v>7664.5154291718654</v>
      </c>
      <c r="N54" s="804">
        <f t="shared" si="5"/>
        <v>8035.5000000000009</v>
      </c>
      <c r="O54" s="1617">
        <f t="shared" si="6"/>
        <v>7664.5154291718654</v>
      </c>
    </row>
    <row r="55" spans="5:15" x14ac:dyDescent="0.2">
      <c r="E55" s="825"/>
      <c r="F55" s="784" t="str">
        <f>+Datos!G55</f>
        <v>C.T. TUMBES</v>
      </c>
      <c r="G55" s="805" t="str">
        <f>+Datos!H55</f>
        <v>MAK2</v>
      </c>
      <c r="H55" s="804">
        <f>+Datos!J55*1000</f>
        <v>8311.5</v>
      </c>
      <c r="I55" s="1617">
        <f>+Datos!K55*1000</f>
        <v>8220.3622031131963</v>
      </c>
      <c r="J55" s="804">
        <f t="shared" si="1"/>
        <v>8311.5</v>
      </c>
      <c r="K55" s="1617">
        <f t="shared" si="2"/>
        <v>8220.3622031131963</v>
      </c>
      <c r="L55" s="804">
        <f t="shared" si="3"/>
        <v>8311.5</v>
      </c>
      <c r="M55" s="1617">
        <f t="shared" si="4"/>
        <v>8220.3622031131963</v>
      </c>
      <c r="N55" s="804">
        <f t="shared" si="5"/>
        <v>8311.5</v>
      </c>
      <c r="O55" s="1617">
        <f t="shared" si="6"/>
        <v>8220.3622031131963</v>
      </c>
    </row>
    <row r="56" spans="5:15" x14ac:dyDescent="0.2">
      <c r="E56" s="824"/>
      <c r="F56" s="780" t="str">
        <f>+Datos!G56</f>
        <v>C.T. EMERGENCIA PIURA</v>
      </c>
      <c r="G56" s="810"/>
      <c r="H56" s="826">
        <f>+Datos!J56*1000</f>
        <v>81063.25</v>
      </c>
      <c r="I56" s="1616">
        <f>+Datos!K56*1000</f>
        <v>79173.930431866538</v>
      </c>
      <c r="J56" s="826">
        <f t="shared" si="1"/>
        <v>81063.25</v>
      </c>
      <c r="K56" s="1616">
        <f t="shared" si="2"/>
        <v>79173.930431866538</v>
      </c>
      <c r="L56" s="826">
        <f t="shared" si="3"/>
        <v>81063.25</v>
      </c>
      <c r="M56" s="1616">
        <f t="shared" si="4"/>
        <v>79173.930431866538</v>
      </c>
      <c r="N56" s="826">
        <f t="shared" si="5"/>
        <v>81063.25</v>
      </c>
      <c r="O56" s="1616">
        <f t="shared" si="6"/>
        <v>79173.930431866538</v>
      </c>
    </row>
    <row r="57" spans="5:15" x14ac:dyDescent="0.2">
      <c r="E57" s="825" t="s">
        <v>91</v>
      </c>
      <c r="F57" s="784" t="str">
        <f>+Datos!G57</f>
        <v>C.T. SAN NICOLÁS</v>
      </c>
      <c r="G57" s="805" t="str">
        <f>+Datos!H57</f>
        <v>TV-1</v>
      </c>
      <c r="H57" s="804">
        <f>+Datos!J57*1000</f>
        <v>18708</v>
      </c>
      <c r="I57" s="1617">
        <f>+Datos!K57*1000</f>
        <v>18549.185384589822</v>
      </c>
      <c r="J57" s="804">
        <f t="shared" si="1"/>
        <v>18708</v>
      </c>
      <c r="K57" s="1617">
        <f t="shared" si="2"/>
        <v>18549.185384589822</v>
      </c>
      <c r="L57" s="804">
        <f t="shared" si="3"/>
        <v>18708</v>
      </c>
      <c r="M57" s="1617">
        <f t="shared" si="4"/>
        <v>18549.185384589822</v>
      </c>
      <c r="N57" s="804">
        <f t="shared" si="5"/>
        <v>18708</v>
      </c>
      <c r="O57" s="1617">
        <f t="shared" si="6"/>
        <v>18549.185384589822</v>
      </c>
    </row>
    <row r="58" spans="5:15" x14ac:dyDescent="0.2">
      <c r="E58" s="825"/>
      <c r="F58" s="784" t="str">
        <f>+Datos!G58</f>
        <v>C.T. SAN NICOLÁS</v>
      </c>
      <c r="G58" s="805" t="str">
        <f>+Datos!H58</f>
        <v>TV-2</v>
      </c>
      <c r="H58" s="804">
        <f>+Datos!J58*1000</f>
        <v>17888.37</v>
      </c>
      <c r="I58" s="1617">
        <f>+Datos!K58*1000</f>
        <v>17643.555975239113</v>
      </c>
      <c r="J58" s="804">
        <f t="shared" si="1"/>
        <v>17888.37</v>
      </c>
      <c r="K58" s="1617">
        <f t="shared" si="2"/>
        <v>17643.555975239113</v>
      </c>
      <c r="L58" s="804">
        <f t="shared" si="3"/>
        <v>17888.37</v>
      </c>
      <c r="M58" s="1617">
        <f t="shared" si="4"/>
        <v>17643.555975239113</v>
      </c>
      <c r="N58" s="804">
        <f t="shared" si="5"/>
        <v>17888.37</v>
      </c>
      <c r="O58" s="1617">
        <f t="shared" si="6"/>
        <v>17643.555975239113</v>
      </c>
    </row>
    <row r="59" spans="5:15" x14ac:dyDescent="0.2">
      <c r="E59" s="825"/>
      <c r="F59" s="784" t="str">
        <f>+Datos!G59</f>
        <v>C.T. SAN NICOLÁS</v>
      </c>
      <c r="G59" s="805" t="str">
        <f>+Datos!H59</f>
        <v>TV-3</v>
      </c>
      <c r="H59" s="804">
        <f>+Datos!J59*1000</f>
        <v>25924</v>
      </c>
      <c r="I59" s="1617">
        <f>+Datos!K59*1000</f>
        <v>25609.785397678548</v>
      </c>
      <c r="J59" s="804">
        <f t="shared" si="1"/>
        <v>25924</v>
      </c>
      <c r="K59" s="1617">
        <f t="shared" si="2"/>
        <v>25609.785397678548</v>
      </c>
      <c r="L59" s="804">
        <f t="shared" si="3"/>
        <v>25924</v>
      </c>
      <c r="M59" s="1617">
        <f t="shared" si="4"/>
        <v>25609.785397678548</v>
      </c>
      <c r="N59" s="804">
        <f t="shared" si="5"/>
        <v>25924</v>
      </c>
      <c r="O59" s="1617">
        <f t="shared" si="6"/>
        <v>25609.785397678548</v>
      </c>
    </row>
    <row r="60" spans="5:15" x14ac:dyDescent="0.2">
      <c r="E60" s="824"/>
      <c r="F60" s="780" t="str">
        <f>+Datos!G60</f>
        <v>C.T. SAN NICOLÁS</v>
      </c>
      <c r="G60" s="805" t="str">
        <f>+Datos!H60</f>
        <v>CUMMINS</v>
      </c>
      <c r="H60" s="804">
        <f>+Datos!J60*1000</f>
        <v>1241</v>
      </c>
      <c r="I60" s="1617">
        <f>+Datos!K60*1000</f>
        <v>1232.8358729858617</v>
      </c>
      <c r="J60" s="804">
        <f t="shared" si="1"/>
        <v>1241</v>
      </c>
      <c r="K60" s="1617">
        <f t="shared" si="2"/>
        <v>1232.8358729858617</v>
      </c>
      <c r="L60" s="804">
        <f t="shared" si="3"/>
        <v>1241</v>
      </c>
      <c r="M60" s="1617">
        <f t="shared" si="4"/>
        <v>1232.8358729858617</v>
      </c>
      <c r="N60" s="804">
        <f t="shared" si="5"/>
        <v>1241</v>
      </c>
      <c r="O60" s="1617">
        <f t="shared" si="6"/>
        <v>1232.8358729858617</v>
      </c>
    </row>
    <row r="61" spans="5:15" x14ac:dyDescent="0.2">
      <c r="E61" s="821" t="s">
        <v>168</v>
      </c>
      <c r="F61" s="788" t="str">
        <f>+Datos!G61</f>
        <v>C.H. CHARCANI I</v>
      </c>
      <c r="G61" s="820" t="str">
        <f>+Datos!H61</f>
        <v xml:space="preserve"> </v>
      </c>
      <c r="H61" s="812">
        <f>+Datos!J61*1000</f>
        <v>1729</v>
      </c>
      <c r="I61" s="1619">
        <f>+Datos!K61*1000</f>
        <v>1212</v>
      </c>
      <c r="J61" s="812">
        <f t="shared" si="1"/>
        <v>1729</v>
      </c>
      <c r="K61" s="1619">
        <f t="shared" si="2"/>
        <v>1212</v>
      </c>
      <c r="L61" s="812">
        <f t="shared" si="3"/>
        <v>1729</v>
      </c>
      <c r="M61" s="1619">
        <f t="shared" si="4"/>
        <v>1212</v>
      </c>
      <c r="N61" s="812">
        <f t="shared" si="5"/>
        <v>1729</v>
      </c>
      <c r="O61" s="1619">
        <f t="shared" si="6"/>
        <v>1212</v>
      </c>
    </row>
    <row r="62" spans="5:15" x14ac:dyDescent="0.2">
      <c r="E62" s="815"/>
      <c r="F62" s="784" t="str">
        <f>+Datos!G62</f>
        <v>C.H. CHARCANI II</v>
      </c>
      <c r="G62" s="819" t="str">
        <f>+Datos!H62</f>
        <v xml:space="preserve"> </v>
      </c>
      <c r="H62" s="813">
        <f>+Datos!J62*1000</f>
        <v>600</v>
      </c>
      <c r="I62" s="1617">
        <f>+Datos!K62*1000</f>
        <v>600</v>
      </c>
      <c r="J62" s="813">
        <f t="shared" si="1"/>
        <v>600</v>
      </c>
      <c r="K62" s="1617">
        <f t="shared" si="2"/>
        <v>600</v>
      </c>
      <c r="L62" s="813">
        <f t="shared" si="3"/>
        <v>600</v>
      </c>
      <c r="M62" s="1617">
        <f t="shared" si="4"/>
        <v>600</v>
      </c>
      <c r="N62" s="813">
        <f t="shared" si="5"/>
        <v>600</v>
      </c>
      <c r="O62" s="1617">
        <f t="shared" si="6"/>
        <v>600</v>
      </c>
    </row>
    <row r="63" spans="5:15" x14ac:dyDescent="0.2">
      <c r="E63" s="815"/>
      <c r="F63" s="784" t="str">
        <f>+Datos!G63</f>
        <v>C.H. CHARCANI III</v>
      </c>
      <c r="G63" s="819" t="str">
        <f>+Datos!H63</f>
        <v xml:space="preserve"> </v>
      </c>
      <c r="H63" s="813">
        <f>+Datos!J63*1000</f>
        <v>4580</v>
      </c>
      <c r="I63" s="1617">
        <f>+Datos!K63*1000</f>
        <v>3774</v>
      </c>
      <c r="J63" s="813">
        <f t="shared" si="1"/>
        <v>4580</v>
      </c>
      <c r="K63" s="1617">
        <f t="shared" si="2"/>
        <v>3774</v>
      </c>
      <c r="L63" s="813">
        <f t="shared" si="3"/>
        <v>4580</v>
      </c>
      <c r="M63" s="1617">
        <f t="shared" si="4"/>
        <v>3774</v>
      </c>
      <c r="N63" s="813">
        <f t="shared" si="5"/>
        <v>4580</v>
      </c>
      <c r="O63" s="1617">
        <f t="shared" si="6"/>
        <v>3774</v>
      </c>
    </row>
    <row r="64" spans="5:15" x14ac:dyDescent="0.2">
      <c r="E64" s="815"/>
      <c r="F64" s="784" t="str">
        <f>+Datos!G64</f>
        <v>C.H. CHARCANI IV</v>
      </c>
      <c r="G64" s="819" t="str">
        <f>+Datos!H64</f>
        <v xml:space="preserve"> </v>
      </c>
      <c r="H64" s="813">
        <f>+Datos!J64*1000</f>
        <v>15301</v>
      </c>
      <c r="I64" s="1617">
        <f>+Datos!K64*1000</f>
        <v>15301</v>
      </c>
      <c r="J64" s="813">
        <f t="shared" si="1"/>
        <v>15301</v>
      </c>
      <c r="K64" s="1617">
        <f t="shared" si="2"/>
        <v>15301</v>
      </c>
      <c r="L64" s="813">
        <f t="shared" si="3"/>
        <v>15301</v>
      </c>
      <c r="M64" s="1617">
        <f t="shared" si="4"/>
        <v>15301</v>
      </c>
      <c r="N64" s="813">
        <f t="shared" si="5"/>
        <v>15301</v>
      </c>
      <c r="O64" s="1617">
        <f t="shared" si="6"/>
        <v>15301</v>
      </c>
    </row>
    <row r="65" spans="5:15" x14ac:dyDescent="0.2">
      <c r="E65" s="815"/>
      <c r="F65" s="784" t="str">
        <f>+Datos!G65</f>
        <v>C.H. CHARCANI V</v>
      </c>
      <c r="G65" s="819" t="str">
        <f>+Datos!H65</f>
        <v xml:space="preserve"> </v>
      </c>
      <c r="H65" s="813">
        <f>+Datos!J65*1000</f>
        <v>144622</v>
      </c>
      <c r="I65" s="1617">
        <f>+Datos!K65*1000</f>
        <v>123826</v>
      </c>
      <c r="J65" s="813">
        <f t="shared" si="1"/>
        <v>144622</v>
      </c>
      <c r="K65" s="1617">
        <f t="shared" si="2"/>
        <v>123826</v>
      </c>
      <c r="L65" s="813">
        <f t="shared" si="3"/>
        <v>144622</v>
      </c>
      <c r="M65" s="1617">
        <f t="shared" si="4"/>
        <v>123826</v>
      </c>
      <c r="N65" s="813">
        <f t="shared" si="5"/>
        <v>144622</v>
      </c>
      <c r="O65" s="1617">
        <f t="shared" si="6"/>
        <v>123826</v>
      </c>
    </row>
    <row r="66" spans="5:15" x14ac:dyDescent="0.2">
      <c r="E66" s="815"/>
      <c r="F66" s="784" t="str">
        <f>+Datos!G66</f>
        <v>C.H. CHARCANI VI</v>
      </c>
      <c r="G66" s="819" t="str">
        <f>+Datos!H66</f>
        <v xml:space="preserve"> </v>
      </c>
      <c r="H66" s="813">
        <f>+Datos!J66*1000</f>
        <v>8947</v>
      </c>
      <c r="I66" s="1617">
        <f>+Datos!K66*1000</f>
        <v>8947</v>
      </c>
      <c r="J66" s="813">
        <f t="shared" si="1"/>
        <v>8947</v>
      </c>
      <c r="K66" s="1617">
        <f t="shared" si="2"/>
        <v>8947</v>
      </c>
      <c r="L66" s="813">
        <f t="shared" si="3"/>
        <v>8947</v>
      </c>
      <c r="M66" s="1617">
        <f t="shared" si="4"/>
        <v>8947</v>
      </c>
      <c r="N66" s="813">
        <f t="shared" si="5"/>
        <v>8947</v>
      </c>
      <c r="O66" s="1617">
        <f t="shared" si="6"/>
        <v>8947</v>
      </c>
    </row>
    <row r="67" spans="5:15" x14ac:dyDescent="0.2">
      <c r="E67" s="815"/>
      <c r="F67" s="784" t="str">
        <f>+Datos!G67</f>
        <v>C.T. MOLLENDO</v>
      </c>
      <c r="G67" s="819" t="str">
        <f>+Datos!H67</f>
        <v>MIRLESS 1</v>
      </c>
      <c r="H67" s="813">
        <f>+Datos!J67*1000</f>
        <v>8914</v>
      </c>
      <c r="I67" s="1617">
        <f>+Datos!K67*1000</f>
        <v>8914</v>
      </c>
      <c r="J67" s="813">
        <f t="shared" si="1"/>
        <v>8914</v>
      </c>
      <c r="K67" s="1617">
        <f t="shared" si="2"/>
        <v>8914</v>
      </c>
      <c r="L67" s="813">
        <f t="shared" si="3"/>
        <v>8914</v>
      </c>
      <c r="M67" s="1617">
        <f t="shared" si="4"/>
        <v>8914</v>
      </c>
      <c r="N67" s="813">
        <f t="shared" si="5"/>
        <v>8914</v>
      </c>
      <c r="O67" s="1617">
        <f t="shared" si="6"/>
        <v>8914</v>
      </c>
    </row>
    <row r="68" spans="5:15" x14ac:dyDescent="0.2">
      <c r="E68" s="815"/>
      <c r="F68" s="784" t="str">
        <f>+Datos!G68</f>
        <v>C.T. MOLLENDO</v>
      </c>
      <c r="G68" s="819" t="str">
        <f>+Datos!H68</f>
        <v>MIRLESS 2</v>
      </c>
      <c r="H68" s="813">
        <f>+Datos!J68*1000</f>
        <v>10676</v>
      </c>
      <c r="I68" s="1617">
        <f>+Datos!K68*1000</f>
        <v>10576.53735750114</v>
      </c>
      <c r="J68" s="813">
        <f t="shared" si="1"/>
        <v>10676</v>
      </c>
      <c r="K68" s="1617">
        <f t="shared" si="2"/>
        <v>10576.53735750114</v>
      </c>
      <c r="L68" s="813">
        <f t="shared" si="3"/>
        <v>10676</v>
      </c>
      <c r="M68" s="1617">
        <f t="shared" si="4"/>
        <v>10576.53735750114</v>
      </c>
      <c r="N68" s="813">
        <f t="shared" si="5"/>
        <v>10676</v>
      </c>
      <c r="O68" s="1617">
        <f t="shared" si="6"/>
        <v>10576.53735750114</v>
      </c>
    </row>
    <row r="69" spans="5:15" x14ac:dyDescent="0.2">
      <c r="E69" s="815"/>
      <c r="F69" s="784" t="str">
        <f>+Datos!G69</f>
        <v>C.T. MOLLENDO</v>
      </c>
      <c r="G69" s="819" t="str">
        <f>+Datos!H69</f>
        <v>MIRLESS 3</v>
      </c>
      <c r="H69" s="813">
        <f>+Datos!J69*1000</f>
        <v>10219</v>
      </c>
      <c r="I69" s="1617">
        <f>+Datos!K69*1000</f>
        <v>10105.440684463545</v>
      </c>
      <c r="J69" s="813">
        <f t="shared" si="1"/>
        <v>10219</v>
      </c>
      <c r="K69" s="1617">
        <f t="shared" si="2"/>
        <v>10105.440684463545</v>
      </c>
      <c r="L69" s="813">
        <f t="shared" si="3"/>
        <v>10219</v>
      </c>
      <c r="M69" s="1617">
        <f t="shared" si="4"/>
        <v>10105.440684463545</v>
      </c>
      <c r="N69" s="813">
        <f t="shared" si="5"/>
        <v>10219</v>
      </c>
      <c r="O69" s="1617">
        <f t="shared" si="6"/>
        <v>10105.440684463545</v>
      </c>
    </row>
    <row r="70" spans="5:15" x14ac:dyDescent="0.2">
      <c r="E70" s="815"/>
      <c r="F70" s="784" t="str">
        <f>+Datos!G70</f>
        <v>C.T. PISCO</v>
      </c>
      <c r="G70" s="819" t="str">
        <f>+Datos!H70</f>
        <v>TG-1</v>
      </c>
      <c r="H70" s="813">
        <f>+Datos!J70*1000</f>
        <v>35376</v>
      </c>
      <c r="I70" s="1617">
        <f>+Datos!K70*1000</f>
        <v>34130.4347586984</v>
      </c>
      <c r="J70" s="813">
        <f t="shared" si="1"/>
        <v>35376</v>
      </c>
      <c r="K70" s="1617">
        <f t="shared" si="2"/>
        <v>34130.4347586984</v>
      </c>
      <c r="L70" s="813">
        <f t="shared" si="3"/>
        <v>35376</v>
      </c>
      <c r="M70" s="1617">
        <f t="shared" si="4"/>
        <v>34130.4347586984</v>
      </c>
      <c r="N70" s="813">
        <f t="shared" si="5"/>
        <v>35376</v>
      </c>
      <c r="O70" s="1617">
        <f t="shared" si="6"/>
        <v>34130.4347586984</v>
      </c>
    </row>
    <row r="71" spans="5:15" x14ac:dyDescent="0.2">
      <c r="E71" s="815"/>
      <c r="F71" s="784" t="str">
        <f>+Datos!G71</f>
        <v>C.T. PISCO</v>
      </c>
      <c r="G71" s="819" t="str">
        <f>+Datos!H71</f>
        <v>TG-2</v>
      </c>
      <c r="H71" s="813">
        <f>+Datos!J71*1000</f>
        <v>35285</v>
      </c>
      <c r="I71" s="1617">
        <f>+Datos!K71*1000</f>
        <v>34391.552676212275</v>
      </c>
      <c r="J71" s="813">
        <f t="shared" si="1"/>
        <v>35285</v>
      </c>
      <c r="K71" s="1617">
        <f t="shared" si="2"/>
        <v>34391.552676212275</v>
      </c>
      <c r="L71" s="813">
        <f t="shared" si="3"/>
        <v>35285</v>
      </c>
      <c r="M71" s="1617">
        <f t="shared" si="4"/>
        <v>34391.552676212275</v>
      </c>
      <c r="N71" s="813">
        <f t="shared" si="5"/>
        <v>35285</v>
      </c>
      <c r="O71" s="1617">
        <f t="shared" si="6"/>
        <v>34391.552676212275</v>
      </c>
    </row>
    <row r="72" spans="5:15" x14ac:dyDescent="0.2">
      <c r="E72" s="815"/>
      <c r="F72" s="784" t="str">
        <f>+Datos!G72</f>
        <v>C.T. CHILINA</v>
      </c>
      <c r="G72" s="819" t="str">
        <f>+Datos!H72</f>
        <v xml:space="preserve">TV2 </v>
      </c>
      <c r="H72" s="813">
        <f>+Datos!J72*1000</f>
        <v>6199</v>
      </c>
      <c r="I72" s="1617">
        <f>+Datos!K72*1000</f>
        <v>5992.9084549323597</v>
      </c>
      <c r="J72" s="813">
        <f t="shared" si="1"/>
        <v>6199</v>
      </c>
      <c r="K72" s="1617">
        <f t="shared" si="2"/>
        <v>5992.9084549323597</v>
      </c>
      <c r="L72" s="813">
        <f t="shared" si="3"/>
        <v>6199</v>
      </c>
      <c r="M72" s="1617">
        <f t="shared" si="4"/>
        <v>5992.9084549323597</v>
      </c>
      <c r="N72" s="813">
        <f t="shared" si="5"/>
        <v>6199</v>
      </c>
      <c r="O72" s="1617">
        <f t="shared" si="6"/>
        <v>5992.9084549323597</v>
      </c>
    </row>
    <row r="73" spans="5:15" x14ac:dyDescent="0.2">
      <c r="E73" s="815"/>
      <c r="F73" s="784" t="str">
        <f>+Datos!G73</f>
        <v>C.T. CHILINA</v>
      </c>
      <c r="G73" s="819" t="str">
        <f>+Datos!H73</f>
        <v>TV3</v>
      </c>
      <c r="H73" s="813">
        <f>+Datos!J73*1000</f>
        <v>10205.199999999999</v>
      </c>
      <c r="I73" s="1617">
        <f>+Datos!K73*1000</f>
        <v>10041.25271654579</v>
      </c>
      <c r="J73" s="813">
        <f t="shared" si="1"/>
        <v>10205.199999999999</v>
      </c>
      <c r="K73" s="1617">
        <f t="shared" si="2"/>
        <v>10041.25271654579</v>
      </c>
      <c r="L73" s="813">
        <f t="shared" si="3"/>
        <v>10205.199999999999</v>
      </c>
      <c r="M73" s="1617">
        <f t="shared" si="4"/>
        <v>10041.25271654579</v>
      </c>
      <c r="N73" s="813">
        <f t="shared" si="5"/>
        <v>10205.199999999999</v>
      </c>
      <c r="O73" s="1617">
        <f t="shared" si="6"/>
        <v>10041.25271654579</v>
      </c>
    </row>
    <row r="74" spans="5:15" x14ac:dyDescent="0.2">
      <c r="E74" s="815"/>
      <c r="F74" s="784" t="str">
        <f>+Datos!G74</f>
        <v>C.T. CHILINA</v>
      </c>
      <c r="G74" s="819" t="str">
        <f>+Datos!H74</f>
        <v xml:space="preserve">C. COMBINADO </v>
      </c>
      <c r="H74" s="813">
        <f>+Datos!J74*1000</f>
        <v>15753.7</v>
      </c>
      <c r="I74" s="1617">
        <f>+Datos!K74*1000</f>
        <v>15512.489610103506</v>
      </c>
      <c r="J74" s="813">
        <f t="shared" si="1"/>
        <v>15753.7</v>
      </c>
      <c r="K74" s="1617">
        <f t="shared" si="2"/>
        <v>15512.489610103506</v>
      </c>
      <c r="L74" s="813">
        <f t="shared" si="3"/>
        <v>15753.7</v>
      </c>
      <c r="M74" s="1617">
        <f t="shared" si="4"/>
        <v>15512.489610103506</v>
      </c>
      <c r="N74" s="813">
        <f t="shared" si="5"/>
        <v>15753.7</v>
      </c>
      <c r="O74" s="1617">
        <f t="shared" si="6"/>
        <v>15512.489610103506</v>
      </c>
    </row>
    <row r="75" spans="5:15" x14ac:dyDescent="0.2">
      <c r="E75" s="815"/>
      <c r="F75" s="784" t="str">
        <f>+Datos!G75</f>
        <v>C.T. CHILINA</v>
      </c>
      <c r="G75" s="819" t="str">
        <f>+Datos!H75</f>
        <v>SULZER1</v>
      </c>
      <c r="H75" s="813">
        <f>+Datos!J75*1000</f>
        <v>5235.2800000000007</v>
      </c>
      <c r="I75" s="1617">
        <f>+Datos!K75*1000</f>
        <v>5062.7768648064875</v>
      </c>
      <c r="J75" s="813">
        <f t="shared" si="1"/>
        <v>5235.2800000000007</v>
      </c>
      <c r="K75" s="1617">
        <f t="shared" si="2"/>
        <v>5062.7768648064875</v>
      </c>
      <c r="L75" s="813">
        <f t="shared" si="3"/>
        <v>5235.2800000000007</v>
      </c>
      <c r="M75" s="1617">
        <f t="shared" si="4"/>
        <v>5062.7768648064875</v>
      </c>
      <c r="N75" s="813">
        <f t="shared" si="5"/>
        <v>5235.2800000000007</v>
      </c>
      <c r="O75" s="1617">
        <f t="shared" si="6"/>
        <v>5062.7768648064875</v>
      </c>
    </row>
    <row r="76" spans="5:15" x14ac:dyDescent="0.2">
      <c r="E76" s="818"/>
      <c r="F76" s="780" t="str">
        <f>+Datos!G76</f>
        <v>C.T. CHILINA</v>
      </c>
      <c r="G76" s="817" t="str">
        <f>+Datos!H76</f>
        <v xml:space="preserve">SULZER2 </v>
      </c>
      <c r="H76" s="809">
        <f>+Datos!J76*1000</f>
        <v>4980.6000000000004</v>
      </c>
      <c r="I76" s="1616">
        <f>+Datos!K76*1000</f>
        <v>4909.2528228371721</v>
      </c>
      <c r="J76" s="809">
        <f t="shared" si="1"/>
        <v>4980.6000000000004</v>
      </c>
      <c r="K76" s="1616">
        <f t="shared" si="2"/>
        <v>4909.2528228371721</v>
      </c>
      <c r="L76" s="809">
        <f t="shared" si="3"/>
        <v>4980.6000000000004</v>
      </c>
      <c r="M76" s="1616">
        <f t="shared" si="4"/>
        <v>4909.2528228371721</v>
      </c>
      <c r="N76" s="809">
        <f t="shared" si="5"/>
        <v>4980.6000000000004</v>
      </c>
      <c r="O76" s="1616">
        <f t="shared" si="6"/>
        <v>4909.2528228371721</v>
      </c>
    </row>
    <row r="77" spans="5:15" x14ac:dyDescent="0.2">
      <c r="E77" s="815" t="s">
        <v>181</v>
      </c>
      <c r="F77" s="784" t="str">
        <f>+Datos!G77</f>
        <v>C.H. MACHUPICCHU</v>
      </c>
      <c r="G77" s="819" t="str">
        <f>+Datos!H77</f>
        <v xml:space="preserve"> </v>
      </c>
      <c r="H77" s="813">
        <f>+Datos!J77*1000</f>
        <v>88800.4</v>
      </c>
      <c r="I77" s="1617">
        <f>+Datos!K77*1000</f>
        <v>88800</v>
      </c>
      <c r="J77" s="813">
        <f t="shared" si="1"/>
        <v>88800.4</v>
      </c>
      <c r="K77" s="1617">
        <f t="shared" si="2"/>
        <v>88800</v>
      </c>
      <c r="L77" s="813">
        <f t="shared" si="3"/>
        <v>88800.4</v>
      </c>
      <c r="M77" s="1617">
        <f t="shared" si="4"/>
        <v>88800</v>
      </c>
      <c r="N77" s="813">
        <f t="shared" si="5"/>
        <v>88800.4</v>
      </c>
      <c r="O77" s="1617">
        <f t="shared" si="6"/>
        <v>88800</v>
      </c>
    </row>
    <row r="78" spans="5:15" x14ac:dyDescent="0.2">
      <c r="E78" s="821" t="s">
        <v>197</v>
      </c>
      <c r="F78" s="823" t="str">
        <f>+Datos!G78</f>
        <v>C.H. SAN GABAN II</v>
      </c>
      <c r="G78" s="820" t="str">
        <f>+Datos!H78</f>
        <v xml:space="preserve"> </v>
      </c>
      <c r="H78" s="812">
        <f>+Datos!J78*1000</f>
        <v>113098</v>
      </c>
      <c r="I78" s="1619">
        <f>+Datos!K78*1000</f>
        <v>113098</v>
      </c>
      <c r="J78" s="812">
        <f t="shared" ref="J78:J124" si="7">+H78</f>
        <v>113098</v>
      </c>
      <c r="K78" s="1619">
        <f t="shared" ref="K78:K124" si="8">+I78</f>
        <v>113098</v>
      </c>
      <c r="L78" s="812">
        <f t="shared" ref="L78:L124" si="9">+J78</f>
        <v>113098</v>
      </c>
      <c r="M78" s="1619">
        <f t="shared" ref="M78:M124" si="10">+K78</f>
        <v>113098</v>
      </c>
      <c r="N78" s="812">
        <f t="shared" ref="N78:N124" si="11">+L78</f>
        <v>113098</v>
      </c>
      <c r="O78" s="1619">
        <f t="shared" ref="O78:O124" si="12">+M78</f>
        <v>113098</v>
      </c>
    </row>
    <row r="79" spans="5:15" x14ac:dyDescent="0.2">
      <c r="E79" s="815"/>
      <c r="F79" s="331" t="str">
        <f>+Datos!G79</f>
        <v>C.T. BELLAVISTA</v>
      </c>
      <c r="G79" s="819" t="str">
        <f>+Datos!H79</f>
        <v>ALCO</v>
      </c>
      <c r="H79" s="813">
        <f>+Datos!J79*1000</f>
        <v>1547.56</v>
      </c>
      <c r="I79" s="1617">
        <f>+Datos!K79*1000</f>
        <v>1491.7257972768089</v>
      </c>
      <c r="J79" s="813">
        <f t="shared" si="7"/>
        <v>1547.56</v>
      </c>
      <c r="K79" s="1617">
        <f t="shared" si="8"/>
        <v>1491.7257972768089</v>
      </c>
      <c r="L79" s="813">
        <f t="shared" si="9"/>
        <v>1547.56</v>
      </c>
      <c r="M79" s="1617">
        <f t="shared" si="10"/>
        <v>1491.7257972768089</v>
      </c>
      <c r="N79" s="813">
        <f t="shared" si="11"/>
        <v>1547.56</v>
      </c>
      <c r="O79" s="1617">
        <f t="shared" si="12"/>
        <v>1491.7257972768089</v>
      </c>
    </row>
    <row r="80" spans="5:15" x14ac:dyDescent="0.2">
      <c r="E80" s="815"/>
      <c r="F80" s="331" t="str">
        <f>+Datos!G80</f>
        <v>C.T. TAPARACHI</v>
      </c>
      <c r="G80" s="819" t="str">
        <f>+Datos!H80</f>
        <v>SKODA 1</v>
      </c>
      <c r="H80" s="813">
        <f>+Datos!J80*1000</f>
        <v>359.02</v>
      </c>
      <c r="I80" s="1617">
        <f>+Datos!K80*1000</f>
        <v>327.29922325541065</v>
      </c>
      <c r="J80" s="813">
        <f t="shared" si="7"/>
        <v>359.02</v>
      </c>
      <c r="K80" s="1617">
        <f t="shared" si="8"/>
        <v>327.29922325541065</v>
      </c>
      <c r="L80" s="813">
        <f t="shared" si="9"/>
        <v>359.02</v>
      </c>
      <c r="M80" s="1617">
        <f t="shared" si="10"/>
        <v>327.29922325541065</v>
      </c>
      <c r="N80" s="813">
        <f t="shared" si="11"/>
        <v>359.02</v>
      </c>
      <c r="O80" s="1617">
        <f t="shared" si="12"/>
        <v>327.29922325541065</v>
      </c>
    </row>
    <row r="81" spans="5:15" x14ac:dyDescent="0.2">
      <c r="E81" s="815"/>
      <c r="F81" s="331" t="str">
        <f>+Datos!G81</f>
        <v>C.T. TAPARACHI</v>
      </c>
      <c r="G81" s="819" t="str">
        <f>+Datos!H81</f>
        <v>MAN 1</v>
      </c>
      <c r="H81" s="813">
        <f>+Datos!J81*1000</f>
        <v>519.74</v>
      </c>
      <c r="I81" s="1617">
        <f>+Datos!K81*1000</f>
        <v>465.74223593928571</v>
      </c>
      <c r="J81" s="813">
        <f t="shared" si="7"/>
        <v>519.74</v>
      </c>
      <c r="K81" s="1617">
        <f t="shared" si="8"/>
        <v>465.74223593928571</v>
      </c>
      <c r="L81" s="813">
        <f t="shared" si="9"/>
        <v>519.74</v>
      </c>
      <c r="M81" s="1617">
        <f t="shared" si="10"/>
        <v>465.74223593928571</v>
      </c>
      <c r="N81" s="813">
        <f t="shared" si="11"/>
        <v>519.74</v>
      </c>
      <c r="O81" s="1617">
        <f t="shared" si="12"/>
        <v>465.74223593928571</v>
      </c>
    </row>
    <row r="82" spans="5:15" x14ac:dyDescent="0.2">
      <c r="E82" s="815"/>
      <c r="F82" s="331" t="str">
        <f>+Datos!G82</f>
        <v>C.T. TAPARACHI</v>
      </c>
      <c r="G82" s="819" t="str">
        <f>+Datos!H82</f>
        <v>MAN 3</v>
      </c>
      <c r="H82" s="813">
        <f>+Datos!J82*1000</f>
        <v>1504.99</v>
      </c>
      <c r="I82" s="1617">
        <f>+Datos!K82*1000</f>
        <v>1347.8249490385019</v>
      </c>
      <c r="J82" s="813">
        <f t="shared" si="7"/>
        <v>1504.99</v>
      </c>
      <c r="K82" s="1617">
        <f t="shared" si="8"/>
        <v>1347.8249490385019</v>
      </c>
      <c r="L82" s="813">
        <f t="shared" si="9"/>
        <v>1504.99</v>
      </c>
      <c r="M82" s="1617">
        <f t="shared" si="10"/>
        <v>1347.8249490385019</v>
      </c>
      <c r="N82" s="813">
        <f t="shared" si="11"/>
        <v>1504.99</v>
      </c>
      <c r="O82" s="1617">
        <f t="shared" si="12"/>
        <v>1347.8249490385019</v>
      </c>
    </row>
    <row r="83" spans="5:15" x14ac:dyDescent="0.2">
      <c r="E83" s="818"/>
      <c r="F83" s="822" t="str">
        <f>+Datos!G83</f>
        <v>C.T. TAPARACHI</v>
      </c>
      <c r="G83" s="817" t="str">
        <f>+Datos!H83</f>
        <v>MAN 4</v>
      </c>
      <c r="H83" s="809">
        <f>+Datos!J83*1000</f>
        <v>1545.92</v>
      </c>
      <c r="I83" s="1616">
        <f>+Datos!K83*1000</f>
        <v>1452.3769984636676</v>
      </c>
      <c r="J83" s="809">
        <f t="shared" si="7"/>
        <v>1545.92</v>
      </c>
      <c r="K83" s="1616">
        <f t="shared" si="8"/>
        <v>1452.3769984636676</v>
      </c>
      <c r="L83" s="809">
        <f t="shared" si="9"/>
        <v>1545.92</v>
      </c>
      <c r="M83" s="1616">
        <f t="shared" si="10"/>
        <v>1452.3769984636676</v>
      </c>
      <c r="N83" s="809">
        <f t="shared" si="11"/>
        <v>1545.92</v>
      </c>
      <c r="O83" s="1616">
        <f t="shared" si="12"/>
        <v>1452.3769984636676</v>
      </c>
    </row>
    <row r="84" spans="5:15" x14ac:dyDescent="0.2">
      <c r="E84" s="815" t="s">
        <v>206</v>
      </c>
      <c r="F84" s="788" t="str">
        <f>+Datos!G84</f>
        <v>C.H. ARICOTA I</v>
      </c>
      <c r="G84" s="820" t="str">
        <f>+Datos!H84</f>
        <v xml:space="preserve"> </v>
      </c>
      <c r="H84" s="812">
        <f>+Datos!J84*1000</f>
        <v>22500</v>
      </c>
      <c r="I84" s="1619">
        <f>+Datos!K84*1000</f>
        <v>22412</v>
      </c>
      <c r="J84" s="812">
        <f t="shared" si="7"/>
        <v>22500</v>
      </c>
      <c r="K84" s="1619">
        <f t="shared" si="8"/>
        <v>22412</v>
      </c>
      <c r="L84" s="812">
        <f t="shared" si="9"/>
        <v>22500</v>
      </c>
      <c r="M84" s="1619">
        <f t="shared" si="10"/>
        <v>22412</v>
      </c>
      <c r="N84" s="812">
        <f t="shared" si="11"/>
        <v>22500</v>
      </c>
      <c r="O84" s="1619">
        <f t="shared" si="12"/>
        <v>22412</v>
      </c>
    </row>
    <row r="85" spans="5:15" x14ac:dyDescent="0.2">
      <c r="E85" s="815"/>
      <c r="F85" s="784" t="str">
        <f>+Datos!G85</f>
        <v>C.H. ARICOTA II</v>
      </c>
      <c r="G85" s="819" t="str">
        <f>+Datos!H85</f>
        <v xml:space="preserve"> </v>
      </c>
      <c r="H85" s="813">
        <f>+Datos!J85*1000</f>
        <v>12400</v>
      </c>
      <c r="I85" s="1617">
        <f>+Datos!K85*1000</f>
        <v>12400</v>
      </c>
      <c r="J85" s="813">
        <f t="shared" si="7"/>
        <v>12400</v>
      </c>
      <c r="K85" s="1617">
        <f t="shared" si="8"/>
        <v>12400</v>
      </c>
      <c r="L85" s="813">
        <f t="shared" si="9"/>
        <v>12400</v>
      </c>
      <c r="M85" s="1617">
        <f t="shared" si="10"/>
        <v>12400</v>
      </c>
      <c r="N85" s="813">
        <f t="shared" si="11"/>
        <v>12400</v>
      </c>
      <c r="O85" s="1617">
        <f t="shared" si="12"/>
        <v>12400</v>
      </c>
    </row>
    <row r="86" spans="5:15" x14ac:dyDescent="0.2">
      <c r="E86" s="815"/>
      <c r="F86" s="784" t="str">
        <f>+Datos!G86</f>
        <v>C.T. INDEPENDENCIA</v>
      </c>
      <c r="G86" s="819" t="str">
        <f>+Datos!H86</f>
        <v>WARTSILA 1</v>
      </c>
      <c r="H86" s="813">
        <f>+Datos!J86*1000</f>
        <v>5742</v>
      </c>
      <c r="I86" s="1617">
        <f>+Datos!K86*1000</f>
        <v>5711.3297245400054</v>
      </c>
      <c r="J86" s="813">
        <f t="shared" si="7"/>
        <v>5742</v>
      </c>
      <c r="K86" s="1617">
        <f t="shared" si="8"/>
        <v>5711.3297245400054</v>
      </c>
      <c r="L86" s="813">
        <f t="shared" si="9"/>
        <v>5742</v>
      </c>
      <c r="M86" s="1617">
        <f t="shared" si="10"/>
        <v>5711.3297245400054</v>
      </c>
      <c r="N86" s="813">
        <f t="shared" si="11"/>
        <v>5742</v>
      </c>
      <c r="O86" s="1617">
        <f t="shared" si="12"/>
        <v>5711.3297245400054</v>
      </c>
    </row>
    <row r="87" spans="5:15" x14ac:dyDescent="0.2">
      <c r="E87" s="815"/>
      <c r="F87" s="784" t="str">
        <f>+Datos!G87</f>
        <v>C.T. INDEPENDENCIA</v>
      </c>
      <c r="G87" s="819" t="str">
        <f>+Datos!H87</f>
        <v>WARTSILA 2</v>
      </c>
      <c r="H87" s="813">
        <f>+Datos!J87*1000</f>
        <v>5750</v>
      </c>
      <c r="I87" s="1617">
        <f>+Datos!K87*1000</f>
        <v>5687.0484037872893</v>
      </c>
      <c r="J87" s="813">
        <f t="shared" si="7"/>
        <v>5750</v>
      </c>
      <c r="K87" s="1617">
        <f t="shared" si="8"/>
        <v>5687.0484037872893</v>
      </c>
      <c r="L87" s="813">
        <f t="shared" si="9"/>
        <v>5750</v>
      </c>
      <c r="M87" s="1617">
        <f t="shared" si="10"/>
        <v>5687.0484037872893</v>
      </c>
      <c r="N87" s="813">
        <f t="shared" si="11"/>
        <v>5750</v>
      </c>
      <c r="O87" s="1617">
        <f t="shared" si="12"/>
        <v>5687.0484037872893</v>
      </c>
    </row>
    <row r="88" spans="5:15" x14ac:dyDescent="0.2">
      <c r="E88" s="815"/>
      <c r="F88" s="784" t="str">
        <f>+Datos!G88</f>
        <v>C.T. INDEPENDENCIA</v>
      </c>
      <c r="G88" s="819" t="str">
        <f>+Datos!H88</f>
        <v>WARTSILA 3</v>
      </c>
      <c r="H88" s="813">
        <f>+Datos!J88*1000</f>
        <v>5741</v>
      </c>
      <c r="I88" s="1617">
        <f>+Datos!K88*1000</f>
        <v>5730.1440533977293</v>
      </c>
      <c r="J88" s="813">
        <f t="shared" si="7"/>
        <v>5741</v>
      </c>
      <c r="K88" s="1617">
        <f t="shared" si="8"/>
        <v>5730.1440533977293</v>
      </c>
      <c r="L88" s="813">
        <f t="shared" si="9"/>
        <v>5741</v>
      </c>
      <c r="M88" s="1617">
        <f t="shared" si="10"/>
        <v>5730.1440533977293</v>
      </c>
      <c r="N88" s="813">
        <f t="shared" si="11"/>
        <v>5741</v>
      </c>
      <c r="O88" s="1617">
        <f t="shared" si="12"/>
        <v>5730.1440533977293</v>
      </c>
    </row>
    <row r="89" spans="5:15" x14ac:dyDescent="0.2">
      <c r="E89" s="815"/>
      <c r="F89" s="784" t="str">
        <f>+Datos!G89</f>
        <v>C.T. INDEPENDENCIA</v>
      </c>
      <c r="G89" s="819" t="str">
        <f>+Datos!H89</f>
        <v>WARTSILA 4</v>
      </c>
      <c r="H89" s="813">
        <f>+Datos!J89*1000</f>
        <v>5734</v>
      </c>
      <c r="I89" s="803">
        <f>+Datos!K89*1000</f>
        <v>5713.5382339889966</v>
      </c>
      <c r="J89" s="813">
        <f t="shared" si="7"/>
        <v>5734</v>
      </c>
      <c r="K89" s="803">
        <f t="shared" si="8"/>
        <v>5713.5382339889966</v>
      </c>
      <c r="L89" s="813">
        <f t="shared" si="9"/>
        <v>5734</v>
      </c>
      <c r="M89" s="803">
        <f t="shared" si="10"/>
        <v>5713.5382339889966</v>
      </c>
      <c r="N89" s="813">
        <f t="shared" si="11"/>
        <v>5734</v>
      </c>
      <c r="O89" s="803">
        <f t="shared" si="12"/>
        <v>5713.5382339889966</v>
      </c>
    </row>
    <row r="90" spans="5:15" x14ac:dyDescent="0.2">
      <c r="E90" s="821" t="s">
        <v>295</v>
      </c>
      <c r="F90" s="788" t="str">
        <f>+Datos!G90</f>
        <v>C.T. ILO1</v>
      </c>
      <c r="G90" s="820" t="str">
        <f>+Datos!H90</f>
        <v>TV2</v>
      </c>
      <c r="H90" s="812">
        <f>+Datos!J90*1000</f>
        <v>1.0000000000000001E-7</v>
      </c>
      <c r="I90" s="798">
        <f>+Datos!K90*1000</f>
        <v>0</v>
      </c>
      <c r="J90" s="812">
        <f t="shared" si="7"/>
        <v>1.0000000000000001E-7</v>
      </c>
      <c r="K90" s="798">
        <f t="shared" si="8"/>
        <v>0</v>
      </c>
      <c r="L90" s="812">
        <f t="shared" si="9"/>
        <v>1.0000000000000001E-7</v>
      </c>
      <c r="M90" s="798">
        <f t="shared" si="10"/>
        <v>0</v>
      </c>
      <c r="N90" s="812">
        <f t="shared" si="11"/>
        <v>1.0000000000000001E-7</v>
      </c>
      <c r="O90" s="798">
        <f t="shared" si="12"/>
        <v>0</v>
      </c>
    </row>
    <row r="91" spans="5:15" x14ac:dyDescent="0.2">
      <c r="E91" s="815"/>
      <c r="F91" s="784" t="str">
        <f>+Datos!G91</f>
        <v>C.T. ILO1</v>
      </c>
      <c r="G91" s="819" t="str">
        <f>+Datos!H91</f>
        <v>TV3</v>
      </c>
      <c r="H91" s="813">
        <f>+Datos!J91*1000</f>
        <v>67128.010000000009</v>
      </c>
      <c r="I91" s="803">
        <f>+Datos!K91*1000</f>
        <v>65899.551555869315</v>
      </c>
      <c r="J91" s="813">
        <f t="shared" si="7"/>
        <v>67128.010000000009</v>
      </c>
      <c r="K91" s="803">
        <f t="shared" si="8"/>
        <v>65899.551555869315</v>
      </c>
      <c r="L91" s="813">
        <f t="shared" si="9"/>
        <v>67128.010000000009</v>
      </c>
      <c r="M91" s="803">
        <f t="shared" si="10"/>
        <v>65899.551555869315</v>
      </c>
      <c r="N91" s="813">
        <f t="shared" si="11"/>
        <v>67128.010000000009</v>
      </c>
      <c r="O91" s="803">
        <f t="shared" si="12"/>
        <v>65899.551555869315</v>
      </c>
    </row>
    <row r="92" spans="5:15" x14ac:dyDescent="0.2">
      <c r="E92" s="815"/>
      <c r="F92" s="784" t="str">
        <f>+Datos!G92</f>
        <v>C.T. ILO1</v>
      </c>
      <c r="G92" s="819" t="str">
        <f>+Datos!H92</f>
        <v>TV4</v>
      </c>
      <c r="H92" s="813">
        <f>+Datos!J92*1000</f>
        <v>1.0000000000000001E-7</v>
      </c>
      <c r="I92" s="803">
        <f>+Datos!K92*1000</f>
        <v>0</v>
      </c>
      <c r="J92" s="813">
        <f t="shared" si="7"/>
        <v>1.0000000000000001E-7</v>
      </c>
      <c r="K92" s="803">
        <f t="shared" si="8"/>
        <v>0</v>
      </c>
      <c r="L92" s="813">
        <f t="shared" si="9"/>
        <v>1.0000000000000001E-7</v>
      </c>
      <c r="M92" s="803">
        <f t="shared" si="10"/>
        <v>0</v>
      </c>
      <c r="N92" s="813">
        <f t="shared" si="11"/>
        <v>1.0000000000000001E-7</v>
      </c>
      <c r="O92" s="803">
        <f t="shared" si="12"/>
        <v>0</v>
      </c>
    </row>
    <row r="93" spans="5:15" x14ac:dyDescent="0.2">
      <c r="E93" s="815"/>
      <c r="F93" s="784" t="str">
        <f>+Datos!G93</f>
        <v>C.T. ILO1</v>
      </c>
      <c r="G93" s="819" t="str">
        <f>+Datos!H93</f>
        <v>TG-1</v>
      </c>
      <c r="H93" s="813">
        <f>+Datos!J93*1000</f>
        <v>34928.9</v>
      </c>
      <c r="I93" s="803">
        <f>+Datos!K93*1000</f>
        <v>34928.9</v>
      </c>
      <c r="J93" s="813">
        <f t="shared" si="7"/>
        <v>34928.9</v>
      </c>
      <c r="K93" s="803">
        <f t="shared" si="8"/>
        <v>34928.9</v>
      </c>
      <c r="L93" s="813">
        <f t="shared" si="9"/>
        <v>34928.9</v>
      </c>
      <c r="M93" s="803">
        <f t="shared" si="10"/>
        <v>34928.9</v>
      </c>
      <c r="N93" s="813">
        <f t="shared" si="11"/>
        <v>34928.9</v>
      </c>
      <c r="O93" s="803">
        <f t="shared" si="12"/>
        <v>34928.9</v>
      </c>
    </row>
    <row r="94" spans="5:15" x14ac:dyDescent="0.2">
      <c r="E94" s="815"/>
      <c r="F94" s="784" t="str">
        <f>+Datos!G94</f>
        <v>C.T. ILO1</v>
      </c>
      <c r="G94" s="819" t="str">
        <f>+Datos!H94</f>
        <v>TG-2</v>
      </c>
      <c r="H94" s="813">
        <f>+Datos!J94*1000</f>
        <v>30724.799999999999</v>
      </c>
      <c r="I94" s="803">
        <f>+Datos!K94*1000</f>
        <v>30106.240984952121</v>
      </c>
      <c r="J94" s="813">
        <f t="shared" si="7"/>
        <v>30724.799999999999</v>
      </c>
      <c r="K94" s="803">
        <f t="shared" si="8"/>
        <v>30106.240984952121</v>
      </c>
      <c r="L94" s="813">
        <f t="shared" si="9"/>
        <v>30724.799999999999</v>
      </c>
      <c r="M94" s="803">
        <f t="shared" si="10"/>
        <v>30106.240984952121</v>
      </c>
      <c r="N94" s="813">
        <f t="shared" si="11"/>
        <v>30724.799999999999</v>
      </c>
      <c r="O94" s="803">
        <f t="shared" si="12"/>
        <v>30106.240984952121</v>
      </c>
    </row>
    <row r="95" spans="5:15" x14ac:dyDescent="0.2">
      <c r="E95" s="815"/>
      <c r="F95" s="784" t="str">
        <f>+Datos!G95</f>
        <v>C.T. ILO1</v>
      </c>
      <c r="G95" s="819" t="str">
        <f>+Datos!H95</f>
        <v>CATKATO</v>
      </c>
      <c r="H95" s="813">
        <f>+Datos!J95*1000</f>
        <v>3279.7000000000003</v>
      </c>
      <c r="I95" s="803">
        <f>+Datos!K95*1000</f>
        <v>3274.0536943304455</v>
      </c>
      <c r="J95" s="813">
        <f t="shared" si="7"/>
        <v>3279.7000000000003</v>
      </c>
      <c r="K95" s="803">
        <f t="shared" si="8"/>
        <v>3274.0536943304455</v>
      </c>
      <c r="L95" s="813">
        <f t="shared" si="9"/>
        <v>3279.7000000000003</v>
      </c>
      <c r="M95" s="803">
        <f t="shared" si="10"/>
        <v>3274.0536943304455</v>
      </c>
      <c r="N95" s="813">
        <f t="shared" si="11"/>
        <v>3279.7000000000003</v>
      </c>
      <c r="O95" s="803">
        <f t="shared" si="12"/>
        <v>3274.0536943304455</v>
      </c>
    </row>
    <row r="96" spans="5:15" x14ac:dyDescent="0.2">
      <c r="E96" s="815"/>
      <c r="F96" s="784" t="str">
        <f>+Datos!G96</f>
        <v>C.T. ILO2</v>
      </c>
      <c r="G96" s="819" t="str">
        <f>+Datos!H96</f>
        <v>TVC1</v>
      </c>
      <c r="H96" s="813">
        <f>+Datos!J96*1000</f>
        <v>140639</v>
      </c>
      <c r="I96" s="803">
        <f>+Datos!K96*1000</f>
        <v>140205.73400016161</v>
      </c>
      <c r="J96" s="813">
        <f t="shared" si="7"/>
        <v>140639</v>
      </c>
      <c r="K96" s="803">
        <f t="shared" si="8"/>
        <v>140205.73400016161</v>
      </c>
      <c r="L96" s="813">
        <f t="shared" si="9"/>
        <v>140639</v>
      </c>
      <c r="M96" s="803">
        <f t="shared" si="10"/>
        <v>140205.73400016161</v>
      </c>
      <c r="N96" s="813">
        <f t="shared" si="11"/>
        <v>140639</v>
      </c>
      <c r="O96" s="803">
        <f t="shared" si="12"/>
        <v>140205.73400016161</v>
      </c>
    </row>
    <row r="97" spans="5:15" x14ac:dyDescent="0.2">
      <c r="E97" s="815"/>
      <c r="F97" s="784" t="str">
        <f>+Datos!G97</f>
        <v>C.H. YUNCAN</v>
      </c>
      <c r="G97" s="819" t="str">
        <f>+Datos!H97</f>
        <v xml:space="preserve"> </v>
      </c>
      <c r="H97" s="813">
        <f>+Datos!J97*1000</f>
        <v>136760</v>
      </c>
      <c r="I97" s="803">
        <f>+Datos!K97*1000</f>
        <v>136760</v>
      </c>
      <c r="J97" s="813">
        <f t="shared" si="7"/>
        <v>136760</v>
      </c>
      <c r="K97" s="803">
        <f t="shared" si="8"/>
        <v>136760</v>
      </c>
      <c r="L97" s="813">
        <f t="shared" si="9"/>
        <v>136760</v>
      </c>
      <c r="M97" s="803">
        <f t="shared" si="10"/>
        <v>136760</v>
      </c>
      <c r="N97" s="813">
        <f t="shared" si="11"/>
        <v>136760</v>
      </c>
      <c r="O97" s="803">
        <f t="shared" si="12"/>
        <v>136760</v>
      </c>
    </row>
    <row r="98" spans="5:15" x14ac:dyDescent="0.2">
      <c r="E98" s="818"/>
      <c r="F98" s="784" t="str">
        <f>+Datos!G98</f>
        <v>C.T. CHILCA</v>
      </c>
      <c r="G98" s="819" t="str">
        <f>+Datos!H98</f>
        <v>TG1+TG2+TG3+TV</v>
      </c>
      <c r="H98" s="1962">
        <f>+Datos!J98*1000</f>
        <v>811140</v>
      </c>
      <c r="I98" s="1616">
        <f>+Datos!K98*1000</f>
        <v>789350.75637346099</v>
      </c>
      <c r="J98" s="1962">
        <f t="shared" si="7"/>
        <v>811140</v>
      </c>
      <c r="K98" s="1616">
        <f t="shared" si="8"/>
        <v>789350.75637346099</v>
      </c>
      <c r="L98" s="1962">
        <f t="shared" si="9"/>
        <v>811140</v>
      </c>
      <c r="M98" s="1616">
        <f t="shared" si="10"/>
        <v>789350.75637346099</v>
      </c>
      <c r="N98" s="1962">
        <f t="shared" si="11"/>
        <v>811140</v>
      </c>
      <c r="O98" s="1616">
        <f t="shared" si="12"/>
        <v>789350.75637346099</v>
      </c>
    </row>
    <row r="99" spans="5:15" x14ac:dyDescent="0.2">
      <c r="E99" s="816" t="s">
        <v>251</v>
      </c>
      <c r="F99" s="776" t="str">
        <f>+Datos!G99</f>
        <v>C.H. HUANCHOR</v>
      </c>
      <c r="G99" s="794" t="str">
        <f>+Datos!H99</f>
        <v xml:space="preserve"> </v>
      </c>
      <c r="H99" s="792">
        <f>+Datos!J99*1000</f>
        <v>19632</v>
      </c>
      <c r="I99" s="791">
        <f>+Datos!K99*1000</f>
        <v>19632</v>
      </c>
      <c r="J99" s="792">
        <f t="shared" si="7"/>
        <v>19632</v>
      </c>
      <c r="K99" s="791">
        <f t="shared" si="8"/>
        <v>19632</v>
      </c>
      <c r="L99" s="792">
        <f t="shared" si="9"/>
        <v>19632</v>
      </c>
      <c r="M99" s="791">
        <f t="shared" si="10"/>
        <v>19632</v>
      </c>
      <c r="N99" s="792">
        <f t="shared" si="11"/>
        <v>19632</v>
      </c>
      <c r="O99" s="791">
        <f t="shared" si="12"/>
        <v>19632</v>
      </c>
    </row>
    <row r="100" spans="5:15" x14ac:dyDescent="0.2">
      <c r="E100" s="815" t="s">
        <v>262</v>
      </c>
      <c r="F100" s="784" t="str">
        <f>+Datos!G100</f>
        <v>C.T. KALLPA</v>
      </c>
      <c r="G100" s="805" t="str">
        <f>+Datos!H100</f>
        <v>TG1+TG2+TG3+TV</v>
      </c>
      <c r="H100" s="1620">
        <f>+Datos!J100*1000</f>
        <v>857410</v>
      </c>
      <c r="I100" s="1617">
        <f>+Datos!K100*1000</f>
        <v>835328.85072233179</v>
      </c>
      <c r="J100" s="1620">
        <f t="shared" si="7"/>
        <v>857410</v>
      </c>
      <c r="K100" s="1617">
        <f t="shared" si="8"/>
        <v>835328.85072233179</v>
      </c>
      <c r="L100" s="1620">
        <f t="shared" si="9"/>
        <v>857410</v>
      </c>
      <c r="M100" s="1617">
        <f t="shared" si="10"/>
        <v>835328.85072233179</v>
      </c>
      <c r="N100" s="1620">
        <f t="shared" si="11"/>
        <v>857410</v>
      </c>
      <c r="O100" s="1617">
        <f t="shared" si="12"/>
        <v>835328.85072233179</v>
      </c>
    </row>
    <row r="101" spans="5:15" x14ac:dyDescent="0.2">
      <c r="E101" s="797" t="s">
        <v>825</v>
      </c>
      <c r="F101" s="788" t="str">
        <f>+Datos!G101</f>
        <v>C.H. SANTA CRUZ I</v>
      </c>
      <c r="G101" s="801" t="str">
        <f>+Datos!H101</f>
        <v xml:space="preserve"> </v>
      </c>
      <c r="H101" s="812">
        <f>+Datos!J101*1000</f>
        <v>6958.8</v>
      </c>
      <c r="I101" s="798">
        <f>+Datos!K101*1000</f>
        <v>2176</v>
      </c>
      <c r="J101" s="812">
        <f t="shared" si="7"/>
        <v>6958.8</v>
      </c>
      <c r="K101" s="798">
        <f t="shared" si="8"/>
        <v>2176</v>
      </c>
      <c r="L101" s="812">
        <f t="shared" si="9"/>
        <v>6958.8</v>
      </c>
      <c r="M101" s="798">
        <f t="shared" si="10"/>
        <v>2176</v>
      </c>
      <c r="N101" s="812">
        <f t="shared" si="11"/>
        <v>6958.8</v>
      </c>
      <c r="O101" s="798">
        <f t="shared" si="12"/>
        <v>2176</v>
      </c>
    </row>
    <row r="102" spans="5:15" x14ac:dyDescent="0.2">
      <c r="E102" s="811"/>
      <c r="F102" s="780" t="str">
        <f>+Datos!G102</f>
        <v>C.H. SANTA CRUZ II</v>
      </c>
      <c r="G102" s="810"/>
      <c r="H102" s="809">
        <f>+Datos!J102*1000</f>
        <v>7424.5999999999995</v>
      </c>
      <c r="I102" s="808">
        <f>+Datos!K102*1000</f>
        <v>2460</v>
      </c>
      <c r="J102" s="809">
        <f t="shared" si="7"/>
        <v>7424.5999999999995</v>
      </c>
      <c r="K102" s="808">
        <f t="shared" si="8"/>
        <v>2460</v>
      </c>
      <c r="L102" s="809">
        <f t="shared" si="9"/>
        <v>7424.5999999999995</v>
      </c>
      <c r="M102" s="808">
        <f t="shared" si="10"/>
        <v>2460</v>
      </c>
      <c r="N102" s="809">
        <f t="shared" si="11"/>
        <v>7424.5999999999995</v>
      </c>
      <c r="O102" s="808">
        <f t="shared" si="12"/>
        <v>2460</v>
      </c>
    </row>
    <row r="103" spans="5:15" x14ac:dyDescent="0.2">
      <c r="E103" s="807" t="s">
        <v>724</v>
      </c>
      <c r="F103" s="776" t="str">
        <f>+Datos!G103</f>
        <v>C.T. OQUENDO</v>
      </c>
      <c r="G103" s="794" t="str">
        <f>+Datos!H103</f>
        <v>TG1</v>
      </c>
      <c r="H103" s="800">
        <f>+Datos!J103*1000</f>
        <v>30310</v>
      </c>
      <c r="I103" s="791">
        <f>+Datos!K103*1000</f>
        <v>24011.410886107133</v>
      </c>
      <c r="J103" s="800">
        <f t="shared" si="7"/>
        <v>30310</v>
      </c>
      <c r="K103" s="791">
        <f t="shared" si="8"/>
        <v>24011.410886107133</v>
      </c>
      <c r="L103" s="800">
        <f t="shared" si="9"/>
        <v>30310</v>
      </c>
      <c r="M103" s="791">
        <f t="shared" si="10"/>
        <v>24011.410886107133</v>
      </c>
      <c r="N103" s="800">
        <f t="shared" si="11"/>
        <v>30310</v>
      </c>
      <c r="O103" s="791">
        <f t="shared" si="12"/>
        <v>24011.410886107133</v>
      </c>
    </row>
    <row r="104" spans="5:15" x14ac:dyDescent="0.2">
      <c r="E104" s="802" t="s">
        <v>293</v>
      </c>
      <c r="F104" s="784" t="str">
        <f>+Datos!G25</f>
        <v>C.H. YANANGO</v>
      </c>
      <c r="G104" s="805"/>
      <c r="H104" s="804">
        <f>+Datos!J25*1000</f>
        <v>42607</v>
      </c>
      <c r="I104" s="1617">
        <f>+Datos!K25*1000</f>
        <v>14487</v>
      </c>
      <c r="J104" s="804">
        <f t="shared" si="7"/>
        <v>42607</v>
      </c>
      <c r="K104" s="1617">
        <f t="shared" si="8"/>
        <v>14487</v>
      </c>
      <c r="L104" s="804">
        <f t="shared" si="9"/>
        <v>42607</v>
      </c>
      <c r="M104" s="1617">
        <f t="shared" si="10"/>
        <v>14487</v>
      </c>
      <c r="N104" s="804">
        <f t="shared" si="11"/>
        <v>42607</v>
      </c>
      <c r="O104" s="1617">
        <f t="shared" si="12"/>
        <v>14487</v>
      </c>
    </row>
    <row r="105" spans="5:15" x14ac:dyDescent="0.2">
      <c r="E105" s="806"/>
      <c r="F105" s="784" t="str">
        <f>+Datos!G26</f>
        <v>C.H. CHIMAY</v>
      </c>
      <c r="G105" s="805"/>
      <c r="H105" s="804">
        <f>+Datos!J26*1000</f>
        <v>150900</v>
      </c>
      <c r="I105" s="1617">
        <f>+Datos!K26*1000</f>
        <v>150900</v>
      </c>
      <c r="J105" s="804">
        <f t="shared" si="7"/>
        <v>150900</v>
      </c>
      <c r="K105" s="1617">
        <f t="shared" si="8"/>
        <v>150900</v>
      </c>
      <c r="L105" s="804">
        <f t="shared" si="9"/>
        <v>150900</v>
      </c>
      <c r="M105" s="1617">
        <f t="shared" si="10"/>
        <v>150900</v>
      </c>
      <c r="N105" s="804">
        <f t="shared" si="11"/>
        <v>150900</v>
      </c>
      <c r="O105" s="1617">
        <f t="shared" si="12"/>
        <v>150900</v>
      </c>
    </row>
    <row r="106" spans="5:15" x14ac:dyDescent="0.2">
      <c r="E106" s="802" t="s">
        <v>344</v>
      </c>
      <c r="F106" s="788" t="str">
        <f>+Datos!G104</f>
        <v>C.H. LA JOYA</v>
      </c>
      <c r="G106" s="801" t="str">
        <f>+Datos!H104</f>
        <v xml:space="preserve"> </v>
      </c>
      <c r="H106" s="799">
        <f>+Datos!J104*1000</f>
        <v>9997</v>
      </c>
      <c r="I106" s="798">
        <f>+Datos!K104*1000</f>
        <v>3664</v>
      </c>
      <c r="J106" s="799">
        <f t="shared" si="7"/>
        <v>9997</v>
      </c>
      <c r="K106" s="798">
        <f t="shared" si="8"/>
        <v>3664</v>
      </c>
      <c r="L106" s="799">
        <f t="shared" si="9"/>
        <v>9997</v>
      </c>
      <c r="M106" s="798">
        <f t="shared" si="10"/>
        <v>3664</v>
      </c>
      <c r="N106" s="799">
        <f t="shared" si="11"/>
        <v>9997</v>
      </c>
      <c r="O106" s="798">
        <f t="shared" si="12"/>
        <v>3664</v>
      </c>
    </row>
    <row r="107" spans="5:15" x14ac:dyDescent="0.2">
      <c r="E107" s="802" t="s">
        <v>323</v>
      </c>
      <c r="F107" s="788" t="str">
        <f>+Datos!G105</f>
        <v>C.H. PLATANAL</v>
      </c>
      <c r="G107" s="801"/>
      <c r="H107" s="799">
        <f>+Datos!J105*1000</f>
        <v>222213</v>
      </c>
      <c r="I107" s="798">
        <f>+Datos!K105*1000</f>
        <v>222213</v>
      </c>
      <c r="J107" s="799">
        <f t="shared" si="7"/>
        <v>222213</v>
      </c>
      <c r="K107" s="798">
        <f t="shared" si="8"/>
        <v>222213</v>
      </c>
      <c r="L107" s="799">
        <f t="shared" si="9"/>
        <v>222213</v>
      </c>
      <c r="M107" s="798">
        <f t="shared" si="10"/>
        <v>222213</v>
      </c>
      <c r="N107" s="799">
        <f t="shared" si="11"/>
        <v>222213</v>
      </c>
      <c r="O107" s="798">
        <f t="shared" si="12"/>
        <v>222213</v>
      </c>
    </row>
    <row r="108" spans="5:15" ht="22.5" x14ac:dyDescent="0.2">
      <c r="E108" s="796" t="s">
        <v>345</v>
      </c>
      <c r="F108" s="776" t="str">
        <f>+Datos!G106</f>
        <v>C.T. PARAMONGA</v>
      </c>
      <c r="G108" s="794" t="str">
        <f>+Datos!H106</f>
        <v>TV1</v>
      </c>
      <c r="H108" s="800">
        <f>+Datos!J106*1000</f>
        <v>12204.119999999999</v>
      </c>
      <c r="I108" s="791">
        <f>+Datos!K106*1000</f>
        <v>11973.397452500001</v>
      </c>
      <c r="J108" s="800">
        <f t="shared" si="7"/>
        <v>12204.119999999999</v>
      </c>
      <c r="K108" s="791">
        <f t="shared" si="8"/>
        <v>11973.397452500001</v>
      </c>
      <c r="L108" s="800">
        <f t="shared" si="9"/>
        <v>12204.119999999999</v>
      </c>
      <c r="M108" s="791">
        <f t="shared" si="10"/>
        <v>11973.397452500001</v>
      </c>
      <c r="N108" s="800">
        <f t="shared" si="11"/>
        <v>12204.119999999999</v>
      </c>
      <c r="O108" s="791">
        <f t="shared" si="12"/>
        <v>11973.397452500001</v>
      </c>
    </row>
    <row r="109" spans="5:15" x14ac:dyDescent="0.2">
      <c r="E109" s="796" t="s">
        <v>346</v>
      </c>
      <c r="F109" s="776" t="str">
        <f>+Datos!G107</f>
        <v>C.H. RONCADOR</v>
      </c>
      <c r="G109" s="794"/>
      <c r="H109" s="799">
        <f>+Datos!J107*1000</f>
        <v>3480</v>
      </c>
      <c r="I109" s="798">
        <f>+Datos!K107*1000</f>
        <v>1373</v>
      </c>
      <c r="J109" s="799">
        <f t="shared" si="7"/>
        <v>3480</v>
      </c>
      <c r="K109" s="798">
        <f t="shared" si="8"/>
        <v>1373</v>
      </c>
      <c r="L109" s="799">
        <f t="shared" si="9"/>
        <v>3480</v>
      </c>
      <c r="M109" s="798">
        <f t="shared" si="10"/>
        <v>1373</v>
      </c>
      <c r="N109" s="799">
        <f t="shared" si="11"/>
        <v>3480</v>
      </c>
      <c r="O109" s="798">
        <f t="shared" si="12"/>
        <v>1373</v>
      </c>
    </row>
    <row r="110" spans="5:15" x14ac:dyDescent="0.2">
      <c r="E110" s="796" t="s">
        <v>347</v>
      </c>
      <c r="F110" s="795" t="str">
        <f>+Datos!G108</f>
        <v>C.H. POECHOS II</v>
      </c>
      <c r="G110" s="794"/>
      <c r="H110" s="792">
        <f>+Datos!J108*1000</f>
        <v>10003.259999999998</v>
      </c>
      <c r="I110" s="791">
        <f>+Datos!K108*1000</f>
        <v>5421</v>
      </c>
      <c r="J110" s="792">
        <f t="shared" si="7"/>
        <v>10003.259999999998</v>
      </c>
      <c r="K110" s="791">
        <f t="shared" si="8"/>
        <v>5421</v>
      </c>
      <c r="L110" s="792">
        <f t="shared" si="9"/>
        <v>10003.259999999998</v>
      </c>
      <c r="M110" s="791">
        <f t="shared" si="10"/>
        <v>5421</v>
      </c>
      <c r="N110" s="792">
        <f t="shared" si="11"/>
        <v>10003.259999999998</v>
      </c>
      <c r="O110" s="791">
        <f t="shared" si="12"/>
        <v>5421</v>
      </c>
    </row>
    <row r="111" spans="5:15" x14ac:dyDescent="0.2">
      <c r="E111" s="796" t="s">
        <v>348</v>
      </c>
      <c r="F111" s="795" t="str">
        <f>+Datos!G109</f>
        <v>C.H. PURMACANA</v>
      </c>
      <c r="G111" s="794"/>
      <c r="H111" s="792">
        <f>+Datos!J109*1000</f>
        <v>1790</v>
      </c>
      <c r="I111" s="791">
        <f>+Datos!K109*1000</f>
        <v>358</v>
      </c>
      <c r="J111" s="792">
        <f t="shared" si="7"/>
        <v>1790</v>
      </c>
      <c r="K111" s="791">
        <f t="shared" si="8"/>
        <v>358</v>
      </c>
      <c r="L111" s="792">
        <f t="shared" si="9"/>
        <v>1790</v>
      </c>
      <c r="M111" s="791">
        <f t="shared" si="10"/>
        <v>358</v>
      </c>
      <c r="N111" s="792">
        <f t="shared" si="11"/>
        <v>1790</v>
      </c>
      <c r="O111" s="791">
        <f t="shared" si="12"/>
        <v>358</v>
      </c>
    </row>
    <row r="112" spans="5:15" x14ac:dyDescent="0.2">
      <c r="E112" s="802" t="s">
        <v>825</v>
      </c>
      <c r="F112" s="823" t="str">
        <f>+Datos!G110</f>
        <v>C.H. HUASAHUASI I</v>
      </c>
      <c r="G112" s="801"/>
      <c r="H112" s="799">
        <f>+Datos!J110*1000</f>
        <v>10000</v>
      </c>
      <c r="I112" s="798">
        <f>+Datos!K110*1000</f>
        <v>2637</v>
      </c>
      <c r="J112" s="799">
        <f t="shared" si="7"/>
        <v>10000</v>
      </c>
      <c r="K112" s="798">
        <f t="shared" si="8"/>
        <v>2637</v>
      </c>
      <c r="L112" s="799">
        <f t="shared" si="9"/>
        <v>10000</v>
      </c>
      <c r="M112" s="798">
        <f t="shared" si="10"/>
        <v>2637</v>
      </c>
      <c r="N112" s="799">
        <f t="shared" si="11"/>
        <v>10000</v>
      </c>
      <c r="O112" s="798">
        <f t="shared" si="12"/>
        <v>2637</v>
      </c>
    </row>
    <row r="113" spans="5:15" x14ac:dyDescent="0.2">
      <c r="E113" s="1476" t="s">
        <v>825</v>
      </c>
      <c r="F113" s="822" t="str">
        <f>+Datos!G111</f>
        <v>C.H. HUASAHUASI II</v>
      </c>
      <c r="G113" s="810"/>
      <c r="H113" s="1546">
        <f>+Datos!J111*1000</f>
        <v>10000</v>
      </c>
      <c r="I113" s="1547">
        <f>+Datos!K111*1000</f>
        <v>2905</v>
      </c>
      <c r="J113" s="1546">
        <f t="shared" si="7"/>
        <v>10000</v>
      </c>
      <c r="K113" s="1547">
        <f t="shared" si="8"/>
        <v>2905</v>
      </c>
      <c r="L113" s="1546">
        <f t="shared" si="9"/>
        <v>10000</v>
      </c>
      <c r="M113" s="1547">
        <f t="shared" si="10"/>
        <v>2905</v>
      </c>
      <c r="N113" s="1546">
        <f t="shared" si="11"/>
        <v>10000</v>
      </c>
      <c r="O113" s="1547">
        <f t="shared" si="12"/>
        <v>2905</v>
      </c>
    </row>
    <row r="114" spans="5:15" x14ac:dyDescent="0.2">
      <c r="E114" s="796" t="s">
        <v>331</v>
      </c>
      <c r="F114" s="795" t="str">
        <f>+Datos!G112</f>
        <v>C.H. PÍAS</v>
      </c>
      <c r="G114" s="794"/>
      <c r="H114" s="1548">
        <f>+Datos!J112*1000</f>
        <v>12600</v>
      </c>
      <c r="I114" s="1549">
        <f>+Datos!K112*1000</f>
        <v>12600</v>
      </c>
      <c r="J114" s="1548">
        <f t="shared" si="7"/>
        <v>12600</v>
      </c>
      <c r="K114" s="1549">
        <f t="shared" si="8"/>
        <v>12600</v>
      </c>
      <c r="L114" s="1548">
        <f t="shared" si="9"/>
        <v>12600</v>
      </c>
      <c r="M114" s="1549">
        <f t="shared" si="10"/>
        <v>12600</v>
      </c>
      <c r="N114" s="1548">
        <f t="shared" si="11"/>
        <v>12600</v>
      </c>
      <c r="O114" s="1549">
        <f t="shared" si="12"/>
        <v>12600</v>
      </c>
    </row>
    <row r="115" spans="5:15" ht="12.75" customHeight="1" x14ac:dyDescent="0.2">
      <c r="E115" s="802" t="s">
        <v>349</v>
      </c>
      <c r="F115" s="823" t="str">
        <f>+Datos!G113</f>
        <v>C.TB. HUAYCOLORO</v>
      </c>
      <c r="G115" s="801" t="str">
        <f>+Datos!H113</f>
        <v>G1</v>
      </c>
      <c r="H115" s="1618">
        <f>+Datos!J113*1000</f>
        <v>1678</v>
      </c>
      <c r="I115" s="1619">
        <f>+Datos!K113*1000</f>
        <v>1647.4279571363429</v>
      </c>
      <c r="J115" s="1618">
        <f t="shared" si="7"/>
        <v>1678</v>
      </c>
      <c r="K115" s="1619">
        <f t="shared" si="8"/>
        <v>1647.4279571363429</v>
      </c>
      <c r="L115" s="1618">
        <f t="shared" si="9"/>
        <v>1678</v>
      </c>
      <c r="M115" s="1619">
        <f t="shared" si="10"/>
        <v>1647.4279571363429</v>
      </c>
      <c r="N115" s="1618">
        <f t="shared" si="11"/>
        <v>1678</v>
      </c>
      <c r="O115" s="1619">
        <f t="shared" si="12"/>
        <v>1647.4279571363429</v>
      </c>
    </row>
    <row r="116" spans="5:15" ht="14.25" customHeight="1" x14ac:dyDescent="0.2">
      <c r="E116" s="957"/>
      <c r="F116" s="331" t="str">
        <f>+Datos!G114</f>
        <v>C.TB. HUAYCOLORO</v>
      </c>
      <c r="G116" s="805" t="str">
        <f>+Datos!H114</f>
        <v>G2</v>
      </c>
      <c r="H116" s="1620">
        <f>+Datos!J114*1000</f>
        <v>1692</v>
      </c>
      <c r="I116" s="1617">
        <f>+Datos!K114*1000</f>
        <v>1651.7728864569083</v>
      </c>
      <c r="J116" s="1620">
        <f t="shared" si="7"/>
        <v>1692</v>
      </c>
      <c r="K116" s="1617">
        <f t="shared" si="8"/>
        <v>1651.7728864569083</v>
      </c>
      <c r="L116" s="1620">
        <f t="shared" si="9"/>
        <v>1692</v>
      </c>
      <c r="M116" s="1617">
        <f t="shared" si="10"/>
        <v>1651.7728864569083</v>
      </c>
      <c r="N116" s="1620">
        <f t="shared" si="11"/>
        <v>1692</v>
      </c>
      <c r="O116" s="1617">
        <f t="shared" si="12"/>
        <v>1651.7728864569083</v>
      </c>
    </row>
    <row r="117" spans="5:15" ht="14.25" customHeight="1" x14ac:dyDescent="0.2">
      <c r="E117" s="1476"/>
      <c r="F117" s="822" t="str">
        <f>+Datos!G115</f>
        <v>C.TB. HUAYCOLORO</v>
      </c>
      <c r="G117" s="810" t="str">
        <f>+Datos!H115</f>
        <v>G3</v>
      </c>
      <c r="H117" s="1615">
        <f>+Datos!J115*1000</f>
        <v>1676</v>
      </c>
      <c r="I117" s="1616">
        <f>+Datos!K115*1000</f>
        <v>1639.2039154886759</v>
      </c>
      <c r="J117" s="1615">
        <f t="shared" si="7"/>
        <v>1676</v>
      </c>
      <c r="K117" s="1616">
        <f t="shared" si="8"/>
        <v>1639.2039154886759</v>
      </c>
      <c r="L117" s="1615">
        <f t="shared" si="9"/>
        <v>1676</v>
      </c>
      <c r="M117" s="1616">
        <f t="shared" si="10"/>
        <v>1639.2039154886759</v>
      </c>
      <c r="N117" s="1615">
        <f t="shared" si="11"/>
        <v>1676</v>
      </c>
      <c r="O117" s="1616">
        <f t="shared" si="12"/>
        <v>1639.2039154886759</v>
      </c>
    </row>
    <row r="118" spans="5:15" ht="14.25" customHeight="1" x14ac:dyDescent="0.2">
      <c r="E118" s="796" t="s">
        <v>1417</v>
      </c>
      <c r="F118" s="795" t="str">
        <f>+Datos!G116</f>
        <v>C.H. NUEVO IMPERIAL</v>
      </c>
      <c r="G118" s="794" t="str">
        <f>+Datos!H116</f>
        <v xml:space="preserve"> </v>
      </c>
      <c r="H118" s="1548">
        <f>+Datos!J116*1000</f>
        <v>3970</v>
      </c>
      <c r="I118" s="1549">
        <f>+Datos!K116*1000</f>
        <v>2495</v>
      </c>
      <c r="J118" s="1548">
        <f t="shared" si="7"/>
        <v>3970</v>
      </c>
      <c r="K118" s="1549">
        <f t="shared" si="8"/>
        <v>2495</v>
      </c>
      <c r="L118" s="1548">
        <f t="shared" si="9"/>
        <v>3970</v>
      </c>
      <c r="M118" s="1549">
        <f t="shared" si="10"/>
        <v>2495</v>
      </c>
      <c r="N118" s="1548">
        <f t="shared" si="11"/>
        <v>3970</v>
      </c>
      <c r="O118" s="1549">
        <f t="shared" si="12"/>
        <v>2495</v>
      </c>
    </row>
    <row r="119" spans="5:15" x14ac:dyDescent="0.2">
      <c r="E119" s="796" t="s">
        <v>1498</v>
      </c>
      <c r="F119" s="795" t="str">
        <f>+Datos!G117</f>
        <v>C.T. MAPLE ETANOL</v>
      </c>
      <c r="G119" s="794" t="str">
        <f>+Datos!H117</f>
        <v>TV</v>
      </c>
      <c r="H119" s="1797">
        <f>+Datos!J117*1000</f>
        <v>29468.81</v>
      </c>
      <c r="I119" s="1798">
        <f>+Datos!K117*1000</f>
        <v>8554.10424194197</v>
      </c>
      <c r="J119" s="1797">
        <f t="shared" si="7"/>
        <v>29468.81</v>
      </c>
      <c r="K119" s="1798">
        <f t="shared" si="8"/>
        <v>8554.10424194197</v>
      </c>
      <c r="L119" s="1797">
        <f t="shared" si="9"/>
        <v>29468.81</v>
      </c>
      <c r="M119" s="1798">
        <f t="shared" si="10"/>
        <v>8554.10424194197</v>
      </c>
      <c r="N119" s="1797">
        <f t="shared" si="11"/>
        <v>29468.81</v>
      </c>
      <c r="O119" s="1798">
        <f t="shared" si="12"/>
        <v>8554.10424194197</v>
      </c>
    </row>
    <row r="120" spans="5:15" x14ac:dyDescent="0.2">
      <c r="E120" s="796" t="s">
        <v>1717</v>
      </c>
      <c r="F120" s="795" t="str">
        <f>+Datos!G118</f>
        <v>C.T. TABLAZO</v>
      </c>
      <c r="G120" s="794" t="str">
        <f>+Datos!H118</f>
        <v>TG1</v>
      </c>
      <c r="H120" s="1797">
        <f>+Datos!J118*1000</f>
        <v>26839.439999999999</v>
      </c>
      <c r="I120" s="1798">
        <f>+Datos!K118*1000</f>
        <v>25994.069032339263</v>
      </c>
      <c r="J120" s="1797">
        <f t="shared" si="7"/>
        <v>26839.439999999999</v>
      </c>
      <c r="K120" s="1798">
        <f t="shared" si="8"/>
        <v>25994.069032339263</v>
      </c>
      <c r="L120" s="1797">
        <f t="shared" si="9"/>
        <v>26839.439999999999</v>
      </c>
      <c r="M120" s="1798">
        <f t="shared" si="10"/>
        <v>25994.069032339263</v>
      </c>
      <c r="N120" s="1797">
        <f t="shared" si="11"/>
        <v>26839.439999999999</v>
      </c>
      <c r="O120" s="1798">
        <f t="shared" si="12"/>
        <v>25994.069032339263</v>
      </c>
    </row>
    <row r="121" spans="5:15" x14ac:dyDescent="0.2">
      <c r="E121" s="802" t="s">
        <v>1733</v>
      </c>
      <c r="F121" s="795" t="str">
        <f>+Datos!G119</f>
        <v>REPARTICION SOLAR 20T</v>
      </c>
      <c r="G121" s="794" t="str">
        <f>+Datos!H119</f>
        <v xml:space="preserve"> </v>
      </c>
      <c r="H121" s="1878">
        <f>+Datos!J119*1000</f>
        <v>20000</v>
      </c>
      <c r="I121" s="1877">
        <f>+Datos!K119*1000</f>
        <v>0</v>
      </c>
      <c r="J121" s="1878">
        <f t="shared" si="7"/>
        <v>20000</v>
      </c>
      <c r="K121" s="1877">
        <f t="shared" si="8"/>
        <v>0</v>
      </c>
      <c r="L121" s="1878">
        <f t="shared" si="9"/>
        <v>20000</v>
      </c>
      <c r="M121" s="1877">
        <f t="shared" si="10"/>
        <v>0</v>
      </c>
      <c r="N121" s="1878">
        <f t="shared" si="11"/>
        <v>20000</v>
      </c>
      <c r="O121" s="1798">
        <f t="shared" si="12"/>
        <v>0</v>
      </c>
    </row>
    <row r="122" spans="5:15" x14ac:dyDescent="0.2">
      <c r="E122" s="802" t="s">
        <v>1734</v>
      </c>
      <c r="F122" s="795" t="str">
        <f>+Datos!G120</f>
        <v>MAJES SOLAR 20T</v>
      </c>
      <c r="G122" s="794" t="str">
        <f>+Datos!H120</f>
        <v xml:space="preserve"> </v>
      </c>
      <c r="H122" s="1878">
        <f>+Datos!J120*1000</f>
        <v>20000</v>
      </c>
      <c r="I122" s="1877">
        <f>+Datos!K120*1000</f>
        <v>0</v>
      </c>
      <c r="J122" s="1878">
        <f t="shared" si="7"/>
        <v>20000</v>
      </c>
      <c r="K122" s="1877">
        <f t="shared" si="8"/>
        <v>0</v>
      </c>
      <c r="L122" s="1878">
        <f t="shared" si="9"/>
        <v>20000</v>
      </c>
      <c r="M122" s="1877">
        <f t="shared" si="10"/>
        <v>0</v>
      </c>
      <c r="N122" s="1878">
        <f t="shared" si="11"/>
        <v>20000</v>
      </c>
      <c r="O122" s="1798">
        <f t="shared" si="12"/>
        <v>0</v>
      </c>
    </row>
    <row r="123" spans="5:15" x14ac:dyDescent="0.2">
      <c r="E123" s="802" t="s">
        <v>1735</v>
      </c>
      <c r="F123" s="795" t="str">
        <f>+Datos!G121</f>
        <v>TACNA SOLAR 20T</v>
      </c>
      <c r="G123" s="794" t="str">
        <f>+Datos!H121</f>
        <v xml:space="preserve"> </v>
      </c>
      <c r="H123" s="1878">
        <f>+Datos!J121*1000</f>
        <v>20000</v>
      </c>
      <c r="I123" s="1877">
        <f>+Datos!K121*1000</f>
        <v>0</v>
      </c>
      <c r="J123" s="1878">
        <f t="shared" si="7"/>
        <v>20000</v>
      </c>
      <c r="K123" s="1877">
        <f t="shared" si="8"/>
        <v>0</v>
      </c>
      <c r="L123" s="1878">
        <f t="shared" si="9"/>
        <v>20000</v>
      </c>
      <c r="M123" s="1877">
        <f t="shared" si="10"/>
        <v>0</v>
      </c>
      <c r="N123" s="1878">
        <f t="shared" si="11"/>
        <v>20000</v>
      </c>
      <c r="O123" s="1798">
        <f t="shared" si="12"/>
        <v>0</v>
      </c>
    </row>
    <row r="124" spans="5:15" x14ac:dyDescent="0.2">
      <c r="E124" s="802" t="s">
        <v>1779</v>
      </c>
      <c r="F124" s="795" t="str">
        <f>+Datos!G122</f>
        <v>PANAMERICANA SOLAR 20TS</v>
      </c>
      <c r="G124" s="794" t="str">
        <f>+Datos!H122</f>
        <v xml:space="preserve">  </v>
      </c>
      <c r="H124" s="1878">
        <f>+Datos!J122*1000</f>
        <v>20000</v>
      </c>
      <c r="I124" s="1877">
        <f>+Datos!K122*1000</f>
        <v>0</v>
      </c>
      <c r="J124" s="1878">
        <f t="shared" si="7"/>
        <v>20000</v>
      </c>
      <c r="K124" s="1877">
        <f t="shared" si="8"/>
        <v>0</v>
      </c>
      <c r="L124" s="1878">
        <f t="shared" si="9"/>
        <v>20000</v>
      </c>
      <c r="M124" s="1877">
        <f t="shared" si="10"/>
        <v>0</v>
      </c>
      <c r="N124" s="1878">
        <f t="shared" si="11"/>
        <v>20000</v>
      </c>
      <c r="O124" s="1798">
        <f t="shared" si="12"/>
        <v>0</v>
      </c>
    </row>
    <row r="125" spans="5:15" x14ac:dyDescent="0.2">
      <c r="E125" s="802" t="s">
        <v>1932</v>
      </c>
      <c r="F125" s="788" t="str">
        <f>+Datos!G123</f>
        <v>C.H. YANAPAMPA</v>
      </c>
      <c r="G125" s="801" t="str">
        <f>+Datos!H123</f>
        <v>G1</v>
      </c>
      <c r="H125" s="2158"/>
      <c r="I125" s="2159"/>
      <c r="J125" s="2158"/>
      <c r="K125" s="2159"/>
      <c r="L125" s="1618">
        <f>+Datos!J123*1000</f>
        <v>1385</v>
      </c>
      <c r="M125" s="2160">
        <f t="shared" ref="M125" si="13">+K125</f>
        <v>0</v>
      </c>
      <c r="N125" s="1618">
        <f>+L125</f>
        <v>1385</v>
      </c>
      <c r="O125" s="1619">
        <f>+M125</f>
        <v>0</v>
      </c>
    </row>
    <row r="126" spans="5:15" x14ac:dyDescent="0.2">
      <c r="E126" s="957"/>
      <c r="F126" s="784" t="str">
        <f>+Datos!G124</f>
        <v>C.H. YANAPAMPA</v>
      </c>
      <c r="G126" s="805" t="str">
        <f>+Datos!H124</f>
        <v>G2</v>
      </c>
      <c r="H126" s="2161"/>
      <c r="I126" s="2157"/>
      <c r="J126" s="1620">
        <f>+Datos!J124*1000</f>
        <v>1385</v>
      </c>
      <c r="K126" s="1906">
        <f>+Datos!K124*1000</f>
        <v>1385</v>
      </c>
      <c r="L126" s="1620">
        <f>+J126</f>
        <v>1385</v>
      </c>
      <c r="M126" s="1906">
        <f>+K126</f>
        <v>1385</v>
      </c>
      <c r="N126" s="2152">
        <f>+L126</f>
        <v>1385</v>
      </c>
      <c r="O126" s="1617">
        <f>+M126</f>
        <v>1385</v>
      </c>
    </row>
    <row r="127" spans="5:15" x14ac:dyDescent="0.2">
      <c r="E127" s="957"/>
      <c r="F127" s="780" t="str">
        <f>+Datos!G125</f>
        <v>C.H. YANAPAMPA</v>
      </c>
      <c r="G127" s="810" t="str">
        <f>+Datos!H125</f>
        <v>G3</v>
      </c>
      <c r="H127" s="2162"/>
      <c r="I127" s="2163"/>
      <c r="J127" s="2162"/>
      <c r="K127" s="2163"/>
      <c r="L127" s="2162"/>
      <c r="M127" s="2163"/>
      <c r="N127" s="1962">
        <f>+Datos!J125*1000</f>
        <v>1385</v>
      </c>
      <c r="O127" s="1616">
        <f>+Datos!K125*1000</f>
        <v>0</v>
      </c>
    </row>
    <row r="128" spans="5:15" ht="13.5" thickBot="1" x14ac:dyDescent="0.25">
      <c r="E128" s="1805"/>
      <c r="F128" s="790" t="s">
        <v>350</v>
      </c>
      <c r="G128" s="789"/>
      <c r="H128" s="1792">
        <f t="shared" ref="H128:O128" si="14">SUM(H13:H127)</f>
        <v>7051787.100000198</v>
      </c>
      <c r="I128" s="1793">
        <f t="shared" si="14"/>
        <v>6754956.6757000946</v>
      </c>
      <c r="J128" s="1792">
        <f t="shared" si="14"/>
        <v>7053172.100000198</v>
      </c>
      <c r="K128" s="1793">
        <f t="shared" si="14"/>
        <v>6756341.6757000946</v>
      </c>
      <c r="L128" s="1792">
        <f t="shared" si="14"/>
        <v>7054557.100000198</v>
      </c>
      <c r="M128" s="1793">
        <f t="shared" si="14"/>
        <v>6756341.6757000946</v>
      </c>
      <c r="N128" s="1792">
        <f t="shared" si="14"/>
        <v>7055942.100000198</v>
      </c>
      <c r="O128" s="1793">
        <f t="shared" si="14"/>
        <v>6756341.6757000946</v>
      </c>
    </row>
    <row r="129" spans="5:15" x14ac:dyDescent="0.2">
      <c r="H129" s="848"/>
      <c r="I129" s="848"/>
      <c r="J129" s="848"/>
      <c r="K129" s="848"/>
      <c r="L129" s="848"/>
      <c r="M129" s="848"/>
      <c r="N129" s="848"/>
      <c r="O129" s="848"/>
    </row>
    <row r="130" spans="5:15" x14ac:dyDescent="0.2">
      <c r="E130" s="788" t="s">
        <v>824</v>
      </c>
      <c r="F130" s="787"/>
      <c r="G130" s="785"/>
      <c r="H130" s="786">
        <v>0.27</v>
      </c>
      <c r="I130" s="785"/>
      <c r="J130" s="786">
        <v>0.27</v>
      </c>
      <c r="K130" s="785"/>
      <c r="L130" s="786">
        <v>0.27</v>
      </c>
      <c r="M130" s="785"/>
      <c r="N130" s="786">
        <v>0.27</v>
      </c>
      <c r="O130" s="785"/>
    </row>
    <row r="131" spans="5:15" x14ac:dyDescent="0.2">
      <c r="E131" s="784" t="s">
        <v>823</v>
      </c>
      <c r="F131" s="783"/>
      <c r="G131" s="781"/>
      <c r="H131" s="782">
        <f>+RELACION!C67</f>
        <v>5324082</v>
      </c>
      <c r="I131" s="781"/>
      <c r="J131" s="782">
        <f>+H131</f>
        <v>5324082</v>
      </c>
      <c r="K131" s="781"/>
      <c r="L131" s="782">
        <f>+J131</f>
        <v>5324082</v>
      </c>
      <c r="M131" s="781"/>
      <c r="N131" s="782">
        <f>+L131</f>
        <v>5324082</v>
      </c>
      <c r="O131" s="781"/>
    </row>
    <row r="132" spans="5:15" x14ac:dyDescent="0.2">
      <c r="E132" s="784" t="s">
        <v>822</v>
      </c>
      <c r="F132" s="783"/>
      <c r="G132" s="781"/>
      <c r="H132" s="782">
        <f>+H131*H130</f>
        <v>1437502.1400000001</v>
      </c>
      <c r="I132" s="781"/>
      <c r="J132" s="782">
        <f>+J131*J130</f>
        <v>1437502.1400000001</v>
      </c>
      <c r="K132" s="781"/>
      <c r="L132" s="782">
        <f>+L131*L130</f>
        <v>1437502.1400000001</v>
      </c>
      <c r="M132" s="781"/>
      <c r="N132" s="782">
        <f>+N131*N130</f>
        <v>1437502.1400000001</v>
      </c>
      <c r="O132" s="781"/>
    </row>
    <row r="133" spans="5:15" x14ac:dyDescent="0.2">
      <c r="E133" s="784" t="s">
        <v>821</v>
      </c>
      <c r="F133" s="783"/>
      <c r="G133" s="781"/>
      <c r="H133" s="782">
        <f>+H131+H132</f>
        <v>6761584.1400000006</v>
      </c>
      <c r="I133" s="781"/>
      <c r="J133" s="782">
        <f>+J131+J132</f>
        <v>6761584.1400000006</v>
      </c>
      <c r="K133" s="781"/>
      <c r="L133" s="782">
        <f>+L131+L132</f>
        <v>6761584.1400000006</v>
      </c>
      <c r="M133" s="781"/>
      <c r="N133" s="782">
        <f>+N131+N132</f>
        <v>6761584.1400000006</v>
      </c>
      <c r="O133" s="781"/>
    </row>
    <row r="134" spans="5:15" x14ac:dyDescent="0.2">
      <c r="E134" s="780" t="s">
        <v>820</v>
      </c>
      <c r="F134" s="779"/>
      <c r="G134" s="777"/>
      <c r="H134" s="778">
        <f>+H128</f>
        <v>7051787.100000198</v>
      </c>
      <c r="I134" s="777"/>
      <c r="J134" s="778">
        <f>+J128</f>
        <v>7053172.100000198</v>
      </c>
      <c r="K134" s="777"/>
      <c r="L134" s="778">
        <f>+L128</f>
        <v>7054557.100000198</v>
      </c>
      <c r="M134" s="777"/>
      <c r="N134" s="778">
        <f>+N128</f>
        <v>7055942.100000198</v>
      </c>
      <c r="O134" s="777"/>
    </row>
    <row r="135" spans="5:15" x14ac:dyDescent="0.2">
      <c r="E135" s="776" t="s">
        <v>1403</v>
      </c>
      <c r="F135" s="775"/>
      <c r="G135" s="775"/>
      <c r="H135" s="1411" t="s">
        <v>1466</v>
      </c>
      <c r="I135" s="774"/>
      <c r="J135" s="1411" t="s">
        <v>1466</v>
      </c>
      <c r="K135" s="774"/>
      <c r="L135" s="1411" t="s">
        <v>1466</v>
      </c>
      <c r="M135" s="774"/>
      <c r="N135" s="1411" t="s">
        <v>1466</v>
      </c>
      <c r="O135" s="774"/>
    </row>
    <row r="136" spans="5:15" x14ac:dyDescent="0.2">
      <c r="H136" s="771"/>
    </row>
    <row r="137" spans="5:15" x14ac:dyDescent="0.2">
      <c r="E137" s="773" t="s">
        <v>1426</v>
      </c>
      <c r="H137" s="772"/>
      <c r="I137" s="772"/>
    </row>
    <row r="138" spans="5:15" x14ac:dyDescent="0.2">
      <c r="H138" s="771"/>
    </row>
    <row r="139" spans="5:15" x14ac:dyDescent="0.2">
      <c r="E139" s="1890" t="s">
        <v>1485</v>
      </c>
      <c r="F139" s="1882"/>
      <c r="G139" s="1882"/>
      <c r="H139" s="1894"/>
      <c r="I139" s="1894"/>
    </row>
    <row r="140" spans="5:15" x14ac:dyDescent="0.2">
      <c r="E140" s="1884" t="s">
        <v>1487</v>
      </c>
      <c r="F140" s="1881"/>
      <c r="G140" s="1882"/>
      <c r="H140" s="1895"/>
      <c r="I140" s="1894"/>
    </row>
    <row r="141" spans="5:15" x14ac:dyDescent="0.2">
      <c r="E141" s="1884"/>
      <c r="F141" s="1883"/>
      <c r="G141" s="1884"/>
      <c r="H141" s="1885"/>
      <c r="I141" s="1885"/>
    </row>
    <row r="142" spans="5:15" x14ac:dyDescent="0.2">
      <c r="E142" s="1884" t="s">
        <v>1488</v>
      </c>
      <c r="F142" s="1886"/>
      <c r="G142" s="1882"/>
      <c r="H142" s="1887">
        <f>+I28-H140</f>
        <v>51579.69890996418</v>
      </c>
      <c r="I142" s="1891">
        <f>+H142/(H142+H143)</f>
        <v>1</v>
      </c>
    </row>
    <row r="143" spans="5:15" x14ac:dyDescent="0.2">
      <c r="E143" s="1884" t="s">
        <v>1489</v>
      </c>
      <c r="F143" s="1888"/>
      <c r="G143" s="1882"/>
      <c r="H143" s="1889">
        <f>+H140</f>
        <v>0</v>
      </c>
      <c r="I143" s="1891">
        <f>+H143/(H142+H143)</f>
        <v>0</v>
      </c>
    </row>
    <row r="144" spans="5:15" x14ac:dyDescent="0.2">
      <c r="E144" s="1882" t="s">
        <v>1490</v>
      </c>
      <c r="F144" s="1882"/>
      <c r="G144" s="1882"/>
      <c r="H144" s="1892">
        <f>+H142+H143</f>
        <v>51579.69890996418</v>
      </c>
      <c r="I144" s="1893">
        <f>+I142+I143</f>
        <v>1</v>
      </c>
    </row>
    <row r="145" spans="5:9" x14ac:dyDescent="0.2">
      <c r="E145" s="311"/>
      <c r="F145" s="770"/>
      <c r="G145" s="769"/>
    </row>
    <row r="146" spans="5:9" x14ac:dyDescent="0.2">
      <c r="E146" s="311"/>
      <c r="F146" s="768"/>
      <c r="G146" s="311"/>
    </row>
    <row r="147" spans="5:9" x14ac:dyDescent="0.2">
      <c r="F147" s="767"/>
      <c r="G147" s="311"/>
    </row>
    <row r="148" spans="5:9" x14ac:dyDescent="0.2">
      <c r="E148" s="766"/>
      <c r="F148" s="311"/>
      <c r="G148" s="311"/>
    </row>
    <row r="149" spans="5:9" x14ac:dyDescent="0.2">
      <c r="E149" s="766"/>
      <c r="F149" s="311"/>
    </row>
    <row r="150" spans="5:9" x14ac:dyDescent="0.2">
      <c r="E150" s="765"/>
      <c r="F150" s="311"/>
      <c r="H150" s="311"/>
      <c r="I150" s="311"/>
    </row>
    <row r="151" spans="5:9" x14ac:dyDescent="0.2">
      <c r="E151" s="765"/>
      <c r="F151" s="311"/>
      <c r="G151" s="311"/>
      <c r="H151" s="764"/>
      <c r="I151" s="764"/>
    </row>
    <row r="152" spans="5:9" x14ac:dyDescent="0.2">
      <c r="E152" s="765"/>
      <c r="F152" s="311"/>
      <c r="G152" s="311"/>
      <c r="H152" s="764"/>
      <c r="I152" s="764"/>
    </row>
    <row r="153" spans="5:9" x14ac:dyDescent="0.2">
      <c r="E153" s="765"/>
      <c r="F153" s="311"/>
      <c r="G153" s="311"/>
      <c r="H153" s="764"/>
      <c r="I153" s="764"/>
    </row>
    <row r="154" spans="5:9" x14ac:dyDescent="0.2">
      <c r="E154" s="765"/>
      <c r="F154" s="311"/>
      <c r="G154" s="311"/>
      <c r="H154" s="764"/>
      <c r="I154" s="764"/>
    </row>
    <row r="155" spans="5:9" x14ac:dyDescent="0.2">
      <c r="E155" s="765"/>
      <c r="F155" s="311"/>
      <c r="G155" s="311"/>
      <c r="H155" s="764"/>
      <c r="I155" s="764"/>
    </row>
    <row r="156" spans="5:9" x14ac:dyDescent="0.2">
      <c r="H156" s="764"/>
      <c r="I156" s="764"/>
    </row>
    <row r="157" spans="5:9" x14ac:dyDescent="0.2">
      <c r="H157" s="764"/>
      <c r="I157" s="764"/>
    </row>
    <row r="158" spans="5:9" x14ac:dyDescent="0.2">
      <c r="H158" s="764"/>
      <c r="I158" s="764"/>
    </row>
    <row r="159" spans="5:9" x14ac:dyDescent="0.2">
      <c r="H159" s="311"/>
      <c r="I159" s="311"/>
    </row>
    <row r="160" spans="5:9" x14ac:dyDescent="0.2">
      <c r="H160" s="311"/>
      <c r="I160" s="311"/>
    </row>
  </sheetData>
  <mergeCells count="15">
    <mergeCell ref="N8:O8"/>
    <mergeCell ref="N9:O9"/>
    <mergeCell ref="N10:O10"/>
    <mergeCell ref="J8:K8"/>
    <mergeCell ref="J9:K9"/>
    <mergeCell ref="J10:K10"/>
    <mergeCell ref="L8:M8"/>
    <mergeCell ref="L9:M9"/>
    <mergeCell ref="L10:M10"/>
    <mergeCell ref="E2:I2"/>
    <mergeCell ref="E3:I3"/>
    <mergeCell ref="E7:I7"/>
    <mergeCell ref="H10:I10"/>
    <mergeCell ref="H9:I9"/>
    <mergeCell ref="H8:I8"/>
  </mergeCells>
  <pageMargins left="0.59055118110236227" right="0.19685039370078741" top="0.27559055118110237" bottom="0.23622047244094491" header="0.51181102362204722" footer="0.31496062992125984"/>
  <pageSetup paperSize="9" scale="4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zoomScale="78" zoomScaleNormal="77" zoomScaleSheetLayoutView="78" workbookViewId="0">
      <selection activeCell="M117" sqref="M117"/>
    </sheetView>
  </sheetViews>
  <sheetFormatPr defaultColWidth="11.42578125" defaultRowHeight="12.75" x14ac:dyDescent="0.2"/>
  <cols>
    <col min="1" max="1" width="7" style="763" customWidth="1"/>
    <col min="2" max="2" width="7.85546875" style="763" customWidth="1"/>
    <col min="3" max="3" width="12.28515625" style="763" customWidth="1"/>
    <col min="4" max="4" width="21.85546875" style="763" bestFit="1" customWidth="1"/>
    <col min="5" max="5" width="17.5703125" style="763" customWidth="1"/>
    <col min="6" max="6" width="17.28515625" style="763" customWidth="1"/>
    <col min="7" max="7" width="18.7109375" style="763" customWidth="1"/>
    <col min="8" max="8" width="8.140625" style="763" customWidth="1"/>
    <col min="9" max="9" width="9.28515625" style="763" bestFit="1" customWidth="1"/>
    <col min="10" max="10" width="13.28515625" style="763" customWidth="1"/>
    <col min="11" max="11" width="6.7109375" style="763" customWidth="1"/>
    <col min="12" max="12" width="8.7109375" style="763" customWidth="1"/>
    <col min="13" max="13" width="11" style="763" customWidth="1"/>
    <col min="14" max="14" width="9" style="763" customWidth="1"/>
    <col min="15" max="15" width="11.140625" style="763" customWidth="1"/>
    <col min="16" max="16" width="3.7109375" style="763" customWidth="1"/>
    <col min="17" max="17" width="15.7109375" style="763" customWidth="1"/>
    <col min="18" max="18" width="15.5703125" style="763" customWidth="1"/>
    <col min="19" max="19" width="8.140625" style="763" customWidth="1"/>
    <col min="20" max="20" width="12.7109375" style="763" customWidth="1"/>
    <col min="21" max="21" width="13.28515625" style="763" customWidth="1"/>
    <col min="22" max="22" width="12" style="763" customWidth="1"/>
    <col min="23" max="23" width="9.42578125" style="763" customWidth="1"/>
    <col min="24" max="24" width="11.85546875" style="763" customWidth="1"/>
    <col min="25" max="25" width="10.7109375" style="1434" customWidth="1"/>
    <col min="26" max="26" width="11.140625" style="1434" customWidth="1"/>
    <col min="27" max="27" width="7.5703125" style="1624" customWidth="1"/>
    <col min="28" max="28" width="13.85546875" style="763" bestFit="1" customWidth="1"/>
    <col min="29" max="29" width="12.85546875" style="763" bestFit="1" customWidth="1"/>
    <col min="30" max="16384" width="11.42578125" style="763"/>
  </cols>
  <sheetData>
    <row r="1" spans="1:35" x14ac:dyDescent="0.2">
      <c r="A1" s="331"/>
      <c r="B1" s="331"/>
      <c r="C1" s="331"/>
      <c r="D1" s="846"/>
    </row>
    <row r="2" spans="1:35" ht="15" x14ac:dyDescent="0.25">
      <c r="A2" s="331"/>
      <c r="B2" s="331"/>
      <c r="C2" s="331"/>
      <c r="D2" s="846"/>
      <c r="F2" s="2582"/>
      <c r="G2" s="2582"/>
      <c r="H2" s="2582"/>
      <c r="I2" s="2582"/>
      <c r="J2" s="2582"/>
      <c r="K2" s="2582"/>
      <c r="L2" s="2582"/>
      <c r="M2" s="2582"/>
      <c r="N2" s="2582"/>
      <c r="O2" s="2582"/>
      <c r="P2" s="2582"/>
      <c r="Q2" s="2582"/>
      <c r="R2" s="2582"/>
      <c r="S2" s="2582"/>
      <c r="T2" s="2582"/>
      <c r="U2" s="2582"/>
      <c r="V2" s="2582"/>
      <c r="W2" s="2582"/>
      <c r="X2" s="2582"/>
      <c r="Y2" s="2582"/>
      <c r="Z2" s="2582"/>
    </row>
    <row r="3" spans="1:35" ht="15" x14ac:dyDescent="0.25">
      <c r="A3" s="2583" t="s">
        <v>853</v>
      </c>
      <c r="B3" s="2584"/>
      <c r="C3" s="2584"/>
      <c r="D3" s="2585"/>
      <c r="F3" s="2586"/>
      <c r="G3" s="2586"/>
      <c r="H3" s="2586"/>
      <c r="I3" s="2586"/>
      <c r="J3" s="2586"/>
      <c r="K3" s="2586"/>
      <c r="L3" s="2586"/>
      <c r="M3" s="2586"/>
      <c r="N3" s="2586"/>
      <c r="O3" s="2586"/>
      <c r="P3" s="2586"/>
      <c r="Q3" s="2586"/>
      <c r="R3" s="2586"/>
      <c r="S3" s="2586"/>
      <c r="T3" s="2586"/>
      <c r="U3" s="2586"/>
      <c r="V3" s="2586"/>
      <c r="W3" s="2586"/>
      <c r="X3" s="2586"/>
      <c r="Y3" s="2586"/>
      <c r="Z3" s="2586"/>
    </row>
    <row r="4" spans="1:35" ht="15" x14ac:dyDescent="0.25">
      <c r="A4" s="909"/>
      <c r="B4" s="908"/>
      <c r="C4" s="908"/>
      <c r="D4" s="907"/>
      <c r="F4" s="1942"/>
      <c r="G4" s="1942"/>
      <c r="H4" s="1942"/>
      <c r="I4" s="1942"/>
      <c r="J4" s="1942"/>
      <c r="K4" s="1942"/>
      <c r="L4" s="1942"/>
      <c r="M4" s="1942"/>
      <c r="N4" s="1942"/>
      <c r="O4" s="1942"/>
      <c r="P4" s="1942"/>
      <c r="Q4" s="1942"/>
      <c r="R4" s="1942"/>
      <c r="S4" s="1942"/>
      <c r="T4" s="1942"/>
      <c r="U4" s="1942"/>
      <c r="V4" s="1942"/>
      <c r="W4" s="1942"/>
      <c r="Y4" s="1942"/>
      <c r="Z4" s="1943" t="str">
        <f>+RELACION!C65</f>
        <v>COES/D/DO/STR-INF-024-2013</v>
      </c>
    </row>
    <row r="5" spans="1:35" ht="15" x14ac:dyDescent="0.25">
      <c r="A5" s="909"/>
      <c r="B5" s="908"/>
      <c r="C5" s="908"/>
      <c r="D5" s="907"/>
      <c r="F5" s="1403" t="s">
        <v>1946</v>
      </c>
      <c r="G5" s="1942"/>
      <c r="H5" s="1942"/>
      <c r="I5" s="1942"/>
      <c r="J5" s="1942"/>
      <c r="K5" s="1942"/>
      <c r="L5" s="1942"/>
      <c r="M5" s="1942"/>
      <c r="N5" s="1942"/>
      <c r="O5" s="1942"/>
      <c r="P5" s="1942"/>
      <c r="Q5" s="1942"/>
      <c r="R5" s="1942"/>
      <c r="S5" s="1942"/>
      <c r="T5" s="1942"/>
      <c r="U5" s="1942"/>
      <c r="V5" s="1942"/>
      <c r="W5" s="1942"/>
      <c r="X5" s="1942"/>
      <c r="Y5" s="1942"/>
      <c r="Z5" s="1435"/>
    </row>
    <row r="6" spans="1:35" x14ac:dyDescent="0.2">
      <c r="A6" s="2587" t="s">
        <v>852</v>
      </c>
      <c r="B6" s="2588"/>
      <c r="C6" s="2588"/>
      <c r="D6" s="2589"/>
      <c r="F6" s="311"/>
      <c r="G6" s="311"/>
      <c r="H6" s="311"/>
      <c r="I6" s="311"/>
      <c r="J6" s="311"/>
      <c r="K6" s="311"/>
      <c r="L6" s="311"/>
      <c r="M6" s="311"/>
      <c r="N6" s="1941"/>
      <c r="O6" s="1941"/>
      <c r="P6" s="1808"/>
      <c r="Q6" s="1941"/>
      <c r="R6" s="1941"/>
      <c r="S6" s="906"/>
      <c r="T6" s="906"/>
      <c r="U6" s="906"/>
      <c r="V6" s="906"/>
      <c r="W6" s="906"/>
      <c r="X6" s="906"/>
      <c r="Y6" s="906"/>
      <c r="Z6" s="905"/>
    </row>
    <row r="7" spans="1:35" x14ac:dyDescent="0.2">
      <c r="A7" s="784"/>
      <c r="B7" s="766" t="s">
        <v>851</v>
      </c>
      <c r="C7" s="766" t="s">
        <v>850</v>
      </c>
      <c r="D7" s="899" t="s">
        <v>849</v>
      </c>
      <c r="F7" s="903"/>
      <c r="G7" s="902"/>
      <c r="H7" s="904" t="s">
        <v>848</v>
      </c>
      <c r="I7" s="903" t="s">
        <v>5</v>
      </c>
      <c r="J7" s="902" t="s">
        <v>847</v>
      </c>
      <c r="K7" s="901" t="s">
        <v>846</v>
      </c>
      <c r="L7" s="903" t="s">
        <v>5</v>
      </c>
      <c r="M7" s="902" t="s">
        <v>845</v>
      </c>
      <c r="N7" s="901" t="s">
        <v>5</v>
      </c>
      <c r="O7" s="901" t="s">
        <v>844</v>
      </c>
      <c r="P7" s="1433"/>
      <c r="Q7" s="903"/>
      <c r="R7" s="902"/>
      <c r="S7" s="904" t="s">
        <v>848</v>
      </c>
      <c r="T7" s="903" t="s">
        <v>5</v>
      </c>
      <c r="U7" s="902" t="s">
        <v>847</v>
      </c>
      <c r="V7" s="901" t="s">
        <v>846</v>
      </c>
      <c r="W7" s="903" t="s">
        <v>5</v>
      </c>
      <c r="X7" s="902" t="s">
        <v>845</v>
      </c>
      <c r="Y7" s="901" t="s">
        <v>5</v>
      </c>
      <c r="Z7" s="901" t="s">
        <v>844</v>
      </c>
    </row>
    <row r="8" spans="1:35" x14ac:dyDescent="0.2">
      <c r="A8" s="896" t="s">
        <v>526</v>
      </c>
      <c r="B8" s="897" t="s">
        <v>843</v>
      </c>
      <c r="C8" s="897" t="s">
        <v>527</v>
      </c>
      <c r="D8" s="895" t="s">
        <v>528</v>
      </c>
      <c r="F8" s="835" t="s">
        <v>527</v>
      </c>
      <c r="G8" s="899" t="s">
        <v>528</v>
      </c>
      <c r="H8" s="765" t="s">
        <v>533</v>
      </c>
      <c r="I8" s="835" t="s">
        <v>842</v>
      </c>
      <c r="J8" s="899" t="s">
        <v>841</v>
      </c>
      <c r="K8" s="900" t="s">
        <v>840</v>
      </c>
      <c r="L8" s="835" t="s">
        <v>532</v>
      </c>
      <c r="M8" s="899" t="s">
        <v>839</v>
      </c>
      <c r="N8" s="900" t="s">
        <v>838</v>
      </c>
      <c r="O8" s="900" t="s">
        <v>837</v>
      </c>
      <c r="P8" s="1433"/>
      <c r="Q8" s="835" t="s">
        <v>527</v>
      </c>
      <c r="R8" s="899" t="s">
        <v>528</v>
      </c>
      <c r="S8" s="766" t="s">
        <v>533</v>
      </c>
      <c r="T8" s="835" t="s">
        <v>842</v>
      </c>
      <c r="U8" s="899" t="s">
        <v>841</v>
      </c>
      <c r="V8" s="900" t="s">
        <v>840</v>
      </c>
      <c r="W8" s="835" t="s">
        <v>532</v>
      </c>
      <c r="X8" s="899" t="s">
        <v>839</v>
      </c>
      <c r="Y8" s="900" t="s">
        <v>838</v>
      </c>
      <c r="Z8" s="900" t="s">
        <v>837</v>
      </c>
    </row>
    <row r="9" spans="1:35" x14ac:dyDescent="0.2">
      <c r="A9" s="784"/>
      <c r="B9" s="331"/>
      <c r="C9" s="331"/>
      <c r="D9" s="846"/>
      <c r="F9" s="784"/>
      <c r="G9" s="846"/>
      <c r="H9" s="766" t="s">
        <v>835</v>
      </c>
      <c r="I9" s="835" t="s">
        <v>11</v>
      </c>
      <c r="J9" s="899" t="s">
        <v>11</v>
      </c>
      <c r="K9" s="894" t="s">
        <v>836</v>
      </c>
      <c r="L9" s="896" t="s">
        <v>11</v>
      </c>
      <c r="M9" s="895" t="s">
        <v>11</v>
      </c>
      <c r="N9" s="894" t="s">
        <v>11</v>
      </c>
      <c r="O9" s="894" t="s">
        <v>835</v>
      </c>
      <c r="P9" s="1433"/>
      <c r="Q9" s="780"/>
      <c r="R9" s="898"/>
      <c r="S9" s="897" t="s">
        <v>835</v>
      </c>
      <c r="T9" s="896" t="s">
        <v>11</v>
      </c>
      <c r="U9" s="895" t="s">
        <v>11</v>
      </c>
      <c r="V9" s="894" t="s">
        <v>836</v>
      </c>
      <c r="W9" s="896" t="s">
        <v>11</v>
      </c>
      <c r="X9" s="895" t="s">
        <v>11</v>
      </c>
      <c r="Y9" s="894" t="s">
        <v>11</v>
      </c>
      <c r="Z9" s="894" t="s">
        <v>835</v>
      </c>
    </row>
    <row r="10" spans="1:35" x14ac:dyDescent="0.2">
      <c r="A10" s="359">
        <v>26</v>
      </c>
      <c r="B10" s="359">
        <v>0</v>
      </c>
      <c r="C10" s="359" t="s">
        <v>1527</v>
      </c>
      <c r="D10" s="847" t="s">
        <v>544</v>
      </c>
      <c r="E10" s="1694"/>
      <c r="F10" s="788" t="str">
        <f>+VLOOKUP($A10,Datos!$F$11:$N$137,2,FALSE)</f>
        <v>C.H. CAÑA BRAVA</v>
      </c>
      <c r="G10" s="893" t="str">
        <f>+VLOOKUP($A10,Datos!$F$11:$N$137,3,FALSE)</f>
        <v xml:space="preserve"> </v>
      </c>
      <c r="H10" s="892">
        <f>+VLOOKUP($A10,Datos!$F$11:$N$137,7,FALSE)</f>
        <v>0</v>
      </c>
      <c r="I10" s="891">
        <f>+VLOOKUP($A10,Datos!$F$11:$N$137,5,FALSE)*1000</f>
        <v>5711</v>
      </c>
      <c r="J10" s="890">
        <f>+I10</f>
        <v>5711</v>
      </c>
      <c r="K10" s="871">
        <v>1</v>
      </c>
      <c r="L10" s="858">
        <f>+VLOOKUP($A10,Datos!F$11:K$137,6,FALSE)*1000</f>
        <v>5711</v>
      </c>
      <c r="M10" s="1438">
        <f t="shared" ref="M10:M73" si="0">+L10*K10</f>
        <v>5711</v>
      </c>
      <c r="N10" s="870">
        <f t="shared" ref="N10:N73" si="1">+L10/X$83</f>
        <v>4698.837617414335</v>
      </c>
      <c r="O10" s="889">
        <f>+IF(VLOOKUP($A10,Datos!$F$11:$N$137,9,FALSE)="CR",Datos!$R$5,H10)</f>
        <v>0</v>
      </c>
      <c r="P10" s="1630" t="str">
        <f>+IF(VLOOKUP($A10,Datos!$F$11:$N$137,9,FALSE)="CR","(*)","")</f>
        <v/>
      </c>
      <c r="Q10" s="784" t="str">
        <f>+VLOOKUP($A78,Datos!$F$11:$N$137,2,FALSE)</f>
        <v>C.T. LAS FLORES</v>
      </c>
      <c r="R10" s="769" t="str">
        <f>+VLOOKUP($A78,Datos!$F$11:$N$137,3,FALSE)</f>
        <v>TG-1</v>
      </c>
      <c r="S10" s="874">
        <f>+VLOOKUP($A78,Datos!$F$11:$N$137,7,FALSE)</f>
        <v>8.3996769704896113E-2</v>
      </c>
      <c r="T10" s="873">
        <f>+VLOOKUP($A78,Datos!$F$11:$N$137,5,FALSE)*1000</f>
        <v>192846.6</v>
      </c>
      <c r="U10" s="872">
        <f>+J77+T10</f>
        <v>5968693</v>
      </c>
      <c r="V10" s="871">
        <f>+IF(U10&lt;=$X$81,1,IF(($X$81-J77)/T10&gt;0,($X$81-J77)/T10,0))</f>
        <v>1</v>
      </c>
      <c r="W10" s="858">
        <f>+VLOOKUP($A78,Datos!F$11:K$137,6,FALSE)*1000</f>
        <v>191057.07500683994</v>
      </c>
      <c r="X10" s="1437">
        <f t="shared" ref="X10:X53" si="2">+W10*V10</f>
        <v>191057.07500683994</v>
      </c>
      <c r="Y10" s="870">
        <f t="shared" ref="Y10:Y53" si="3">+W10/X$83</f>
        <v>157195.96762656129</v>
      </c>
      <c r="Z10" s="869">
        <f>+IF(VLOOKUP($A78,Datos!$F$11:$N$137,9,FALSE)="CR",Datos!$R$5,S10)</f>
        <v>8.3996769704896113E-2</v>
      </c>
      <c r="AA10" s="1630" t="str">
        <f>+IF(VLOOKUP($A78,Datos!$F$11:$N$137,9,FALSE)="CR","(*)","")</f>
        <v/>
      </c>
      <c r="AB10" s="843"/>
      <c r="AC10" s="841"/>
      <c r="AD10" s="841"/>
      <c r="AG10" s="1623"/>
      <c r="AI10" s="1695"/>
    </row>
    <row r="11" spans="1:35" x14ac:dyDescent="0.2">
      <c r="A11" s="359">
        <v>25</v>
      </c>
      <c r="B11" s="359">
        <v>0</v>
      </c>
      <c r="C11" s="359" t="s">
        <v>1526</v>
      </c>
      <c r="D11" s="847" t="s">
        <v>544</v>
      </c>
      <c r="E11" s="1694"/>
      <c r="F11" s="784" t="str">
        <f>+VLOOKUP($A11,Datos!$F$11:$N$137,2,FALSE)</f>
        <v>C.H. CARHUAQUERO IV</v>
      </c>
      <c r="G11" s="769" t="str">
        <f>+VLOOKUP($A11,Datos!$F$11:$N$137,3,FALSE)</f>
        <v xml:space="preserve"> </v>
      </c>
      <c r="H11" s="874">
        <f>+VLOOKUP($A11,Datos!$F$11:$N$137,7,FALSE)</f>
        <v>0</v>
      </c>
      <c r="I11" s="873">
        <f>+VLOOKUP($A11,Datos!$F$11:$N$137,5,FALSE)*1000</f>
        <v>9980</v>
      </c>
      <c r="J11" s="872">
        <f t="shared" ref="J11:J74" si="4">+J10+I11</f>
        <v>15691</v>
      </c>
      <c r="K11" s="871">
        <f t="shared" ref="K11:K74" si="5">+IF(J11&lt;=$X$81,1,IF(($X$81-J10)/I11&gt;0,($X$81-J10)/I11,0))</f>
        <v>1</v>
      </c>
      <c r="L11" s="858">
        <f>+VLOOKUP($A11,Datos!F$11:K$137,6,FALSE)*1000</f>
        <v>0</v>
      </c>
      <c r="M11" s="1437">
        <f t="shared" si="0"/>
        <v>0</v>
      </c>
      <c r="N11" s="870">
        <f t="shared" si="1"/>
        <v>0</v>
      </c>
      <c r="O11" s="869">
        <f>+IF(VLOOKUP($A11,Datos!$F$11:$N$137,9,FALSE)="CR",Datos!$R$5,H11)</f>
        <v>0</v>
      </c>
      <c r="P11" s="1630" t="str">
        <f>+IF(VLOOKUP($A11,Datos!$F$11:$N$137,9,FALSE)="CR","(*)","")</f>
        <v/>
      </c>
      <c r="Q11" s="784" t="str">
        <f>+VLOOKUP($A79,Datos!$F$11:$N$137,2,FALSE)</f>
        <v>C.T. SANTA ROSA</v>
      </c>
      <c r="R11" s="769" t="str">
        <f>+VLOOKUP($A79,Datos!$F$11:$N$137,3,FALSE)</f>
        <v>TG7</v>
      </c>
      <c r="S11" s="874">
        <f>+VLOOKUP($A79,Datos!$F$11:$N$137,7,FALSE)</f>
        <v>8.8460311009158896E-2</v>
      </c>
      <c r="T11" s="873">
        <f>+VLOOKUP($A79,Datos!$F$11:$N$137,5,FALSE)*1000</f>
        <v>121020</v>
      </c>
      <c r="U11" s="872">
        <f t="shared" ref="U11:U53" si="6">+U10+T11</f>
        <v>6089713</v>
      </c>
      <c r="V11" s="871">
        <f t="shared" ref="V11:V53" si="7">+IF(U11&lt;=$X$81,1,IF(($X$81-U10)/T11&gt;0,($X$81-U10)/T11,0))</f>
        <v>1</v>
      </c>
      <c r="W11" s="858">
        <f>+VLOOKUP($A79,Datos!F$11:K$137,6,FALSE)*1000</f>
        <v>120364.45200638394</v>
      </c>
      <c r="X11" s="1437">
        <f t="shared" si="2"/>
        <v>120364.45200638394</v>
      </c>
      <c r="Y11" s="870">
        <f t="shared" si="3"/>
        <v>99032.221132386476</v>
      </c>
      <c r="Z11" s="869">
        <f>+IF(VLOOKUP($A79,Datos!$F$11:$N$137,9,FALSE)="CR",Datos!$R$5,S11)</f>
        <v>8.8460311009158896E-2</v>
      </c>
      <c r="AA11" s="1630" t="str">
        <f>+IF(VLOOKUP($A79,Datos!$F$11:$N$137,9,FALSE)="CR","(*)","")</f>
        <v/>
      </c>
      <c r="AB11" s="843"/>
      <c r="AC11" s="841"/>
      <c r="AD11" s="841"/>
      <c r="AG11" s="1623"/>
      <c r="AI11" s="1695"/>
    </row>
    <row r="12" spans="1:35" x14ac:dyDescent="0.2">
      <c r="A12" s="359">
        <v>100</v>
      </c>
      <c r="B12" s="359">
        <v>0</v>
      </c>
      <c r="C12" s="359" t="s">
        <v>1570</v>
      </c>
      <c r="D12" s="847" t="s">
        <v>544</v>
      </c>
      <c r="E12" s="1694"/>
      <c r="F12" s="784" t="str">
        <f>+VLOOKUP($A12,Datos!$F$11:$N$137,2,FALSE)</f>
        <v>C.H. HUASAHUASI I</v>
      </c>
      <c r="G12" s="769" t="str">
        <f>+VLOOKUP($A12,Datos!$F$11:$N$137,3,FALSE)</f>
        <v xml:space="preserve"> </v>
      </c>
      <c r="H12" s="874">
        <f>+VLOOKUP($A12,Datos!$F$11:$N$137,7,FALSE)</f>
        <v>0</v>
      </c>
      <c r="I12" s="873">
        <f>+VLOOKUP($A12,Datos!$F$11:$N$137,5,FALSE)*1000</f>
        <v>10000</v>
      </c>
      <c r="J12" s="872">
        <f t="shared" si="4"/>
        <v>25691</v>
      </c>
      <c r="K12" s="871">
        <f t="shared" si="5"/>
        <v>1</v>
      </c>
      <c r="L12" s="858">
        <f>+VLOOKUP($A12,Datos!F$11:K$137,6,FALSE)*1000</f>
        <v>2637</v>
      </c>
      <c r="M12" s="1437">
        <f t="shared" si="0"/>
        <v>2637</v>
      </c>
      <c r="N12" s="870">
        <f t="shared" si="1"/>
        <v>2169.6436345861671</v>
      </c>
      <c r="O12" s="869">
        <f>+IF(VLOOKUP($A12,Datos!$F$11:$N$137,9,FALSE)="CR",Datos!$R$5,H12)</f>
        <v>0</v>
      </c>
      <c r="P12" s="1630" t="str">
        <f>+IF(VLOOKUP($A12,Datos!$F$11:$N$137,9,FALSE)="CR","(*)","")</f>
        <v/>
      </c>
      <c r="Q12" s="784" t="str">
        <f>+VLOOKUP($A80,Datos!$F$11:$N$137,2,FALSE)</f>
        <v>C.T. SANTA ROSA</v>
      </c>
      <c r="R12" s="769" t="str">
        <f>+VLOOKUP($A80,Datos!$F$11:$N$137,3,FALSE)</f>
        <v>UTI-5</v>
      </c>
      <c r="S12" s="874">
        <f>+VLOOKUP($A80,Datos!$F$11:$N$137,7,FALSE)</f>
        <v>0.10338474260149677</v>
      </c>
      <c r="T12" s="873">
        <f>+VLOOKUP($A80,Datos!$F$11:$N$137,5,FALSE)*1000</f>
        <v>53062</v>
      </c>
      <c r="U12" s="872">
        <f t="shared" si="6"/>
        <v>6142775</v>
      </c>
      <c r="V12" s="871">
        <f t="shared" si="7"/>
        <v>1</v>
      </c>
      <c r="W12" s="858">
        <f>+VLOOKUP($A80,Datos!F$11:K$137,6,FALSE)*1000</f>
        <v>52493.709779143115</v>
      </c>
      <c r="X12" s="1437">
        <f t="shared" si="2"/>
        <v>52493.709779143115</v>
      </c>
      <c r="Y12" s="870">
        <f t="shared" si="3"/>
        <v>43190.232566602768</v>
      </c>
      <c r="Z12" s="869">
        <f>+IF(VLOOKUP($A80,Datos!$F$11:$N$137,9,FALSE)="CR",Datos!$R$5,S12)</f>
        <v>0.10338474260149677</v>
      </c>
      <c r="AA12" s="1630" t="str">
        <f>+IF(VLOOKUP($A80,Datos!$F$11:$N$137,9,FALSE)="CR","(*)","")</f>
        <v/>
      </c>
      <c r="AB12" s="843"/>
      <c r="AC12" s="841"/>
      <c r="AD12" s="841"/>
      <c r="AG12" s="1623"/>
      <c r="AI12" s="1695"/>
    </row>
    <row r="13" spans="1:35" x14ac:dyDescent="0.2">
      <c r="A13" s="359">
        <v>101</v>
      </c>
      <c r="B13" s="359">
        <v>0</v>
      </c>
      <c r="C13" s="359" t="s">
        <v>1571</v>
      </c>
      <c r="D13" s="847" t="s">
        <v>544</v>
      </c>
      <c r="E13" s="1694"/>
      <c r="F13" s="784" t="str">
        <f>+VLOOKUP($A13,Datos!$F$11:$N$137,2,FALSE)</f>
        <v>C.H. HUASAHUASI II</v>
      </c>
      <c r="G13" s="769" t="str">
        <f>+VLOOKUP($A13,Datos!$F$11:$N$137,3,FALSE)</f>
        <v xml:space="preserve"> </v>
      </c>
      <c r="H13" s="874">
        <f>+VLOOKUP($A13,Datos!$F$11:$N$137,7,FALSE)</f>
        <v>0</v>
      </c>
      <c r="I13" s="873">
        <f>+VLOOKUP($A13,Datos!$F$11:$N$137,5,FALSE)*1000</f>
        <v>10000</v>
      </c>
      <c r="J13" s="872">
        <f t="shared" si="4"/>
        <v>35691</v>
      </c>
      <c r="K13" s="871">
        <f t="shared" si="5"/>
        <v>1</v>
      </c>
      <c r="L13" s="858">
        <f>+VLOOKUP($A13,Datos!F$11:K$137,6,FALSE)*1000</f>
        <v>2905</v>
      </c>
      <c r="M13" s="1437">
        <f t="shared" si="0"/>
        <v>2905</v>
      </c>
      <c r="N13" s="870">
        <f t="shared" si="1"/>
        <v>2390.1459076499109</v>
      </c>
      <c r="O13" s="869">
        <f>+IF(VLOOKUP($A13,Datos!$F$11:$N$137,9,FALSE)="CR",Datos!$R$5,H13)</f>
        <v>0</v>
      </c>
      <c r="P13" s="1630" t="str">
        <f>+IF(VLOOKUP($A13,Datos!$F$11:$N$137,9,FALSE)="CR","(*)","")</f>
        <v/>
      </c>
      <c r="Q13" s="784" t="str">
        <f>+VLOOKUP($A81,Datos!$F$11:$N$137,2,FALSE)</f>
        <v>C.T. ILO2</v>
      </c>
      <c r="R13" s="769" t="str">
        <f>+VLOOKUP($A81,Datos!$F$11:$N$137,3,FALSE)</f>
        <v>TVC1</v>
      </c>
      <c r="S13" s="874">
        <f>+VLOOKUP($A81,Datos!$F$11:$N$137,7,FALSE)</f>
        <v>0.10840955189458967</v>
      </c>
      <c r="T13" s="873">
        <f>+VLOOKUP($A81,Datos!$F$11:$N$137,5,FALSE)*1000</f>
        <v>140639</v>
      </c>
      <c r="U13" s="872">
        <f t="shared" si="6"/>
        <v>6283414</v>
      </c>
      <c r="V13" s="871">
        <f t="shared" si="7"/>
        <v>1</v>
      </c>
      <c r="W13" s="858">
        <f>+VLOOKUP($A81,Datos!F$11:K$137,6,FALSE)*1000</f>
        <v>140205.73400016161</v>
      </c>
      <c r="X13" s="1437">
        <f t="shared" si="2"/>
        <v>140205.73400016161</v>
      </c>
      <c r="Y13" s="870">
        <f t="shared" si="3"/>
        <v>115357.026282113</v>
      </c>
      <c r="Z13" s="869">
        <f>+IF(VLOOKUP($A81,Datos!$F$11:$N$137,9,FALSE)="CR",Datos!$R$5,S13)</f>
        <v>0.10840955189458967</v>
      </c>
      <c r="AA13" s="1630" t="str">
        <f>+IF(VLOOKUP($A81,Datos!$F$11:$N$137,9,FALSE)="CR","(*)","")</f>
        <v/>
      </c>
      <c r="AB13" s="843"/>
      <c r="AC13" s="841"/>
      <c r="AD13" s="841"/>
      <c r="AG13" s="1623"/>
      <c r="AI13" s="1695"/>
    </row>
    <row r="14" spans="1:35" x14ac:dyDescent="0.2">
      <c r="A14" s="359">
        <v>94</v>
      </c>
      <c r="B14" s="359">
        <v>0</v>
      </c>
      <c r="C14" s="359" t="s">
        <v>1573</v>
      </c>
      <c r="D14" s="847" t="s">
        <v>544</v>
      </c>
      <c r="E14" s="1694"/>
      <c r="F14" s="784" t="str">
        <f>+VLOOKUP($A14,Datos!$F$11:$N$137,2,FALSE)</f>
        <v>C.H. LA JOYA</v>
      </c>
      <c r="G14" s="769" t="str">
        <f>+VLOOKUP($A14,Datos!$F$11:$N$137,3,FALSE)</f>
        <v xml:space="preserve"> </v>
      </c>
      <c r="H14" s="874">
        <f>+VLOOKUP($A14,Datos!$F$11:$N$137,7,FALSE)</f>
        <v>0</v>
      </c>
      <c r="I14" s="873">
        <f>+VLOOKUP($A14,Datos!$F$11:$N$137,5,FALSE)*1000</f>
        <v>9997</v>
      </c>
      <c r="J14" s="872">
        <f t="shared" si="4"/>
        <v>45688</v>
      </c>
      <c r="K14" s="871">
        <f t="shared" si="5"/>
        <v>1</v>
      </c>
      <c r="L14" s="858">
        <f>+VLOOKUP($A14,Datos!F$11:K$137,6,FALSE)*1000</f>
        <v>3664</v>
      </c>
      <c r="M14" s="1437">
        <f t="shared" si="0"/>
        <v>3664</v>
      </c>
      <c r="N14" s="870">
        <f t="shared" si="1"/>
        <v>3014.6280914386484</v>
      </c>
      <c r="O14" s="869">
        <f>+IF(VLOOKUP($A14,Datos!$F$11:$N$137,9,FALSE)="CR",Datos!$R$5,H14)</f>
        <v>0</v>
      </c>
      <c r="P14" s="1630" t="str">
        <f>+IF(VLOOKUP($A14,Datos!$F$11:$N$137,9,FALSE)="CR","(*)","")</f>
        <v/>
      </c>
      <c r="Q14" s="784" t="str">
        <f>+VLOOKUP($A82,Datos!$F$11:$N$137,2,FALSE)</f>
        <v>C.T. SANTA ROSA</v>
      </c>
      <c r="R14" s="769" t="str">
        <f>+VLOOKUP($A82,Datos!$F$11:$N$137,3,FALSE)</f>
        <v>UTI-6</v>
      </c>
      <c r="S14" s="874">
        <f>+VLOOKUP($A82,Datos!$F$11:$N$137,7,FALSE)</f>
        <v>0.10865488151782919</v>
      </c>
      <c r="T14" s="873">
        <f>+VLOOKUP($A82,Datos!$F$11:$N$137,5,FALSE)*1000</f>
        <v>52004.9</v>
      </c>
      <c r="U14" s="872">
        <f t="shared" si="6"/>
        <v>6335418.9000000004</v>
      </c>
      <c r="V14" s="871">
        <f t="shared" si="7"/>
        <v>1</v>
      </c>
      <c r="W14" s="858">
        <f>+VLOOKUP($A82,Datos!F$11:K$137,6,FALSE)*1000</f>
        <v>51579.69890996418</v>
      </c>
      <c r="X14" s="1437">
        <f t="shared" si="2"/>
        <v>51579.69890996418</v>
      </c>
      <c r="Y14" s="870">
        <f t="shared" si="3"/>
        <v>42438.212140263502</v>
      </c>
      <c r="Z14" s="869">
        <f>+IF(VLOOKUP($A82,Datos!$F$11:$N$137,9,FALSE)="CR",Datos!$R$5,S14)</f>
        <v>0.10865488151782919</v>
      </c>
      <c r="AA14" s="1630" t="str">
        <f>+IF(VLOOKUP($A82,Datos!$F$11:$N$137,9,FALSE)="CR","(*)","")</f>
        <v/>
      </c>
      <c r="AB14" s="843"/>
      <c r="AC14" s="841"/>
      <c r="AD14" s="841"/>
      <c r="AG14" s="1623"/>
      <c r="AI14" s="1695"/>
    </row>
    <row r="15" spans="1:35" x14ac:dyDescent="0.2">
      <c r="A15" s="359">
        <v>106</v>
      </c>
      <c r="B15" s="359">
        <v>0</v>
      </c>
      <c r="C15" s="359" t="s">
        <v>1581</v>
      </c>
      <c r="D15" s="847" t="s">
        <v>544</v>
      </c>
      <c r="E15" s="1694"/>
      <c r="F15" s="784" t="str">
        <f>+VLOOKUP($A15,Datos!$F$11:$N$137,2,FALSE)</f>
        <v>C.H. NUEVO IMPERIAL</v>
      </c>
      <c r="G15" s="769" t="str">
        <f>+VLOOKUP($A15,Datos!$F$11:$N$137,3,FALSE)</f>
        <v xml:space="preserve"> </v>
      </c>
      <c r="H15" s="874">
        <f>+VLOOKUP($A15,Datos!$F$11:$N$137,7,FALSE)</f>
        <v>0</v>
      </c>
      <c r="I15" s="873">
        <f>+VLOOKUP($A15,Datos!$F$11:$N$137,5,FALSE)*1000</f>
        <v>3970</v>
      </c>
      <c r="J15" s="872">
        <f t="shared" si="4"/>
        <v>49658</v>
      </c>
      <c r="K15" s="871">
        <f t="shared" si="5"/>
        <v>1</v>
      </c>
      <c r="L15" s="858">
        <f>+VLOOKUP($A15,Datos!F$11:K$137,6,FALSE)*1000</f>
        <v>2495</v>
      </c>
      <c r="M15" s="1437">
        <f t="shared" si="0"/>
        <v>2495</v>
      </c>
      <c r="N15" s="870">
        <f t="shared" si="1"/>
        <v>2052.8103406494074</v>
      </c>
      <c r="O15" s="869">
        <f>+IF(VLOOKUP($A15,Datos!$F$11:$N$137,9,FALSE)="CR",Datos!$R$5,H15)</f>
        <v>0</v>
      </c>
      <c r="P15" s="1630" t="str">
        <f>+IF(VLOOKUP($A15,Datos!$F$11:$N$137,9,FALSE)="CR","(*)","")</f>
        <v/>
      </c>
      <c r="Q15" s="784" t="str">
        <f>+VLOOKUP($A83,Datos!$F$11:$N$137,2,FALSE)</f>
        <v>C.T. AGUAYTIA</v>
      </c>
      <c r="R15" s="769" t="str">
        <f>+VLOOKUP($A83,Datos!$F$11:$N$137,3,FALSE)</f>
        <v>TG-2</v>
      </c>
      <c r="S15" s="874">
        <f>+VLOOKUP($A83,Datos!$F$11:$N$137,7,FALSE)</f>
        <v>0.11277784717308798</v>
      </c>
      <c r="T15" s="873">
        <f>+VLOOKUP($A83,Datos!$F$11:$N$137,5,FALSE)*1000</f>
        <v>85447.25</v>
      </c>
      <c r="U15" s="872">
        <f t="shared" si="6"/>
        <v>6420866.1500000004</v>
      </c>
      <c r="V15" s="871">
        <f t="shared" si="7"/>
        <v>1</v>
      </c>
      <c r="W15" s="858">
        <f>+VLOOKUP($A83,Datos!F$11:K$137,6,FALSE)*1000</f>
        <v>85431.339849331212</v>
      </c>
      <c r="X15" s="1437">
        <f t="shared" si="2"/>
        <v>85431.339849331212</v>
      </c>
      <c r="Y15" s="870">
        <f t="shared" si="3"/>
        <v>70290.315774846051</v>
      </c>
      <c r="Z15" s="869">
        <f>+IF(VLOOKUP($A83,Datos!$F$11:$N$137,9,FALSE)="CR",Datos!$R$5,S15)</f>
        <v>0.11277784717308798</v>
      </c>
      <c r="AA15" s="1630" t="str">
        <f>+IF(VLOOKUP($A83,Datos!$F$11:$N$137,9,FALSE)="CR","(*)","")</f>
        <v/>
      </c>
      <c r="AB15" s="843"/>
      <c r="AC15" s="841"/>
      <c r="AD15" s="841"/>
      <c r="AG15" s="1623"/>
      <c r="AI15" s="1695"/>
    </row>
    <row r="16" spans="1:35" x14ac:dyDescent="0.2">
      <c r="A16" s="359">
        <v>98</v>
      </c>
      <c r="B16" s="359">
        <v>0</v>
      </c>
      <c r="C16" s="359" t="s">
        <v>1577</v>
      </c>
      <c r="D16" s="847" t="s">
        <v>544</v>
      </c>
      <c r="E16" s="1694"/>
      <c r="F16" s="784" t="str">
        <f>+VLOOKUP($A16,Datos!$F$11:$N$137,2,FALSE)</f>
        <v>C.H. POECHOS II</v>
      </c>
      <c r="G16" s="769" t="str">
        <f>+VLOOKUP($A16,Datos!$F$11:$N$137,3,FALSE)</f>
        <v xml:space="preserve"> </v>
      </c>
      <c r="H16" s="874">
        <f>+VLOOKUP($A16,Datos!$F$11:$N$137,7,FALSE)</f>
        <v>0</v>
      </c>
      <c r="I16" s="873">
        <f>+VLOOKUP($A16,Datos!$F$11:$N$137,5,FALSE)*1000</f>
        <v>10003.259999999998</v>
      </c>
      <c r="J16" s="872">
        <f t="shared" si="4"/>
        <v>59661.259999999995</v>
      </c>
      <c r="K16" s="871">
        <f t="shared" si="5"/>
        <v>1</v>
      </c>
      <c r="L16" s="858">
        <f>+VLOOKUP($A16,Datos!F$11:K$137,6,FALSE)*1000</f>
        <v>5421</v>
      </c>
      <c r="M16" s="1437">
        <f t="shared" si="0"/>
        <v>5421</v>
      </c>
      <c r="N16" s="870">
        <f t="shared" si="1"/>
        <v>4460.2344114871494</v>
      </c>
      <c r="O16" s="869">
        <f>+IF(VLOOKUP($A16,Datos!$F$11:$N$137,9,FALSE)="CR",Datos!$R$5,H16)</f>
        <v>0</v>
      </c>
      <c r="P16" s="1630" t="str">
        <f>+IF(VLOOKUP($A16,Datos!$F$11:$N$137,9,FALSE)="CR","(*)","")</f>
        <v/>
      </c>
      <c r="Q16" s="784" t="str">
        <f>+VLOOKUP($A84,Datos!$F$11:$N$137,2,FALSE)</f>
        <v>C.T. AGUAYTIA</v>
      </c>
      <c r="R16" s="769" t="str">
        <f>+VLOOKUP($A84,Datos!$F$11:$N$137,3,FALSE)</f>
        <v>TG-1</v>
      </c>
      <c r="S16" s="874">
        <f>+VLOOKUP($A84,Datos!$F$11:$N$137,7,FALSE)</f>
        <v>0.11318437662861446</v>
      </c>
      <c r="T16" s="873">
        <f>+VLOOKUP($A84,Datos!$F$11:$N$137,5,FALSE)*1000</f>
        <v>84899.510000000009</v>
      </c>
      <c r="U16" s="872">
        <f t="shared" si="6"/>
        <v>6505765.6600000001</v>
      </c>
      <c r="V16" s="871">
        <f t="shared" si="7"/>
        <v>1</v>
      </c>
      <c r="W16" s="858">
        <f>+VLOOKUP($A84,Datos!F$11:K$137,6,FALSE)*1000</f>
        <v>84738.202221462241</v>
      </c>
      <c r="X16" s="1437">
        <f t="shared" si="2"/>
        <v>84738.202221462241</v>
      </c>
      <c r="Y16" s="870">
        <f t="shared" si="3"/>
        <v>69720.023153610528</v>
      </c>
      <c r="Z16" s="869">
        <f>+IF(VLOOKUP($A84,Datos!$F$11:$N$137,9,FALSE)="CR",Datos!$R$5,S16)</f>
        <v>0.11318437662861446</v>
      </c>
      <c r="AA16" s="1630" t="str">
        <f>+IF(VLOOKUP($A84,Datos!$F$11:$N$137,9,FALSE)="CR","(*)","")</f>
        <v/>
      </c>
      <c r="AB16" s="843"/>
      <c r="AC16" s="841"/>
      <c r="AD16" s="841"/>
      <c r="AG16" s="1623"/>
      <c r="AI16" s="1695"/>
    </row>
    <row r="17" spans="1:35" x14ac:dyDescent="0.2">
      <c r="A17" s="359">
        <v>99</v>
      </c>
      <c r="B17" s="359">
        <v>0</v>
      </c>
      <c r="C17" s="359" t="s">
        <v>1578</v>
      </c>
      <c r="D17" s="847" t="s">
        <v>544</v>
      </c>
      <c r="E17" s="1694"/>
      <c r="F17" s="784" t="str">
        <f>+VLOOKUP($A17,Datos!$F$11:$N$137,2,FALSE)</f>
        <v>C.H. PURMACANA</v>
      </c>
      <c r="G17" s="769" t="str">
        <f>+VLOOKUP($A17,Datos!$F$11:$N$137,3,FALSE)</f>
        <v xml:space="preserve"> </v>
      </c>
      <c r="H17" s="874">
        <f>+VLOOKUP($A17,Datos!$F$11:$N$137,7,FALSE)</f>
        <v>0</v>
      </c>
      <c r="I17" s="873">
        <f>+VLOOKUP($A17,Datos!$F$11:$N$137,5,FALSE)*1000</f>
        <v>1790</v>
      </c>
      <c r="J17" s="872">
        <f t="shared" si="4"/>
        <v>61451.259999999995</v>
      </c>
      <c r="K17" s="871">
        <f t="shared" si="5"/>
        <v>1</v>
      </c>
      <c r="L17" s="858">
        <f>+VLOOKUP($A17,Datos!F$11:K$137,6,FALSE)*1000</f>
        <v>358</v>
      </c>
      <c r="M17" s="1437">
        <f t="shared" si="0"/>
        <v>358</v>
      </c>
      <c r="N17" s="870">
        <f t="shared" si="1"/>
        <v>294.55154386873261</v>
      </c>
      <c r="O17" s="869">
        <f>+IF(VLOOKUP($A17,Datos!$F$11:$N$137,9,FALSE)="CR",Datos!$R$5,H17)</f>
        <v>0</v>
      </c>
      <c r="P17" s="1630" t="str">
        <f>+IF(VLOOKUP($A17,Datos!$F$11:$N$137,9,FALSE)="CR","(*)","")</f>
        <v/>
      </c>
      <c r="Q17" s="784" t="str">
        <f>+VLOOKUP($A85,Datos!$F$11:$N$137,2,FALSE)</f>
        <v>C.T. MALACAS</v>
      </c>
      <c r="R17" s="769" t="str">
        <f>+VLOOKUP($A85,Datos!$F$11:$N$137,3,FALSE)</f>
        <v>TG-4</v>
      </c>
      <c r="S17" s="874">
        <f>+VLOOKUP($A85,Datos!$F$11:$N$137,7,FALSE)</f>
        <v>0.2787134419499851</v>
      </c>
      <c r="T17" s="873">
        <f>+VLOOKUP($A85,Datos!$F$11:$N$137,5,FALSE)*1000</f>
        <v>102739</v>
      </c>
      <c r="U17" s="872">
        <f t="shared" si="6"/>
        <v>6608504.6600000001</v>
      </c>
      <c r="V17" s="871">
        <f t="shared" si="7"/>
        <v>1</v>
      </c>
      <c r="W17" s="858">
        <f>+VLOOKUP($A85,Datos!F$11:K$137,6,FALSE)*1000</f>
        <v>102537.9413854689</v>
      </c>
      <c r="X17" s="1437">
        <f t="shared" si="2"/>
        <v>102537.9413854689</v>
      </c>
      <c r="Y17" s="870">
        <f t="shared" si="3"/>
        <v>84365.108771540428</v>
      </c>
      <c r="Z17" s="869">
        <f>+IF(VLOOKUP($A85,Datos!$F$11:$N$137,9,FALSE)="CR",Datos!$R$5,S17)</f>
        <v>0.2787134419499851</v>
      </c>
      <c r="AA17" s="1630" t="str">
        <f>+IF(VLOOKUP($A85,Datos!$F$11:$N$137,9,FALSE)="CR","(*)","")</f>
        <v/>
      </c>
      <c r="AB17" s="843"/>
      <c r="AC17" s="841"/>
      <c r="AD17" s="841"/>
      <c r="AG17" s="1623"/>
      <c r="AI17" s="1695"/>
    </row>
    <row r="18" spans="1:35" x14ac:dyDescent="0.2">
      <c r="A18" s="359">
        <v>97</v>
      </c>
      <c r="B18" s="359">
        <v>0</v>
      </c>
      <c r="C18" s="359" t="s">
        <v>1576</v>
      </c>
      <c r="D18" s="847" t="s">
        <v>544</v>
      </c>
      <c r="E18" s="1694"/>
      <c r="F18" s="784" t="str">
        <f>+VLOOKUP($A18,Datos!$F$11:$N$137,2,FALSE)</f>
        <v>C.H. RONCADOR</v>
      </c>
      <c r="G18" s="769" t="str">
        <f>+VLOOKUP($A18,Datos!$F$11:$N$137,3,FALSE)</f>
        <v xml:space="preserve"> </v>
      </c>
      <c r="H18" s="874">
        <f>+VLOOKUP($A18,Datos!$F$11:$N$137,7,FALSE)</f>
        <v>0</v>
      </c>
      <c r="I18" s="873">
        <f>+VLOOKUP($A18,Datos!$F$11:$N$137,5,FALSE)*1000</f>
        <v>3480</v>
      </c>
      <c r="J18" s="872">
        <f t="shared" si="4"/>
        <v>64931.259999999995</v>
      </c>
      <c r="K18" s="871">
        <f t="shared" si="5"/>
        <v>1</v>
      </c>
      <c r="L18" s="858">
        <f>+VLOOKUP($A18,Datos!F$11:K$137,6,FALSE)*1000</f>
        <v>1373</v>
      </c>
      <c r="M18" s="1437">
        <f t="shared" si="0"/>
        <v>1373</v>
      </c>
      <c r="N18" s="870">
        <f t="shared" si="1"/>
        <v>1129.6627646138822</v>
      </c>
      <c r="O18" s="869">
        <f>+IF(VLOOKUP($A18,Datos!$F$11:$N$137,9,FALSE)="CR",Datos!$R$5,H18)</f>
        <v>0</v>
      </c>
      <c r="P18" s="1630" t="str">
        <f>+IF(VLOOKUP($A18,Datos!$F$11:$N$137,9,FALSE)="CR","(*)","")</f>
        <v/>
      </c>
      <c r="Q18" s="784" t="str">
        <f>+VLOOKUP($A86,Datos!$F$11:$N$137,2,FALSE)</f>
        <v>C.T. MOLLENDO</v>
      </c>
      <c r="R18" s="769" t="str">
        <f>+VLOOKUP($A86,Datos!$F$11:$N$137,3,FALSE)</f>
        <v>MIRLESS 1</v>
      </c>
      <c r="S18" s="874">
        <f>+VLOOKUP($A86,Datos!$F$11:$N$137,7,FALSE)</f>
        <v>0.37007717815635155</v>
      </c>
      <c r="T18" s="873">
        <f>+VLOOKUP($A86,Datos!$F$11:$N$137,5,FALSE)*1000</f>
        <v>8914</v>
      </c>
      <c r="U18" s="872">
        <f t="shared" si="6"/>
        <v>6617418.6600000001</v>
      </c>
      <c r="V18" s="871">
        <f t="shared" si="7"/>
        <v>1</v>
      </c>
      <c r="W18" s="858">
        <f>+VLOOKUP($A86,Datos!F$11:K$137,6,FALSE)*1000</f>
        <v>8914</v>
      </c>
      <c r="X18" s="1437">
        <f t="shared" si="2"/>
        <v>8914</v>
      </c>
      <c r="Y18" s="870">
        <f t="shared" si="3"/>
        <v>7334.1688883963188</v>
      </c>
      <c r="Z18" s="869">
        <f>+IF(VLOOKUP($A86,Datos!$F$11:$N$137,9,FALSE)="CR",Datos!$R$5,S18)</f>
        <v>1.9291559999999999</v>
      </c>
      <c r="AA18" s="1630" t="str">
        <f>+IF(VLOOKUP($A86,Datos!$F$11:$N$137,9,FALSE)="CR","(*)","")</f>
        <v>(*)</v>
      </c>
      <c r="AB18" s="843"/>
      <c r="AC18" s="841"/>
      <c r="AD18" s="841"/>
      <c r="AG18" s="1623"/>
      <c r="AI18" s="1695"/>
    </row>
    <row r="19" spans="1:35" x14ac:dyDescent="0.2">
      <c r="A19" s="359">
        <v>91</v>
      </c>
      <c r="B19" s="359">
        <v>0</v>
      </c>
      <c r="C19" s="359" t="s">
        <v>1568</v>
      </c>
      <c r="D19" s="847" t="s">
        <v>544</v>
      </c>
      <c r="E19" s="1694"/>
      <c r="F19" s="784" t="str">
        <f>+VLOOKUP($A19,Datos!$F$11:$N$137,2,FALSE)</f>
        <v>C.H. SANTA CRUZ I</v>
      </c>
      <c r="G19" s="769" t="str">
        <f>+VLOOKUP($A19,Datos!$F$11:$N$137,3,FALSE)</f>
        <v xml:space="preserve"> </v>
      </c>
      <c r="H19" s="874">
        <f>+VLOOKUP($A19,Datos!$F$11:$N$137,7,FALSE)</f>
        <v>0</v>
      </c>
      <c r="I19" s="873">
        <f>+VLOOKUP($A19,Datos!$F$11:$N$137,5,FALSE)*1000</f>
        <v>6958.8</v>
      </c>
      <c r="J19" s="872">
        <f t="shared" si="4"/>
        <v>71890.06</v>
      </c>
      <c r="K19" s="871">
        <f t="shared" si="5"/>
        <v>1</v>
      </c>
      <c r="L19" s="858">
        <f>+VLOOKUP($A19,Datos!F$11:K$137,6,FALSE)*1000</f>
        <v>2176</v>
      </c>
      <c r="M19" s="1437">
        <f t="shared" si="0"/>
        <v>2176</v>
      </c>
      <c r="N19" s="870">
        <f t="shared" si="1"/>
        <v>1790.3468141295032</v>
      </c>
      <c r="O19" s="869">
        <f>+IF(VLOOKUP($A19,Datos!$F$11:$N$137,9,FALSE)="CR",Datos!$R$5,H19)</f>
        <v>0</v>
      </c>
      <c r="P19" s="1630" t="str">
        <f>+IF(VLOOKUP($A19,Datos!$F$11:$N$137,9,FALSE)="CR","(*)","")</f>
        <v/>
      </c>
      <c r="Q19" s="784" t="str">
        <f>+VLOOKUP($A87,Datos!$F$11:$N$137,2,FALSE)</f>
        <v>C.T. MOLLENDO</v>
      </c>
      <c r="R19" s="769" t="str">
        <f>+VLOOKUP($A87,Datos!$F$11:$N$137,3,FALSE)</f>
        <v>MIRLESS 2</v>
      </c>
      <c r="S19" s="874">
        <f>+VLOOKUP($A87,Datos!$F$11:$N$137,7,FALSE)</f>
        <v>0.37007717815635155</v>
      </c>
      <c r="T19" s="873">
        <f>+VLOOKUP($A87,Datos!$F$11:$N$137,5,FALSE)*1000</f>
        <v>10676</v>
      </c>
      <c r="U19" s="872">
        <f t="shared" si="6"/>
        <v>6628094.6600000001</v>
      </c>
      <c r="V19" s="871">
        <f t="shared" si="7"/>
        <v>1</v>
      </c>
      <c r="W19" s="858">
        <f>+VLOOKUP($A87,Datos!F$11:K$137,6,FALSE)*1000</f>
        <v>10576.53735750114</v>
      </c>
      <c r="X19" s="1437">
        <f t="shared" si="2"/>
        <v>10576.53735750114</v>
      </c>
      <c r="Y19" s="870">
        <f t="shared" si="3"/>
        <v>8702.0542107186757</v>
      </c>
      <c r="Z19" s="869">
        <f>+IF(VLOOKUP($A87,Datos!$F$11:$N$137,9,FALSE)="CR",Datos!$R$5,S19)</f>
        <v>1.9291559999999999</v>
      </c>
      <c r="AA19" s="1630" t="str">
        <f>+IF(VLOOKUP($A87,Datos!$F$11:$N$137,9,FALSE)="CR","(*)","")</f>
        <v>(*)</v>
      </c>
      <c r="AB19" s="843"/>
      <c r="AC19" s="841"/>
      <c r="AD19" s="841"/>
      <c r="AG19" s="1623"/>
      <c r="AI19" s="1695"/>
    </row>
    <row r="20" spans="1:35" x14ac:dyDescent="0.2">
      <c r="A20" s="359">
        <v>92</v>
      </c>
      <c r="B20" s="359">
        <v>0</v>
      </c>
      <c r="C20" s="359" t="s">
        <v>1569</v>
      </c>
      <c r="D20" s="847" t="s">
        <v>544</v>
      </c>
      <c r="E20" s="1694"/>
      <c r="F20" s="784" t="str">
        <f>+VLOOKUP($A20,Datos!$F$11:$N$137,2,FALSE)</f>
        <v>C.H. SANTA CRUZ II</v>
      </c>
      <c r="G20" s="769" t="str">
        <f>+VLOOKUP($A20,Datos!$F$11:$N$137,3,FALSE)</f>
        <v xml:space="preserve"> </v>
      </c>
      <c r="H20" s="874">
        <f>+VLOOKUP($A20,Datos!$F$11:$N$137,7,FALSE)</f>
        <v>0</v>
      </c>
      <c r="I20" s="873">
        <f>+VLOOKUP($A20,Datos!$F$11:$N$137,5,FALSE)*1000</f>
        <v>7424.5999999999995</v>
      </c>
      <c r="J20" s="872">
        <f t="shared" si="4"/>
        <v>79314.66</v>
      </c>
      <c r="K20" s="871">
        <f t="shared" si="5"/>
        <v>1</v>
      </c>
      <c r="L20" s="858">
        <f>+VLOOKUP($A20,Datos!F$11:K$137,6,FALSE)*1000</f>
        <v>2460</v>
      </c>
      <c r="M20" s="1437">
        <f t="shared" si="0"/>
        <v>2460</v>
      </c>
      <c r="N20" s="870">
        <f t="shared" si="1"/>
        <v>2024.0134020030227</v>
      </c>
      <c r="O20" s="869">
        <f>+IF(VLOOKUP($A20,Datos!$F$11:$N$137,9,FALSE)="CR",Datos!$R$5,H20)</f>
        <v>0</v>
      </c>
      <c r="P20" s="1630" t="str">
        <f>+IF(VLOOKUP($A20,Datos!$F$11:$N$137,9,FALSE)="CR","(*)","")</f>
        <v/>
      </c>
      <c r="Q20" s="784" t="str">
        <f>+VLOOKUP($A88,Datos!$F$11:$N$137,2,FALSE)</f>
        <v>C.T. MOLLENDO</v>
      </c>
      <c r="R20" s="769" t="str">
        <f>+VLOOKUP($A88,Datos!$F$11:$N$137,3,FALSE)</f>
        <v>MIRLESS 3</v>
      </c>
      <c r="S20" s="874">
        <f>+VLOOKUP($A88,Datos!$F$11:$N$137,7,FALSE)</f>
        <v>0.37007717815635155</v>
      </c>
      <c r="T20" s="873">
        <f>+VLOOKUP($A88,Datos!$F$11:$N$137,5,FALSE)*1000</f>
        <v>10219</v>
      </c>
      <c r="U20" s="872">
        <f t="shared" si="6"/>
        <v>6638313.6600000001</v>
      </c>
      <c r="V20" s="871">
        <f t="shared" si="7"/>
        <v>1</v>
      </c>
      <c r="W20" s="858">
        <f>+VLOOKUP($A88,Datos!F$11:K$137,6,FALSE)*1000</f>
        <v>10105.440684463545</v>
      </c>
      <c r="X20" s="1437">
        <f t="shared" si="2"/>
        <v>10105.440684463545</v>
      </c>
      <c r="Y20" s="870">
        <f t="shared" si="3"/>
        <v>8314.4501538621207</v>
      </c>
      <c r="Z20" s="869">
        <f>+IF(VLOOKUP($A88,Datos!$F$11:$N$137,9,FALSE)="CR",Datos!$R$5,S20)</f>
        <v>1.9291559999999999</v>
      </c>
      <c r="AA20" s="1630" t="str">
        <f>+IF(VLOOKUP($A88,Datos!$F$11:$N$137,9,FALSE)="CR","(*)","")</f>
        <v>(*)</v>
      </c>
      <c r="AB20" s="843"/>
      <c r="AC20" s="841"/>
      <c r="AD20" s="841"/>
      <c r="AG20" s="1623"/>
      <c r="AI20" s="1695"/>
    </row>
    <row r="21" spans="1:35" x14ac:dyDescent="0.2">
      <c r="A21" s="359">
        <v>107</v>
      </c>
      <c r="B21" s="359">
        <v>0</v>
      </c>
      <c r="C21" s="359" t="s">
        <v>1731</v>
      </c>
      <c r="D21" s="847" t="s">
        <v>1732</v>
      </c>
      <c r="E21" s="1694"/>
      <c r="F21" s="784" t="str">
        <f>+VLOOKUP($A21,Datos!$F$11:$N$137,2,FALSE)</f>
        <v>C.T. MAPLE ETANOL</v>
      </c>
      <c r="G21" s="769" t="str">
        <f>+VLOOKUP($A21,Datos!$F$11:$N$137,3,FALSE)</f>
        <v>TV</v>
      </c>
      <c r="H21" s="874">
        <f>+VLOOKUP($A21,Datos!$F$11:$N$137,7,FALSE)</f>
        <v>0</v>
      </c>
      <c r="I21" s="873">
        <f>+VLOOKUP($A21,Datos!$F$11:$N$137,5,FALSE)*1000</f>
        <v>29468.81</v>
      </c>
      <c r="J21" s="872">
        <f t="shared" si="4"/>
        <v>108783.47</v>
      </c>
      <c r="K21" s="871">
        <f t="shared" si="5"/>
        <v>1</v>
      </c>
      <c r="L21" s="858">
        <f>+VLOOKUP($A21,Datos!F$11:K$137,6,FALSE)*1000</f>
        <v>8554.10424194197</v>
      </c>
      <c r="M21" s="1437">
        <f t="shared" si="0"/>
        <v>8554.10424194197</v>
      </c>
      <c r="N21" s="870">
        <f t="shared" si="1"/>
        <v>7038.0575722851445</v>
      </c>
      <c r="O21" s="869">
        <f>+IF(VLOOKUP($A21,Datos!$F$11:$N$137,9,FALSE)="CR",Datos!$R$5,H21)</f>
        <v>0</v>
      </c>
      <c r="P21" s="1630" t="str">
        <f>+IF(VLOOKUP($A21,Datos!$F$11:$N$137,9,FALSE)="CR","(*)","")</f>
        <v/>
      </c>
      <c r="Q21" s="784" t="str">
        <f>+VLOOKUP($A89,Datos!$F$11:$N$137,2,FALSE)</f>
        <v>C.T. TUMBES</v>
      </c>
      <c r="R21" s="769" t="str">
        <f>+VLOOKUP($A89,Datos!$F$11:$N$137,3,FALSE)</f>
        <v>MAK1</v>
      </c>
      <c r="S21" s="874">
        <f>+VLOOKUP($A89,Datos!$F$11:$N$137,7,FALSE)</f>
        <v>0.42393931056856832</v>
      </c>
      <c r="T21" s="873">
        <f>+VLOOKUP($A89,Datos!$F$11:$N$137,5,FALSE)*1000</f>
        <v>8035.5000000000009</v>
      </c>
      <c r="U21" s="872">
        <f t="shared" si="6"/>
        <v>6646349.1600000001</v>
      </c>
      <c r="V21" s="871">
        <f t="shared" si="7"/>
        <v>1</v>
      </c>
      <c r="W21" s="858">
        <f>+VLOOKUP($A89,Datos!F$11:K$137,6,FALSE)*1000</f>
        <v>7664.5154291718654</v>
      </c>
      <c r="X21" s="1437">
        <f t="shared" si="2"/>
        <v>7664.5154291718654</v>
      </c>
      <c r="Y21" s="870">
        <f t="shared" si="3"/>
        <v>6306.1308733751239</v>
      </c>
      <c r="Z21" s="869">
        <f>+IF(VLOOKUP($A89,Datos!$F$11:$N$137,9,FALSE)="CR",Datos!$R$5,S21)</f>
        <v>1.9291559999999999</v>
      </c>
      <c r="AA21" s="1630" t="str">
        <f>+IF(VLOOKUP($A89,Datos!$F$11:$N$137,9,FALSE)="CR","(*)","")</f>
        <v>(*)</v>
      </c>
      <c r="AB21" s="843"/>
      <c r="AC21" s="841"/>
      <c r="AD21" s="841"/>
      <c r="AG21" s="1623"/>
      <c r="AI21" s="1695"/>
    </row>
    <row r="22" spans="1:35" x14ac:dyDescent="0.2">
      <c r="A22" s="359">
        <v>93</v>
      </c>
      <c r="B22" s="359">
        <v>0</v>
      </c>
      <c r="C22" s="359" t="s">
        <v>1572</v>
      </c>
      <c r="D22" s="847" t="s">
        <v>623</v>
      </c>
      <c r="E22" s="1694"/>
      <c r="F22" s="784" t="str">
        <f>+VLOOKUP($A22,Datos!$F$11:$N$137,2,FALSE)</f>
        <v>C.T. OQUENDO</v>
      </c>
      <c r="G22" s="769" t="str">
        <f>+VLOOKUP($A22,Datos!$F$11:$N$137,3,FALSE)</f>
        <v>TG1</v>
      </c>
      <c r="H22" s="874">
        <f>+VLOOKUP($A22,Datos!$F$11:$N$137,7,FALSE)</f>
        <v>0</v>
      </c>
      <c r="I22" s="873">
        <f>+VLOOKUP($A22,Datos!$F$11:$N$137,5,FALSE)*1000</f>
        <v>30310</v>
      </c>
      <c r="J22" s="872">
        <f t="shared" si="4"/>
        <v>139093.47</v>
      </c>
      <c r="K22" s="871">
        <f t="shared" si="5"/>
        <v>1</v>
      </c>
      <c r="L22" s="858">
        <f>+VLOOKUP($A22,Datos!F$11:K$137,6,FALSE)*1000</f>
        <v>24011.410886107133</v>
      </c>
      <c r="M22" s="1437">
        <f t="shared" si="0"/>
        <v>24011.410886107133</v>
      </c>
      <c r="N22" s="870">
        <f t="shared" si="1"/>
        <v>19755.860745724436</v>
      </c>
      <c r="O22" s="869">
        <f>+IF(VLOOKUP($A22,Datos!$F$11:$N$137,9,FALSE)="CR",Datos!$R$5,H22)</f>
        <v>0</v>
      </c>
      <c r="P22" s="1630" t="str">
        <f>+IF(VLOOKUP($A22,Datos!$F$11:$N$137,9,FALSE)="CR","(*)","")</f>
        <v/>
      </c>
      <c r="Q22" s="784" t="str">
        <f>+VLOOKUP($A90,Datos!$F$11:$N$137,2,FALSE)</f>
        <v>C.T. TUMBES</v>
      </c>
      <c r="R22" s="769" t="str">
        <f>+VLOOKUP($A90,Datos!$F$11:$N$137,3,FALSE)</f>
        <v>MAK2</v>
      </c>
      <c r="S22" s="874">
        <f>+VLOOKUP($A90,Datos!$F$11:$N$137,7,FALSE)</f>
        <v>0.42393931056856832</v>
      </c>
      <c r="T22" s="873">
        <f>+VLOOKUP($A90,Datos!$F$11:$N$137,5,FALSE)*1000</f>
        <v>8311.5</v>
      </c>
      <c r="U22" s="872">
        <f t="shared" si="6"/>
        <v>6654660.6600000001</v>
      </c>
      <c r="V22" s="871">
        <f t="shared" si="7"/>
        <v>1</v>
      </c>
      <c r="W22" s="858">
        <f>+VLOOKUP($A90,Datos!F$11:K$137,6,FALSE)*1000</f>
        <v>8220.3622031131963</v>
      </c>
      <c r="X22" s="1437">
        <f t="shared" si="2"/>
        <v>8220.3622031131963</v>
      </c>
      <c r="Y22" s="870">
        <f t="shared" si="3"/>
        <v>6763.464743260246</v>
      </c>
      <c r="Z22" s="869">
        <f>+IF(VLOOKUP($A90,Datos!$F$11:$N$137,9,FALSE)="CR",Datos!$R$5,S22)</f>
        <v>1.9291559999999999</v>
      </c>
      <c r="AA22" s="1630" t="str">
        <f>+IF(VLOOKUP($A90,Datos!$F$11:$N$137,9,FALSE)="CR","(*)","")</f>
        <v>(*)</v>
      </c>
      <c r="AB22" s="843"/>
      <c r="AC22" s="841"/>
      <c r="AD22" s="841"/>
      <c r="AG22" s="1623"/>
      <c r="AI22" s="1695"/>
    </row>
    <row r="23" spans="1:35" x14ac:dyDescent="0.2">
      <c r="A23" s="359">
        <v>96</v>
      </c>
      <c r="B23" s="359">
        <v>0</v>
      </c>
      <c r="C23" s="359" t="s">
        <v>1575</v>
      </c>
      <c r="D23" s="847" t="s">
        <v>729</v>
      </c>
      <c r="E23" s="1694"/>
      <c r="F23" s="784" t="str">
        <f>+VLOOKUP($A23,Datos!$F$11:$N$137,2,FALSE)</f>
        <v>C.T. PARAMONGA</v>
      </c>
      <c r="G23" s="769" t="str">
        <f>+VLOOKUP($A23,Datos!$F$11:$N$137,3,FALSE)</f>
        <v>TV1</v>
      </c>
      <c r="H23" s="874">
        <f>+VLOOKUP($A23,Datos!$F$11:$N$137,7,FALSE)</f>
        <v>0</v>
      </c>
      <c r="I23" s="873">
        <f>+VLOOKUP($A23,Datos!$F$11:$N$137,5,FALSE)*1000</f>
        <v>12204.119999999999</v>
      </c>
      <c r="J23" s="872">
        <f t="shared" si="4"/>
        <v>151297.59</v>
      </c>
      <c r="K23" s="871">
        <f t="shared" si="5"/>
        <v>1</v>
      </c>
      <c r="L23" s="858">
        <f>+VLOOKUP($A23,Datos!F$11:K$137,6,FALSE)*1000</f>
        <v>11973.397452500001</v>
      </c>
      <c r="M23" s="1437">
        <f t="shared" si="0"/>
        <v>11973.397452500001</v>
      </c>
      <c r="N23" s="870">
        <f t="shared" si="1"/>
        <v>9851.3483379548197</v>
      </c>
      <c r="O23" s="869">
        <f>+IF(VLOOKUP($A23,Datos!$F$11:$N$137,9,FALSE)="CR",Datos!$R$5,H23)</f>
        <v>0</v>
      </c>
      <c r="P23" s="1630" t="str">
        <f>+IF(VLOOKUP($A23,Datos!$F$11:$N$137,9,FALSE)="CR","(*)","")</f>
        <v/>
      </c>
      <c r="Q23" s="784" t="str">
        <f>+VLOOKUP($A91,Datos!$F$11:$N$137,2,FALSE)</f>
        <v>C.T. CHILINA</v>
      </c>
      <c r="R23" s="769" t="str">
        <f>+VLOOKUP($A91,Datos!$F$11:$N$137,3,FALSE)</f>
        <v>SULZER1</v>
      </c>
      <c r="S23" s="874">
        <f>+VLOOKUP($A91,Datos!$F$11:$N$137,7,FALSE)</f>
        <v>0.43291380006653751</v>
      </c>
      <c r="T23" s="873">
        <f>+VLOOKUP($A91,Datos!$F$11:$N$137,5,FALSE)*1000</f>
        <v>5235.2800000000007</v>
      </c>
      <c r="U23" s="872">
        <f t="shared" si="6"/>
        <v>6659895.9400000004</v>
      </c>
      <c r="V23" s="871">
        <f t="shared" si="7"/>
        <v>1</v>
      </c>
      <c r="W23" s="858">
        <f>+VLOOKUP($A91,Datos!F$11:K$137,6,FALSE)*1000</f>
        <v>5062.7768648064875</v>
      </c>
      <c r="X23" s="1437">
        <f t="shared" si="2"/>
        <v>5062.7768648064875</v>
      </c>
      <c r="Y23" s="870">
        <f t="shared" si="3"/>
        <v>4165.4992787476331</v>
      </c>
      <c r="Z23" s="869">
        <f>+IF(VLOOKUP($A91,Datos!$F$11:$N$137,9,FALSE)="CR",Datos!$R$5,S23)</f>
        <v>1.9291559999999999</v>
      </c>
      <c r="AA23" s="1630" t="str">
        <f>+IF(VLOOKUP($A91,Datos!$F$11:$N$137,9,FALSE)="CR","(*)","")</f>
        <v>(*)</v>
      </c>
      <c r="AB23" s="843"/>
      <c r="AC23" s="841"/>
      <c r="AD23" s="841"/>
      <c r="AG23" s="1623"/>
      <c r="AI23" s="1695"/>
    </row>
    <row r="24" spans="1:35" x14ac:dyDescent="0.2">
      <c r="A24" s="359">
        <v>103</v>
      </c>
      <c r="B24" s="359">
        <v>0</v>
      </c>
      <c r="C24" s="359" t="s">
        <v>1580</v>
      </c>
      <c r="D24" s="847" t="s">
        <v>1461</v>
      </c>
      <c r="E24" s="1694"/>
      <c r="F24" s="784" t="str">
        <f>+VLOOKUP($A24,Datos!$F$11:$N$137,2,FALSE)</f>
        <v>C.TB. HUAYCOLORO</v>
      </c>
      <c r="G24" s="769" t="str">
        <f>+VLOOKUP($A24,Datos!$F$11:$N$137,3,FALSE)</f>
        <v>G1</v>
      </c>
      <c r="H24" s="874">
        <f>+VLOOKUP($A24,Datos!$F$11:$N$137,7,FALSE)</f>
        <v>0</v>
      </c>
      <c r="I24" s="873">
        <f>+VLOOKUP($A24,Datos!$F$11:$N$137,5,FALSE)*1000</f>
        <v>1678</v>
      </c>
      <c r="J24" s="872">
        <f t="shared" si="4"/>
        <v>152975.59</v>
      </c>
      <c r="K24" s="871">
        <f t="shared" si="5"/>
        <v>1</v>
      </c>
      <c r="L24" s="858">
        <f>+VLOOKUP($A24,Datos!F$11:K$137,6,FALSE)*1000</f>
        <v>1647.4279571363429</v>
      </c>
      <c r="M24" s="1437">
        <f t="shared" si="0"/>
        <v>1647.4279571363429</v>
      </c>
      <c r="N24" s="870">
        <f t="shared" si="1"/>
        <v>1355.4537658855363</v>
      </c>
      <c r="O24" s="869">
        <f>+IF(VLOOKUP($A24,Datos!$F$11:$N$137,9,FALSE)="CR",Datos!$R$5,H24)</f>
        <v>0</v>
      </c>
      <c r="P24" s="1630" t="str">
        <f>+IF(VLOOKUP($A24,Datos!$F$11:$N$137,9,FALSE)="CR","(*)","")</f>
        <v/>
      </c>
      <c r="Q24" s="784" t="str">
        <f>+VLOOKUP($A92,Datos!$F$11:$N$137,2,FALSE)</f>
        <v>C.T. CHILINA</v>
      </c>
      <c r="R24" s="769" t="str">
        <f>+VLOOKUP($A92,Datos!$F$11:$N$137,3,FALSE)</f>
        <v xml:space="preserve">SULZER2 </v>
      </c>
      <c r="S24" s="874">
        <f>+VLOOKUP($A92,Datos!$F$11:$N$137,7,FALSE)</f>
        <v>0.43291380006653751</v>
      </c>
      <c r="T24" s="873">
        <f>+VLOOKUP($A92,Datos!$F$11:$N$137,5,FALSE)*1000</f>
        <v>4980.6000000000004</v>
      </c>
      <c r="U24" s="872">
        <f t="shared" si="6"/>
        <v>6664876.54</v>
      </c>
      <c r="V24" s="871">
        <f t="shared" si="7"/>
        <v>1</v>
      </c>
      <c r="W24" s="858">
        <f>+VLOOKUP($A92,Datos!F$11:K$137,6,FALSE)*1000</f>
        <v>4909.2528228371721</v>
      </c>
      <c r="X24" s="1437">
        <f t="shared" si="2"/>
        <v>4909.2528228371721</v>
      </c>
      <c r="Y24" s="870">
        <f t="shared" si="3"/>
        <v>4039.1843525380518</v>
      </c>
      <c r="Z24" s="869">
        <f>+IF(VLOOKUP($A92,Datos!$F$11:$N$137,9,FALSE)="CR",Datos!$R$5,S24)</f>
        <v>1.9291559999999999</v>
      </c>
      <c r="AA24" s="1630" t="str">
        <f>+IF(VLOOKUP($A92,Datos!$F$11:$N$137,9,FALSE)="CR","(*)","")</f>
        <v>(*)</v>
      </c>
      <c r="AB24" s="843"/>
      <c r="AC24" s="841"/>
      <c r="AD24" s="841"/>
      <c r="AG24" s="1623"/>
      <c r="AI24" s="1695"/>
    </row>
    <row r="25" spans="1:35" x14ac:dyDescent="0.2">
      <c r="A25" s="359">
        <v>104</v>
      </c>
      <c r="B25" s="359">
        <v>0</v>
      </c>
      <c r="C25" s="359" t="s">
        <v>1580</v>
      </c>
      <c r="D25" s="847" t="s">
        <v>1462</v>
      </c>
      <c r="E25" s="1694"/>
      <c r="F25" s="784" t="str">
        <f>+VLOOKUP($A25,Datos!$F$11:$N$137,2,FALSE)</f>
        <v>C.TB. HUAYCOLORO</v>
      </c>
      <c r="G25" s="769" t="str">
        <f>+VLOOKUP($A25,Datos!$F$11:$N$137,3,FALSE)</f>
        <v>G2</v>
      </c>
      <c r="H25" s="874">
        <f>+VLOOKUP($A25,Datos!$F$11:$N$137,7,FALSE)</f>
        <v>0</v>
      </c>
      <c r="I25" s="873">
        <f>+VLOOKUP($A25,Datos!$F$11:$N$137,5,FALSE)*1000</f>
        <v>1692</v>
      </c>
      <c r="J25" s="872">
        <f t="shared" si="4"/>
        <v>154667.59</v>
      </c>
      <c r="K25" s="871">
        <f t="shared" si="5"/>
        <v>1</v>
      </c>
      <c r="L25" s="858">
        <f>+VLOOKUP($A25,Datos!F$11:K$137,6,FALSE)*1000</f>
        <v>1651.7728864569083</v>
      </c>
      <c r="M25" s="1437">
        <f t="shared" si="0"/>
        <v>1651.7728864569083</v>
      </c>
      <c r="N25" s="870">
        <f t="shared" si="1"/>
        <v>1359.0286419731706</v>
      </c>
      <c r="O25" s="869">
        <f>+IF(VLOOKUP($A25,Datos!$F$11:$N$137,9,FALSE)="CR",Datos!$R$5,H25)</f>
        <v>0</v>
      </c>
      <c r="P25" s="1630" t="str">
        <f>+IF(VLOOKUP($A25,Datos!$F$11:$N$137,9,FALSE)="CR","(*)","")</f>
        <v/>
      </c>
      <c r="Q25" s="784" t="str">
        <f>+VLOOKUP($A93,Datos!$F$11:$N$137,2,FALSE)</f>
        <v>C.T. MALACAS</v>
      </c>
      <c r="R25" s="769" t="str">
        <f>+VLOOKUP($A93,Datos!$F$11:$N$137,3,FALSE)</f>
        <v>TG-1</v>
      </c>
      <c r="S25" s="874">
        <f>+VLOOKUP($A93,Datos!$F$11:$N$137,7,FALSE)</f>
        <v>0.54350241737102323</v>
      </c>
      <c r="T25" s="873">
        <f>+VLOOKUP($A93,Datos!$F$11:$N$137,5,FALSE)*1000</f>
        <v>13135</v>
      </c>
      <c r="U25" s="872">
        <f t="shared" si="6"/>
        <v>6678011.54</v>
      </c>
      <c r="V25" s="871">
        <f t="shared" si="7"/>
        <v>1</v>
      </c>
      <c r="W25" s="858">
        <f>+VLOOKUP($A93,Datos!F$11:K$137,6,FALSE)*1000</f>
        <v>12975.121230150813</v>
      </c>
      <c r="X25" s="1437">
        <f t="shared" si="2"/>
        <v>12975.121230150813</v>
      </c>
      <c r="Y25" s="870">
        <f t="shared" si="3"/>
        <v>10675.536285544387</v>
      </c>
      <c r="Z25" s="869">
        <f>+IF(VLOOKUP($A93,Datos!$F$11:$N$137,9,FALSE)="CR",Datos!$R$5,S25)</f>
        <v>0.54350241737102323</v>
      </c>
      <c r="AA25" s="1630" t="str">
        <f>+IF(VLOOKUP($A93,Datos!$F$11:$N$137,9,FALSE)="CR","(*)","")</f>
        <v/>
      </c>
      <c r="AB25" s="843"/>
      <c r="AC25" s="841"/>
      <c r="AD25" s="841"/>
      <c r="AG25" s="1623"/>
      <c r="AI25" s="1695"/>
    </row>
    <row r="26" spans="1:35" x14ac:dyDescent="0.2">
      <c r="A26" s="359">
        <v>105</v>
      </c>
      <c r="B26" s="359">
        <v>0</v>
      </c>
      <c r="C26" s="359" t="s">
        <v>1580</v>
      </c>
      <c r="D26" s="847" t="s">
        <v>1463</v>
      </c>
      <c r="E26" s="1694"/>
      <c r="F26" s="784" t="str">
        <f>+VLOOKUP($A26,Datos!$F$11:$N$137,2,FALSE)</f>
        <v>C.TB. HUAYCOLORO</v>
      </c>
      <c r="G26" s="769" t="str">
        <f>+VLOOKUP($A26,Datos!$F$11:$N$137,3,FALSE)</f>
        <v>G3</v>
      </c>
      <c r="H26" s="874">
        <f>+VLOOKUP($A26,Datos!$F$11:$N$137,7,FALSE)</f>
        <v>0</v>
      </c>
      <c r="I26" s="873">
        <f>+VLOOKUP($A26,Datos!$F$11:$N$137,5,FALSE)*1000</f>
        <v>1676</v>
      </c>
      <c r="J26" s="872">
        <f t="shared" si="4"/>
        <v>156343.59</v>
      </c>
      <c r="K26" s="871">
        <f t="shared" si="5"/>
        <v>1</v>
      </c>
      <c r="L26" s="858">
        <f>+VLOOKUP($A26,Datos!F$11:K$137,6,FALSE)*1000</f>
        <v>1639.2039154886759</v>
      </c>
      <c r="M26" s="1437">
        <f t="shared" si="0"/>
        <v>1639.2039154886759</v>
      </c>
      <c r="N26" s="870">
        <f t="shared" si="1"/>
        <v>1348.6872738068741</v>
      </c>
      <c r="O26" s="869">
        <f>+IF(VLOOKUP($A26,Datos!$F$11:$N$137,9,FALSE)="CR",Datos!$R$5,H26)</f>
        <v>0</v>
      </c>
      <c r="P26" s="1630" t="str">
        <f>+IF(VLOOKUP($A26,Datos!$F$11:$N$137,9,FALSE)="CR","(*)","")</f>
        <v/>
      </c>
      <c r="Q26" s="784" t="str">
        <f>+VLOOKUP($A94,Datos!$F$11:$N$137,2,FALSE)</f>
        <v>C.T. ILO1</v>
      </c>
      <c r="R26" s="769" t="str">
        <f>+VLOOKUP($A94,Datos!$F$11:$N$137,3,FALSE)</f>
        <v>TV3</v>
      </c>
      <c r="S26" s="874">
        <f>+VLOOKUP($A94,Datos!$F$11:$N$137,7,FALSE)</f>
        <v>0.55031718271724062</v>
      </c>
      <c r="T26" s="873">
        <f>+VLOOKUP($A94,Datos!$F$11:$N$137,5,FALSE)*1000</f>
        <v>67128.010000000009</v>
      </c>
      <c r="U26" s="872">
        <f t="shared" si="6"/>
        <v>6745139.5499999998</v>
      </c>
      <c r="V26" s="871">
        <f t="shared" si="7"/>
        <v>1</v>
      </c>
      <c r="W26" s="858">
        <f>+VLOOKUP($A94,Datos!F$11:K$137,6,FALSE)*1000</f>
        <v>65899.551555869315</v>
      </c>
      <c r="X26" s="1437">
        <f t="shared" si="2"/>
        <v>65899.551555869315</v>
      </c>
      <c r="Y26" s="870">
        <f t="shared" si="3"/>
        <v>54220.152656531973</v>
      </c>
      <c r="Z26" s="869">
        <f>+IF(VLOOKUP($A94,Datos!$F$11:$N$137,9,FALSE)="CR",Datos!$R$5,S26)</f>
        <v>0.55031718271724062</v>
      </c>
      <c r="AA26" s="1630" t="str">
        <f>+IF(VLOOKUP($A94,Datos!$F$11:$N$137,9,FALSE)="CR","(*)","")</f>
        <v/>
      </c>
      <c r="AB26" s="843"/>
      <c r="AC26" s="841"/>
      <c r="AD26" s="841"/>
      <c r="AG26" s="1623"/>
      <c r="AI26" s="1695"/>
    </row>
    <row r="27" spans="1:35" x14ac:dyDescent="0.2">
      <c r="A27" s="359">
        <v>110</v>
      </c>
      <c r="B27" s="359">
        <v>0</v>
      </c>
      <c r="C27" s="359" t="s">
        <v>1728</v>
      </c>
      <c r="D27" s="847" t="s">
        <v>544</v>
      </c>
      <c r="E27" s="1694"/>
      <c r="F27" s="784" t="str">
        <f>+VLOOKUP($A27,Datos!$F$11:$N$137,2,FALSE)</f>
        <v>MAJES SOLAR 20T</v>
      </c>
      <c r="G27" s="769" t="str">
        <f>+VLOOKUP($A27,Datos!$F$11:$N$137,3,FALSE)</f>
        <v xml:space="preserve"> </v>
      </c>
      <c r="H27" s="874">
        <f>+VLOOKUP($A27,Datos!$F$11:$N$137,7,FALSE)</f>
        <v>0</v>
      </c>
      <c r="I27" s="873">
        <f>+VLOOKUP($A27,Datos!$F$11:$N$137,5,FALSE)*1000</f>
        <v>20000</v>
      </c>
      <c r="J27" s="872">
        <f t="shared" si="4"/>
        <v>176343.59</v>
      </c>
      <c r="K27" s="871">
        <f t="shared" si="5"/>
        <v>1</v>
      </c>
      <c r="L27" s="858">
        <f>+VLOOKUP($A27,Datos!F$11:K$137,6,FALSE)*1000</f>
        <v>0</v>
      </c>
      <c r="M27" s="1437">
        <f t="shared" si="0"/>
        <v>0</v>
      </c>
      <c r="N27" s="870">
        <f t="shared" si="1"/>
        <v>0</v>
      </c>
      <c r="O27" s="869">
        <f>+IF(VLOOKUP($A27,Datos!$F$11:$N$137,9,FALSE)="CR",Datos!$R$5,H27)</f>
        <v>0</v>
      </c>
      <c r="P27" s="1630" t="str">
        <f>+IF(VLOOKUP($A27,Datos!$F$11:$N$137,9,FALSE)="CR","(*)","")</f>
        <v/>
      </c>
      <c r="Q27" s="784" t="str">
        <f>+VLOOKUP($A95,Datos!$F$11:$N$137,2,FALSE)</f>
        <v>C.T. SAN NICOLÁS</v>
      </c>
      <c r="R27" s="769" t="str">
        <f>+VLOOKUP($A95,Datos!$F$11:$N$137,3,FALSE)</f>
        <v>TV-3</v>
      </c>
      <c r="S27" s="874">
        <f>+VLOOKUP($A95,Datos!$F$11:$N$137,7,FALSE)</f>
        <v>0.56789633363920267</v>
      </c>
      <c r="T27" s="873">
        <f>+VLOOKUP($A95,Datos!$F$11:$N$137,5,FALSE)*1000</f>
        <v>25924</v>
      </c>
      <c r="U27" s="872">
        <f t="shared" si="6"/>
        <v>6771063.5499999998</v>
      </c>
      <c r="V27" s="871">
        <f t="shared" si="7"/>
        <v>0.63433845085637952</v>
      </c>
      <c r="W27" s="858">
        <f>+VLOOKUP($A95,Datos!F$11:K$137,6,FALSE)*1000</f>
        <v>25609.785397678548</v>
      </c>
      <c r="X27" s="1437">
        <f t="shared" si="2"/>
        <v>16245.271595927739</v>
      </c>
      <c r="Y27" s="870">
        <f t="shared" si="3"/>
        <v>21070.954824114917</v>
      </c>
      <c r="Z27" s="869">
        <f>+IF(VLOOKUP($A95,Datos!$F$11:$N$137,9,FALSE)="CR",Datos!$R$5,S27)</f>
        <v>0.56789633363920267</v>
      </c>
      <c r="AA27" s="1630" t="str">
        <f>+IF(VLOOKUP($A95,Datos!$F$11:$N$137,9,FALSE)="CR","(*)","")</f>
        <v/>
      </c>
      <c r="AB27" s="843"/>
      <c r="AC27" s="841"/>
      <c r="AD27" s="841"/>
      <c r="AG27" s="1623"/>
      <c r="AI27" s="1695"/>
    </row>
    <row r="28" spans="1:35" x14ac:dyDescent="0.2">
      <c r="A28" s="359">
        <v>112</v>
      </c>
      <c r="B28" s="359">
        <v>0</v>
      </c>
      <c r="C28" s="359" t="s">
        <v>1780</v>
      </c>
      <c r="D28" s="847" t="s">
        <v>1947</v>
      </c>
      <c r="E28" s="1694"/>
      <c r="F28" s="784" t="str">
        <f>+VLOOKUP($A28,Datos!$F$11:$N$137,2,FALSE)</f>
        <v>PANAMERICANA SOLAR 20TS</v>
      </c>
      <c r="G28" s="769" t="str">
        <f>+VLOOKUP($A28,Datos!$F$11:$N$137,3,FALSE)</f>
        <v xml:space="preserve">  </v>
      </c>
      <c r="H28" s="874">
        <f>+VLOOKUP($A28,Datos!$F$11:$N$137,7,FALSE)</f>
        <v>0</v>
      </c>
      <c r="I28" s="873">
        <f>+VLOOKUP($A28,Datos!$F$11:$N$137,5,FALSE)*1000</f>
        <v>20000</v>
      </c>
      <c r="J28" s="872">
        <f t="shared" si="4"/>
        <v>196343.59</v>
      </c>
      <c r="K28" s="871">
        <f t="shared" si="5"/>
        <v>1</v>
      </c>
      <c r="L28" s="858">
        <f>+VLOOKUP($A28,Datos!F$11:K$137,6,FALSE)*1000</f>
        <v>0</v>
      </c>
      <c r="M28" s="1437">
        <f t="shared" si="0"/>
        <v>0</v>
      </c>
      <c r="N28" s="870">
        <f t="shared" si="1"/>
        <v>0</v>
      </c>
      <c r="O28" s="869">
        <f>+IF(VLOOKUP($A28,Datos!$F$11:$N$137,9,FALSE)="CR",Datos!$R$5,H28)</f>
        <v>0</v>
      </c>
      <c r="P28" s="1630" t="str">
        <f>+IF(VLOOKUP($A28,Datos!$F$11:$N$137,9,FALSE)="CR","(*)","")</f>
        <v/>
      </c>
      <c r="Q28" s="784" t="str">
        <f>+VLOOKUP($A96,Datos!$F$11:$N$137,2,FALSE)</f>
        <v>C.T. ILO1</v>
      </c>
      <c r="R28" s="769" t="str">
        <f>+VLOOKUP($A96,Datos!$F$11:$N$137,3,FALSE)</f>
        <v>TV4</v>
      </c>
      <c r="S28" s="874">
        <f>+VLOOKUP($A96,Datos!$F$11:$N$137,7,FALSE)</f>
        <v>0.58090857943474505</v>
      </c>
      <c r="T28" s="873">
        <f>+VLOOKUP($A96,Datos!$F$11:$N$137,5,FALSE)*1000</f>
        <v>1.0000000000000001E-7</v>
      </c>
      <c r="U28" s="872">
        <f t="shared" si="6"/>
        <v>6771063.5500000995</v>
      </c>
      <c r="V28" s="871">
        <f t="shared" si="7"/>
        <v>0</v>
      </c>
      <c r="W28" s="858">
        <f>+VLOOKUP($A96,Datos!F$11:K$137,6,FALSE)*1000</f>
        <v>0</v>
      </c>
      <c r="X28" s="1437">
        <f t="shared" si="2"/>
        <v>0</v>
      </c>
      <c r="Y28" s="870">
        <f t="shared" si="3"/>
        <v>0</v>
      </c>
      <c r="Z28" s="869">
        <f>+IF(VLOOKUP($A96,Datos!$F$11:$N$137,9,FALSE)="CR",Datos!$R$5,S28)</f>
        <v>0.58090857943474505</v>
      </c>
      <c r="AA28" s="1630" t="str">
        <f>+IF(VLOOKUP($A96,Datos!$F$11:$N$137,9,FALSE)="CR","(*)","")</f>
        <v/>
      </c>
      <c r="AB28" s="843"/>
      <c r="AC28" s="841"/>
      <c r="AD28" s="841"/>
      <c r="AG28" s="1623"/>
      <c r="AI28" s="1695"/>
    </row>
    <row r="29" spans="1:35" x14ac:dyDescent="0.2">
      <c r="A29" s="359">
        <v>109</v>
      </c>
      <c r="B29" s="359">
        <v>0</v>
      </c>
      <c r="C29" s="359" t="s">
        <v>1727</v>
      </c>
      <c r="D29" s="847" t="s">
        <v>544</v>
      </c>
      <c r="E29" s="1694"/>
      <c r="F29" s="784" t="str">
        <f>+VLOOKUP($A29,Datos!$F$11:$N$137,2,FALSE)</f>
        <v>REPARTICION SOLAR 20T</v>
      </c>
      <c r="G29" s="769" t="str">
        <f>+VLOOKUP($A29,Datos!$F$11:$N$137,3,FALSE)</f>
        <v xml:space="preserve"> </v>
      </c>
      <c r="H29" s="874">
        <f>+VLOOKUP($A29,Datos!$F$11:$N$137,7,FALSE)</f>
        <v>0</v>
      </c>
      <c r="I29" s="873">
        <f>+VLOOKUP($A29,Datos!$F$11:$N$137,5,FALSE)*1000</f>
        <v>20000</v>
      </c>
      <c r="J29" s="872">
        <f t="shared" si="4"/>
        <v>216343.59</v>
      </c>
      <c r="K29" s="871">
        <f t="shared" si="5"/>
        <v>1</v>
      </c>
      <c r="L29" s="858">
        <f>+VLOOKUP($A29,Datos!F$11:K$137,6,FALSE)*1000</f>
        <v>0</v>
      </c>
      <c r="M29" s="1437">
        <f t="shared" si="0"/>
        <v>0</v>
      </c>
      <c r="N29" s="870">
        <f t="shared" si="1"/>
        <v>0</v>
      </c>
      <c r="O29" s="869">
        <f>+IF(VLOOKUP($A29,Datos!$F$11:$N$137,9,FALSE)="CR",Datos!$R$5,H29)</f>
        <v>0</v>
      </c>
      <c r="P29" s="1630" t="str">
        <f>+IF(VLOOKUP($A29,Datos!$F$11:$N$137,9,FALSE)="CR","(*)","")</f>
        <v/>
      </c>
      <c r="Q29" s="784" t="str">
        <f>+VLOOKUP($A97,Datos!$F$11:$N$137,2,FALSE)</f>
        <v>C.T. ILO1</v>
      </c>
      <c r="R29" s="769" t="str">
        <f>+VLOOKUP($A97,Datos!$F$11:$N$137,3,FALSE)</f>
        <v>TV2</v>
      </c>
      <c r="S29" s="874">
        <f>+VLOOKUP($A97,Datos!$F$11:$N$137,7,FALSE)</f>
        <v>0.58971783395997202</v>
      </c>
      <c r="T29" s="873">
        <f>+VLOOKUP($A97,Datos!$F$11:$N$137,5,FALSE)*1000</f>
        <v>1.0000000000000001E-7</v>
      </c>
      <c r="U29" s="872">
        <f t="shared" si="6"/>
        <v>6771063.5500001991</v>
      </c>
      <c r="V29" s="871">
        <f t="shared" si="7"/>
        <v>0</v>
      </c>
      <c r="W29" s="858">
        <f>+VLOOKUP($A97,Datos!F$11:K$137,6,FALSE)*1000</f>
        <v>0</v>
      </c>
      <c r="X29" s="1437">
        <f t="shared" si="2"/>
        <v>0</v>
      </c>
      <c r="Y29" s="870">
        <f t="shared" si="3"/>
        <v>0</v>
      </c>
      <c r="Z29" s="869">
        <f>+IF(VLOOKUP($A97,Datos!$F$11:$N$137,9,FALSE)="CR",Datos!$R$5,S29)</f>
        <v>0.58971783395997202</v>
      </c>
      <c r="AA29" s="1630" t="str">
        <f>+IF(VLOOKUP($A97,Datos!$F$11:$N$137,9,FALSE)="CR","(*)","")</f>
        <v/>
      </c>
      <c r="AB29" s="843"/>
      <c r="AC29" s="841"/>
      <c r="AD29" s="841"/>
      <c r="AG29" s="1623"/>
      <c r="AI29" s="1695"/>
    </row>
    <row r="30" spans="1:35" x14ac:dyDescent="0.2">
      <c r="A30" s="359">
        <v>111</v>
      </c>
      <c r="B30" s="359">
        <v>0</v>
      </c>
      <c r="C30" s="359" t="s">
        <v>1729</v>
      </c>
      <c r="D30" s="847" t="s">
        <v>544</v>
      </c>
      <c r="E30" s="1694"/>
      <c r="F30" s="784" t="str">
        <f>+VLOOKUP($A30,Datos!$F$11:$N$137,2,FALSE)</f>
        <v>TACNA SOLAR 20T</v>
      </c>
      <c r="G30" s="769" t="str">
        <f>+VLOOKUP($A30,Datos!$F$11:$N$137,3,FALSE)</f>
        <v xml:space="preserve"> </v>
      </c>
      <c r="H30" s="874">
        <f>+VLOOKUP($A30,Datos!$F$11:$N$137,7,FALSE)</f>
        <v>0</v>
      </c>
      <c r="I30" s="873">
        <f>+VLOOKUP($A30,Datos!$F$11:$N$137,5,FALSE)*1000</f>
        <v>20000</v>
      </c>
      <c r="J30" s="872">
        <f t="shared" si="4"/>
        <v>236343.59</v>
      </c>
      <c r="K30" s="871">
        <f t="shared" si="5"/>
        <v>1</v>
      </c>
      <c r="L30" s="858">
        <f>+VLOOKUP($A30,Datos!F$11:K$137,6,FALSE)*1000</f>
        <v>0</v>
      </c>
      <c r="M30" s="1437">
        <f t="shared" si="0"/>
        <v>0</v>
      </c>
      <c r="N30" s="870">
        <f t="shared" si="1"/>
        <v>0</v>
      </c>
      <c r="O30" s="869">
        <f>+IF(VLOOKUP($A30,Datos!$F$11:$N$137,9,FALSE)="CR",Datos!$R$5,H30)</f>
        <v>0</v>
      </c>
      <c r="P30" s="1630" t="str">
        <f>+IF(VLOOKUP($A30,Datos!$F$11:$N$137,9,FALSE)="CR","(*)","")</f>
        <v/>
      </c>
      <c r="Q30" s="784" t="str">
        <f>+VLOOKUP($A98,Datos!$F$11:$N$137,2,FALSE)</f>
        <v>C.T. SAN NICOLÁS</v>
      </c>
      <c r="R30" s="769" t="str">
        <f>+VLOOKUP($A98,Datos!$F$11:$N$137,3,FALSE)</f>
        <v>TV-1</v>
      </c>
      <c r="S30" s="874">
        <f>+VLOOKUP($A98,Datos!$F$11:$N$137,7,FALSE)</f>
        <v>0.59377245582639882</v>
      </c>
      <c r="T30" s="873">
        <f>+VLOOKUP($A98,Datos!$F$11:$N$137,5,FALSE)*1000</f>
        <v>18708</v>
      </c>
      <c r="U30" s="872">
        <f t="shared" si="6"/>
        <v>6789771.5500001991</v>
      </c>
      <c r="V30" s="871">
        <f t="shared" si="7"/>
        <v>0</v>
      </c>
      <c r="W30" s="858">
        <f>+VLOOKUP($A98,Datos!F$11:K$137,6,FALSE)*1000</f>
        <v>18549.185384589822</v>
      </c>
      <c r="X30" s="1437">
        <f t="shared" si="2"/>
        <v>0</v>
      </c>
      <c r="Y30" s="870">
        <f t="shared" si="3"/>
        <v>15261.70724172699</v>
      </c>
      <c r="Z30" s="869">
        <f>+IF(VLOOKUP($A98,Datos!$F$11:$N$137,9,FALSE)="CR",Datos!$R$5,S30)</f>
        <v>0.59377245582639882</v>
      </c>
      <c r="AA30" s="1630" t="str">
        <f>+IF(VLOOKUP($A98,Datos!$F$11:$N$137,9,FALSE)="CR","(*)","")</f>
        <v/>
      </c>
      <c r="AB30" s="843"/>
      <c r="AC30" s="841"/>
      <c r="AD30" s="841"/>
      <c r="AG30" s="1623"/>
      <c r="AI30" s="1695"/>
    </row>
    <row r="31" spans="1:35" x14ac:dyDescent="0.2">
      <c r="A31" s="359">
        <v>74</v>
      </c>
      <c r="B31" s="359">
        <v>1.0660822000000002E-3</v>
      </c>
      <c r="C31" s="359" t="s">
        <v>1555</v>
      </c>
      <c r="D31" s="847" t="s">
        <v>544</v>
      </c>
      <c r="E31" s="1694"/>
      <c r="F31" s="784" t="str">
        <f>+VLOOKUP($A31,Datos!$F$11:$N$137,2,FALSE)</f>
        <v>C.H. ARICOTA I</v>
      </c>
      <c r="G31" s="769" t="str">
        <f>+VLOOKUP($A31,Datos!$F$11:$N$137,3,FALSE)</f>
        <v xml:space="preserve"> </v>
      </c>
      <c r="H31" s="874">
        <f>+VLOOKUP($A31,Datos!$F$11:$N$137,7,FALSE)</f>
        <v>1.0660822000000002E-3</v>
      </c>
      <c r="I31" s="873">
        <f>+VLOOKUP($A31,Datos!$F$11:$N$137,5,FALSE)*1000</f>
        <v>22500</v>
      </c>
      <c r="J31" s="872">
        <f t="shared" si="4"/>
        <v>258843.59</v>
      </c>
      <c r="K31" s="871">
        <f t="shared" si="5"/>
        <v>1</v>
      </c>
      <c r="L31" s="858">
        <f>+VLOOKUP($A31,Datos!F$11:K$137,6,FALSE)*1000</f>
        <v>22412</v>
      </c>
      <c r="M31" s="1437">
        <f t="shared" si="0"/>
        <v>22412</v>
      </c>
      <c r="N31" s="870">
        <f t="shared" si="1"/>
        <v>18439.913969793393</v>
      </c>
      <c r="O31" s="869">
        <f>+IF(VLOOKUP($A31,Datos!$F$11:$N$137,9,FALSE)="CR",Datos!$R$5,H31)</f>
        <v>1.0660822000000002E-3</v>
      </c>
      <c r="P31" s="1630" t="str">
        <f>+IF(VLOOKUP($A31,Datos!$F$11:$N$137,9,FALSE)="CR","(*)","")</f>
        <v/>
      </c>
      <c r="Q31" s="784" t="str">
        <f>+VLOOKUP($A99,Datos!$F$11:$N$137,2,FALSE)</f>
        <v>C.T. SAN NICOLÁS</v>
      </c>
      <c r="R31" s="769" t="str">
        <f>+VLOOKUP($A99,Datos!$F$11:$N$137,3,FALSE)</f>
        <v>TV-2</v>
      </c>
      <c r="S31" s="874">
        <f>+VLOOKUP($A99,Datos!$F$11:$N$137,7,FALSE)</f>
        <v>0.64615180687938789</v>
      </c>
      <c r="T31" s="873">
        <f>+VLOOKUP($A99,Datos!$F$11:$N$137,5,FALSE)*1000</f>
        <v>17888.37</v>
      </c>
      <c r="U31" s="872">
        <f t="shared" si="6"/>
        <v>6807659.9200001992</v>
      </c>
      <c r="V31" s="871">
        <f t="shared" si="7"/>
        <v>0</v>
      </c>
      <c r="W31" s="858">
        <f>+VLOOKUP($A99,Datos!F$11:K$137,6,FALSE)*1000</f>
        <v>17643.555975239113</v>
      </c>
      <c r="X31" s="1437">
        <f t="shared" si="2"/>
        <v>0</v>
      </c>
      <c r="Y31" s="870">
        <f t="shared" si="3"/>
        <v>14516.582826371739</v>
      </c>
      <c r="Z31" s="869">
        <f>+IF(VLOOKUP($A99,Datos!$F$11:$N$137,9,FALSE)="CR",Datos!$R$5,S31)</f>
        <v>1.9291559999999999</v>
      </c>
      <c r="AA31" s="1630" t="str">
        <f>+IF(VLOOKUP($A99,Datos!$F$11:$N$137,9,FALSE)="CR","(*)","")</f>
        <v>(*)</v>
      </c>
      <c r="AB31" s="843"/>
      <c r="AC31" s="841"/>
      <c r="AD31" s="841"/>
      <c r="AG31" s="1623"/>
      <c r="AI31" s="1695"/>
    </row>
    <row r="32" spans="1:35" x14ac:dyDescent="0.2">
      <c r="A32" s="359">
        <v>75</v>
      </c>
      <c r="B32" s="359">
        <v>1.0660822000000002E-3</v>
      </c>
      <c r="C32" s="359" t="s">
        <v>1556</v>
      </c>
      <c r="D32" s="847" t="s">
        <v>544</v>
      </c>
      <c r="E32" s="1694"/>
      <c r="F32" s="784" t="str">
        <f>+VLOOKUP($A32,Datos!$F$11:$N$137,2,FALSE)</f>
        <v>C.H. ARICOTA II</v>
      </c>
      <c r="G32" s="769" t="str">
        <f>+VLOOKUP($A32,Datos!$F$11:$N$137,3,FALSE)</f>
        <v xml:space="preserve"> </v>
      </c>
      <c r="H32" s="874">
        <f>+VLOOKUP($A32,Datos!$F$11:$N$137,7,FALSE)</f>
        <v>1.0660822000000002E-3</v>
      </c>
      <c r="I32" s="873">
        <f>+VLOOKUP($A32,Datos!$F$11:$N$137,5,FALSE)*1000</f>
        <v>12400</v>
      </c>
      <c r="J32" s="872">
        <f t="shared" si="4"/>
        <v>271243.58999999997</v>
      </c>
      <c r="K32" s="871">
        <f t="shared" si="5"/>
        <v>1</v>
      </c>
      <c r="L32" s="858">
        <f>+VLOOKUP($A32,Datos!F$11:K$137,6,FALSE)*1000</f>
        <v>12400</v>
      </c>
      <c r="M32" s="1437">
        <f t="shared" si="0"/>
        <v>12400</v>
      </c>
      <c r="N32" s="870">
        <f t="shared" si="1"/>
        <v>10202.343977576213</v>
      </c>
      <c r="O32" s="869">
        <f>+IF(VLOOKUP($A32,Datos!$F$11:$N$137,9,FALSE)="CR",Datos!$R$5,H32)</f>
        <v>1.0660822000000002E-3</v>
      </c>
      <c r="P32" s="1630" t="str">
        <f>+IF(VLOOKUP($A32,Datos!$F$11:$N$137,9,FALSE)="CR","(*)","")</f>
        <v/>
      </c>
      <c r="Q32" s="784" t="str">
        <f>+VLOOKUP($A100,Datos!$F$11:$N$137,2,FALSE)</f>
        <v>C.T. SAN NICOLÁS</v>
      </c>
      <c r="R32" s="769" t="str">
        <f>+VLOOKUP($A100,Datos!$F$11:$N$137,3,FALSE)</f>
        <v>CUMMINS</v>
      </c>
      <c r="S32" s="874">
        <f>+VLOOKUP($A100,Datos!$F$11:$N$137,7,FALSE)</f>
        <v>0.70102018687046375</v>
      </c>
      <c r="T32" s="873">
        <f>+VLOOKUP($A100,Datos!$F$11:$N$137,5,FALSE)*1000</f>
        <v>1241</v>
      </c>
      <c r="U32" s="872">
        <f t="shared" si="6"/>
        <v>6808900.9200001992</v>
      </c>
      <c r="V32" s="871">
        <f t="shared" si="7"/>
        <v>0</v>
      </c>
      <c r="W32" s="858">
        <f>+VLOOKUP($A100,Datos!F$11:K$137,6,FALSE)*1000</f>
        <v>1232.8358729858617</v>
      </c>
      <c r="X32" s="1437">
        <f t="shared" si="2"/>
        <v>0</v>
      </c>
      <c r="Y32" s="870">
        <f t="shared" si="3"/>
        <v>1014.3399712981628</v>
      </c>
      <c r="Z32" s="869">
        <f>+IF(VLOOKUP($A100,Datos!$F$11:$N$137,9,FALSE)="CR",Datos!$R$5,S32)</f>
        <v>0.70102018687046375</v>
      </c>
      <c r="AA32" s="1630" t="str">
        <f>+IF(VLOOKUP($A100,Datos!$F$11:$N$137,9,FALSE)="CR","(*)","")</f>
        <v/>
      </c>
      <c r="AB32" s="843"/>
      <c r="AC32" s="841"/>
      <c r="AD32" s="841"/>
      <c r="AG32" s="1623"/>
      <c r="AI32" s="1695"/>
    </row>
    <row r="33" spans="1:35" x14ac:dyDescent="0.2">
      <c r="A33" s="359">
        <v>3</v>
      </c>
      <c r="B33" s="359">
        <v>1.0660822000000002E-3</v>
      </c>
      <c r="C33" s="359" t="s">
        <v>1507</v>
      </c>
      <c r="D33" s="847" t="s">
        <v>544</v>
      </c>
      <c r="E33" s="1694"/>
      <c r="F33" s="784" t="str">
        <f>+VLOOKUP($A33,Datos!$F$11:$N$137,2,FALSE)</f>
        <v>C.H. CAHUA</v>
      </c>
      <c r="G33" s="769" t="str">
        <f>+VLOOKUP($A33,Datos!$F$11:$N$137,3,FALSE)</f>
        <v xml:space="preserve"> </v>
      </c>
      <c r="H33" s="874">
        <f>+VLOOKUP($A33,Datos!$F$11:$N$137,7,FALSE)</f>
        <v>1.0660822000000002E-3</v>
      </c>
      <c r="I33" s="873">
        <f>+VLOOKUP($A33,Datos!$F$11:$N$137,5,FALSE)*1000</f>
        <v>43114</v>
      </c>
      <c r="J33" s="872">
        <f t="shared" si="4"/>
        <v>314357.58999999997</v>
      </c>
      <c r="K33" s="871">
        <f t="shared" si="5"/>
        <v>1</v>
      </c>
      <c r="L33" s="858">
        <f>+VLOOKUP($A33,Datos!F$11:K$137,6,FALSE)*1000</f>
        <v>40946</v>
      </c>
      <c r="M33" s="1437">
        <f t="shared" si="0"/>
        <v>40946</v>
      </c>
      <c r="N33" s="870">
        <f t="shared" si="1"/>
        <v>33689.12713756739</v>
      </c>
      <c r="O33" s="869">
        <f>+IF(VLOOKUP($A33,Datos!$F$11:$N$137,9,FALSE)="CR",Datos!$R$5,H33)</f>
        <v>1.0660822000000002E-3</v>
      </c>
      <c r="P33" s="1630" t="str">
        <f>+IF(VLOOKUP($A33,Datos!$F$11:$N$137,9,FALSE)="CR","(*)","")</f>
        <v/>
      </c>
      <c r="Q33" s="784" t="str">
        <f>+VLOOKUP($A101,Datos!$F$11:$N$137,2,FALSE)</f>
        <v>C.T. CHILINA</v>
      </c>
      <c r="R33" s="769" t="str">
        <f>+VLOOKUP($A101,Datos!$F$11:$N$137,3,FALSE)</f>
        <v>TV3</v>
      </c>
      <c r="S33" s="874">
        <f>+VLOOKUP($A101,Datos!$F$11:$N$137,7,FALSE)</f>
        <v>0.70328809736745634</v>
      </c>
      <c r="T33" s="873">
        <f>+VLOOKUP($A101,Datos!$F$11:$N$137,5,FALSE)*1000</f>
        <v>10205.199999999999</v>
      </c>
      <c r="U33" s="872">
        <f t="shared" si="6"/>
        <v>6819106.1200001994</v>
      </c>
      <c r="V33" s="871">
        <f t="shared" si="7"/>
        <v>0</v>
      </c>
      <c r="W33" s="858">
        <f>+VLOOKUP($A101,Datos!F$11:K$137,6,FALSE)*1000</f>
        <v>10041.25271654579</v>
      </c>
      <c r="X33" s="1437">
        <f t="shared" si="2"/>
        <v>0</v>
      </c>
      <c r="Y33" s="870">
        <f t="shared" si="3"/>
        <v>8261.6382403203006</v>
      </c>
      <c r="Z33" s="869">
        <f>+IF(VLOOKUP($A101,Datos!$F$11:$N$137,9,FALSE)="CR",Datos!$R$5,S33)</f>
        <v>1.9291559999999999</v>
      </c>
      <c r="AA33" s="1630" t="str">
        <f>+IF(VLOOKUP($A101,Datos!$F$11:$N$137,9,FALSE)="CR","(*)","")</f>
        <v>(*)</v>
      </c>
      <c r="AB33" s="843"/>
      <c r="AC33" s="841"/>
      <c r="AD33" s="841"/>
      <c r="AG33" s="1623"/>
      <c r="AI33" s="1695"/>
    </row>
    <row r="34" spans="1:35" x14ac:dyDescent="0.2">
      <c r="A34" s="359">
        <v>12</v>
      </c>
      <c r="B34" s="359">
        <v>1.0660822000000002E-3</v>
      </c>
      <c r="C34" s="359" t="s">
        <v>1516</v>
      </c>
      <c r="D34" s="847" t="s">
        <v>544</v>
      </c>
      <c r="E34" s="1694"/>
      <c r="F34" s="784" t="str">
        <f>+VLOOKUP($A34,Datos!$F$11:$N$137,2,FALSE)</f>
        <v>C.H. CALLAHUANCA</v>
      </c>
      <c r="G34" s="769" t="str">
        <f>+VLOOKUP($A34,Datos!$F$11:$N$137,3,FALSE)</f>
        <v xml:space="preserve"> </v>
      </c>
      <c r="H34" s="874">
        <f>+VLOOKUP($A34,Datos!$F$11:$N$137,7,FALSE)</f>
        <v>1.0660822000000002E-3</v>
      </c>
      <c r="I34" s="873">
        <f>+VLOOKUP($A34,Datos!$F$11:$N$137,5,FALSE)*1000</f>
        <v>80433</v>
      </c>
      <c r="J34" s="872">
        <f t="shared" si="4"/>
        <v>394790.58999999997</v>
      </c>
      <c r="K34" s="871">
        <f t="shared" si="5"/>
        <v>1</v>
      </c>
      <c r="L34" s="858">
        <f>+VLOOKUP($A34,Datos!F$11:K$137,6,FALSE)*1000</f>
        <v>80433.400000000009</v>
      </c>
      <c r="M34" s="1437">
        <f t="shared" si="0"/>
        <v>80433.400000000009</v>
      </c>
      <c r="N34" s="870">
        <f t="shared" si="1"/>
        <v>66178.162426288603</v>
      </c>
      <c r="O34" s="869">
        <f>+IF(VLOOKUP($A34,Datos!$F$11:$N$137,9,FALSE)="CR",Datos!$R$5,H34)</f>
        <v>1.0660822000000002E-3</v>
      </c>
      <c r="P34" s="1630" t="str">
        <f>+IF(VLOOKUP($A34,Datos!$F$11:$N$137,9,FALSE)="CR","(*)","")</f>
        <v/>
      </c>
      <c r="Q34" s="784" t="str">
        <f>+VLOOKUP($A102,Datos!$F$11:$N$137,2,FALSE)</f>
        <v>C.T. ILO1</v>
      </c>
      <c r="R34" s="769" t="str">
        <f>+VLOOKUP($A102,Datos!$F$11:$N$137,3,FALSE)</f>
        <v>CATKATO</v>
      </c>
      <c r="S34" s="874">
        <f>+VLOOKUP($A102,Datos!$F$11:$N$137,7,FALSE)</f>
        <v>0.72147822887772173</v>
      </c>
      <c r="T34" s="873">
        <f>+VLOOKUP($A102,Datos!$F$11:$N$137,5,FALSE)*1000</f>
        <v>3279.7000000000003</v>
      </c>
      <c r="U34" s="872">
        <f t="shared" si="6"/>
        <v>6822385.8200001996</v>
      </c>
      <c r="V34" s="871">
        <f t="shared" si="7"/>
        <v>0</v>
      </c>
      <c r="W34" s="858">
        <f>+VLOOKUP($A102,Datos!F$11:K$137,6,FALSE)*1000</f>
        <v>3274.0536943304455</v>
      </c>
      <c r="X34" s="1437">
        <f t="shared" si="2"/>
        <v>0</v>
      </c>
      <c r="Y34" s="870">
        <f t="shared" si="3"/>
        <v>2693.7920960172073</v>
      </c>
      <c r="Z34" s="869">
        <f>+IF(VLOOKUP($A102,Datos!$F$11:$N$137,9,FALSE)="CR",Datos!$R$5,S34)</f>
        <v>0.72147822887772173</v>
      </c>
      <c r="AA34" s="1630" t="str">
        <f>+IF(VLOOKUP($A102,Datos!$F$11:$N$137,9,FALSE)="CR","(*)","")</f>
        <v/>
      </c>
      <c r="AB34" s="843"/>
      <c r="AC34" s="841"/>
      <c r="AD34" s="841"/>
      <c r="AG34" s="1623"/>
      <c r="AI34" s="1695"/>
    </row>
    <row r="35" spans="1:35" x14ac:dyDescent="0.2">
      <c r="A35" s="359">
        <v>24</v>
      </c>
      <c r="B35" s="359">
        <v>1.0660822000000002E-3</v>
      </c>
      <c r="C35" s="359" t="s">
        <v>1525</v>
      </c>
      <c r="D35" s="847" t="s">
        <v>544</v>
      </c>
      <c r="E35" s="1694"/>
      <c r="F35" s="784" t="str">
        <f>+VLOOKUP($A35,Datos!$F$11:$N$137,2,FALSE)</f>
        <v>C.H. CARHUAQUERO</v>
      </c>
      <c r="G35" s="769" t="str">
        <f>+VLOOKUP($A35,Datos!$F$11:$N$137,3,FALSE)</f>
        <v xml:space="preserve"> </v>
      </c>
      <c r="H35" s="874">
        <f>+VLOOKUP($A35,Datos!$F$11:$N$137,7,FALSE)</f>
        <v>1.0660822000000002E-3</v>
      </c>
      <c r="I35" s="873">
        <f>+VLOOKUP($A35,Datos!$F$11:$N$137,5,FALSE)*1000</f>
        <v>95110</v>
      </c>
      <c r="J35" s="872">
        <f t="shared" si="4"/>
        <v>489900.58999999997</v>
      </c>
      <c r="K35" s="871">
        <f t="shared" si="5"/>
        <v>1</v>
      </c>
      <c r="L35" s="858">
        <f>+VLOOKUP($A35,Datos!F$11:K$137,6,FALSE)*1000</f>
        <v>87723</v>
      </c>
      <c r="M35" s="1437">
        <f t="shared" si="0"/>
        <v>87723</v>
      </c>
      <c r="N35" s="870">
        <f t="shared" si="1"/>
        <v>72175.824253622428</v>
      </c>
      <c r="O35" s="869">
        <f>+IF(VLOOKUP($A35,Datos!$F$11:$N$137,9,FALSE)="CR",Datos!$R$5,H35)</f>
        <v>1.0660822000000002E-3</v>
      </c>
      <c r="P35" s="1630" t="str">
        <f>+IF(VLOOKUP($A35,Datos!$F$11:$N$137,9,FALSE)="CR","(*)","")</f>
        <v/>
      </c>
      <c r="Q35" s="784" t="str">
        <f>+VLOOKUP($A103,Datos!$F$11:$N$137,2,FALSE)</f>
        <v>C.T. EMERGENCIA PIURA</v>
      </c>
      <c r="R35" s="769" t="str">
        <f>+VLOOKUP($A103,Datos!$F$11:$N$137,3,FALSE)</f>
        <v xml:space="preserve"> </v>
      </c>
      <c r="S35" s="874">
        <f>+VLOOKUP($A103,Datos!$F$11:$N$137,7,FALSE)</f>
        <v>0.72615751682052132</v>
      </c>
      <c r="T35" s="873">
        <f>+VLOOKUP($A103,Datos!$F$11:$N$137,5,FALSE)*1000</f>
        <v>81063.25</v>
      </c>
      <c r="U35" s="872">
        <f t="shared" si="6"/>
        <v>6903449.0700001996</v>
      </c>
      <c r="V35" s="871">
        <f t="shared" si="7"/>
        <v>0</v>
      </c>
      <c r="W35" s="858">
        <f>+VLOOKUP($A103,Datos!F$11:K$137,6,FALSE)*1000</f>
        <v>79173.930431866538</v>
      </c>
      <c r="X35" s="1437">
        <f t="shared" si="2"/>
        <v>0</v>
      </c>
      <c r="Y35" s="870">
        <f t="shared" si="3"/>
        <v>65141.909058273515</v>
      </c>
      <c r="Z35" s="869">
        <f>+IF(VLOOKUP($A103,Datos!$F$11:$N$137,9,FALSE)="CR",Datos!$R$5,S35)</f>
        <v>0.72615751682052132</v>
      </c>
      <c r="AA35" s="1630" t="str">
        <f>+IF(VLOOKUP($A103,Datos!$F$11:$N$137,9,FALSE)="CR","(*)","")</f>
        <v/>
      </c>
      <c r="AB35" s="843"/>
      <c r="AC35" s="841"/>
      <c r="AD35" s="841"/>
      <c r="AG35" s="1623"/>
      <c r="AI35" s="1695"/>
    </row>
    <row r="36" spans="1:35" x14ac:dyDescent="0.2">
      <c r="A36" s="359">
        <v>51</v>
      </c>
      <c r="B36" s="359">
        <v>1.0660822000000002E-3</v>
      </c>
      <c r="C36" s="359" t="s">
        <v>1542</v>
      </c>
      <c r="D36" s="847" t="s">
        <v>544</v>
      </c>
      <c r="E36" s="1694"/>
      <c r="F36" s="784" t="str">
        <f>+VLOOKUP($A36,Datos!$F$11:$N$137,2,FALSE)</f>
        <v>C.H. CHARCANI I</v>
      </c>
      <c r="G36" s="769" t="str">
        <f>+VLOOKUP($A36,Datos!$F$11:$N$137,3,FALSE)</f>
        <v xml:space="preserve"> </v>
      </c>
      <c r="H36" s="874">
        <f>+VLOOKUP($A36,Datos!$F$11:$N$137,7,FALSE)</f>
        <v>1.0660822000000002E-3</v>
      </c>
      <c r="I36" s="873">
        <f>+VLOOKUP($A36,Datos!$F$11:$N$137,5,FALSE)*1000</f>
        <v>1729</v>
      </c>
      <c r="J36" s="872">
        <f t="shared" si="4"/>
        <v>491629.58999999997</v>
      </c>
      <c r="K36" s="871">
        <f t="shared" si="5"/>
        <v>1</v>
      </c>
      <c r="L36" s="858">
        <f>+VLOOKUP($A36,Datos!F$11:K$137,6,FALSE)*1000</f>
        <v>1212</v>
      </c>
      <c r="M36" s="1437">
        <f t="shared" si="0"/>
        <v>1212</v>
      </c>
      <c r="N36" s="870">
        <f t="shared" si="1"/>
        <v>997.19684684051367</v>
      </c>
      <c r="O36" s="869">
        <f>+IF(VLOOKUP($A36,Datos!$F$11:$N$137,9,FALSE)="CR",Datos!$R$5,H36)</f>
        <v>1.9291559999999999</v>
      </c>
      <c r="P36" s="1630" t="str">
        <f>+IF(VLOOKUP($A36,Datos!$F$11:$N$137,9,FALSE)="CR","(*)","")</f>
        <v>(*)</v>
      </c>
      <c r="Q36" s="784" t="str">
        <f>+VLOOKUP($A104,Datos!$F$11:$N$137,2,FALSE)</f>
        <v>C.T. CHILINA</v>
      </c>
      <c r="R36" s="769" t="str">
        <f>+VLOOKUP($A104,Datos!$F$11:$N$137,3,FALSE)</f>
        <v xml:space="preserve">TV2 </v>
      </c>
      <c r="S36" s="874">
        <f>+VLOOKUP($A104,Datos!$F$11:$N$137,7,FALSE)</f>
        <v>0.7573106741919029</v>
      </c>
      <c r="T36" s="873">
        <f>+VLOOKUP($A104,Datos!$F$11:$N$137,5,FALSE)*1000</f>
        <v>6199</v>
      </c>
      <c r="U36" s="872">
        <f t="shared" si="6"/>
        <v>6909648.0700001996</v>
      </c>
      <c r="V36" s="871">
        <f t="shared" si="7"/>
        <v>0</v>
      </c>
      <c r="W36" s="858">
        <f>+VLOOKUP($A104,Datos!F$11:K$137,6,FALSE)*1000</f>
        <v>5992.9084549323597</v>
      </c>
      <c r="X36" s="1437">
        <f t="shared" si="2"/>
        <v>0</v>
      </c>
      <c r="Y36" s="870">
        <f t="shared" si="3"/>
        <v>4930.7833454310266</v>
      </c>
      <c r="Z36" s="869">
        <f>+IF(VLOOKUP($A104,Datos!$F$11:$N$137,9,FALSE)="CR",Datos!$R$5,S36)</f>
        <v>1.9291559999999999</v>
      </c>
      <c r="AA36" s="1630" t="str">
        <f>+IF(VLOOKUP($A104,Datos!$F$11:$N$137,9,FALSE)="CR","(*)","")</f>
        <v>(*)</v>
      </c>
      <c r="AB36" s="843"/>
      <c r="AC36" s="841"/>
      <c r="AD36" s="841"/>
      <c r="AG36" s="1623"/>
      <c r="AI36" s="1695"/>
    </row>
    <row r="37" spans="1:35" x14ac:dyDescent="0.2">
      <c r="A37" s="359">
        <v>52</v>
      </c>
      <c r="B37" s="359">
        <v>1.0660822000000002E-3</v>
      </c>
      <c r="C37" s="359" t="s">
        <v>1543</v>
      </c>
      <c r="D37" s="847" t="s">
        <v>544</v>
      </c>
      <c r="E37" s="1694"/>
      <c r="F37" s="784" t="str">
        <f>+VLOOKUP($A37,Datos!$F$11:$N$137,2,FALSE)</f>
        <v>C.H. CHARCANI II</v>
      </c>
      <c r="G37" s="769" t="str">
        <f>+VLOOKUP($A37,Datos!$F$11:$N$137,3,FALSE)</f>
        <v xml:space="preserve"> </v>
      </c>
      <c r="H37" s="874">
        <f>+VLOOKUP($A37,Datos!$F$11:$N$137,7,FALSE)</f>
        <v>1.0660822000000002E-3</v>
      </c>
      <c r="I37" s="873">
        <f>+VLOOKUP($A37,Datos!$F$11:$N$137,5,FALSE)*1000</f>
        <v>600</v>
      </c>
      <c r="J37" s="872">
        <f t="shared" si="4"/>
        <v>492229.58999999997</v>
      </c>
      <c r="K37" s="871">
        <f t="shared" si="5"/>
        <v>1</v>
      </c>
      <c r="L37" s="858">
        <f>+VLOOKUP($A37,Datos!F$11:K$137,6,FALSE)*1000</f>
        <v>600</v>
      </c>
      <c r="M37" s="1437">
        <f t="shared" si="0"/>
        <v>600</v>
      </c>
      <c r="N37" s="870">
        <f t="shared" si="1"/>
        <v>493.66180536659095</v>
      </c>
      <c r="O37" s="869">
        <f>+IF(VLOOKUP($A37,Datos!$F$11:$N$137,9,FALSE)="CR",Datos!$R$5,H37)</f>
        <v>1.0660822000000002E-3</v>
      </c>
      <c r="P37" s="1630" t="str">
        <f>+IF(VLOOKUP($A37,Datos!$F$11:$N$137,9,FALSE)="CR","(*)","")</f>
        <v/>
      </c>
      <c r="Q37" s="784" t="str">
        <f>+VLOOKUP($A105,Datos!$F$11:$N$137,2,FALSE)</f>
        <v>C.T. PIURA</v>
      </c>
      <c r="R37" s="769" t="str">
        <f>+VLOOKUP($A105,Datos!$F$11:$N$137,3,FALSE)</f>
        <v>GMT-1</v>
      </c>
      <c r="S37" s="874">
        <f>+VLOOKUP($A105,Datos!$F$11:$N$137,7,FALSE)</f>
        <v>0.77913239591546612</v>
      </c>
      <c r="T37" s="873">
        <f>+VLOOKUP($A105,Datos!$F$11:$N$137,5,FALSE)*1000</f>
        <v>3123.9</v>
      </c>
      <c r="U37" s="872">
        <f t="shared" si="6"/>
        <v>6912771.9700002</v>
      </c>
      <c r="V37" s="871">
        <f t="shared" si="7"/>
        <v>0</v>
      </c>
      <c r="W37" s="858">
        <f>+VLOOKUP($A105,Datos!F$11:K$137,6,FALSE)*1000</f>
        <v>2930.6011332003868</v>
      </c>
      <c r="X37" s="1437">
        <f t="shared" si="2"/>
        <v>0</v>
      </c>
      <c r="Y37" s="870">
        <f t="shared" si="3"/>
        <v>2411.2097437084672</v>
      </c>
      <c r="Z37" s="869">
        <f>+IF(VLOOKUP($A105,Datos!$F$11:$N$137,9,FALSE)="CR",Datos!$R$5,S37)</f>
        <v>1.9291559999999999</v>
      </c>
      <c r="AA37" s="1630" t="str">
        <f>+IF(VLOOKUP($A105,Datos!$F$11:$N$137,9,FALSE)="CR","(*)","")</f>
        <v>(*)</v>
      </c>
      <c r="AB37" s="843"/>
      <c r="AC37" s="841"/>
      <c r="AD37" s="841"/>
      <c r="AG37" s="1623"/>
      <c r="AI37" s="1695"/>
    </row>
    <row r="38" spans="1:35" x14ac:dyDescent="0.2">
      <c r="A38" s="359">
        <v>53</v>
      </c>
      <c r="B38" s="359">
        <v>1.0660822000000002E-3</v>
      </c>
      <c r="C38" s="359" t="s">
        <v>1544</v>
      </c>
      <c r="D38" s="847" t="s">
        <v>544</v>
      </c>
      <c r="E38" s="1694"/>
      <c r="F38" s="784" t="str">
        <f>+VLOOKUP($A38,Datos!$F$11:$N$137,2,FALSE)</f>
        <v>C.H. CHARCANI III</v>
      </c>
      <c r="G38" s="769" t="str">
        <f>+VLOOKUP($A38,Datos!$F$11:$N$137,3,FALSE)</f>
        <v xml:space="preserve"> </v>
      </c>
      <c r="H38" s="874">
        <f>+VLOOKUP($A38,Datos!$F$11:$N$137,7,FALSE)</f>
        <v>1.0660822000000002E-3</v>
      </c>
      <c r="I38" s="873">
        <f>+VLOOKUP($A38,Datos!$F$11:$N$137,5,FALSE)*1000</f>
        <v>4580</v>
      </c>
      <c r="J38" s="872">
        <f t="shared" si="4"/>
        <v>496809.58999999997</v>
      </c>
      <c r="K38" s="871">
        <f t="shared" si="5"/>
        <v>1</v>
      </c>
      <c r="L38" s="858">
        <f>+VLOOKUP($A38,Datos!F$11:K$137,6,FALSE)*1000</f>
        <v>3774</v>
      </c>
      <c r="M38" s="1437">
        <f t="shared" si="0"/>
        <v>3774</v>
      </c>
      <c r="N38" s="870">
        <f t="shared" si="1"/>
        <v>3105.132755755857</v>
      </c>
      <c r="O38" s="869">
        <f>+IF(VLOOKUP($A38,Datos!$F$11:$N$137,9,FALSE)="CR",Datos!$R$5,H38)</f>
        <v>1.0660822000000002E-3</v>
      </c>
      <c r="P38" s="1630" t="str">
        <f>+IF(VLOOKUP($A38,Datos!$F$11:$N$137,9,FALSE)="CR","(*)","")</f>
        <v/>
      </c>
      <c r="Q38" s="784" t="str">
        <f>+VLOOKUP($A106,Datos!$F$11:$N$137,2,FALSE)</f>
        <v>C.T. PIURA</v>
      </c>
      <c r="R38" s="769" t="str">
        <f>+VLOOKUP($A106,Datos!$F$11:$N$137,3,FALSE)</f>
        <v>GMT-2</v>
      </c>
      <c r="S38" s="874">
        <f>+VLOOKUP($A106,Datos!$F$11:$N$137,7,FALSE)</f>
        <v>0.77913239591546612</v>
      </c>
      <c r="T38" s="873">
        <f>+VLOOKUP($A106,Datos!$F$11:$N$137,5,FALSE)*1000</f>
        <v>3107.5</v>
      </c>
      <c r="U38" s="872">
        <f t="shared" si="6"/>
        <v>6915879.4700002</v>
      </c>
      <c r="V38" s="871">
        <f t="shared" si="7"/>
        <v>0</v>
      </c>
      <c r="W38" s="858">
        <f>+VLOOKUP($A106,Datos!F$11:K$137,6,FALSE)*1000</f>
        <v>2846.8825511744276</v>
      </c>
      <c r="X38" s="1437">
        <f t="shared" si="2"/>
        <v>0</v>
      </c>
      <c r="Y38" s="870">
        <f t="shared" si="3"/>
        <v>2342.328633132357</v>
      </c>
      <c r="Z38" s="869">
        <f>+IF(VLOOKUP($A106,Datos!$F$11:$N$137,9,FALSE)="CR",Datos!$R$5,S38)</f>
        <v>1.9291559999999999</v>
      </c>
      <c r="AA38" s="1630" t="str">
        <f>+IF(VLOOKUP($A106,Datos!$F$11:$N$137,9,FALSE)="CR","(*)","")</f>
        <v>(*)</v>
      </c>
      <c r="AB38" s="843"/>
      <c r="AC38" s="841"/>
      <c r="AD38" s="841"/>
      <c r="AG38" s="1623"/>
      <c r="AI38" s="1695"/>
    </row>
    <row r="39" spans="1:35" x14ac:dyDescent="0.2">
      <c r="A39" s="359">
        <v>54</v>
      </c>
      <c r="B39" s="359">
        <v>1.0660822000000002E-3</v>
      </c>
      <c r="C39" s="359" t="s">
        <v>1545</v>
      </c>
      <c r="D39" s="847" t="s">
        <v>544</v>
      </c>
      <c r="E39" s="1694"/>
      <c r="F39" s="784" t="str">
        <f>+VLOOKUP($A39,Datos!$F$11:$N$137,2,FALSE)</f>
        <v>C.H. CHARCANI IV</v>
      </c>
      <c r="G39" s="769" t="str">
        <f>+VLOOKUP($A39,Datos!$F$11:$N$137,3,FALSE)</f>
        <v xml:space="preserve"> </v>
      </c>
      <c r="H39" s="874">
        <f>+VLOOKUP($A39,Datos!$F$11:$N$137,7,FALSE)</f>
        <v>1.0660822000000002E-3</v>
      </c>
      <c r="I39" s="873">
        <f>+VLOOKUP($A39,Datos!$F$11:$N$137,5,FALSE)*1000</f>
        <v>15301</v>
      </c>
      <c r="J39" s="872">
        <f t="shared" si="4"/>
        <v>512110.58999999997</v>
      </c>
      <c r="K39" s="871">
        <f t="shared" si="5"/>
        <v>1</v>
      </c>
      <c r="L39" s="858">
        <f>+VLOOKUP($A39,Datos!F$11:K$137,6,FALSE)*1000</f>
        <v>15301</v>
      </c>
      <c r="M39" s="1437">
        <f t="shared" si="0"/>
        <v>15301</v>
      </c>
      <c r="N39" s="870">
        <f t="shared" si="1"/>
        <v>12589.19880652368</v>
      </c>
      <c r="O39" s="869">
        <f>+IF(VLOOKUP($A39,Datos!$F$11:$N$137,9,FALSE)="CR",Datos!$R$5,H39)</f>
        <v>1.0660822000000002E-3</v>
      </c>
      <c r="P39" s="1630" t="str">
        <f>+IF(VLOOKUP($A39,Datos!$F$11:$N$137,9,FALSE)="CR","(*)","")</f>
        <v/>
      </c>
      <c r="Q39" s="784" t="str">
        <f>+VLOOKUP($A107,Datos!$F$11:$N$137,2,FALSE)</f>
        <v>C.T. CHICLAYO OESTE</v>
      </c>
      <c r="R39" s="769" t="str">
        <f>+VLOOKUP($A107,Datos!$F$11:$N$137,3,FALSE)</f>
        <v>GMT-2</v>
      </c>
      <c r="S39" s="874">
        <f>+VLOOKUP($A107,Datos!$F$11:$N$137,7,FALSE)</f>
        <v>0.81040040458604379</v>
      </c>
      <c r="T39" s="873">
        <f>+VLOOKUP($A107,Datos!$F$11:$N$137,5,FALSE)*1000</f>
        <v>3168.5</v>
      </c>
      <c r="U39" s="872">
        <f t="shared" si="6"/>
        <v>6919047.9700002</v>
      </c>
      <c r="V39" s="871">
        <f t="shared" si="7"/>
        <v>0</v>
      </c>
      <c r="W39" s="858">
        <f>+VLOOKUP($A107,Datos!F$11:K$137,6,FALSE)*1000</f>
        <v>2928.5437064966518</v>
      </c>
      <c r="X39" s="1437">
        <f t="shared" si="2"/>
        <v>0</v>
      </c>
      <c r="Y39" s="870">
        <f t="shared" si="3"/>
        <v>2409.5169554068416</v>
      </c>
      <c r="Z39" s="869">
        <f>+IF(VLOOKUP($A107,Datos!$F$11:$N$137,9,FALSE)="CR",Datos!$R$5,S39)</f>
        <v>0.81040040458604379</v>
      </c>
      <c r="AA39" s="1630" t="str">
        <f>+IF(VLOOKUP($A107,Datos!$F$11:$N$137,9,FALSE)="CR","(*)","")</f>
        <v/>
      </c>
      <c r="AB39" s="843"/>
      <c r="AC39" s="841"/>
      <c r="AD39" s="841"/>
      <c r="AG39" s="1623"/>
      <c r="AI39" s="1695"/>
    </row>
    <row r="40" spans="1:35" x14ac:dyDescent="0.2">
      <c r="A40" s="359">
        <v>55</v>
      </c>
      <c r="B40" s="359">
        <v>1.0660822000000002E-3</v>
      </c>
      <c r="C40" s="359" t="s">
        <v>1546</v>
      </c>
      <c r="D40" s="847" t="s">
        <v>544</v>
      </c>
      <c r="E40" s="1694"/>
      <c r="F40" s="784" t="str">
        <f>+VLOOKUP($A40,Datos!$F$11:$N$137,2,FALSE)</f>
        <v>C.H. CHARCANI V</v>
      </c>
      <c r="G40" s="769" t="str">
        <f>+VLOOKUP($A40,Datos!$F$11:$N$137,3,FALSE)</f>
        <v xml:space="preserve"> </v>
      </c>
      <c r="H40" s="874">
        <f>+VLOOKUP($A40,Datos!$F$11:$N$137,7,FALSE)</f>
        <v>1.0660822000000002E-3</v>
      </c>
      <c r="I40" s="873">
        <f>+VLOOKUP($A40,Datos!$F$11:$N$137,5,FALSE)*1000</f>
        <v>144622</v>
      </c>
      <c r="J40" s="872">
        <f t="shared" si="4"/>
        <v>656732.59</v>
      </c>
      <c r="K40" s="871">
        <f t="shared" si="5"/>
        <v>1</v>
      </c>
      <c r="L40" s="858">
        <f>+VLOOKUP($A40,Datos!F$11:K$137,6,FALSE)*1000</f>
        <v>123826</v>
      </c>
      <c r="M40" s="1437">
        <f t="shared" si="0"/>
        <v>123826</v>
      </c>
      <c r="N40" s="870">
        <f t="shared" si="1"/>
        <v>101880.27785220582</v>
      </c>
      <c r="O40" s="869">
        <f>+IF(VLOOKUP($A40,Datos!$F$11:$N$137,9,FALSE)="CR",Datos!$R$5,H40)</f>
        <v>1.0660822000000002E-3</v>
      </c>
      <c r="P40" s="1630" t="str">
        <f>+IF(VLOOKUP($A40,Datos!$F$11:$N$137,9,FALSE)="CR","(*)","")</f>
        <v/>
      </c>
      <c r="Q40" s="784" t="str">
        <f>+VLOOKUP($A108,Datos!$F$11:$N$137,2,FALSE)</f>
        <v>C.T. CHICLAYO OESTE</v>
      </c>
      <c r="R40" s="769" t="str">
        <f>+VLOOKUP($A108,Datos!$F$11:$N$137,3,FALSE)</f>
        <v>SULZER-1</v>
      </c>
      <c r="S40" s="874">
        <f>+VLOOKUP($A108,Datos!$F$11:$N$137,7,FALSE)</f>
        <v>0.81040040458604379</v>
      </c>
      <c r="T40" s="873">
        <f>+VLOOKUP($A108,Datos!$F$11:$N$137,5,FALSE)*1000</f>
        <v>3689.1</v>
      </c>
      <c r="U40" s="872">
        <f t="shared" si="6"/>
        <v>6922737.0700001996</v>
      </c>
      <c r="V40" s="871">
        <f t="shared" si="7"/>
        <v>0</v>
      </c>
      <c r="W40" s="858">
        <f>+VLOOKUP($A108,Datos!F$11:K$137,6,FALSE)*1000</f>
        <v>3444.986018907995</v>
      </c>
      <c r="X40" s="1437">
        <f t="shared" si="2"/>
        <v>0</v>
      </c>
      <c r="Y40" s="870">
        <f t="shared" si="3"/>
        <v>2834.4300292613093</v>
      </c>
      <c r="Z40" s="869">
        <f>+IF(VLOOKUP($A108,Datos!$F$11:$N$137,9,FALSE)="CR",Datos!$R$5,S40)</f>
        <v>0.81040040458604379</v>
      </c>
      <c r="AA40" s="1630" t="str">
        <f>+IF(VLOOKUP($A108,Datos!$F$11:$N$137,9,FALSE)="CR","(*)","")</f>
        <v/>
      </c>
      <c r="AB40" s="843"/>
      <c r="AC40" s="841"/>
      <c r="AD40" s="841"/>
      <c r="AG40" s="1623"/>
      <c r="AI40" s="1695"/>
    </row>
    <row r="41" spans="1:35" x14ac:dyDescent="0.2">
      <c r="A41" s="359">
        <v>56</v>
      </c>
      <c r="B41" s="359">
        <v>1.0660822000000002E-3</v>
      </c>
      <c r="C41" s="359" t="s">
        <v>1547</v>
      </c>
      <c r="D41" s="847" t="s">
        <v>544</v>
      </c>
      <c r="E41" s="1694"/>
      <c r="F41" s="784" t="str">
        <f>+VLOOKUP($A41,Datos!$F$11:$N$137,2,FALSE)</f>
        <v>C.H. CHARCANI VI</v>
      </c>
      <c r="G41" s="769" t="str">
        <f>+VLOOKUP($A41,Datos!$F$11:$N$137,3,FALSE)</f>
        <v xml:space="preserve"> </v>
      </c>
      <c r="H41" s="874">
        <f>+VLOOKUP($A41,Datos!$F$11:$N$137,7,FALSE)</f>
        <v>1.0660822000000002E-3</v>
      </c>
      <c r="I41" s="873">
        <f>+VLOOKUP($A41,Datos!$F$11:$N$137,5,FALSE)*1000</f>
        <v>8947</v>
      </c>
      <c r="J41" s="872">
        <f t="shared" si="4"/>
        <v>665679.59</v>
      </c>
      <c r="K41" s="871">
        <f t="shared" si="5"/>
        <v>1</v>
      </c>
      <c r="L41" s="858">
        <f>+VLOOKUP($A41,Datos!F$11:K$137,6,FALSE)*1000</f>
        <v>8947</v>
      </c>
      <c r="M41" s="1437">
        <f t="shared" si="0"/>
        <v>8947</v>
      </c>
      <c r="N41" s="870">
        <f t="shared" si="1"/>
        <v>7361.320287691482</v>
      </c>
      <c r="O41" s="869">
        <f>+IF(VLOOKUP($A41,Datos!$F$11:$N$137,9,FALSE)="CR",Datos!$R$5,H41)</f>
        <v>1.0660822000000002E-3</v>
      </c>
      <c r="P41" s="1630" t="str">
        <f>+IF(VLOOKUP($A41,Datos!$F$11:$N$137,9,FALSE)="CR","(*)","")</f>
        <v/>
      </c>
      <c r="Q41" s="784" t="str">
        <f>+VLOOKUP($A109,Datos!$F$11:$N$137,2,FALSE)</f>
        <v>C.T. CHICLAYO OESTE</v>
      </c>
      <c r="R41" s="769" t="str">
        <f>+VLOOKUP($A109,Datos!$F$11:$N$137,3,FALSE)</f>
        <v>SULZER-2</v>
      </c>
      <c r="S41" s="874">
        <f>+VLOOKUP($A109,Datos!$F$11:$N$137,7,FALSE)</f>
        <v>0.81040040458604379</v>
      </c>
      <c r="T41" s="873">
        <f>+VLOOKUP($A109,Datos!$F$11:$N$137,5,FALSE)*1000</f>
        <v>3342</v>
      </c>
      <c r="U41" s="872">
        <f t="shared" si="6"/>
        <v>6926079.0700001996</v>
      </c>
      <c r="V41" s="871">
        <f t="shared" si="7"/>
        <v>0</v>
      </c>
      <c r="W41" s="858">
        <f>+VLOOKUP($A109,Datos!F$11:K$137,6,FALSE)*1000</f>
        <v>3095.1438991840905</v>
      </c>
      <c r="X41" s="1437">
        <f t="shared" si="2"/>
        <v>0</v>
      </c>
      <c r="Y41" s="870">
        <f t="shared" si="3"/>
        <v>2546.5905419010132</v>
      </c>
      <c r="Z41" s="869">
        <f>+IF(VLOOKUP($A109,Datos!$F$11:$N$137,9,FALSE)="CR",Datos!$R$5,S41)</f>
        <v>1.9291559999999999</v>
      </c>
      <c r="AA41" s="1630" t="str">
        <f>+IF(VLOOKUP($A109,Datos!$F$11:$N$137,9,FALSE)="CR","(*)","")</f>
        <v>(*)</v>
      </c>
      <c r="AB41" s="843"/>
      <c r="AC41" s="841"/>
      <c r="AD41" s="841"/>
      <c r="AG41" s="1623"/>
      <c r="AI41" s="1695"/>
    </row>
    <row r="42" spans="1:35" x14ac:dyDescent="0.2">
      <c r="A42" s="359">
        <v>16</v>
      </c>
      <c r="B42" s="359">
        <v>1.0660822000000002E-3</v>
      </c>
      <c r="C42" s="359" t="s">
        <v>1520</v>
      </c>
      <c r="D42" s="847" t="s">
        <v>544</v>
      </c>
      <c r="E42" s="1694"/>
      <c r="F42" s="784" t="str">
        <f>+VLOOKUP($A42,Datos!$F$11:$N$137,2,FALSE)</f>
        <v>C.H. CHIMAY</v>
      </c>
      <c r="G42" s="769" t="str">
        <f>+VLOOKUP($A42,Datos!$F$11:$N$137,3,FALSE)</f>
        <v xml:space="preserve"> </v>
      </c>
      <c r="H42" s="874">
        <f>+VLOOKUP($A42,Datos!$F$11:$N$137,7,FALSE)</f>
        <v>1.0660822000000002E-3</v>
      </c>
      <c r="I42" s="873">
        <f>+VLOOKUP($A42,Datos!$F$11:$N$137,5,FALSE)*1000</f>
        <v>150900</v>
      </c>
      <c r="J42" s="872">
        <f t="shared" si="4"/>
        <v>816579.59</v>
      </c>
      <c r="K42" s="871">
        <f t="shared" si="5"/>
        <v>1</v>
      </c>
      <c r="L42" s="858">
        <f>+VLOOKUP($A42,Datos!F$11:K$137,6,FALSE)*1000</f>
        <v>150900</v>
      </c>
      <c r="M42" s="1437">
        <f t="shared" si="0"/>
        <v>150900</v>
      </c>
      <c r="N42" s="870">
        <f t="shared" si="1"/>
        <v>124155.94404969762</v>
      </c>
      <c r="O42" s="869">
        <f>+IF(VLOOKUP($A42,Datos!$F$11:$N$137,9,FALSE)="CR",Datos!$R$5,H42)</f>
        <v>1.0660822000000002E-3</v>
      </c>
      <c r="P42" s="1630" t="str">
        <f>+IF(VLOOKUP($A42,Datos!$F$11:$N$137,9,FALSE)="CR","(*)","")</f>
        <v/>
      </c>
      <c r="Q42" s="784" t="str">
        <f>+VLOOKUP($A110,Datos!$F$11:$N$137,2,FALSE)</f>
        <v>C.T. TAPARACHI</v>
      </c>
      <c r="R42" s="769" t="str">
        <f>+VLOOKUP($A110,Datos!$F$11:$N$137,3,FALSE)</f>
        <v>MAN 1</v>
      </c>
      <c r="S42" s="874">
        <f>+VLOOKUP($A110,Datos!$F$11:$N$137,7,FALSE)</f>
        <v>0.83246359412144089</v>
      </c>
      <c r="T42" s="873">
        <f>+VLOOKUP($A110,Datos!$F$11:$N$137,5,FALSE)*1000</f>
        <v>519.74</v>
      </c>
      <c r="U42" s="872">
        <f t="shared" si="6"/>
        <v>6926598.8100001998</v>
      </c>
      <c r="V42" s="871">
        <f t="shared" si="7"/>
        <v>0</v>
      </c>
      <c r="W42" s="858">
        <f>+VLOOKUP($A110,Datos!F$11:K$137,6,FALSE)*1000</f>
        <v>465.74223593928571</v>
      </c>
      <c r="X42" s="1437">
        <f t="shared" si="2"/>
        <v>0</v>
      </c>
      <c r="Y42" s="870">
        <f t="shared" si="3"/>
        <v>383.19858838210087</v>
      </c>
      <c r="Z42" s="869">
        <f>+IF(VLOOKUP($A110,Datos!$F$11:$N$137,9,FALSE)="CR",Datos!$R$5,S42)</f>
        <v>0.83246359412144089</v>
      </c>
      <c r="AA42" s="1630" t="str">
        <f>+IF(VLOOKUP($A110,Datos!$F$11:$N$137,9,FALSE)="CR","(*)","")</f>
        <v/>
      </c>
      <c r="AB42" s="843"/>
      <c r="AC42" s="841"/>
      <c r="AD42" s="841"/>
      <c r="AG42" s="1623"/>
      <c r="AI42" s="1695"/>
    </row>
    <row r="43" spans="1:35" x14ac:dyDescent="0.2">
      <c r="A43" s="359">
        <v>5</v>
      </c>
      <c r="B43" s="359">
        <v>1.0660822000000002E-3</v>
      </c>
      <c r="C43" s="359" t="s">
        <v>1509</v>
      </c>
      <c r="D43" s="847" t="s">
        <v>544</v>
      </c>
      <c r="E43" s="1694"/>
      <c r="F43" s="784" t="str">
        <f>+VLOOKUP($A43,Datos!$F$11:$N$137,2,FALSE)</f>
        <v>C.H. GALLITO CIEGO</v>
      </c>
      <c r="G43" s="769" t="str">
        <f>+VLOOKUP($A43,Datos!$F$11:$N$137,3,FALSE)</f>
        <v xml:space="preserve"> </v>
      </c>
      <c r="H43" s="874">
        <f>+VLOOKUP($A43,Datos!$F$11:$N$137,7,FALSE)</f>
        <v>1.0660822000000002E-3</v>
      </c>
      <c r="I43" s="873">
        <f>+VLOOKUP($A43,Datos!$F$11:$N$137,5,FALSE)*1000</f>
        <v>38147</v>
      </c>
      <c r="J43" s="872">
        <f t="shared" si="4"/>
        <v>854726.59</v>
      </c>
      <c r="K43" s="871">
        <f t="shared" si="5"/>
        <v>1</v>
      </c>
      <c r="L43" s="858">
        <f>+VLOOKUP($A43,Datos!F$11:K$137,6,FALSE)*1000</f>
        <v>28782</v>
      </c>
      <c r="M43" s="1437">
        <f t="shared" si="0"/>
        <v>28782</v>
      </c>
      <c r="N43" s="870">
        <f t="shared" si="1"/>
        <v>23680.956803435365</v>
      </c>
      <c r="O43" s="869">
        <f>+IF(VLOOKUP($A43,Datos!$F$11:$N$137,9,FALSE)="CR",Datos!$R$5,H43)</f>
        <v>1.0660822000000002E-3</v>
      </c>
      <c r="P43" s="1630" t="str">
        <f>+IF(VLOOKUP($A43,Datos!$F$11:$N$137,9,FALSE)="CR","(*)","")</f>
        <v/>
      </c>
      <c r="Q43" s="784" t="str">
        <f>+VLOOKUP($A111,Datos!$F$11:$N$137,2,FALSE)</f>
        <v>C.T. TAPARACHI</v>
      </c>
      <c r="R43" s="769" t="str">
        <f>+VLOOKUP($A111,Datos!$F$11:$N$137,3,FALSE)</f>
        <v>MAN 3</v>
      </c>
      <c r="S43" s="874">
        <f>+VLOOKUP($A111,Datos!$F$11:$N$137,7,FALSE)</f>
        <v>0.83246359412144089</v>
      </c>
      <c r="T43" s="873">
        <f>+VLOOKUP($A111,Datos!$F$11:$N$137,5,FALSE)*1000</f>
        <v>1504.99</v>
      </c>
      <c r="U43" s="872">
        <f t="shared" si="6"/>
        <v>6928103.8000002</v>
      </c>
      <c r="V43" s="871">
        <f t="shared" si="7"/>
        <v>0</v>
      </c>
      <c r="W43" s="858">
        <f>+VLOOKUP($A111,Datos!F$11:K$137,6,FALSE)*1000</f>
        <v>1347.8249490385019</v>
      </c>
      <c r="X43" s="1437">
        <f t="shared" si="2"/>
        <v>0</v>
      </c>
      <c r="Y43" s="870">
        <f t="shared" si="3"/>
        <v>1108.9494961008004</v>
      </c>
      <c r="Z43" s="869">
        <f>+IF(VLOOKUP($A111,Datos!$F$11:$N$137,9,FALSE)="CR",Datos!$R$5,S43)</f>
        <v>0.83246359412144089</v>
      </c>
      <c r="AA43" s="1630" t="str">
        <f>+IF(VLOOKUP($A111,Datos!$F$11:$N$137,9,FALSE)="CR","(*)","")</f>
        <v/>
      </c>
      <c r="AB43" s="843"/>
      <c r="AC43" s="841"/>
      <c r="AD43" s="841"/>
      <c r="AG43" s="1623"/>
      <c r="AI43" s="1695"/>
    </row>
    <row r="44" spans="1:35" x14ac:dyDescent="0.2">
      <c r="A44" s="359">
        <v>14</v>
      </c>
      <c r="B44" s="359">
        <v>1.0660822000000002E-3</v>
      </c>
      <c r="C44" s="359" t="s">
        <v>1518</v>
      </c>
      <c r="D44" s="847" t="s">
        <v>544</v>
      </c>
      <c r="E44" s="1694"/>
      <c r="F44" s="784" t="str">
        <f>+VLOOKUP($A44,Datos!$F$11:$N$137,2,FALSE)</f>
        <v>C.H. HUAMPANI</v>
      </c>
      <c r="G44" s="769" t="str">
        <f>+VLOOKUP($A44,Datos!$F$11:$N$137,3,FALSE)</f>
        <v xml:space="preserve"> </v>
      </c>
      <c r="H44" s="874">
        <f>+VLOOKUP($A44,Datos!$F$11:$N$137,7,FALSE)</f>
        <v>1.0660822000000002E-3</v>
      </c>
      <c r="I44" s="873">
        <f>+VLOOKUP($A44,Datos!$F$11:$N$137,5,FALSE)*1000</f>
        <v>30176</v>
      </c>
      <c r="J44" s="872">
        <f t="shared" si="4"/>
        <v>884902.59</v>
      </c>
      <c r="K44" s="871">
        <f t="shared" si="5"/>
        <v>1</v>
      </c>
      <c r="L44" s="858">
        <f>+VLOOKUP($A44,Datos!F$11:K$137,6,FALSE)*1000</f>
        <v>30176.216000000004</v>
      </c>
      <c r="M44" s="1437">
        <f t="shared" si="0"/>
        <v>30176.216000000004</v>
      </c>
      <c r="N44" s="870">
        <f t="shared" si="1"/>
        <v>24828.075449487016</v>
      </c>
      <c r="O44" s="869">
        <f>+IF(VLOOKUP($A44,Datos!$F$11:$N$137,9,FALSE)="CR",Datos!$R$5,H44)</f>
        <v>1.0660822000000002E-3</v>
      </c>
      <c r="P44" s="1630" t="str">
        <f>+IF(VLOOKUP($A44,Datos!$F$11:$N$137,9,FALSE)="CR","(*)","")</f>
        <v/>
      </c>
      <c r="Q44" s="784" t="str">
        <f>+VLOOKUP($A112,Datos!$F$11:$N$137,2,FALSE)</f>
        <v>C.T. TAPARACHI</v>
      </c>
      <c r="R44" s="769" t="str">
        <f>+VLOOKUP($A112,Datos!$F$11:$N$137,3,FALSE)</f>
        <v>MAN 4</v>
      </c>
      <c r="S44" s="874">
        <f>+VLOOKUP($A112,Datos!$F$11:$N$137,7,FALSE)</f>
        <v>0.83246359412144089</v>
      </c>
      <c r="T44" s="873">
        <f>+VLOOKUP($A112,Datos!$F$11:$N$137,5,FALSE)*1000</f>
        <v>1545.92</v>
      </c>
      <c r="U44" s="872">
        <f t="shared" si="6"/>
        <v>6929649.7200002</v>
      </c>
      <c r="V44" s="871">
        <f t="shared" si="7"/>
        <v>0</v>
      </c>
      <c r="W44" s="858">
        <f>+VLOOKUP($A112,Datos!F$11:K$137,6,FALSE)*1000</f>
        <v>1452.3769984636676</v>
      </c>
      <c r="X44" s="1437">
        <f t="shared" si="2"/>
        <v>0</v>
      </c>
      <c r="Y44" s="870">
        <f t="shared" si="3"/>
        <v>1194.9717518908078</v>
      </c>
      <c r="Z44" s="869">
        <f>+IF(VLOOKUP($A112,Datos!$F$11:$N$137,9,FALSE)="CR",Datos!$R$5,S44)</f>
        <v>0.83246359412144089</v>
      </c>
      <c r="AA44" s="1630" t="str">
        <f>+IF(VLOOKUP($A112,Datos!$F$11:$N$137,9,FALSE)="CR","(*)","")</f>
        <v/>
      </c>
      <c r="AB44" s="843"/>
      <c r="AC44" s="841"/>
      <c r="AD44" s="841"/>
      <c r="AG44" s="1623"/>
      <c r="AI44" s="1695"/>
    </row>
    <row r="45" spans="1:35" x14ac:dyDescent="0.2">
      <c r="A45" s="359">
        <v>89</v>
      </c>
      <c r="B45" s="359">
        <v>1.0660822000000002E-3</v>
      </c>
      <c r="C45" s="359" t="s">
        <v>1566</v>
      </c>
      <c r="D45" s="847" t="s">
        <v>544</v>
      </c>
      <c r="E45" s="1694"/>
      <c r="F45" s="784" t="str">
        <f>+VLOOKUP($A45,Datos!$F$11:$N$137,2,FALSE)</f>
        <v>C.H. HUANCHOR</v>
      </c>
      <c r="G45" s="769" t="str">
        <f>+VLOOKUP($A45,Datos!$F$11:$N$137,3,FALSE)</f>
        <v xml:space="preserve"> </v>
      </c>
      <c r="H45" s="874">
        <f>+VLOOKUP($A45,Datos!$F$11:$N$137,7,FALSE)</f>
        <v>1.0660822000000002E-3</v>
      </c>
      <c r="I45" s="873">
        <f>+VLOOKUP($A45,Datos!$F$11:$N$137,5,FALSE)*1000</f>
        <v>19632</v>
      </c>
      <c r="J45" s="872">
        <f t="shared" si="4"/>
        <v>904534.59</v>
      </c>
      <c r="K45" s="871">
        <f t="shared" si="5"/>
        <v>1</v>
      </c>
      <c r="L45" s="858">
        <f>+VLOOKUP($A45,Datos!F$11:K$137,6,FALSE)*1000</f>
        <v>19632</v>
      </c>
      <c r="M45" s="1437">
        <f t="shared" si="0"/>
        <v>19632</v>
      </c>
      <c r="N45" s="870">
        <f t="shared" si="1"/>
        <v>16152.614271594855</v>
      </c>
      <c r="O45" s="869">
        <f>+IF(VLOOKUP($A45,Datos!$F$11:$N$137,9,FALSE)="CR",Datos!$R$5,H45)</f>
        <v>1.0660822000000002E-3</v>
      </c>
      <c r="P45" s="1630" t="str">
        <f>+IF(VLOOKUP($A45,Datos!$F$11:$N$137,9,FALSE)="CR","(*)","")</f>
        <v/>
      </c>
      <c r="Q45" s="784" t="str">
        <f>+VLOOKUP($A113,Datos!$F$11:$N$137,2,FALSE)</f>
        <v>C.T. TAPARACHI</v>
      </c>
      <c r="R45" s="769" t="str">
        <f>+VLOOKUP($A113,Datos!$F$11:$N$137,3,FALSE)</f>
        <v>SKODA 1</v>
      </c>
      <c r="S45" s="874">
        <f>+VLOOKUP($A113,Datos!$F$11:$N$137,7,FALSE)</f>
        <v>0.83246359412144089</v>
      </c>
      <c r="T45" s="873">
        <f>+VLOOKUP($A113,Datos!$F$11:$N$137,5,FALSE)*1000</f>
        <v>359.02</v>
      </c>
      <c r="U45" s="872">
        <f t="shared" si="6"/>
        <v>6930008.7400001995</v>
      </c>
      <c r="V45" s="871">
        <f t="shared" si="7"/>
        <v>0</v>
      </c>
      <c r="W45" s="858">
        <f>+VLOOKUP($A113,Datos!F$11:K$137,6,FALSE)*1000</f>
        <v>327.29922325541065</v>
      </c>
      <c r="X45" s="1437">
        <f t="shared" si="2"/>
        <v>0</v>
      </c>
      <c r="Y45" s="870">
        <f t="shared" si="3"/>
        <v>269.29187574558154</v>
      </c>
      <c r="Z45" s="869">
        <f>+IF(VLOOKUP($A113,Datos!$F$11:$N$137,9,FALSE)="CR",Datos!$R$5,S45)</f>
        <v>1.9291559999999999</v>
      </c>
      <c r="AA45" s="1630" t="str">
        <f>+IF(VLOOKUP($A113,Datos!$F$11:$N$137,9,FALSE)="CR","(*)","")</f>
        <v>(*)</v>
      </c>
      <c r="AB45" s="843"/>
      <c r="AC45" s="841"/>
      <c r="AD45" s="841"/>
      <c r="AG45" s="1623"/>
      <c r="AI45" s="1695"/>
    </row>
    <row r="46" spans="1:35" x14ac:dyDescent="0.2">
      <c r="A46" s="359">
        <v>8</v>
      </c>
      <c r="B46" s="359">
        <v>1.0660822000000002E-3</v>
      </c>
      <c r="C46" s="359" t="s">
        <v>1512</v>
      </c>
      <c r="D46" s="847" t="s">
        <v>544</v>
      </c>
      <c r="E46" s="1694"/>
      <c r="F46" s="784" t="str">
        <f>+VLOOKUP($A46,Datos!$F$11:$N$137,2,FALSE)</f>
        <v>C.H. HUAYLLACHO</v>
      </c>
      <c r="G46" s="769" t="str">
        <f>+VLOOKUP($A46,Datos!$F$11:$N$137,3,FALSE)</f>
        <v xml:space="preserve"> </v>
      </c>
      <c r="H46" s="874">
        <f>+VLOOKUP($A46,Datos!$F$11:$N$137,7,FALSE)</f>
        <v>1.0660822000000002E-3</v>
      </c>
      <c r="I46" s="873">
        <f>+VLOOKUP($A46,Datos!$F$11:$N$137,5,FALSE)*1000</f>
        <v>186</v>
      </c>
      <c r="J46" s="872">
        <f t="shared" si="4"/>
        <v>904720.59</v>
      </c>
      <c r="K46" s="871">
        <f t="shared" si="5"/>
        <v>1</v>
      </c>
      <c r="L46" s="858">
        <f>+VLOOKUP($A46,Datos!F$11:K$137,6,FALSE)*1000</f>
        <v>186</v>
      </c>
      <c r="M46" s="1437">
        <f t="shared" si="0"/>
        <v>186</v>
      </c>
      <c r="N46" s="870">
        <f t="shared" si="1"/>
        <v>153.03515966364319</v>
      </c>
      <c r="O46" s="869">
        <f>+IF(VLOOKUP($A46,Datos!$F$11:$N$137,9,FALSE)="CR",Datos!$R$5,H46)</f>
        <v>1.0660822000000002E-3</v>
      </c>
      <c r="P46" s="1630" t="str">
        <f>+IF(VLOOKUP($A46,Datos!$F$11:$N$137,9,FALSE)="CR","(*)","")</f>
        <v/>
      </c>
      <c r="Q46" s="784" t="str">
        <f>+VLOOKUP($A114,Datos!$F$11:$N$137,2,FALSE)</f>
        <v>C.T. ILO1</v>
      </c>
      <c r="R46" s="769" t="str">
        <f>+VLOOKUP($A114,Datos!$F$11:$N$137,3,FALSE)</f>
        <v>TG-2</v>
      </c>
      <c r="S46" s="874">
        <f>+VLOOKUP($A114,Datos!$F$11:$N$137,7,FALSE)</f>
        <v>0.89245970442676636</v>
      </c>
      <c r="T46" s="873">
        <f>+VLOOKUP($A114,Datos!$F$11:$N$137,5,FALSE)*1000</f>
        <v>30724.799999999999</v>
      </c>
      <c r="U46" s="872">
        <f t="shared" si="6"/>
        <v>6960733.5400001993</v>
      </c>
      <c r="V46" s="871">
        <f t="shared" si="7"/>
        <v>0</v>
      </c>
      <c r="W46" s="858">
        <f>+VLOOKUP($A114,Datos!F$11:K$137,6,FALSE)*1000</f>
        <v>30106.240984952121</v>
      </c>
      <c r="X46" s="1437">
        <f t="shared" si="2"/>
        <v>0</v>
      </c>
      <c r="Y46" s="870">
        <f t="shared" si="3"/>
        <v>24770.502129055196</v>
      </c>
      <c r="Z46" s="869">
        <f>+IF(VLOOKUP($A114,Datos!$F$11:$N$137,9,FALSE)="CR",Datos!$R$5,S46)</f>
        <v>1.9291559999999999</v>
      </c>
      <c r="AA46" s="1630" t="str">
        <f>+IF(VLOOKUP($A114,Datos!$F$11:$N$137,9,FALSE)="CR","(*)","")</f>
        <v>(*)</v>
      </c>
      <c r="AB46" s="843"/>
      <c r="AC46" s="841"/>
      <c r="AD46" s="841"/>
      <c r="AG46" s="1623"/>
      <c r="AI46" s="1695"/>
    </row>
    <row r="47" spans="1:35" x14ac:dyDescent="0.2">
      <c r="A47" s="359">
        <v>10</v>
      </c>
      <c r="B47" s="359">
        <v>1.0660822000000002E-3</v>
      </c>
      <c r="C47" s="359" t="s">
        <v>1514</v>
      </c>
      <c r="D47" s="847" t="s">
        <v>544</v>
      </c>
      <c r="E47" s="1694"/>
      <c r="F47" s="784" t="str">
        <f>+VLOOKUP($A47,Datos!$F$11:$N$137,2,FALSE)</f>
        <v>C.H. HUINCO</v>
      </c>
      <c r="G47" s="769" t="str">
        <f>+VLOOKUP($A47,Datos!$F$11:$N$137,3,FALSE)</f>
        <v xml:space="preserve"> </v>
      </c>
      <c r="H47" s="874">
        <f>+VLOOKUP($A47,Datos!$F$11:$N$137,7,FALSE)</f>
        <v>1.0660822000000002E-3</v>
      </c>
      <c r="I47" s="873">
        <f>+VLOOKUP($A47,Datos!$F$11:$N$137,5,FALSE)*1000</f>
        <v>247340</v>
      </c>
      <c r="J47" s="872">
        <f t="shared" si="4"/>
        <v>1152060.5899999999</v>
      </c>
      <c r="K47" s="871">
        <f t="shared" si="5"/>
        <v>1</v>
      </c>
      <c r="L47" s="858">
        <f>+VLOOKUP($A47,Datos!F$11:K$137,6,FALSE)*1000</f>
        <v>247340</v>
      </c>
      <c r="M47" s="1437">
        <f t="shared" si="0"/>
        <v>247340</v>
      </c>
      <c r="N47" s="870">
        <f t="shared" si="1"/>
        <v>203503.85156562101</v>
      </c>
      <c r="O47" s="869">
        <f>+IF(VLOOKUP($A47,Datos!$F$11:$N$137,9,FALSE)="CR",Datos!$R$5,H47)</f>
        <v>1.0660822000000002E-3</v>
      </c>
      <c r="P47" s="1630" t="str">
        <f>+IF(VLOOKUP($A47,Datos!$F$11:$N$137,9,FALSE)="CR","(*)","")</f>
        <v/>
      </c>
      <c r="Q47" s="784" t="str">
        <f>+VLOOKUP($A115,Datos!$F$11:$N$137,2,FALSE)</f>
        <v>C.T. PIURA</v>
      </c>
      <c r="R47" s="769" t="str">
        <f>+VLOOKUP($A115,Datos!$F$11:$N$137,3,FALSE)</f>
        <v>MIRLEES-1</v>
      </c>
      <c r="S47" s="874">
        <f>+VLOOKUP($A115,Datos!$F$11:$N$137,7,FALSE)</f>
        <v>0.91528827857666628</v>
      </c>
      <c r="T47" s="873">
        <f>+VLOOKUP($A115,Datos!$F$11:$N$137,5,FALSE)*1000</f>
        <v>684.5</v>
      </c>
      <c r="U47" s="872">
        <f t="shared" si="6"/>
        <v>6961418.0400001993</v>
      </c>
      <c r="V47" s="871">
        <f t="shared" si="7"/>
        <v>0</v>
      </c>
      <c r="W47" s="858">
        <f>+VLOOKUP($A115,Datos!F$11:K$137,6,FALSE)*1000</f>
        <v>609.77127461198802</v>
      </c>
      <c r="X47" s="1437">
        <f t="shared" si="2"/>
        <v>0</v>
      </c>
      <c r="Y47" s="870">
        <f t="shared" si="3"/>
        <v>501.70131380940217</v>
      </c>
      <c r="Z47" s="869">
        <f>+IF(VLOOKUP($A115,Datos!$F$11:$N$137,9,FALSE)="CR",Datos!$R$5,S47)</f>
        <v>1.9291559999999999</v>
      </c>
      <c r="AA47" s="1630" t="str">
        <f>+IF(VLOOKUP($A115,Datos!$F$11:$N$137,9,FALSE)="CR","(*)","")</f>
        <v>(*)</v>
      </c>
      <c r="AB47" s="843"/>
      <c r="AC47" s="841"/>
      <c r="AD47" s="841"/>
      <c r="AG47" s="1623"/>
      <c r="AI47" s="1695"/>
    </row>
    <row r="48" spans="1:35" x14ac:dyDescent="0.2">
      <c r="A48" s="359">
        <v>67</v>
      </c>
      <c r="B48" s="359">
        <v>1.0660822000000002E-3</v>
      </c>
      <c r="C48" s="359" t="s">
        <v>1551</v>
      </c>
      <c r="D48" s="847" t="s">
        <v>544</v>
      </c>
      <c r="E48" s="1694"/>
      <c r="F48" s="784" t="str">
        <f>+VLOOKUP($A48,Datos!$F$11:$N$137,2,FALSE)</f>
        <v>C.H. MACHUPICCHU</v>
      </c>
      <c r="G48" s="769" t="str">
        <f>+VLOOKUP($A48,Datos!$F$11:$N$137,3,FALSE)</f>
        <v xml:space="preserve"> </v>
      </c>
      <c r="H48" s="874">
        <f>+VLOOKUP($A48,Datos!$F$11:$N$137,7,FALSE)</f>
        <v>1.0660822000000002E-3</v>
      </c>
      <c r="I48" s="873">
        <f>+VLOOKUP($A48,Datos!$F$11:$N$137,5,FALSE)*1000</f>
        <v>88800.4</v>
      </c>
      <c r="J48" s="872">
        <f t="shared" si="4"/>
        <v>1240860.9899999998</v>
      </c>
      <c r="K48" s="871">
        <f t="shared" si="5"/>
        <v>1</v>
      </c>
      <c r="L48" s="858">
        <f>+VLOOKUP($A48,Datos!F$11:K$137,6,FALSE)*1000</f>
        <v>88800</v>
      </c>
      <c r="M48" s="1437">
        <f t="shared" si="0"/>
        <v>88800</v>
      </c>
      <c r="N48" s="870">
        <f t="shared" si="1"/>
        <v>73061.947194255452</v>
      </c>
      <c r="O48" s="869">
        <f>+IF(VLOOKUP($A48,Datos!$F$11:$N$137,9,FALSE)="CR",Datos!$R$5,H48)</f>
        <v>1.0660822000000002E-3</v>
      </c>
      <c r="P48" s="1630" t="str">
        <f>+IF(VLOOKUP($A48,Datos!$F$11:$N$137,9,FALSE)="CR","(*)","")</f>
        <v/>
      </c>
      <c r="Q48" s="784" t="str">
        <f>+VLOOKUP($A116,Datos!$F$11:$N$137,2,FALSE)</f>
        <v>C.T. PIURA</v>
      </c>
      <c r="R48" s="769" t="str">
        <f>+VLOOKUP($A116,Datos!$F$11:$N$137,3,FALSE)</f>
        <v>MIRLEES-4</v>
      </c>
      <c r="S48" s="874">
        <f>+VLOOKUP($A116,Datos!$F$11:$N$137,7,FALSE)</f>
        <v>0.91528827857666628</v>
      </c>
      <c r="T48" s="873">
        <f>+VLOOKUP($A116,Datos!$F$11:$N$137,5,FALSE)*1000</f>
        <v>1122</v>
      </c>
      <c r="U48" s="872">
        <f t="shared" si="6"/>
        <v>6962540.0400001993</v>
      </c>
      <c r="V48" s="871">
        <f t="shared" si="7"/>
        <v>0</v>
      </c>
      <c r="W48" s="858">
        <f>+VLOOKUP($A116,Datos!F$11:K$137,6,FALSE)*1000</f>
        <v>991.73613329962927</v>
      </c>
      <c r="X48" s="1437">
        <f t="shared" si="2"/>
        <v>0</v>
      </c>
      <c r="Y48" s="870">
        <f t="shared" si="3"/>
        <v>815.97041668662848</v>
      </c>
      <c r="Z48" s="869">
        <f>+IF(VLOOKUP($A116,Datos!$F$11:$N$137,9,FALSE)="CR",Datos!$R$5,S48)</f>
        <v>0.91528827857666628</v>
      </c>
      <c r="AA48" s="1630" t="str">
        <f>+IF(VLOOKUP($A116,Datos!$F$11:$N$137,9,FALSE)="CR","(*)","")</f>
        <v/>
      </c>
      <c r="AB48" s="843"/>
      <c r="AC48" s="841"/>
      <c r="AD48" s="841"/>
      <c r="AG48" s="1623"/>
      <c r="AI48" s="1695"/>
    </row>
    <row r="49" spans="1:35" x14ac:dyDescent="0.2">
      <c r="A49" s="359">
        <v>38</v>
      </c>
      <c r="B49" s="359">
        <v>1.0660822000000002E-3</v>
      </c>
      <c r="C49" s="359" t="s">
        <v>1533</v>
      </c>
      <c r="D49" s="847" t="s">
        <v>544</v>
      </c>
      <c r="E49" s="1694"/>
      <c r="F49" s="784" t="str">
        <f>+VLOOKUP($A49,Datos!$F$11:$N$137,2,FALSE)</f>
        <v>C.H. MALPASO</v>
      </c>
      <c r="G49" s="769" t="str">
        <f>+VLOOKUP($A49,Datos!$F$11:$N$137,3,FALSE)</f>
        <v xml:space="preserve"> </v>
      </c>
      <c r="H49" s="874">
        <f>+VLOOKUP($A49,Datos!$F$11:$N$137,7,FALSE)</f>
        <v>1.0660822000000002E-3</v>
      </c>
      <c r="I49" s="873">
        <f>+VLOOKUP($A49,Datos!$F$11:$N$137,5,FALSE)*1000</f>
        <v>48021</v>
      </c>
      <c r="J49" s="872">
        <f t="shared" si="4"/>
        <v>1288881.9899999998</v>
      </c>
      <c r="K49" s="871">
        <f t="shared" si="5"/>
        <v>1</v>
      </c>
      <c r="L49" s="858">
        <f>+VLOOKUP($A49,Datos!F$11:K$137,6,FALSE)*1000</f>
        <v>48020.88</v>
      </c>
      <c r="M49" s="1437">
        <f t="shared" si="0"/>
        <v>48020.88</v>
      </c>
      <c r="N49" s="870">
        <f t="shared" si="1"/>
        <v>39510.123860154032</v>
      </c>
      <c r="O49" s="869">
        <f>+IF(VLOOKUP($A49,Datos!$F$11:$N$137,9,FALSE)="CR",Datos!$R$5,H49)</f>
        <v>1.0660822000000002E-3</v>
      </c>
      <c r="P49" s="1630" t="str">
        <f>+IF(VLOOKUP($A49,Datos!$F$11:$N$137,9,FALSE)="CR","(*)","")</f>
        <v/>
      </c>
      <c r="Q49" s="784" t="str">
        <f>+VLOOKUP($A117,Datos!$F$11:$N$137,2,FALSE)</f>
        <v>C.T. ILO1</v>
      </c>
      <c r="R49" s="769" t="str">
        <f>+VLOOKUP($A117,Datos!$F$11:$N$137,3,FALSE)</f>
        <v>TG-1</v>
      </c>
      <c r="S49" s="874">
        <f>+VLOOKUP($A117,Datos!$F$11:$N$137,7,FALSE)</f>
        <v>0.95634091034242841</v>
      </c>
      <c r="T49" s="873">
        <f>+VLOOKUP($A117,Datos!$F$11:$N$137,5,FALSE)*1000</f>
        <v>34928.9</v>
      </c>
      <c r="U49" s="872">
        <f t="shared" si="6"/>
        <v>6997468.9400001997</v>
      </c>
      <c r="V49" s="871">
        <f t="shared" si="7"/>
        <v>0</v>
      </c>
      <c r="W49" s="858">
        <f>+VLOOKUP($A117,Datos!F$11:K$137,6,FALSE)*1000</f>
        <v>34928.9</v>
      </c>
      <c r="X49" s="1437">
        <f t="shared" si="2"/>
        <v>0</v>
      </c>
      <c r="Y49" s="870">
        <f t="shared" si="3"/>
        <v>28738.439722448533</v>
      </c>
      <c r="Z49" s="869">
        <f>+IF(VLOOKUP($A117,Datos!$F$11:$N$137,9,FALSE)="CR",Datos!$R$5,S49)</f>
        <v>0.95634091034242841</v>
      </c>
      <c r="AA49" s="1630" t="str">
        <f>+IF(VLOOKUP($A117,Datos!$F$11:$N$137,9,FALSE)="CR","(*)","")</f>
        <v/>
      </c>
      <c r="AB49" s="843"/>
      <c r="AC49" s="841"/>
      <c r="AD49" s="841"/>
      <c r="AG49" s="1623"/>
      <c r="AI49" s="1695"/>
    </row>
    <row r="50" spans="1:35" x14ac:dyDescent="0.2">
      <c r="A50" s="359">
        <v>42</v>
      </c>
      <c r="B50" s="359">
        <v>1.0660822000000002E-3</v>
      </c>
      <c r="C50" s="359" t="s">
        <v>1537</v>
      </c>
      <c r="D50" s="847" t="s">
        <v>544</v>
      </c>
      <c r="E50" s="1694"/>
      <c r="F50" s="784" t="str">
        <f>+VLOOKUP($A50,Datos!$F$11:$N$137,2,FALSE)</f>
        <v>C.H. MANTARO</v>
      </c>
      <c r="G50" s="769" t="str">
        <f>+VLOOKUP($A50,Datos!$F$11:$N$137,3,FALSE)</f>
        <v xml:space="preserve"> </v>
      </c>
      <c r="H50" s="874">
        <f>+VLOOKUP($A50,Datos!$F$11:$N$137,7,FALSE)</f>
        <v>1.0660822000000002E-3</v>
      </c>
      <c r="I50" s="873">
        <f>+VLOOKUP($A50,Datos!$F$11:$N$137,5,FALSE)*1000</f>
        <v>670657</v>
      </c>
      <c r="J50" s="872">
        <f t="shared" si="4"/>
        <v>1959538.9899999998</v>
      </c>
      <c r="K50" s="871">
        <f t="shared" si="5"/>
        <v>1</v>
      </c>
      <c r="L50" s="858">
        <f>+VLOOKUP($A50,Datos!F$11:K$137,6,FALSE)*1000</f>
        <v>670656.99999999988</v>
      </c>
      <c r="M50" s="1437">
        <f t="shared" si="0"/>
        <v>670656.99999999988</v>
      </c>
      <c r="N50" s="870">
        <f t="shared" si="1"/>
        <v>551796.24233623617</v>
      </c>
      <c r="O50" s="869">
        <f>+IF(VLOOKUP($A50,Datos!$F$11:$N$137,9,FALSE)="CR",Datos!$R$5,H50)</f>
        <v>1.0660822000000002E-3</v>
      </c>
      <c r="P50" s="1630" t="str">
        <f>+IF(VLOOKUP($A50,Datos!$F$11:$N$137,9,FALSE)="CR","(*)","")</f>
        <v/>
      </c>
      <c r="Q50" s="784" t="str">
        <f>+VLOOKUP($A118,Datos!$F$11:$N$137,2,FALSE)</f>
        <v>C.T. CHILINA</v>
      </c>
      <c r="R50" s="769" t="str">
        <f>+VLOOKUP($A118,Datos!$F$11:$N$137,3,FALSE)</f>
        <v xml:space="preserve">C. COMBINADO </v>
      </c>
      <c r="S50" s="874">
        <f>+VLOOKUP($A118,Datos!$F$11:$N$137,7,FALSE)</f>
        <v>0.9748317890153988</v>
      </c>
      <c r="T50" s="873">
        <f>+VLOOKUP($A118,Datos!$F$11:$N$137,5,FALSE)*1000</f>
        <v>15753.7</v>
      </c>
      <c r="U50" s="872">
        <f t="shared" si="6"/>
        <v>7013222.6400001999</v>
      </c>
      <c r="V50" s="871">
        <f t="shared" si="7"/>
        <v>0</v>
      </c>
      <c r="W50" s="858">
        <f>+VLOOKUP($A118,Datos!F$11:K$137,6,FALSE)*1000</f>
        <v>15512.489610103506</v>
      </c>
      <c r="X50" s="1437">
        <f t="shared" si="2"/>
        <v>0</v>
      </c>
      <c r="Y50" s="870">
        <f t="shared" si="3"/>
        <v>12763.206044423636</v>
      </c>
      <c r="Z50" s="869">
        <f>+IF(VLOOKUP($A118,Datos!$F$11:$N$137,9,FALSE)="CR",Datos!$R$5,S50)</f>
        <v>0.9748317890153988</v>
      </c>
      <c r="AA50" s="1630" t="str">
        <f>+IF(VLOOKUP($A118,Datos!$F$11:$N$137,9,FALSE)="CR","(*)","")</f>
        <v/>
      </c>
      <c r="AB50" s="843"/>
      <c r="AC50" s="841"/>
      <c r="AD50" s="841"/>
      <c r="AG50" s="1623"/>
      <c r="AI50" s="1695"/>
    </row>
    <row r="51" spans="1:35" x14ac:dyDescent="0.2">
      <c r="A51" s="359">
        <v>11</v>
      </c>
      <c r="B51" s="359">
        <v>1.0660822000000002E-3</v>
      </c>
      <c r="C51" s="359" t="s">
        <v>1515</v>
      </c>
      <c r="D51" s="847" t="s">
        <v>544</v>
      </c>
      <c r="E51" s="1694"/>
      <c r="F51" s="784" t="str">
        <f>+VLOOKUP($A51,Datos!$F$11:$N$137,2,FALSE)</f>
        <v>C.H. MATUCANA</v>
      </c>
      <c r="G51" s="769" t="str">
        <f>+VLOOKUP($A51,Datos!$F$11:$N$137,3,FALSE)</f>
        <v xml:space="preserve"> </v>
      </c>
      <c r="H51" s="874">
        <f>+VLOOKUP($A51,Datos!$F$11:$N$137,7,FALSE)</f>
        <v>1.0660822000000002E-3</v>
      </c>
      <c r="I51" s="873">
        <f>+VLOOKUP($A51,Datos!$F$11:$N$137,5,FALSE)*1000</f>
        <v>128578</v>
      </c>
      <c r="J51" s="872">
        <f t="shared" si="4"/>
        <v>2088116.9899999998</v>
      </c>
      <c r="K51" s="871">
        <f t="shared" si="5"/>
        <v>1</v>
      </c>
      <c r="L51" s="858">
        <f>+VLOOKUP($A51,Datos!F$11:K$137,6,FALSE)*1000</f>
        <v>128577.82</v>
      </c>
      <c r="M51" s="1437">
        <f t="shared" si="0"/>
        <v>128577.82</v>
      </c>
      <c r="N51" s="870">
        <f t="shared" si="1"/>
        <v>105789.9312521676</v>
      </c>
      <c r="O51" s="869">
        <f>+IF(VLOOKUP($A51,Datos!$F$11:$N$137,9,FALSE)="CR",Datos!$R$5,H51)</f>
        <v>1.0660822000000002E-3</v>
      </c>
      <c r="P51" s="1630" t="str">
        <f>+IF(VLOOKUP($A51,Datos!$F$11:$N$137,9,FALSE)="CR","(*)","")</f>
        <v/>
      </c>
      <c r="Q51" s="784" t="str">
        <f>+VLOOKUP($A119,Datos!$F$11:$N$137,2,FALSE)</f>
        <v>C.T. BELLAVISTA</v>
      </c>
      <c r="R51" s="769" t="str">
        <f>+VLOOKUP($A119,Datos!$F$11:$N$137,3,FALSE)</f>
        <v>ALCO</v>
      </c>
      <c r="S51" s="874">
        <f>+VLOOKUP($A119,Datos!$F$11:$N$137,7,FALSE)</f>
        <v>1.0966127507615897</v>
      </c>
      <c r="T51" s="873">
        <f>+VLOOKUP($A119,Datos!$F$11:$N$137,5,FALSE)*1000</f>
        <v>1547.56</v>
      </c>
      <c r="U51" s="872">
        <f t="shared" si="6"/>
        <v>7014770.2000001995</v>
      </c>
      <c r="V51" s="871">
        <f t="shared" si="7"/>
        <v>0</v>
      </c>
      <c r="W51" s="858">
        <f>+VLOOKUP($A119,Datos!F$11:K$137,6,FALSE)*1000</f>
        <v>1491.7257972768089</v>
      </c>
      <c r="X51" s="1437">
        <f t="shared" si="2"/>
        <v>0</v>
      </c>
      <c r="Y51" s="870">
        <f t="shared" si="3"/>
        <v>1227.3467503259778</v>
      </c>
      <c r="Z51" s="869">
        <f>+IF(VLOOKUP($A119,Datos!$F$11:$N$137,9,FALSE)="CR",Datos!$R$5,S51)</f>
        <v>1.9291559999999999</v>
      </c>
      <c r="AA51" s="1630" t="str">
        <f>+IF(VLOOKUP($A119,Datos!$F$11:$N$137,9,FALSE)="CR","(*)","")</f>
        <v>(*)</v>
      </c>
      <c r="AB51" s="843"/>
      <c r="AC51" s="841"/>
      <c r="AD51" s="841"/>
      <c r="AG51" s="1623"/>
      <c r="AI51" s="1695"/>
    </row>
    <row r="52" spans="1:35" x14ac:dyDescent="0.2">
      <c r="A52" s="359">
        <v>9</v>
      </c>
      <c r="B52" s="359">
        <v>1.0660822000000002E-3</v>
      </c>
      <c r="C52" s="359" t="s">
        <v>1513</v>
      </c>
      <c r="D52" s="847" t="s">
        <v>544</v>
      </c>
      <c r="E52" s="1694"/>
      <c r="F52" s="784" t="str">
        <f>+VLOOKUP($A52,Datos!$F$11:$N$137,2,FALSE)</f>
        <v>C.H. MISAPUQUIO</v>
      </c>
      <c r="G52" s="769" t="str">
        <f>+VLOOKUP($A52,Datos!$F$11:$N$137,3,FALSE)</f>
        <v xml:space="preserve"> </v>
      </c>
      <c r="H52" s="874">
        <f>+VLOOKUP($A52,Datos!$F$11:$N$137,7,FALSE)</f>
        <v>1.0660822000000002E-3</v>
      </c>
      <c r="I52" s="873">
        <f>+VLOOKUP($A52,Datos!$F$11:$N$137,5,FALSE)*1000</f>
        <v>3866</v>
      </c>
      <c r="J52" s="872">
        <f t="shared" si="4"/>
        <v>2091982.9899999998</v>
      </c>
      <c r="K52" s="871">
        <f t="shared" si="5"/>
        <v>1</v>
      </c>
      <c r="L52" s="858">
        <f>+VLOOKUP($A52,Datos!F$11:K$137,6,FALSE)*1000</f>
        <v>3866</v>
      </c>
      <c r="M52" s="1437">
        <f t="shared" si="0"/>
        <v>3866</v>
      </c>
      <c r="N52" s="870">
        <f t="shared" si="1"/>
        <v>3180.8275659120677</v>
      </c>
      <c r="O52" s="869">
        <f>+IF(VLOOKUP($A52,Datos!$F$11:$N$137,9,FALSE)="CR",Datos!$R$5,H52)</f>
        <v>1.0660822000000002E-3</v>
      </c>
      <c r="P52" s="1630" t="str">
        <f>+IF(VLOOKUP($A52,Datos!$F$11:$N$137,9,FALSE)="CR","(*)","")</f>
        <v/>
      </c>
      <c r="Q52" s="784" t="str">
        <f>+VLOOKUP($A120,Datos!$F$11:$N$137,2,FALSE)</f>
        <v>C.T. CHIMBOTE</v>
      </c>
      <c r="R52" s="769" t="str">
        <f>+VLOOKUP($A120,Datos!$F$11:$N$137,3,FALSE)</f>
        <v>TG-3</v>
      </c>
      <c r="S52" s="874">
        <f>+VLOOKUP($A120,Datos!$F$11:$N$137,7,FALSE)</f>
        <v>1.1438349551028528</v>
      </c>
      <c r="T52" s="873">
        <f>+VLOOKUP($A120,Datos!$F$11:$N$137,5,FALSE)*1000</f>
        <v>20201.899999999998</v>
      </c>
      <c r="U52" s="872">
        <f t="shared" si="6"/>
        <v>7034972.1000001999</v>
      </c>
      <c r="V52" s="871">
        <f t="shared" si="7"/>
        <v>0</v>
      </c>
      <c r="W52" s="858">
        <f>+VLOOKUP($A120,Datos!F$11:K$137,6,FALSE)*1000</f>
        <v>19794.545484823804</v>
      </c>
      <c r="X52" s="1437">
        <f t="shared" si="2"/>
        <v>0</v>
      </c>
      <c r="Y52" s="870">
        <f t="shared" si="3"/>
        <v>16286.351767415366</v>
      </c>
      <c r="Z52" s="869">
        <f>+IF(VLOOKUP($A120,Datos!$F$11:$N$137,9,FALSE)="CR",Datos!$R$5,S52)</f>
        <v>1.1438349551028528</v>
      </c>
      <c r="AA52" s="1630" t="str">
        <f>+IF(VLOOKUP($A120,Datos!$F$11:$N$137,9,FALSE)="CR","(*)","")</f>
        <v/>
      </c>
      <c r="AB52" s="843"/>
      <c r="AC52" s="841"/>
      <c r="AD52" s="841"/>
      <c r="AG52" s="1623"/>
      <c r="AI52" s="1695"/>
    </row>
    <row r="53" spans="1:35" x14ac:dyDescent="0.2">
      <c r="A53" s="359">
        <v>13</v>
      </c>
      <c r="B53" s="359">
        <v>1.0660822000000002E-3</v>
      </c>
      <c r="C53" s="359" t="s">
        <v>1517</v>
      </c>
      <c r="D53" s="847" t="s">
        <v>544</v>
      </c>
      <c r="E53" s="1694"/>
      <c r="F53" s="784" t="str">
        <f>+VLOOKUP($A53,Datos!$F$11:$N$137,2,FALSE)</f>
        <v>C.H. MOYOPAMPA</v>
      </c>
      <c r="G53" s="769" t="str">
        <f>+VLOOKUP($A53,Datos!$F$11:$N$137,3,FALSE)</f>
        <v xml:space="preserve"> </v>
      </c>
      <c r="H53" s="874">
        <f>+VLOOKUP($A53,Datos!$F$11:$N$137,7,FALSE)</f>
        <v>1.0660822000000002E-3</v>
      </c>
      <c r="I53" s="873">
        <f>+VLOOKUP($A53,Datos!$F$11:$N$137,5,FALSE)*1000</f>
        <v>66127</v>
      </c>
      <c r="J53" s="872">
        <f t="shared" si="4"/>
        <v>2158109.9899999998</v>
      </c>
      <c r="K53" s="871">
        <f t="shared" si="5"/>
        <v>1</v>
      </c>
      <c r="L53" s="858">
        <f>+VLOOKUP($A53,Datos!F$11:K$137,6,FALSE)*1000</f>
        <v>66127</v>
      </c>
      <c r="M53" s="1437">
        <f t="shared" si="0"/>
        <v>66127</v>
      </c>
      <c r="N53" s="870">
        <f t="shared" si="1"/>
        <v>54407.290339127598</v>
      </c>
      <c r="O53" s="869">
        <f>+IF(VLOOKUP($A53,Datos!$F$11:$N$137,9,FALSE)="CR",Datos!$R$5,H53)</f>
        <v>1.0660822000000002E-3</v>
      </c>
      <c r="P53" s="1630" t="str">
        <f>+IF(VLOOKUP($A53,Datos!$F$11:$N$137,9,FALSE)="CR","(*)","")</f>
        <v/>
      </c>
      <c r="Q53" s="784" t="str">
        <f>+VLOOKUP($A121,Datos!$F$11:$N$137,2,FALSE)</f>
        <v>C.T. PIURA</v>
      </c>
      <c r="R53" s="769" t="str">
        <f>+VLOOKUP($A121,Datos!$F$11:$N$137,3,FALSE)</f>
        <v>TG</v>
      </c>
      <c r="S53" s="874">
        <f>+VLOOKUP($A121,Datos!$F$11:$N$137,7,FALSE)</f>
        <v>1.3984973223259347</v>
      </c>
      <c r="T53" s="873">
        <f>+VLOOKUP($A121,Datos!$F$11:$N$137,5,FALSE)*1000</f>
        <v>16815</v>
      </c>
      <c r="U53" s="872">
        <f t="shared" si="6"/>
        <v>7051787.1000001999</v>
      </c>
      <c r="V53" s="871">
        <f t="shared" si="7"/>
        <v>0</v>
      </c>
      <c r="W53" s="858">
        <f>+VLOOKUP($A121,Datos!F$11:K$137,6,FALSE)*1000</f>
        <v>16483.247635369415</v>
      </c>
      <c r="X53" s="1437">
        <f t="shared" si="2"/>
        <v>0</v>
      </c>
      <c r="Y53" s="870">
        <f t="shared" si="3"/>
        <v>13561.916309968427</v>
      </c>
      <c r="Z53" s="869">
        <f>+IF(VLOOKUP($A121,Datos!$F$11:$N$137,9,FALSE)="CR",Datos!$R$5,S53)</f>
        <v>1.3984973223259347</v>
      </c>
      <c r="AA53" s="1630" t="str">
        <f>+IF(VLOOKUP($A121,Datos!$F$11:$N$137,9,FALSE)="CR","(*)","")</f>
        <v/>
      </c>
      <c r="AB53" s="843"/>
      <c r="AC53" s="841"/>
      <c r="AD53" s="841"/>
      <c r="AG53" s="1623"/>
      <c r="AI53" s="1695"/>
    </row>
    <row r="54" spans="1:35" x14ac:dyDescent="0.2">
      <c r="A54" s="359">
        <v>39</v>
      </c>
      <c r="B54" s="359">
        <v>1.0660822000000002E-3</v>
      </c>
      <c r="C54" s="359" t="s">
        <v>1534</v>
      </c>
      <c r="D54" s="847" t="s">
        <v>544</v>
      </c>
      <c r="E54" s="1694"/>
      <c r="F54" s="784" t="str">
        <f>+VLOOKUP($A54,Datos!$F$11:$N$137,2,FALSE)</f>
        <v>C.H. OROYA</v>
      </c>
      <c r="G54" s="769" t="str">
        <f>+VLOOKUP($A54,Datos!$F$11:$N$137,3,FALSE)</f>
        <v xml:space="preserve"> </v>
      </c>
      <c r="H54" s="874">
        <f>+VLOOKUP($A54,Datos!$F$11:$N$137,7,FALSE)</f>
        <v>1.0660822000000002E-3</v>
      </c>
      <c r="I54" s="873">
        <f>+VLOOKUP($A54,Datos!$F$11:$N$137,5,FALSE)*1000</f>
        <v>9480</v>
      </c>
      <c r="J54" s="872">
        <f t="shared" si="4"/>
        <v>2167589.9899999998</v>
      </c>
      <c r="K54" s="871">
        <f t="shared" si="5"/>
        <v>1</v>
      </c>
      <c r="L54" s="858">
        <f>+VLOOKUP($A54,Datos!F$11:K$137,6,FALSE)*1000</f>
        <v>9480</v>
      </c>
      <c r="M54" s="1437">
        <f t="shared" si="0"/>
        <v>9480</v>
      </c>
      <c r="N54" s="870">
        <f t="shared" si="1"/>
        <v>7799.856524792137</v>
      </c>
      <c r="O54" s="869">
        <f>+IF(VLOOKUP($A54,Datos!$F$11:$N$137,9,FALSE)="CR",Datos!$R$5,H54)</f>
        <v>1.0660822000000002E-3</v>
      </c>
      <c r="P54" s="1630" t="str">
        <f>+IF(VLOOKUP($A54,Datos!$F$11:$N$137,9,FALSE)="CR","(*)","")</f>
        <v/>
      </c>
      <c r="Q54" s="784"/>
      <c r="R54" s="769"/>
      <c r="S54" s="874"/>
      <c r="T54" s="873"/>
      <c r="U54" s="872"/>
      <c r="V54" s="871"/>
      <c r="W54" s="858"/>
      <c r="X54" s="1437"/>
      <c r="Y54" s="870"/>
      <c r="Z54" s="869"/>
      <c r="AA54" s="1630"/>
      <c r="AB54" s="843"/>
      <c r="AC54" s="841"/>
      <c r="AD54" s="841"/>
      <c r="AG54" s="1623"/>
      <c r="AI54" s="1695"/>
    </row>
    <row r="55" spans="1:35" x14ac:dyDescent="0.2">
      <c r="A55" s="359">
        <v>40</v>
      </c>
      <c r="B55" s="359">
        <v>1.0660822000000002E-3</v>
      </c>
      <c r="C55" s="359" t="s">
        <v>1535</v>
      </c>
      <c r="D55" s="847" t="s">
        <v>544</v>
      </c>
      <c r="E55" s="1694"/>
      <c r="F55" s="784" t="str">
        <f>+VLOOKUP($A55,Datos!$F$11:$N$137,2,FALSE)</f>
        <v>C.H. PACHACHACA</v>
      </c>
      <c r="G55" s="769" t="str">
        <f>+VLOOKUP($A55,Datos!$F$11:$N$137,3,FALSE)</f>
        <v xml:space="preserve"> </v>
      </c>
      <c r="H55" s="874">
        <f>+VLOOKUP($A55,Datos!$F$11:$N$137,7,FALSE)</f>
        <v>1.0660822000000002E-3</v>
      </c>
      <c r="I55" s="873">
        <f>+VLOOKUP($A55,Datos!$F$11:$N$137,5,FALSE)*1000</f>
        <v>9650</v>
      </c>
      <c r="J55" s="872">
        <f t="shared" si="4"/>
        <v>2177239.9899999998</v>
      </c>
      <c r="K55" s="871">
        <f t="shared" si="5"/>
        <v>1</v>
      </c>
      <c r="L55" s="858">
        <f>+VLOOKUP($A55,Datos!F$11:K$137,6,FALSE)*1000</f>
        <v>9650</v>
      </c>
      <c r="M55" s="1437">
        <f t="shared" si="0"/>
        <v>9650</v>
      </c>
      <c r="N55" s="870">
        <f t="shared" si="1"/>
        <v>7939.7273696460043</v>
      </c>
      <c r="O55" s="869">
        <f>+IF(VLOOKUP($A55,Datos!$F$11:$N$137,9,FALSE)="CR",Datos!$R$5,H55)</f>
        <v>1.0660822000000002E-3</v>
      </c>
      <c r="P55" s="1630" t="str">
        <f>+IF(VLOOKUP($A55,Datos!$F$11:$N$137,9,FALSE)="CR","(*)","")</f>
        <v/>
      </c>
      <c r="Q55" s="784"/>
      <c r="R55" s="769"/>
      <c r="S55" s="874"/>
      <c r="T55" s="873"/>
      <c r="U55" s="872"/>
      <c r="V55" s="871"/>
      <c r="W55" s="858"/>
      <c r="X55" s="1437"/>
      <c r="Y55" s="870"/>
      <c r="Z55" s="869"/>
      <c r="AA55" s="1630"/>
      <c r="AB55" s="843"/>
      <c r="AC55" s="841"/>
      <c r="AD55" s="841"/>
      <c r="AG55" s="1623"/>
      <c r="AI55" s="1695"/>
    </row>
    <row r="56" spans="1:35" x14ac:dyDescent="0.2">
      <c r="A56" s="359">
        <v>4</v>
      </c>
      <c r="B56" s="359">
        <v>1.0660822000000002E-3</v>
      </c>
      <c r="C56" s="359" t="s">
        <v>1508</v>
      </c>
      <c r="D56" s="847" t="s">
        <v>544</v>
      </c>
      <c r="E56" s="1694"/>
      <c r="F56" s="784" t="str">
        <f>+VLOOKUP($A56,Datos!$F$11:$N$137,2,FALSE)</f>
        <v>C.H. PARIAC</v>
      </c>
      <c r="G56" s="769" t="str">
        <f>+VLOOKUP($A56,Datos!$F$11:$N$137,3,FALSE)</f>
        <v xml:space="preserve"> </v>
      </c>
      <c r="H56" s="874">
        <f>+VLOOKUP($A56,Datos!$F$11:$N$137,7,FALSE)</f>
        <v>1.0660822000000002E-3</v>
      </c>
      <c r="I56" s="873">
        <f>+VLOOKUP($A56,Datos!$F$11:$N$137,5,FALSE)*1000</f>
        <v>4951</v>
      </c>
      <c r="J56" s="872">
        <f t="shared" si="4"/>
        <v>2182190.9899999998</v>
      </c>
      <c r="K56" s="871">
        <f t="shared" si="5"/>
        <v>1</v>
      </c>
      <c r="L56" s="858">
        <f>+VLOOKUP($A56,Datos!F$11:K$137,6,FALSE)*1000</f>
        <v>4951</v>
      </c>
      <c r="M56" s="1437">
        <f t="shared" si="0"/>
        <v>4951</v>
      </c>
      <c r="N56" s="870">
        <f t="shared" si="1"/>
        <v>4073.5326639499863</v>
      </c>
      <c r="O56" s="869">
        <f>+IF(VLOOKUP($A56,Datos!$F$11:$N$137,9,FALSE)="CR",Datos!$R$5,H56)</f>
        <v>1.0660822000000002E-3</v>
      </c>
      <c r="P56" s="1630" t="str">
        <f>+IF(VLOOKUP($A56,Datos!$F$11:$N$137,9,FALSE)="CR","(*)","")</f>
        <v/>
      </c>
      <c r="Q56" s="784"/>
      <c r="R56" s="769"/>
      <c r="S56" s="874"/>
      <c r="T56" s="873"/>
      <c r="U56" s="872"/>
      <c r="V56" s="871"/>
      <c r="W56" s="858"/>
      <c r="X56" s="1437"/>
      <c r="Y56" s="870"/>
      <c r="Z56" s="869"/>
      <c r="AA56" s="1630"/>
      <c r="AB56" s="843"/>
      <c r="AC56" s="841"/>
      <c r="AD56" s="841"/>
      <c r="AG56" s="1623"/>
      <c r="AI56" s="1695"/>
    </row>
    <row r="57" spans="1:35" x14ac:dyDescent="0.2">
      <c r="A57" s="359">
        <v>102</v>
      </c>
      <c r="B57" s="359">
        <v>1.0660822000000002E-3</v>
      </c>
      <c r="C57" s="359" t="s">
        <v>1579</v>
      </c>
      <c r="D57" s="847" t="s">
        <v>544</v>
      </c>
      <c r="E57" s="1694"/>
      <c r="F57" s="784" t="str">
        <f>+VLOOKUP($A57,Datos!$F$11:$N$137,2,FALSE)</f>
        <v>C.H. PÍAS</v>
      </c>
      <c r="G57" s="769" t="str">
        <f>+VLOOKUP($A57,Datos!$F$11:$N$137,3,FALSE)</f>
        <v xml:space="preserve"> </v>
      </c>
      <c r="H57" s="874">
        <f>+VLOOKUP($A57,Datos!$F$11:$N$137,7,FALSE)</f>
        <v>1.0660822000000002E-3</v>
      </c>
      <c r="I57" s="873">
        <f>+VLOOKUP($A57,Datos!$F$11:$N$137,5,FALSE)*1000</f>
        <v>12600</v>
      </c>
      <c r="J57" s="872">
        <f t="shared" si="4"/>
        <v>2194790.9899999998</v>
      </c>
      <c r="K57" s="871">
        <f t="shared" si="5"/>
        <v>1</v>
      </c>
      <c r="L57" s="858">
        <f>+VLOOKUP($A57,Datos!F$11:K$137,6,FALSE)*1000</f>
        <v>12600</v>
      </c>
      <c r="M57" s="1437">
        <f t="shared" si="0"/>
        <v>12600</v>
      </c>
      <c r="N57" s="870">
        <f t="shared" si="1"/>
        <v>10366.89791269841</v>
      </c>
      <c r="O57" s="869">
        <f>+IF(VLOOKUP($A57,Datos!$F$11:$N$137,9,FALSE)="CR",Datos!$R$5,H57)</f>
        <v>1.0660822000000002E-3</v>
      </c>
      <c r="P57" s="1630" t="str">
        <f>+IF(VLOOKUP($A57,Datos!$F$11:$N$137,9,FALSE)="CR","(*)","")</f>
        <v/>
      </c>
      <c r="Q57" s="784"/>
      <c r="R57" s="769"/>
      <c r="S57" s="874"/>
      <c r="T57" s="873"/>
      <c r="U57" s="872"/>
      <c r="V57" s="871"/>
      <c r="W57" s="858"/>
      <c r="X57" s="1437"/>
      <c r="Y57" s="870"/>
      <c r="Z57" s="869"/>
      <c r="AA57" s="1630"/>
      <c r="AB57" s="843"/>
      <c r="AC57" s="841"/>
      <c r="AD57" s="841"/>
      <c r="AG57" s="1623"/>
      <c r="AI57" s="1695"/>
    </row>
    <row r="58" spans="1:35" x14ac:dyDescent="0.2">
      <c r="A58" s="359">
        <v>95</v>
      </c>
      <c r="B58" s="359">
        <v>1.0660822000000002E-3</v>
      </c>
      <c r="C58" s="359" t="s">
        <v>1574</v>
      </c>
      <c r="D58" s="847" t="s">
        <v>544</v>
      </c>
      <c r="E58" s="1694"/>
      <c r="F58" s="784" t="str">
        <f>+VLOOKUP($A58,Datos!$F$11:$N$137,2,FALSE)</f>
        <v>C.H. PLATANAL</v>
      </c>
      <c r="G58" s="769" t="str">
        <f>+VLOOKUP($A58,Datos!$F$11:$N$137,3,FALSE)</f>
        <v xml:space="preserve"> </v>
      </c>
      <c r="H58" s="874">
        <f>+VLOOKUP($A58,Datos!$F$11:$N$137,7,FALSE)</f>
        <v>1.0660822000000002E-3</v>
      </c>
      <c r="I58" s="873">
        <f>+VLOOKUP($A58,Datos!$F$11:$N$137,5,FALSE)*1000</f>
        <v>222213</v>
      </c>
      <c r="J58" s="872">
        <f t="shared" si="4"/>
        <v>2417003.9899999998</v>
      </c>
      <c r="K58" s="871">
        <f t="shared" si="5"/>
        <v>1</v>
      </c>
      <c r="L58" s="858">
        <f>+VLOOKUP($A58,Datos!F$11:K$137,6,FALSE)*1000</f>
        <v>222213</v>
      </c>
      <c r="M58" s="1437">
        <f t="shared" si="0"/>
        <v>222213</v>
      </c>
      <c r="N58" s="870">
        <f t="shared" si="1"/>
        <v>182830.11792654378</v>
      </c>
      <c r="O58" s="869">
        <f>+IF(VLOOKUP($A58,Datos!$F$11:$N$137,9,FALSE)="CR",Datos!$R$5,H58)</f>
        <v>1.0660822000000002E-3</v>
      </c>
      <c r="P58" s="1630" t="str">
        <f>+IF(VLOOKUP($A58,Datos!$F$11:$N$137,9,FALSE)="CR","(*)","")</f>
        <v/>
      </c>
      <c r="Q58" s="784"/>
      <c r="R58" s="769"/>
      <c r="S58" s="874"/>
      <c r="T58" s="873"/>
      <c r="U58" s="872"/>
      <c r="V58" s="871"/>
      <c r="W58" s="858"/>
      <c r="X58" s="1437"/>
      <c r="Y58" s="870"/>
      <c r="Z58" s="869"/>
      <c r="AA58" s="1630"/>
      <c r="AB58" s="843"/>
      <c r="AD58" s="841"/>
      <c r="AG58" s="1623"/>
      <c r="AI58" s="1695"/>
    </row>
    <row r="59" spans="1:35" x14ac:dyDescent="0.2">
      <c r="A59" s="359">
        <v>43</v>
      </c>
      <c r="B59" s="359">
        <v>1.0660822000000002E-3</v>
      </c>
      <c r="C59" s="359" t="s">
        <v>1538</v>
      </c>
      <c r="D59" s="847" t="s">
        <v>544</v>
      </c>
      <c r="E59" s="1694"/>
      <c r="F59" s="784" t="str">
        <f>+VLOOKUP($A59,Datos!$F$11:$N$137,2,FALSE)</f>
        <v>C.H. RESTITUCION</v>
      </c>
      <c r="G59" s="769" t="str">
        <f>+VLOOKUP($A59,Datos!$F$11:$N$137,3,FALSE)</f>
        <v xml:space="preserve"> </v>
      </c>
      <c r="H59" s="874">
        <f>+VLOOKUP($A59,Datos!$F$11:$N$137,7,FALSE)</f>
        <v>1.0660822000000002E-3</v>
      </c>
      <c r="I59" s="873">
        <f>+VLOOKUP($A59,Datos!$F$11:$N$137,5,FALSE)*1000</f>
        <v>215359</v>
      </c>
      <c r="J59" s="872">
        <f t="shared" si="4"/>
        <v>2632362.9899999998</v>
      </c>
      <c r="K59" s="871">
        <f t="shared" si="5"/>
        <v>1</v>
      </c>
      <c r="L59" s="858">
        <f>+VLOOKUP($A59,Datos!F$11:K$137,6,FALSE)*1000</f>
        <v>215359</v>
      </c>
      <c r="M59" s="1437">
        <f t="shared" si="0"/>
        <v>215359</v>
      </c>
      <c r="N59" s="870">
        <f t="shared" si="1"/>
        <v>177190.85456990611</v>
      </c>
      <c r="O59" s="869">
        <f>+IF(VLOOKUP($A59,Datos!$F$11:$N$137,9,FALSE)="CR",Datos!$R$5,H59)</f>
        <v>1.0660822000000002E-3</v>
      </c>
      <c r="P59" s="1630" t="str">
        <f>+IF(VLOOKUP($A59,Datos!$F$11:$N$137,9,FALSE)="CR","(*)","")</f>
        <v/>
      </c>
      <c r="Q59" s="784"/>
      <c r="R59" s="769"/>
      <c r="S59" s="874"/>
      <c r="T59" s="873"/>
      <c r="U59" s="872"/>
      <c r="V59" s="871"/>
      <c r="W59" s="858"/>
      <c r="X59" s="1437"/>
      <c r="Y59" s="870"/>
      <c r="Z59" s="869"/>
      <c r="AA59" s="1630"/>
      <c r="AB59" s="843"/>
      <c r="AC59" s="841"/>
      <c r="AD59" s="841"/>
      <c r="AG59" s="1623"/>
      <c r="AI59" s="1695"/>
    </row>
    <row r="60" spans="1:35" x14ac:dyDescent="0.2">
      <c r="A60" s="359">
        <v>6</v>
      </c>
      <c r="B60" s="359">
        <v>1.0660822000000002E-3</v>
      </c>
      <c r="C60" s="359" t="s">
        <v>1510</v>
      </c>
      <c r="D60" s="847" t="s">
        <v>544</v>
      </c>
      <c r="E60" s="1694"/>
      <c r="F60" s="784" t="str">
        <f>+VLOOKUP($A60,Datos!$F$11:$N$137,2,FALSE)</f>
        <v>C.H. SAN ANTONIO</v>
      </c>
      <c r="G60" s="769" t="str">
        <f>+VLOOKUP($A60,Datos!$F$11:$N$137,3,FALSE)</f>
        <v xml:space="preserve"> </v>
      </c>
      <c r="H60" s="874">
        <f>+VLOOKUP($A60,Datos!$F$11:$N$137,7,FALSE)</f>
        <v>1.0660822000000002E-3</v>
      </c>
      <c r="I60" s="873">
        <f>+VLOOKUP($A60,Datos!$F$11:$N$137,5,FALSE)*1000</f>
        <v>580</v>
      </c>
      <c r="J60" s="872">
        <f t="shared" si="4"/>
        <v>2632942.9899999998</v>
      </c>
      <c r="K60" s="871">
        <f t="shared" si="5"/>
        <v>1</v>
      </c>
      <c r="L60" s="858">
        <f>+VLOOKUP($A60,Datos!F$11:K$137,6,FALSE)*1000</f>
        <v>580</v>
      </c>
      <c r="M60" s="1437">
        <f t="shared" si="0"/>
        <v>580</v>
      </c>
      <c r="N60" s="870">
        <f t="shared" si="1"/>
        <v>477.20641185437125</v>
      </c>
      <c r="O60" s="869">
        <f>+IF(VLOOKUP($A60,Datos!$F$11:$N$137,9,FALSE)="CR",Datos!$R$5,H60)</f>
        <v>1.0660822000000002E-3</v>
      </c>
      <c r="P60" s="1630" t="str">
        <f>+IF(VLOOKUP($A60,Datos!$F$11:$N$137,9,FALSE)="CR","(*)","")</f>
        <v/>
      </c>
      <c r="Q60" s="784"/>
      <c r="R60" s="769"/>
      <c r="S60" s="874"/>
      <c r="T60" s="873"/>
      <c r="U60" s="872"/>
      <c r="V60" s="871"/>
      <c r="W60" s="858"/>
      <c r="X60" s="1437"/>
      <c r="Y60" s="870"/>
      <c r="Z60" s="869"/>
      <c r="AA60" s="1630"/>
      <c r="AB60" s="843"/>
      <c r="AC60" s="841"/>
      <c r="AD60" s="841"/>
      <c r="AG60" s="1623"/>
      <c r="AI60" s="1695"/>
    </row>
    <row r="61" spans="1:35" x14ac:dyDescent="0.2">
      <c r="A61" s="359">
        <v>68</v>
      </c>
      <c r="B61" s="359">
        <v>1.0660822000000002E-3</v>
      </c>
      <c r="C61" s="359" t="s">
        <v>1552</v>
      </c>
      <c r="D61" s="847" t="s">
        <v>544</v>
      </c>
      <c r="E61" s="1694"/>
      <c r="F61" s="784" t="str">
        <f>+VLOOKUP($A61,Datos!$F$11:$N$137,2,FALSE)</f>
        <v>C.H. SAN GABAN II</v>
      </c>
      <c r="G61" s="769" t="str">
        <f>+VLOOKUP($A61,Datos!$F$11:$N$137,3,FALSE)</f>
        <v xml:space="preserve"> </v>
      </c>
      <c r="H61" s="874">
        <f>+VLOOKUP($A61,Datos!$F$11:$N$137,7,FALSE)</f>
        <v>1.0660822000000002E-3</v>
      </c>
      <c r="I61" s="873">
        <f>+VLOOKUP($A61,Datos!$F$11:$N$137,5,FALSE)*1000</f>
        <v>113098</v>
      </c>
      <c r="J61" s="872">
        <f t="shared" si="4"/>
        <v>2746040.9899999998</v>
      </c>
      <c r="K61" s="871">
        <f t="shared" si="5"/>
        <v>1</v>
      </c>
      <c r="L61" s="858">
        <f>+VLOOKUP($A61,Datos!F$11:K$137,6,FALSE)*1000</f>
        <v>113098</v>
      </c>
      <c r="M61" s="1437">
        <f t="shared" si="0"/>
        <v>113098</v>
      </c>
      <c r="N61" s="870">
        <f t="shared" si="1"/>
        <v>93053.604772251172</v>
      </c>
      <c r="O61" s="869">
        <f>+IF(VLOOKUP($A61,Datos!$F$11:$N$137,9,FALSE)="CR",Datos!$R$5,H61)</f>
        <v>1.0660822000000002E-3</v>
      </c>
      <c r="P61" s="1630" t="str">
        <f>+IF(VLOOKUP($A61,Datos!$F$11:$N$137,9,FALSE)="CR","(*)","")</f>
        <v/>
      </c>
      <c r="Q61" s="784"/>
      <c r="R61" s="769"/>
      <c r="S61" s="874"/>
      <c r="T61" s="873"/>
      <c r="U61" s="872"/>
      <c r="V61" s="871"/>
      <c r="W61" s="858"/>
      <c r="X61" s="1437"/>
      <c r="Y61" s="870"/>
      <c r="Z61" s="869"/>
      <c r="AA61" s="1630"/>
      <c r="AB61" s="843"/>
      <c r="AC61" s="841"/>
      <c r="AD61" s="841"/>
      <c r="AG61" s="1623"/>
      <c r="AI61" s="1695"/>
    </row>
    <row r="62" spans="1:35" x14ac:dyDescent="0.2">
      <c r="A62" s="359">
        <v>7</v>
      </c>
      <c r="B62" s="359">
        <v>1.0660822000000002E-3</v>
      </c>
      <c r="C62" s="359" t="s">
        <v>1511</v>
      </c>
      <c r="D62" s="847" t="s">
        <v>544</v>
      </c>
      <c r="E62" s="1694"/>
      <c r="F62" s="784" t="str">
        <f>+VLOOKUP($A62,Datos!$F$11:$N$137,2,FALSE)</f>
        <v>C.H. SAN IGNACIO</v>
      </c>
      <c r="G62" s="769" t="str">
        <f>+VLOOKUP($A62,Datos!$F$11:$N$137,3,FALSE)</f>
        <v xml:space="preserve"> </v>
      </c>
      <c r="H62" s="874">
        <f>+VLOOKUP($A62,Datos!$F$11:$N$137,7,FALSE)</f>
        <v>1.0660822000000002E-3</v>
      </c>
      <c r="I62" s="873">
        <f>+VLOOKUP($A62,Datos!$F$11:$N$137,5,FALSE)*1000</f>
        <v>422</v>
      </c>
      <c r="J62" s="872">
        <f t="shared" si="4"/>
        <v>2746462.9899999998</v>
      </c>
      <c r="K62" s="871">
        <f t="shared" si="5"/>
        <v>1</v>
      </c>
      <c r="L62" s="858">
        <f>+VLOOKUP($A62,Datos!F$11:K$137,6,FALSE)*1000</f>
        <v>422</v>
      </c>
      <c r="M62" s="1437">
        <f t="shared" si="0"/>
        <v>422</v>
      </c>
      <c r="N62" s="870">
        <f t="shared" si="1"/>
        <v>347.20880310783565</v>
      </c>
      <c r="O62" s="869">
        <f>+IF(VLOOKUP($A62,Datos!$F$11:$N$137,9,FALSE)="CR",Datos!$R$5,H62)</f>
        <v>1.0660822000000002E-3</v>
      </c>
      <c r="P62" s="1630" t="str">
        <f>+IF(VLOOKUP($A62,Datos!$F$11:$N$137,9,FALSE)="CR","(*)","")</f>
        <v/>
      </c>
      <c r="Q62" s="784"/>
      <c r="R62" s="769"/>
      <c r="S62" s="874"/>
      <c r="T62" s="873"/>
      <c r="U62" s="872"/>
      <c r="V62" s="871"/>
      <c r="W62" s="858"/>
      <c r="X62" s="1437"/>
      <c r="Y62" s="870"/>
      <c r="Z62" s="869"/>
      <c r="AA62" s="1630"/>
      <c r="AB62" s="843"/>
      <c r="AC62" s="841"/>
      <c r="AD62" s="841"/>
      <c r="AG62" s="1623"/>
      <c r="AI62" s="1695"/>
    </row>
    <row r="63" spans="1:35" x14ac:dyDescent="0.2">
      <c r="A63" s="359">
        <v>15</v>
      </c>
      <c r="B63" s="359">
        <v>1.0660822000000002E-3</v>
      </c>
      <c r="C63" s="359" t="s">
        <v>1519</v>
      </c>
      <c r="D63" s="847" t="s">
        <v>544</v>
      </c>
      <c r="E63" s="1694"/>
      <c r="F63" s="784" t="str">
        <f>+VLOOKUP($A63,Datos!$F$11:$N$137,2,FALSE)</f>
        <v>C.H. YANANGO</v>
      </c>
      <c r="G63" s="769" t="str">
        <f>+VLOOKUP($A63,Datos!$F$11:$N$137,3,FALSE)</f>
        <v xml:space="preserve"> </v>
      </c>
      <c r="H63" s="874">
        <f>+VLOOKUP($A63,Datos!$F$11:$N$137,7,FALSE)</f>
        <v>1.0660822000000002E-3</v>
      </c>
      <c r="I63" s="873">
        <f>+VLOOKUP($A63,Datos!$F$11:$N$137,5,FALSE)*1000</f>
        <v>42607</v>
      </c>
      <c r="J63" s="872">
        <f t="shared" si="4"/>
        <v>2789069.9899999998</v>
      </c>
      <c r="K63" s="871">
        <f t="shared" si="5"/>
        <v>1</v>
      </c>
      <c r="L63" s="858">
        <f>+VLOOKUP($A63,Datos!F$11:K$137,6,FALSE)*1000</f>
        <v>14487</v>
      </c>
      <c r="M63" s="1437">
        <f t="shared" si="0"/>
        <v>14487</v>
      </c>
      <c r="N63" s="870">
        <f t="shared" si="1"/>
        <v>11919.464290576338</v>
      </c>
      <c r="O63" s="869">
        <f>+IF(VLOOKUP($A63,Datos!$F$11:$N$137,9,FALSE)="CR",Datos!$R$5,H63)</f>
        <v>1.0660822000000002E-3</v>
      </c>
      <c r="P63" s="1630" t="str">
        <f>+IF(VLOOKUP($A63,Datos!$F$11:$N$137,9,FALSE)="CR","(*)","")</f>
        <v/>
      </c>
      <c r="Q63" s="784"/>
      <c r="R63" s="769"/>
      <c r="S63" s="874"/>
      <c r="T63" s="873"/>
      <c r="U63" s="872"/>
      <c r="V63" s="871"/>
      <c r="W63" s="858"/>
      <c r="X63" s="1437"/>
      <c r="Y63" s="870"/>
      <c r="Z63" s="869"/>
      <c r="AA63" s="1630"/>
      <c r="AB63" s="843"/>
      <c r="AC63" s="841"/>
      <c r="AD63" s="841"/>
      <c r="AG63" s="1623"/>
      <c r="AI63" s="1695"/>
    </row>
    <row r="64" spans="1:35" x14ac:dyDescent="0.2">
      <c r="A64" s="359">
        <v>41</v>
      </c>
      <c r="B64" s="359">
        <v>1.0660822000000002E-3</v>
      </c>
      <c r="C64" s="359" t="s">
        <v>1536</v>
      </c>
      <c r="D64" s="847" t="s">
        <v>544</v>
      </c>
      <c r="E64" s="1694"/>
      <c r="F64" s="784" t="str">
        <f>+VLOOKUP($A64,Datos!$F$11:$N$137,2,FALSE)</f>
        <v>C.H. YAUPI</v>
      </c>
      <c r="G64" s="769" t="str">
        <f>+VLOOKUP($A64,Datos!$F$11:$N$137,3,FALSE)</f>
        <v xml:space="preserve"> </v>
      </c>
      <c r="H64" s="874">
        <f>+VLOOKUP($A64,Datos!$F$11:$N$137,7,FALSE)</f>
        <v>1.0660822000000002E-3</v>
      </c>
      <c r="I64" s="873">
        <f>+VLOOKUP($A64,Datos!$F$11:$N$137,5,FALSE)*1000</f>
        <v>112679</v>
      </c>
      <c r="J64" s="872">
        <f t="shared" si="4"/>
        <v>2901748.9899999998</v>
      </c>
      <c r="K64" s="871">
        <f t="shared" si="5"/>
        <v>1</v>
      </c>
      <c r="L64" s="858">
        <f>+VLOOKUP($A64,Datos!F$11:K$137,6,FALSE)*1000</f>
        <v>112679</v>
      </c>
      <c r="M64" s="1437">
        <f t="shared" si="0"/>
        <v>112679</v>
      </c>
      <c r="N64" s="870">
        <f t="shared" si="1"/>
        <v>92708.864278170164</v>
      </c>
      <c r="O64" s="869">
        <f>+IF(VLOOKUP($A64,Datos!$F$11:$N$137,9,FALSE)="CR",Datos!$R$5,H64)</f>
        <v>1.0660822000000002E-3</v>
      </c>
      <c r="P64" s="1630" t="str">
        <f>+IF(VLOOKUP($A64,Datos!$F$11:$N$137,9,FALSE)="CR","(*)","")</f>
        <v/>
      </c>
      <c r="Q64" s="784"/>
      <c r="R64" s="769"/>
      <c r="S64" s="874"/>
      <c r="T64" s="873"/>
      <c r="U64" s="872"/>
      <c r="V64" s="871"/>
      <c r="W64" s="858"/>
      <c r="X64" s="1437"/>
      <c r="Y64" s="870"/>
      <c r="Z64" s="869"/>
      <c r="AA64" s="1630"/>
      <c r="AB64" s="843"/>
      <c r="AC64" s="841"/>
      <c r="AD64" s="841"/>
      <c r="AG64" s="1623"/>
      <c r="AI64" s="1695"/>
    </row>
    <row r="65" spans="1:35" x14ac:dyDescent="0.2">
      <c r="A65" s="359">
        <v>87</v>
      </c>
      <c r="B65" s="359">
        <v>1.0660822000000002E-3</v>
      </c>
      <c r="C65" s="359" t="s">
        <v>1564</v>
      </c>
      <c r="D65" s="847" t="s">
        <v>544</v>
      </c>
      <c r="E65" s="1694"/>
      <c r="F65" s="784" t="str">
        <f>+VLOOKUP($A65,Datos!$F$11:$N$137,2,FALSE)</f>
        <v>C.H. YUNCAN</v>
      </c>
      <c r="G65" s="769" t="str">
        <f>+VLOOKUP($A65,Datos!$F$11:$N$137,3,FALSE)</f>
        <v xml:space="preserve"> </v>
      </c>
      <c r="H65" s="874">
        <f>+VLOOKUP($A65,Datos!$F$11:$N$137,7,FALSE)</f>
        <v>1.0660822000000002E-3</v>
      </c>
      <c r="I65" s="873">
        <f>+VLOOKUP($A65,Datos!$F$11:$N$137,5,FALSE)*1000</f>
        <v>136760</v>
      </c>
      <c r="J65" s="872">
        <f t="shared" si="4"/>
        <v>3038508.9899999998</v>
      </c>
      <c r="K65" s="871">
        <f t="shared" si="5"/>
        <v>1</v>
      </c>
      <c r="L65" s="858">
        <f>+VLOOKUP($A65,Datos!F$11:K$137,6,FALSE)*1000</f>
        <v>136760</v>
      </c>
      <c r="M65" s="1437">
        <f t="shared" si="0"/>
        <v>136760</v>
      </c>
      <c r="N65" s="870">
        <f t="shared" si="1"/>
        <v>112521.98083655829</v>
      </c>
      <c r="O65" s="869">
        <f>+IF(VLOOKUP($A65,Datos!$F$11:$N$137,9,FALSE)="CR",Datos!$R$5,H65)</f>
        <v>1.0660822000000002E-3</v>
      </c>
      <c r="P65" s="1630" t="str">
        <f>+IF(VLOOKUP($A65,Datos!$F$11:$N$137,9,FALSE)="CR","(*)","")</f>
        <v/>
      </c>
      <c r="Q65" s="784"/>
      <c r="R65" s="769"/>
      <c r="S65" s="874"/>
      <c r="T65" s="873"/>
      <c r="U65" s="872"/>
      <c r="V65" s="871"/>
      <c r="W65" s="858"/>
      <c r="X65" s="1437"/>
      <c r="Y65" s="870"/>
      <c r="Z65" s="869"/>
      <c r="AA65" s="1630"/>
      <c r="AB65" s="843"/>
      <c r="AC65" s="841"/>
      <c r="AD65" s="841"/>
      <c r="AG65" s="1623"/>
      <c r="AI65" s="1695"/>
    </row>
    <row r="66" spans="1:35" x14ac:dyDescent="0.2">
      <c r="A66" s="359">
        <v>27</v>
      </c>
      <c r="B66" s="359">
        <v>2.3653183410200004E-3</v>
      </c>
      <c r="C66" s="359" t="s">
        <v>1528</v>
      </c>
      <c r="D66" s="847" t="s">
        <v>544</v>
      </c>
      <c r="E66" s="1694"/>
      <c r="F66" s="784" t="str">
        <f>+VLOOKUP($A66,Datos!$F$11:$N$137,2,FALSE)</f>
        <v>C.H. CAÑON DEL PATO</v>
      </c>
      <c r="G66" s="769" t="str">
        <f>+VLOOKUP($A66,Datos!$F$11:$N$137,3,FALSE)</f>
        <v xml:space="preserve"> </v>
      </c>
      <c r="H66" s="874">
        <f>+VLOOKUP($A66,Datos!$F$11:$N$137,7,FALSE)</f>
        <v>2.3653183410200004E-3</v>
      </c>
      <c r="I66" s="873">
        <f>+VLOOKUP($A66,Datos!$F$11:$N$137,5,FALSE)*1000</f>
        <v>263491</v>
      </c>
      <c r="J66" s="872">
        <f t="shared" si="4"/>
        <v>3301999.9899999998</v>
      </c>
      <c r="K66" s="871">
        <f t="shared" si="5"/>
        <v>1</v>
      </c>
      <c r="L66" s="858">
        <f>+VLOOKUP($A66,Datos!F$11:K$137,6,FALSE)*1000</f>
        <v>259334</v>
      </c>
      <c r="M66" s="1437">
        <f t="shared" si="0"/>
        <v>259334</v>
      </c>
      <c r="N66" s="870">
        <f t="shared" si="1"/>
        <v>213372.15105489915</v>
      </c>
      <c r="O66" s="869">
        <f>+IF(VLOOKUP($A66,Datos!$F$11:$N$137,9,FALSE)="CR",Datos!$R$5,H66)</f>
        <v>2.3653183410200004E-3</v>
      </c>
      <c r="P66" s="1630" t="str">
        <f>+IF(VLOOKUP($A66,Datos!$F$11:$N$137,9,FALSE)="CR","(*)","")</f>
        <v/>
      </c>
      <c r="Q66" s="784"/>
      <c r="R66" s="769"/>
      <c r="S66" s="874"/>
      <c r="T66" s="873"/>
      <c r="U66" s="872"/>
      <c r="V66" s="871"/>
      <c r="W66" s="858"/>
      <c r="X66" s="1437"/>
      <c r="Y66" s="870"/>
      <c r="Z66" s="869"/>
      <c r="AA66" s="1630"/>
      <c r="AB66" s="843"/>
      <c r="AC66" s="841"/>
      <c r="AD66" s="841"/>
      <c r="AG66" s="1623"/>
      <c r="AI66" s="1695"/>
    </row>
    <row r="67" spans="1:35" x14ac:dyDescent="0.2">
      <c r="A67" s="359">
        <v>108</v>
      </c>
      <c r="B67" s="359">
        <v>6.9563399999999992E-3</v>
      </c>
      <c r="C67" s="359" t="s">
        <v>1720</v>
      </c>
      <c r="D67" s="847" t="s">
        <v>623</v>
      </c>
      <c r="E67" s="1694"/>
      <c r="F67" s="784" t="str">
        <f>+VLOOKUP($A67,Datos!$F$11:$N$137,2,FALSE)</f>
        <v>C.T. TABLAZO</v>
      </c>
      <c r="G67" s="769" t="str">
        <f>+VLOOKUP($A67,Datos!$F$11:$N$137,3,FALSE)</f>
        <v>TG1</v>
      </c>
      <c r="H67" s="874">
        <f>+VLOOKUP($A67,Datos!$F$11:$N$137,7,FALSE)</f>
        <v>6.9563399999999992E-3</v>
      </c>
      <c r="I67" s="873">
        <f>+VLOOKUP($A67,Datos!$F$11:$N$137,5,FALSE)*1000</f>
        <v>26839.439999999999</v>
      </c>
      <c r="J67" s="872">
        <f t="shared" si="4"/>
        <v>3328839.4299999997</v>
      </c>
      <c r="K67" s="871">
        <f t="shared" si="5"/>
        <v>1</v>
      </c>
      <c r="L67" s="858">
        <f>+VLOOKUP($A67,Datos!F$11:K$137,6,FALSE)*1000</f>
        <v>25994.069032339263</v>
      </c>
      <c r="M67" s="1437">
        <f t="shared" si="0"/>
        <v>25994.069032339263</v>
      </c>
      <c r="N67" s="870">
        <f t="shared" si="1"/>
        <v>21387.131745547322</v>
      </c>
      <c r="O67" s="869">
        <f>+IF(VLOOKUP($A67,Datos!$F$11:$N$137,9,FALSE)="CR",Datos!$R$5,H67)</f>
        <v>6.9563399999999992E-3</v>
      </c>
      <c r="P67" s="1630" t="str">
        <f>+IF(VLOOKUP($A67,Datos!$F$11:$N$137,9,FALSE)="CR","(*)","")</f>
        <v/>
      </c>
      <c r="Q67" s="784"/>
      <c r="R67" s="769"/>
      <c r="S67" s="874"/>
      <c r="T67" s="873"/>
      <c r="U67" s="872"/>
      <c r="V67" s="871"/>
      <c r="W67" s="858"/>
      <c r="X67" s="1437"/>
      <c r="Y67" s="870"/>
      <c r="Z67" s="869"/>
      <c r="AA67" s="1630"/>
      <c r="AB67" s="843"/>
      <c r="AC67" s="841"/>
      <c r="AD67" s="841"/>
      <c r="AG67" s="1623"/>
      <c r="AI67" s="1695"/>
    </row>
    <row r="68" spans="1:35" x14ac:dyDescent="0.2">
      <c r="A68" s="359">
        <v>88</v>
      </c>
      <c r="B68" s="359">
        <v>8.6501699999999987E-3</v>
      </c>
      <c r="C68" s="359" t="s">
        <v>1565</v>
      </c>
      <c r="D68" s="847" t="s">
        <v>1497</v>
      </c>
      <c r="E68" s="1694"/>
      <c r="F68" s="784" t="str">
        <f>+VLOOKUP($A68,Datos!$F$11:$N$137,2,FALSE)</f>
        <v>C.T. CHILCA</v>
      </c>
      <c r="G68" s="769" t="str">
        <f>+VLOOKUP($A68,Datos!$F$11:$N$137,3,FALSE)</f>
        <v>TG1+TG2+TG3+TV</v>
      </c>
      <c r="H68" s="874">
        <f>+VLOOKUP($A68,Datos!$F$11:$N$137,7,FALSE)</f>
        <v>8.6501699999999987E-3</v>
      </c>
      <c r="I68" s="873">
        <f>+VLOOKUP($A68,Datos!$F$11:$N$137,5,FALSE)*1000</f>
        <v>811140</v>
      </c>
      <c r="J68" s="872">
        <f t="shared" si="4"/>
        <v>4139979.4299999997</v>
      </c>
      <c r="K68" s="871">
        <f t="shared" si="5"/>
        <v>1</v>
      </c>
      <c r="L68" s="858">
        <f>+VLOOKUP($A68,Datos!F$11:K$137,6,FALSE)*1000</f>
        <v>789350.75637346099</v>
      </c>
      <c r="M68" s="1437">
        <f t="shared" si="0"/>
        <v>789350.75637346099</v>
      </c>
      <c r="N68" s="870">
        <f t="shared" si="1"/>
        <v>649453.86576467811</v>
      </c>
      <c r="O68" s="869">
        <f>+IF(VLOOKUP($A68,Datos!$F$11:$N$137,9,FALSE)="CR",Datos!$R$5,H68)</f>
        <v>8.6501699999999987E-3</v>
      </c>
      <c r="P68" s="1630" t="str">
        <f>+IF(VLOOKUP($A68,Datos!$F$11:$N$137,9,FALSE)="CR","(*)","")</f>
        <v/>
      </c>
      <c r="Q68" s="784"/>
      <c r="R68" s="769"/>
      <c r="S68" s="874"/>
      <c r="T68" s="873"/>
      <c r="U68" s="872"/>
      <c r="V68" s="871"/>
      <c r="W68" s="858"/>
      <c r="X68" s="1437"/>
      <c r="Y68" s="870"/>
      <c r="Z68" s="869"/>
      <c r="AA68" s="1630"/>
      <c r="AB68" s="843"/>
      <c r="AC68" s="841"/>
      <c r="AD68" s="841"/>
      <c r="AG68" s="1623"/>
      <c r="AI68" s="1695"/>
    </row>
    <row r="69" spans="1:35" x14ac:dyDescent="0.2">
      <c r="A69" s="359">
        <v>60</v>
      </c>
      <c r="B69" s="359">
        <v>1.6247607216668743E-2</v>
      </c>
      <c r="C69" s="359" t="s">
        <v>1549</v>
      </c>
      <c r="D69" s="847" t="s">
        <v>536</v>
      </c>
      <c r="E69" s="1694"/>
      <c r="F69" s="784" t="str">
        <f>+VLOOKUP($A69,Datos!$F$11:$N$137,2,FALSE)</f>
        <v>C.T. PISCO</v>
      </c>
      <c r="G69" s="769" t="str">
        <f>+VLOOKUP($A69,Datos!$F$11:$N$137,3,FALSE)</f>
        <v>TG-1</v>
      </c>
      <c r="H69" s="874">
        <f>+VLOOKUP($A69,Datos!$F$11:$N$137,7,FALSE)</f>
        <v>1.6247607216668743E-2</v>
      </c>
      <c r="I69" s="873">
        <f>+VLOOKUP($A69,Datos!$F$11:$N$137,5,FALSE)*1000</f>
        <v>35376</v>
      </c>
      <c r="J69" s="872">
        <f t="shared" si="4"/>
        <v>4175355.4299999997</v>
      </c>
      <c r="K69" s="871">
        <f t="shared" si="5"/>
        <v>1</v>
      </c>
      <c r="L69" s="858">
        <f>+VLOOKUP($A69,Datos!F$11:K$137,6,FALSE)*1000</f>
        <v>34130.4347586984</v>
      </c>
      <c r="M69" s="1437">
        <f t="shared" si="0"/>
        <v>34130.4347586984</v>
      </c>
      <c r="N69" s="870">
        <f t="shared" si="1"/>
        <v>28081.486734876165</v>
      </c>
      <c r="O69" s="869">
        <f>+IF(VLOOKUP($A69,Datos!$F$11:$N$137,9,FALSE)="CR",Datos!$R$5,H69)</f>
        <v>1.9291559999999999</v>
      </c>
      <c r="P69" s="1630" t="str">
        <f>+IF(VLOOKUP($A69,Datos!$F$11:$N$137,9,FALSE)="CR","(*)","")</f>
        <v>(*)</v>
      </c>
      <c r="Q69" s="784"/>
      <c r="R69" s="769"/>
      <c r="S69" s="874"/>
      <c r="T69" s="873"/>
      <c r="U69" s="872"/>
      <c r="V69" s="871"/>
      <c r="W69" s="858"/>
      <c r="X69" s="1437"/>
      <c r="Y69" s="870"/>
      <c r="Z69" s="869"/>
      <c r="AA69" s="1630"/>
      <c r="AB69" s="843"/>
      <c r="AC69" s="841"/>
      <c r="AD69" s="841"/>
      <c r="AG69" s="1623"/>
      <c r="AI69" s="1695"/>
    </row>
    <row r="70" spans="1:35" x14ac:dyDescent="0.2">
      <c r="A70" s="359">
        <v>61</v>
      </c>
      <c r="B70" s="359">
        <v>1.6281675480365392E-2</v>
      </c>
      <c r="C70" s="359" t="s">
        <v>1549</v>
      </c>
      <c r="D70" s="847" t="s">
        <v>540</v>
      </c>
      <c r="E70" s="1694"/>
      <c r="F70" s="784" t="str">
        <f>+VLOOKUP($A70,Datos!$F$11:$N$137,2,FALSE)</f>
        <v>C.T. PISCO</v>
      </c>
      <c r="G70" s="769" t="str">
        <f>+VLOOKUP($A70,Datos!$F$11:$N$137,3,FALSE)</f>
        <v>TG-2</v>
      </c>
      <c r="H70" s="874">
        <f>+VLOOKUP($A70,Datos!$F$11:$N$137,7,FALSE)</f>
        <v>1.6281675480365392E-2</v>
      </c>
      <c r="I70" s="873">
        <f>+VLOOKUP($A70,Datos!$F$11:$N$137,5,FALSE)*1000</f>
        <v>35285</v>
      </c>
      <c r="J70" s="872">
        <f t="shared" si="4"/>
        <v>4210640.43</v>
      </c>
      <c r="K70" s="871">
        <f t="shared" si="5"/>
        <v>1</v>
      </c>
      <c r="L70" s="858">
        <f>+VLOOKUP($A70,Datos!F$11:K$137,6,FALSE)*1000</f>
        <v>34391.552676212275</v>
      </c>
      <c r="M70" s="1437">
        <f t="shared" si="0"/>
        <v>34391.552676212275</v>
      </c>
      <c r="N70" s="870">
        <f t="shared" si="1"/>
        <v>28296.326639165272</v>
      </c>
      <c r="O70" s="869">
        <f>+IF(VLOOKUP($A70,Datos!$F$11:$N$137,9,FALSE)="CR",Datos!$R$5,H70)</f>
        <v>1.6281675480365392E-2</v>
      </c>
      <c r="P70" s="1630" t="str">
        <f>+IF(VLOOKUP($A70,Datos!$F$11:$N$137,9,FALSE)="CR","(*)","")</f>
        <v/>
      </c>
      <c r="Q70" s="776" t="s">
        <v>350</v>
      </c>
      <c r="R70" s="887"/>
      <c r="S70" s="884"/>
      <c r="T70" s="886">
        <f>SUM(I10:I77)+SUM(T10:T69)</f>
        <v>7051787.1000001999</v>
      </c>
      <c r="U70" s="885"/>
      <c r="V70" s="884"/>
      <c r="W70" s="883">
        <f>SUM(L10:L77)+SUM(W10:W69)</f>
        <v>6754956.6757000927</v>
      </c>
      <c r="X70" s="882">
        <f>SUM(M10:M77)+SUM(X10:X69)</f>
        <v>6470926.3817317551</v>
      </c>
      <c r="Y70" s="881">
        <f>SUM(N10:N77)+SUM(Y10:Y69)</f>
        <v>5557773.5128320241</v>
      </c>
      <c r="Z70" s="880"/>
      <c r="AA70" s="1630"/>
      <c r="AB70" s="843"/>
      <c r="AC70" s="841"/>
      <c r="AD70" s="841"/>
      <c r="AG70" s="1623"/>
      <c r="AI70" s="1695"/>
    </row>
    <row r="71" spans="1:35" x14ac:dyDescent="0.2">
      <c r="A71" s="359">
        <v>76</v>
      </c>
      <c r="B71" s="359">
        <v>2.7353274330125424E-2</v>
      </c>
      <c r="C71" s="359" t="s">
        <v>1557</v>
      </c>
      <c r="D71" s="847" t="s">
        <v>1558</v>
      </c>
      <c r="E71" s="1694"/>
      <c r="F71" s="784" t="str">
        <f>+VLOOKUP($A71,Datos!$F$11:$N$137,2,FALSE)</f>
        <v>C.T. INDEPENDENCIA</v>
      </c>
      <c r="G71" s="769" t="str">
        <f>+VLOOKUP($A71,Datos!$F$11:$N$137,3,FALSE)</f>
        <v>WARTSILA 1</v>
      </c>
      <c r="H71" s="874">
        <f>+VLOOKUP($A71,Datos!$F$11:$N$137,7,FALSE)</f>
        <v>2.7353274330125424E-2</v>
      </c>
      <c r="I71" s="873">
        <f>+VLOOKUP($A71,Datos!$F$11:$N$137,5,FALSE)*1000</f>
        <v>5742</v>
      </c>
      <c r="J71" s="872">
        <f t="shared" si="4"/>
        <v>4216382.43</v>
      </c>
      <c r="K71" s="871">
        <f t="shared" si="5"/>
        <v>1</v>
      </c>
      <c r="L71" s="858">
        <f>+VLOOKUP($A71,Datos!F$11:K$137,6,FALSE)*1000</f>
        <v>5711.3297245400054</v>
      </c>
      <c r="M71" s="1437">
        <f t="shared" si="0"/>
        <v>5711.3297245400054</v>
      </c>
      <c r="N71" s="870">
        <f t="shared" si="1"/>
        <v>4699.1089047671558</v>
      </c>
      <c r="O71" s="869">
        <f>+IF(VLOOKUP($A71,Datos!$F$11:$N$137,9,FALSE)="CR",Datos!$R$5,H71)</f>
        <v>2.7353274330125424E-2</v>
      </c>
      <c r="P71" s="1630" t="str">
        <f>+IF(VLOOKUP($A71,Datos!$F$11:$N$137,9,FALSE)="CR","(*)","")</f>
        <v/>
      </c>
      <c r="Q71" s="331"/>
      <c r="R71" s="769"/>
      <c r="S71" s="853"/>
      <c r="T71" s="859"/>
      <c r="U71" s="859"/>
      <c r="V71" s="860"/>
      <c r="X71" s="858"/>
      <c r="Y71" s="858"/>
      <c r="Z71" s="853"/>
      <c r="AA71" s="1630"/>
      <c r="AB71" s="843"/>
      <c r="AC71" s="841"/>
      <c r="AD71" s="841"/>
      <c r="AG71" s="1623"/>
      <c r="AI71" s="1695"/>
    </row>
    <row r="72" spans="1:35" x14ac:dyDescent="0.2">
      <c r="A72" s="359">
        <v>77</v>
      </c>
      <c r="B72" s="359">
        <v>2.7353274330125424E-2</v>
      </c>
      <c r="C72" s="359" t="s">
        <v>1557</v>
      </c>
      <c r="D72" s="847" t="s">
        <v>1559</v>
      </c>
      <c r="E72" s="1694"/>
      <c r="F72" s="784" t="str">
        <f>+VLOOKUP($A72,Datos!$F$11:$N$137,2,FALSE)</f>
        <v>C.T. INDEPENDENCIA</v>
      </c>
      <c r="G72" s="769" t="str">
        <f>+VLOOKUP($A72,Datos!$F$11:$N$137,3,FALSE)</f>
        <v>WARTSILA 2</v>
      </c>
      <c r="H72" s="874">
        <f>+VLOOKUP($A72,Datos!$F$11:$N$137,7,FALSE)</f>
        <v>2.7353274330125424E-2</v>
      </c>
      <c r="I72" s="873">
        <f>+VLOOKUP($A72,Datos!$F$11:$N$137,5,FALSE)*1000</f>
        <v>5750</v>
      </c>
      <c r="J72" s="872">
        <f t="shared" si="4"/>
        <v>4222132.43</v>
      </c>
      <c r="K72" s="871">
        <f t="shared" si="5"/>
        <v>1</v>
      </c>
      <c r="L72" s="858">
        <f>+VLOOKUP($A72,Datos!F$11:K$137,6,FALSE)*1000</f>
        <v>5687.0484037872893</v>
      </c>
      <c r="M72" s="1437">
        <f t="shared" si="0"/>
        <v>5687.0484037872893</v>
      </c>
      <c r="N72" s="870">
        <f t="shared" si="1"/>
        <v>4679.1309703680372</v>
      </c>
      <c r="O72" s="869">
        <f>+IF(VLOOKUP($A72,Datos!$F$11:$N$137,9,FALSE)="CR",Datos!$R$5,H72)</f>
        <v>2.7353274330125424E-2</v>
      </c>
      <c r="P72" s="1630" t="str">
        <f>+IF(VLOOKUP($A72,Datos!$F$11:$N$137,9,FALSE)="CR","(*)","")</f>
        <v/>
      </c>
      <c r="Q72" s="783"/>
      <c r="R72" s="783"/>
      <c r="S72" s="783"/>
      <c r="T72" s="771"/>
      <c r="V72" s="878"/>
      <c r="W72" s="783"/>
      <c r="X72" s="783"/>
      <c r="Y72" s="1432"/>
      <c r="Z72" s="1432"/>
      <c r="AB72" s="843"/>
      <c r="AC72" s="841"/>
      <c r="AD72" s="841"/>
      <c r="AG72" s="1623"/>
      <c r="AI72" s="1695"/>
    </row>
    <row r="73" spans="1:35" x14ac:dyDescent="0.2">
      <c r="A73" s="359">
        <v>78</v>
      </c>
      <c r="B73" s="359">
        <v>2.7353274330125424E-2</v>
      </c>
      <c r="C73" s="359" t="s">
        <v>1557</v>
      </c>
      <c r="D73" s="847" t="s">
        <v>1560</v>
      </c>
      <c r="E73" s="1694"/>
      <c r="F73" s="784" t="str">
        <f>+VLOOKUP($A73,Datos!$F$11:$N$137,2,FALSE)</f>
        <v>C.T. INDEPENDENCIA</v>
      </c>
      <c r="G73" s="769" t="str">
        <f>+VLOOKUP($A73,Datos!$F$11:$N$137,3,FALSE)</f>
        <v>WARTSILA 3</v>
      </c>
      <c r="H73" s="874">
        <f>+VLOOKUP($A73,Datos!$F$11:$N$137,7,FALSE)</f>
        <v>2.7353274330125424E-2</v>
      </c>
      <c r="I73" s="873">
        <f>+VLOOKUP($A73,Datos!$F$11:$N$137,5,FALSE)*1000</f>
        <v>5741</v>
      </c>
      <c r="J73" s="872">
        <f t="shared" si="4"/>
        <v>4227873.43</v>
      </c>
      <c r="K73" s="871">
        <f t="shared" si="5"/>
        <v>1</v>
      </c>
      <c r="L73" s="858">
        <f>+VLOOKUP($A73,Datos!F$11:K$137,6,FALSE)*1000</f>
        <v>5730.1440533977293</v>
      </c>
      <c r="M73" s="1437">
        <f t="shared" si="0"/>
        <v>5730.1440533977293</v>
      </c>
      <c r="N73" s="870">
        <f t="shared" si="1"/>
        <v>4714.5887640182636</v>
      </c>
      <c r="O73" s="869">
        <f>+IF(VLOOKUP($A73,Datos!$F$11:$N$137,9,FALSE)="CR",Datos!$R$5,H73)</f>
        <v>2.7353274330125424E-2</v>
      </c>
      <c r="P73" s="1630" t="str">
        <f>+IF(VLOOKUP($A73,Datos!$F$11:$N$137,9,FALSE)="CR","(*)","")</f>
        <v/>
      </c>
      <c r="Q73" s="783"/>
      <c r="R73" s="783"/>
      <c r="S73" s="783"/>
      <c r="T73" s="1622"/>
      <c r="U73" s="1622"/>
      <c r="V73" s="877"/>
      <c r="W73" s="783"/>
      <c r="X73" s="783"/>
      <c r="Y73" s="1432"/>
      <c r="Z73" s="1432"/>
      <c r="AB73" s="843"/>
      <c r="AC73" s="841"/>
      <c r="AD73" s="841"/>
      <c r="AG73" s="1623"/>
      <c r="AI73" s="1695"/>
    </row>
    <row r="74" spans="1:35" x14ac:dyDescent="0.2">
      <c r="A74" s="359">
        <v>79</v>
      </c>
      <c r="B74" s="359">
        <v>2.7353274330125424E-2</v>
      </c>
      <c r="C74" s="359" t="s">
        <v>1557</v>
      </c>
      <c r="D74" s="847" t="s">
        <v>1561</v>
      </c>
      <c r="E74" s="1694"/>
      <c r="F74" s="784" t="str">
        <f>+VLOOKUP($A74,Datos!$F$11:$N$137,2,FALSE)</f>
        <v>C.T. INDEPENDENCIA</v>
      </c>
      <c r="G74" s="769" t="str">
        <f>+VLOOKUP($A74,Datos!$F$11:$N$137,3,FALSE)</f>
        <v>WARTSILA 4</v>
      </c>
      <c r="H74" s="874">
        <f>+VLOOKUP($A74,Datos!$F$11:$N$137,7,FALSE)</f>
        <v>2.7353274330125424E-2</v>
      </c>
      <c r="I74" s="873">
        <f>+VLOOKUP($A74,Datos!$F$11:$N$137,5,FALSE)*1000</f>
        <v>5734</v>
      </c>
      <c r="J74" s="872">
        <f t="shared" si="4"/>
        <v>4233607.43</v>
      </c>
      <c r="K74" s="871">
        <f t="shared" si="5"/>
        <v>1</v>
      </c>
      <c r="L74" s="858">
        <f>+VLOOKUP($A74,Datos!F$11:K$137,6,FALSE)*1000</f>
        <v>5713.5382339889966</v>
      </c>
      <c r="M74" s="1437">
        <f t="shared" ref="M74:M77" si="8">+L74*K74</f>
        <v>5713.5382339889966</v>
      </c>
      <c r="N74" s="870">
        <f t="shared" ref="N74:N77" si="9">+L74/X$83</f>
        <v>4700.9259993700862</v>
      </c>
      <c r="O74" s="869">
        <f>+IF(VLOOKUP($A74,Datos!$F$11:$N$137,9,FALSE)="CR",Datos!$R$5,H74)</f>
        <v>2.7353274330125424E-2</v>
      </c>
      <c r="P74" s="1630" t="str">
        <f>+IF(VLOOKUP($A74,Datos!$F$11:$N$137,9,FALSE)="CR","(*)","")</f>
        <v/>
      </c>
      <c r="U74" s="876"/>
      <c r="V74" s="875"/>
      <c r="AB74" s="843"/>
      <c r="AC74" s="841"/>
      <c r="AD74" s="841"/>
      <c r="AG74" s="1623"/>
      <c r="AI74" s="1695"/>
    </row>
    <row r="75" spans="1:35" x14ac:dyDescent="0.2">
      <c r="A75" s="359">
        <v>21</v>
      </c>
      <c r="B75" s="359">
        <v>3.4645090163900737E-2</v>
      </c>
      <c r="C75" s="359" t="s">
        <v>1524</v>
      </c>
      <c r="D75" s="847" t="s">
        <v>588</v>
      </c>
      <c r="E75" s="1694"/>
      <c r="F75" s="784" t="str">
        <f>+VLOOKUP($A75,Datos!$F$11:$N$137,2,FALSE)</f>
        <v>C.T. VENTANILLA</v>
      </c>
      <c r="G75" s="769" t="str">
        <f>+VLOOKUP($A75,Datos!$F$11:$N$137,3,FALSE)</f>
        <v>TG3+TG4 CCOMB F.DIREC.</v>
      </c>
      <c r="H75" s="874">
        <f>+VLOOKUP($A75,Datos!$F$11:$N$137,7,FALSE)</f>
        <v>3.4645090163900737E-2</v>
      </c>
      <c r="I75" s="873">
        <f>+VLOOKUP($A75,Datos!$F$11:$N$137,5,FALSE)*1000</f>
        <v>484999.07</v>
      </c>
      <c r="J75" s="872">
        <f t="shared" ref="J75:J77" si="10">+J74+I75</f>
        <v>4718606.5</v>
      </c>
      <c r="K75" s="871">
        <f t="shared" ref="K75:K77" si="11">+IF(J75&lt;=$X$81,1,IF(($X$81-J74)/I75&gt;0,($X$81-J74)/I75,0))</f>
        <v>1</v>
      </c>
      <c r="L75" s="858">
        <f>+VLOOKUP($A75,Datos!F$11:K$137,6,FALSE)*1000</f>
        <v>479376.70512188168</v>
      </c>
      <c r="M75" s="1437">
        <f t="shared" si="8"/>
        <v>479376.70512188168</v>
      </c>
      <c r="N75" s="870">
        <f t="shared" si="9"/>
        <v>394416.61616859335</v>
      </c>
      <c r="O75" s="869">
        <f>+IF(VLOOKUP($A75,Datos!$F$11:$N$137,9,FALSE)="CR",Datos!$R$5,H75)</f>
        <v>3.4645090163900737E-2</v>
      </c>
      <c r="P75" s="1630" t="str">
        <f>+IF(VLOOKUP($A75,Datos!$F$11:$N$137,9,FALSE)="CR","(*)","")</f>
        <v/>
      </c>
      <c r="T75" s="875"/>
      <c r="U75" s="875"/>
      <c r="AB75" s="843"/>
      <c r="AC75" s="841"/>
      <c r="AD75" s="841"/>
      <c r="AG75" s="1623"/>
      <c r="AI75" s="1695"/>
    </row>
    <row r="76" spans="1:35" x14ac:dyDescent="0.2">
      <c r="A76" s="359">
        <v>90</v>
      </c>
      <c r="B76" s="359">
        <v>3.7043868182792289E-2</v>
      </c>
      <c r="C76" s="359" t="s">
        <v>1567</v>
      </c>
      <c r="D76" s="847" t="s">
        <v>1497</v>
      </c>
      <c r="E76" s="1694"/>
      <c r="F76" s="784" t="str">
        <f>+VLOOKUP($A76,Datos!$F$11:$N$137,2,FALSE)</f>
        <v>C.T. KALLPA</v>
      </c>
      <c r="G76" s="769" t="str">
        <f>+VLOOKUP($A76,Datos!$F$11:$N$137,3,FALSE)</f>
        <v>TG1+TG2+TG3+TV</v>
      </c>
      <c r="H76" s="874">
        <f>+VLOOKUP($A76,Datos!$F$11:$N$137,7,FALSE)</f>
        <v>3.7043868182792289E-2</v>
      </c>
      <c r="I76" s="873">
        <f>+VLOOKUP($A76,Datos!$F$11:$N$137,5,FALSE)*1000</f>
        <v>857410</v>
      </c>
      <c r="J76" s="872">
        <f t="shared" si="10"/>
        <v>5576016.5</v>
      </c>
      <c r="K76" s="871">
        <f t="shared" si="11"/>
        <v>1</v>
      </c>
      <c r="L76" s="858">
        <f>+VLOOKUP($A76,Datos!F$11:K$137,6,FALSE)*1000</f>
        <v>835328.85072233179</v>
      </c>
      <c r="M76" s="1437">
        <f t="shared" si="8"/>
        <v>835328.85072233179</v>
      </c>
      <c r="N76" s="870">
        <f t="shared" si="9"/>
        <v>687283.24753730977</v>
      </c>
      <c r="O76" s="869">
        <f>+IF(VLOOKUP($A76,Datos!$F$11:$N$137,9,FALSE)="CR",Datos!$R$5,H76)</f>
        <v>3.7043868182792289E-2</v>
      </c>
      <c r="P76" s="1630" t="str">
        <f>+IF(VLOOKUP($A76,Datos!$F$11:$N$137,9,FALSE)="CR","(*)","")</f>
        <v/>
      </c>
      <c r="T76" s="771"/>
      <c r="AB76" s="843"/>
      <c r="AG76" s="1623"/>
      <c r="AI76" s="1695"/>
    </row>
    <row r="77" spans="1:35" x14ac:dyDescent="0.2">
      <c r="A77" s="359">
        <v>20</v>
      </c>
      <c r="B77" s="359">
        <v>7.458987710205503E-2</v>
      </c>
      <c r="C77" s="359" t="s">
        <v>1521</v>
      </c>
      <c r="D77" s="847" t="s">
        <v>586</v>
      </c>
      <c r="E77" s="1694"/>
      <c r="F77" s="780" t="str">
        <f>+VLOOKUP($A77,Datos!$F$11:$N$137,2,FALSE)</f>
        <v>C.T. SANTA ROSA</v>
      </c>
      <c r="G77" s="868" t="str">
        <f>+VLOOKUP($A77,Datos!$F$11:$N$137,3,FALSE)</f>
        <v>TG8</v>
      </c>
      <c r="H77" s="867">
        <f>+VLOOKUP($A77,Datos!$F$11:$N$137,7,FALSE)</f>
        <v>7.458987710205503E-2</v>
      </c>
      <c r="I77" s="866">
        <f>+VLOOKUP($A77,Datos!$F$11:$N$137,5,FALSE)*1000</f>
        <v>199829.90000000002</v>
      </c>
      <c r="J77" s="865">
        <f t="shared" si="10"/>
        <v>5775846.4000000004</v>
      </c>
      <c r="K77" s="864">
        <f t="shared" si="11"/>
        <v>1</v>
      </c>
      <c r="L77" s="863">
        <f>+VLOOKUP($A77,Datos!F$11:K$137,6,FALSE)*1000</f>
        <v>199601.33638888891</v>
      </c>
      <c r="M77" s="1439">
        <f t="shared" si="8"/>
        <v>199601.33638888891</v>
      </c>
      <c r="N77" s="862">
        <f t="shared" si="9"/>
        <v>164225.92679220519</v>
      </c>
      <c r="O77" s="861">
        <f>+IF(VLOOKUP($A77,Datos!$F$11:$N$137,9,FALSE)="CR",Datos!$R$5,H77)</f>
        <v>7.458987710205503E-2</v>
      </c>
      <c r="P77" s="1630" t="str">
        <f>+IF(VLOOKUP($A77,Datos!$F$11:$N$137,9,FALSE)="CR","(*)","")</f>
        <v/>
      </c>
      <c r="Q77" s="331"/>
      <c r="R77" s="769"/>
      <c r="S77" s="853"/>
      <c r="T77" s="859"/>
      <c r="U77" s="859"/>
      <c r="V77" s="860"/>
      <c r="W77" s="858"/>
      <c r="X77" s="858"/>
      <c r="Y77" s="858"/>
      <c r="Z77" s="853"/>
      <c r="AA77" s="1630"/>
      <c r="AB77" s="843"/>
      <c r="AC77" s="841"/>
      <c r="AD77" s="841"/>
      <c r="AG77" s="1623"/>
      <c r="AI77" s="1695"/>
    </row>
    <row r="78" spans="1:35" x14ac:dyDescent="0.2">
      <c r="A78" s="359">
        <v>37</v>
      </c>
      <c r="B78" s="359">
        <v>8.3996769704896113E-2</v>
      </c>
      <c r="C78" s="359" t="s">
        <v>1532</v>
      </c>
      <c r="D78" s="847" t="s">
        <v>536</v>
      </c>
      <c r="E78" s="1694"/>
      <c r="F78" s="1624"/>
      <c r="G78" s="1624"/>
      <c r="H78" s="1624"/>
      <c r="I78" s="1625"/>
      <c r="J78" s="1624"/>
      <c r="K78" s="1624"/>
      <c r="L78" s="1624"/>
      <c r="M78" s="1624"/>
      <c r="N78" s="1624"/>
      <c r="O78" s="1624"/>
      <c r="P78" s="1624"/>
      <c r="Q78" s="1626"/>
      <c r="R78" s="1627"/>
      <c r="S78" s="853"/>
      <c r="T78" s="859"/>
      <c r="U78" s="859"/>
      <c r="V78" s="860"/>
      <c r="W78" s="859"/>
      <c r="X78" s="858"/>
      <c r="Y78" s="858"/>
      <c r="Z78" s="853"/>
      <c r="AA78" s="1630"/>
      <c r="AB78" s="843"/>
      <c r="AC78" s="841"/>
      <c r="AD78" s="841"/>
      <c r="AG78" s="1623"/>
      <c r="AI78" s="1695"/>
    </row>
    <row r="79" spans="1:35" x14ac:dyDescent="0.2">
      <c r="A79" s="359">
        <v>19</v>
      </c>
      <c r="B79" s="359">
        <v>8.8460311009158896E-2</v>
      </c>
      <c r="C79" s="359" t="s">
        <v>1521</v>
      </c>
      <c r="D79" s="847" t="s">
        <v>1522</v>
      </c>
      <c r="E79" s="1694"/>
      <c r="F79" s="1628" t="s">
        <v>834</v>
      </c>
      <c r="G79" s="1624"/>
      <c r="H79" s="1624"/>
      <c r="I79" s="1624"/>
      <c r="J79" s="1624"/>
      <c r="K79" s="1624"/>
      <c r="L79" s="1624"/>
      <c r="M79" s="1624"/>
      <c r="N79" s="1624"/>
      <c r="O79" s="1624"/>
      <c r="P79" s="1624"/>
      <c r="Q79" s="1624"/>
      <c r="R79" s="1624"/>
      <c r="AA79" s="1630"/>
      <c r="AB79" s="843"/>
      <c r="AC79" s="841"/>
      <c r="AD79" s="841"/>
      <c r="AG79" s="1623"/>
      <c r="AI79" s="1695"/>
    </row>
    <row r="80" spans="1:35" x14ac:dyDescent="0.2">
      <c r="A80" s="359">
        <v>17</v>
      </c>
      <c r="B80" s="359">
        <v>0.10338474260149677</v>
      </c>
      <c r="C80" s="359" t="s">
        <v>1521</v>
      </c>
      <c r="D80" s="847" t="s">
        <v>576</v>
      </c>
      <c r="E80" s="1694"/>
      <c r="F80" s="1624" t="s">
        <v>833</v>
      </c>
      <c r="G80" s="1624"/>
      <c r="H80" s="1624"/>
      <c r="I80" s="1624"/>
      <c r="J80" s="1624"/>
      <c r="K80" s="1624"/>
      <c r="L80" s="1624"/>
      <c r="M80" s="1624"/>
      <c r="N80" s="1624"/>
      <c r="O80" s="1624"/>
      <c r="P80" s="1624"/>
      <c r="Q80" s="1629"/>
      <c r="R80" s="1629"/>
      <c r="S80" s="857" t="s">
        <v>832</v>
      </c>
      <c r="T80" s="857"/>
      <c r="U80" s="857"/>
      <c r="V80" s="857"/>
      <c r="W80" s="857"/>
      <c r="X80" s="856">
        <f>+RELACION!C67</f>
        <v>5324082</v>
      </c>
      <c r="Y80" s="855"/>
      <c r="Z80" s="853"/>
      <c r="AA80" s="1630"/>
      <c r="AB80" s="843"/>
      <c r="AC80" s="841"/>
      <c r="AD80" s="841"/>
      <c r="AG80" s="1623"/>
      <c r="AI80" s="1695"/>
    </row>
    <row r="81" spans="1:35" x14ac:dyDescent="0.2">
      <c r="A81" s="359">
        <v>86</v>
      </c>
      <c r="B81" s="359">
        <v>0.10840955189458967</v>
      </c>
      <c r="C81" s="359" t="s">
        <v>1563</v>
      </c>
      <c r="D81" s="847" t="s">
        <v>713</v>
      </c>
      <c r="E81" s="1694"/>
      <c r="F81" s="1624" t="s">
        <v>831</v>
      </c>
      <c r="G81" s="1624"/>
      <c r="H81" s="1624"/>
      <c r="I81" s="1624"/>
      <c r="J81" s="1624"/>
      <c r="K81" s="1624"/>
      <c r="L81" s="1624"/>
      <c r="M81" s="1624"/>
      <c r="N81" s="1624"/>
      <c r="O81" s="1624"/>
      <c r="P81" s="1624"/>
      <c r="Q81" s="1624"/>
      <c r="R81" s="1624"/>
      <c r="S81" s="857" t="s">
        <v>830</v>
      </c>
      <c r="T81" s="857"/>
      <c r="U81" s="857"/>
      <c r="V81" s="857"/>
      <c r="W81" s="857"/>
      <c r="X81" s="856">
        <f>+'6'!H133</f>
        <v>6761584.1400000006</v>
      </c>
      <c r="Y81" s="855"/>
      <c r="Z81" s="853"/>
      <c r="AA81" s="1630"/>
      <c r="AB81" s="843"/>
      <c r="AC81" s="841"/>
      <c r="AD81" s="841"/>
      <c r="AG81" s="1623"/>
      <c r="AI81" s="1695"/>
    </row>
    <row r="82" spans="1:35" x14ac:dyDescent="0.2">
      <c r="A82" s="359">
        <v>18</v>
      </c>
      <c r="B82" s="359">
        <v>0.10865488151782919</v>
      </c>
      <c r="C82" s="359" t="s">
        <v>1521</v>
      </c>
      <c r="D82" s="847" t="s">
        <v>580</v>
      </c>
      <c r="E82" s="1694"/>
      <c r="F82" s="1624" t="s">
        <v>829</v>
      </c>
      <c r="G82" s="1624"/>
      <c r="H82" s="1624"/>
      <c r="I82" s="1624"/>
      <c r="J82" s="1624"/>
      <c r="K82" s="1624"/>
      <c r="L82" s="1624"/>
      <c r="M82" s="1624"/>
      <c r="N82" s="1624"/>
      <c r="O82" s="1624"/>
      <c r="P82" s="1624"/>
      <c r="Q82" s="1624"/>
      <c r="R82" s="1624"/>
      <c r="S82" s="850" t="s">
        <v>1410</v>
      </c>
      <c r="T82" s="850"/>
      <c r="U82" s="850"/>
      <c r="V82" s="850"/>
      <c r="W82" s="850"/>
      <c r="X82" s="854">
        <f>+X70</f>
        <v>6470926.3817317551</v>
      </c>
      <c r="Y82" s="850"/>
      <c r="Z82" s="853"/>
      <c r="AA82" s="1630"/>
      <c r="AB82" s="843"/>
      <c r="AC82" s="841"/>
      <c r="AD82" s="841"/>
      <c r="AG82" s="1623"/>
      <c r="AI82" s="1695"/>
    </row>
    <row r="83" spans="1:35" x14ac:dyDescent="0.2">
      <c r="A83" s="359">
        <v>2</v>
      </c>
      <c r="B83" s="359">
        <v>0.11277784717308798</v>
      </c>
      <c r="C83" s="359" t="s">
        <v>1506</v>
      </c>
      <c r="D83" s="847" t="s">
        <v>540</v>
      </c>
      <c r="E83" s="1694"/>
      <c r="F83" s="1624" t="s">
        <v>828</v>
      </c>
      <c r="G83" s="1624"/>
      <c r="H83" s="1624"/>
      <c r="I83" s="1624"/>
      <c r="J83" s="1624"/>
      <c r="K83" s="1624"/>
      <c r="L83" s="1624"/>
      <c r="M83" s="1624"/>
      <c r="N83" s="1624"/>
      <c r="O83" s="1624"/>
      <c r="P83" s="1624"/>
      <c r="Q83" s="1624"/>
      <c r="R83" s="1624"/>
      <c r="S83" s="850" t="s">
        <v>827</v>
      </c>
      <c r="T83" s="850"/>
      <c r="U83" s="850"/>
      <c r="V83" s="850"/>
      <c r="W83" s="850"/>
      <c r="X83" s="851">
        <f>+X82/X80</f>
        <v>1.2154069718933245</v>
      </c>
      <c r="Y83" s="850"/>
      <c r="AA83" s="1630"/>
      <c r="AC83" s="841"/>
      <c r="AD83" s="841"/>
      <c r="AG83" s="1623"/>
      <c r="AI83" s="1695"/>
    </row>
    <row r="84" spans="1:35" x14ac:dyDescent="0.2">
      <c r="A84" s="359">
        <v>1</v>
      </c>
      <c r="B84" s="359">
        <v>0.11318437662861446</v>
      </c>
      <c r="C84" s="359" t="s">
        <v>1506</v>
      </c>
      <c r="D84" s="847" t="s">
        <v>536</v>
      </c>
      <c r="E84" s="1694"/>
      <c r="X84" s="1623"/>
      <c r="AC84" s="841"/>
      <c r="AD84" s="841"/>
      <c r="AG84" s="1623"/>
      <c r="AI84" s="1695"/>
    </row>
    <row r="85" spans="1:35" x14ac:dyDescent="0.2">
      <c r="A85" s="359">
        <v>23</v>
      </c>
      <c r="B85" s="359">
        <v>0.2787134419499851</v>
      </c>
      <c r="C85" s="359" t="s">
        <v>1523</v>
      </c>
      <c r="D85" s="847" t="s">
        <v>593</v>
      </c>
      <c r="E85" s="1694"/>
      <c r="AC85" s="841"/>
      <c r="AD85" s="841"/>
      <c r="AG85" s="1623"/>
      <c r="AI85" s="1695"/>
    </row>
    <row r="86" spans="1:35" x14ac:dyDescent="0.2">
      <c r="A86" s="359">
        <v>57</v>
      </c>
      <c r="B86" s="359">
        <v>0.37007717815635155</v>
      </c>
      <c r="C86" s="359" t="s">
        <v>1548</v>
      </c>
      <c r="D86" s="847" t="s">
        <v>663</v>
      </c>
      <c r="E86" s="1694"/>
      <c r="AC86" s="841"/>
      <c r="AD86" s="841"/>
      <c r="AG86" s="1623"/>
      <c r="AI86" s="1695"/>
    </row>
    <row r="87" spans="1:35" x14ac:dyDescent="0.2">
      <c r="A87" s="359">
        <v>58</v>
      </c>
      <c r="B87" s="359">
        <v>0.37007717815635155</v>
      </c>
      <c r="C87" s="359" t="s">
        <v>1548</v>
      </c>
      <c r="D87" s="847" t="s">
        <v>665</v>
      </c>
      <c r="E87" s="1694"/>
      <c r="Z87" s="1436"/>
      <c r="AC87" s="841"/>
      <c r="AD87" s="841"/>
      <c r="AG87" s="1623"/>
      <c r="AI87" s="1695"/>
    </row>
    <row r="88" spans="1:35" x14ac:dyDescent="0.2">
      <c r="A88" s="359">
        <v>59</v>
      </c>
      <c r="B88" s="359">
        <v>0.37007717815635155</v>
      </c>
      <c r="C88" s="359" t="s">
        <v>1548</v>
      </c>
      <c r="D88" s="847" t="s">
        <v>666</v>
      </c>
      <c r="E88" s="1694"/>
      <c r="Z88" s="1432"/>
      <c r="AC88" s="841"/>
      <c r="AD88" s="841"/>
      <c r="AG88" s="1623"/>
      <c r="AI88" s="1695"/>
    </row>
    <row r="89" spans="1:35" x14ac:dyDescent="0.2">
      <c r="A89" s="359">
        <v>44</v>
      </c>
      <c r="B89" s="359">
        <v>0.42393931056856832</v>
      </c>
      <c r="C89" s="359" t="s">
        <v>1539</v>
      </c>
      <c r="D89" s="847" t="s">
        <v>641</v>
      </c>
      <c r="E89" s="1694"/>
      <c r="G89" s="311"/>
      <c r="H89" s="311"/>
      <c r="I89" s="311"/>
      <c r="J89" s="311"/>
      <c r="K89" s="311"/>
      <c r="L89" s="311"/>
      <c r="M89" s="311"/>
      <c r="N89" s="311"/>
      <c r="O89" s="311"/>
      <c r="P89" s="845"/>
      <c r="Z89" s="849"/>
      <c r="AC89" s="841"/>
      <c r="AD89" s="841"/>
      <c r="AG89" s="1623"/>
      <c r="AI89" s="1695"/>
    </row>
    <row r="90" spans="1:35" x14ac:dyDescent="0.2">
      <c r="A90" s="359">
        <v>45</v>
      </c>
      <c r="B90" s="359">
        <v>0.42393931056856832</v>
      </c>
      <c r="C90" s="359" t="s">
        <v>1539</v>
      </c>
      <c r="D90" s="847" t="s">
        <v>644</v>
      </c>
      <c r="E90" s="1694"/>
      <c r="G90" s="311"/>
      <c r="H90" s="311"/>
      <c r="I90" s="311"/>
      <c r="J90" s="311"/>
      <c r="K90" s="311"/>
      <c r="L90" s="311"/>
      <c r="M90" s="311"/>
      <c r="N90" s="311"/>
      <c r="O90" s="311"/>
      <c r="P90" s="845"/>
      <c r="U90" s="843"/>
      <c r="Z90" s="849"/>
      <c r="AC90" s="841"/>
      <c r="AD90" s="841"/>
      <c r="AG90" s="1623"/>
      <c r="AI90" s="1695"/>
    </row>
    <row r="91" spans="1:35" x14ac:dyDescent="0.2">
      <c r="A91" s="359">
        <v>65</v>
      </c>
      <c r="B91" s="359">
        <v>0.43291380006653751</v>
      </c>
      <c r="C91" s="359" t="s">
        <v>1550</v>
      </c>
      <c r="D91" s="847" t="s">
        <v>677</v>
      </c>
      <c r="E91" s="1694"/>
      <c r="I91" s="311"/>
      <c r="J91" s="311"/>
      <c r="K91" s="311"/>
      <c r="L91" s="311"/>
      <c r="M91" s="311"/>
      <c r="N91" s="311"/>
      <c r="Q91" s="311"/>
      <c r="T91" s="783"/>
      <c r="U91" s="783"/>
      <c r="V91" s="783"/>
      <c r="W91" s="783"/>
      <c r="X91" s="783"/>
      <c r="Y91" s="1432"/>
      <c r="Z91" s="1432"/>
      <c r="AC91" s="841"/>
      <c r="AD91" s="841"/>
      <c r="AG91" s="1623"/>
      <c r="AI91" s="1695"/>
    </row>
    <row r="92" spans="1:35" x14ac:dyDescent="0.2">
      <c r="A92" s="359">
        <v>66</v>
      </c>
      <c r="B92" s="359">
        <v>0.43291380006653751</v>
      </c>
      <c r="C92" s="359" t="s">
        <v>1550</v>
      </c>
      <c r="D92" s="847" t="s">
        <v>680</v>
      </c>
      <c r="E92" s="1694"/>
      <c r="I92" s="311"/>
      <c r="J92" s="311"/>
      <c r="K92" s="311"/>
      <c r="L92" s="311"/>
      <c r="M92" s="311"/>
      <c r="N92" s="311"/>
      <c r="Q92" s="311"/>
      <c r="S92" s="311"/>
      <c r="AC92" s="841"/>
      <c r="AD92" s="841"/>
      <c r="AG92" s="1623"/>
      <c r="AI92" s="1695"/>
    </row>
    <row r="93" spans="1:35" x14ac:dyDescent="0.2">
      <c r="A93" s="359">
        <v>22</v>
      </c>
      <c r="B93" s="359">
        <v>0.54350241737102323</v>
      </c>
      <c r="C93" s="359" t="s">
        <v>1523</v>
      </c>
      <c r="D93" s="847" t="s">
        <v>536</v>
      </c>
      <c r="E93" s="1694"/>
      <c r="I93" s="311"/>
      <c r="J93" s="311"/>
      <c r="K93" s="311"/>
      <c r="L93" s="311"/>
      <c r="M93" s="311"/>
      <c r="N93" s="311"/>
      <c r="S93" s="311"/>
      <c r="T93" s="848"/>
      <c r="U93" s="848"/>
      <c r="W93" s="771"/>
      <c r="Z93" s="1436"/>
      <c r="AC93" s="841"/>
      <c r="AD93" s="841"/>
      <c r="AG93" s="1623"/>
      <c r="AI93" s="1695"/>
    </row>
    <row r="94" spans="1:35" x14ac:dyDescent="0.2">
      <c r="A94" s="359">
        <v>81</v>
      </c>
      <c r="B94" s="359">
        <v>0.55031718271724062</v>
      </c>
      <c r="C94" s="359" t="s">
        <v>1562</v>
      </c>
      <c r="D94" s="847" t="s">
        <v>672</v>
      </c>
      <c r="E94" s="1694"/>
      <c r="J94" s="311"/>
      <c r="K94" s="311"/>
      <c r="L94" s="311"/>
      <c r="M94" s="311"/>
      <c r="N94" s="311"/>
      <c r="R94" s="311"/>
      <c r="AC94" s="841"/>
      <c r="AD94" s="841"/>
      <c r="AG94" s="1623"/>
      <c r="AI94" s="1695"/>
    </row>
    <row r="95" spans="1:35" x14ac:dyDescent="0.2">
      <c r="A95" s="359">
        <v>49</v>
      </c>
      <c r="B95" s="359">
        <v>0.56789633363920267</v>
      </c>
      <c r="C95" s="359" t="s">
        <v>1541</v>
      </c>
      <c r="D95" s="847" t="s">
        <v>651</v>
      </c>
      <c r="E95" s="1694"/>
      <c r="L95" s="311"/>
      <c r="M95" s="311"/>
      <c r="N95" s="311"/>
      <c r="Q95" s="845"/>
      <c r="R95" s="311"/>
      <c r="Z95" s="1436"/>
      <c r="AC95" s="841"/>
      <c r="AD95" s="841"/>
      <c r="AG95" s="1623"/>
      <c r="AI95" s="1695"/>
    </row>
    <row r="96" spans="1:35" x14ac:dyDescent="0.2">
      <c r="A96" s="359">
        <v>82</v>
      </c>
      <c r="B96" s="359">
        <v>0.58090857943474505</v>
      </c>
      <c r="C96" s="359" t="s">
        <v>1562</v>
      </c>
      <c r="D96" s="847" t="s">
        <v>707</v>
      </c>
      <c r="E96" s="1694"/>
      <c r="L96" s="311"/>
      <c r="M96" s="311"/>
      <c r="N96" s="311"/>
      <c r="O96" s="311"/>
      <c r="P96" s="845"/>
      <c r="R96" s="845"/>
      <c r="S96" s="845"/>
      <c r="T96" s="845"/>
      <c r="U96" s="845"/>
      <c r="V96" s="845"/>
      <c r="W96" s="845"/>
      <c r="X96" s="845"/>
      <c r="Y96" s="1436"/>
      <c r="Z96" s="1436"/>
      <c r="AC96" s="841"/>
      <c r="AD96" s="841"/>
      <c r="AG96" s="1623"/>
      <c r="AI96" s="1695"/>
    </row>
    <row r="97" spans="1:35" x14ac:dyDescent="0.2">
      <c r="A97" s="359">
        <v>80</v>
      </c>
      <c r="B97" s="359">
        <v>0.58971783395997202</v>
      </c>
      <c r="C97" s="359" t="s">
        <v>1562</v>
      </c>
      <c r="D97" s="847" t="s">
        <v>704</v>
      </c>
      <c r="E97" s="1694"/>
      <c r="H97" s="311"/>
      <c r="I97" s="311"/>
      <c r="L97" s="311"/>
      <c r="M97" s="311"/>
      <c r="N97" s="311"/>
      <c r="O97" s="311"/>
      <c r="P97" s="845"/>
      <c r="Q97" s="845"/>
      <c r="R97" s="845"/>
      <c r="S97" s="845"/>
      <c r="T97" s="845"/>
      <c r="U97" s="845"/>
      <c r="V97" s="845"/>
      <c r="W97" s="845"/>
      <c r="X97" s="845"/>
      <c r="Y97" s="1436"/>
      <c r="Z97" s="1436"/>
      <c r="AC97" s="841"/>
      <c r="AD97" s="841"/>
      <c r="AG97" s="1623"/>
      <c r="AI97" s="1695"/>
    </row>
    <row r="98" spans="1:35" x14ac:dyDescent="0.2">
      <c r="A98" s="359">
        <v>47</v>
      </c>
      <c r="B98" s="359">
        <v>0.59377245582639882</v>
      </c>
      <c r="C98" s="359" t="s">
        <v>1541</v>
      </c>
      <c r="D98" s="847" t="s">
        <v>646</v>
      </c>
      <c r="E98" s="1694"/>
      <c r="F98" s="311"/>
      <c r="H98" s="311"/>
      <c r="I98" s="311"/>
      <c r="J98" s="311"/>
      <c r="K98" s="311"/>
      <c r="L98" s="311"/>
      <c r="M98" s="311"/>
      <c r="N98" s="311"/>
      <c r="O98" s="311"/>
      <c r="P98" s="845"/>
      <c r="Q98" s="845"/>
      <c r="R98" s="845"/>
      <c r="S98" s="845"/>
      <c r="T98" s="845"/>
      <c r="U98" s="845"/>
      <c r="V98" s="845"/>
      <c r="W98" s="845"/>
      <c r="X98" s="845"/>
      <c r="Y98" s="1436"/>
      <c r="Z98" s="1436"/>
      <c r="AC98" s="841"/>
      <c r="AD98" s="841"/>
      <c r="AG98" s="1623"/>
      <c r="AI98" s="1695"/>
    </row>
    <row r="99" spans="1:35" x14ac:dyDescent="0.2">
      <c r="A99" s="359">
        <v>48</v>
      </c>
      <c r="B99" s="359">
        <v>0.64615180687938789</v>
      </c>
      <c r="C99" s="359" t="s">
        <v>1541</v>
      </c>
      <c r="D99" s="847" t="s">
        <v>649</v>
      </c>
      <c r="E99" s="1694"/>
      <c r="F99" s="311"/>
      <c r="G99" s="311"/>
      <c r="H99" s="311"/>
      <c r="I99" s="311"/>
      <c r="J99" s="311"/>
      <c r="K99" s="311"/>
      <c r="L99" s="311"/>
      <c r="M99" s="311"/>
      <c r="N99" s="311"/>
      <c r="O99" s="311"/>
      <c r="P99" s="845"/>
      <c r="Q99" s="845"/>
      <c r="R99" s="845"/>
      <c r="S99" s="845"/>
      <c r="T99" s="845"/>
      <c r="U99" s="845"/>
      <c r="V99" s="845"/>
      <c r="W99" s="845"/>
      <c r="X99" s="845"/>
      <c r="Y99" s="1436"/>
      <c r="Z99" s="1436"/>
      <c r="AC99" s="841"/>
      <c r="AD99" s="841"/>
      <c r="AG99" s="1623"/>
      <c r="AI99" s="1695"/>
    </row>
    <row r="100" spans="1:35" x14ac:dyDescent="0.2">
      <c r="A100" s="359">
        <v>50</v>
      </c>
      <c r="B100" s="359">
        <v>0.70102018687046375</v>
      </c>
      <c r="C100" s="359" t="s">
        <v>1541</v>
      </c>
      <c r="D100" s="847" t="s">
        <v>653</v>
      </c>
      <c r="E100" s="1694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845"/>
      <c r="Q100" s="845"/>
      <c r="R100" s="845"/>
      <c r="S100" s="845"/>
      <c r="T100" s="845"/>
      <c r="U100" s="845"/>
      <c r="V100" s="845"/>
      <c r="W100" s="845"/>
      <c r="X100" s="845"/>
      <c r="Y100" s="1436"/>
      <c r="Z100" s="1436"/>
      <c r="AC100" s="841"/>
      <c r="AD100" s="841"/>
      <c r="AG100" s="1623"/>
      <c r="AI100" s="1695"/>
    </row>
    <row r="101" spans="1:35" x14ac:dyDescent="0.2">
      <c r="A101" s="359">
        <v>63</v>
      </c>
      <c r="B101" s="359">
        <v>0.70328809736745634</v>
      </c>
      <c r="C101" s="359" t="s">
        <v>1550</v>
      </c>
      <c r="D101" s="847" t="s">
        <v>672</v>
      </c>
      <c r="E101" s="1694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845"/>
      <c r="Q101" s="845"/>
      <c r="R101" s="845"/>
      <c r="S101" s="845"/>
      <c r="T101" s="845"/>
      <c r="U101" s="845"/>
      <c r="V101" s="845"/>
      <c r="W101" s="845"/>
      <c r="X101" s="845"/>
      <c r="Y101" s="1436"/>
      <c r="Z101" s="1436"/>
      <c r="AC101" s="841"/>
      <c r="AD101" s="841"/>
      <c r="AG101" s="1623"/>
      <c r="AI101" s="1695"/>
    </row>
    <row r="102" spans="1:35" x14ac:dyDescent="0.2">
      <c r="A102" s="359">
        <v>85</v>
      </c>
      <c r="B102" s="359">
        <v>0.72147822887772173</v>
      </c>
      <c r="C102" s="359" t="s">
        <v>1562</v>
      </c>
      <c r="D102" s="847" t="s">
        <v>711</v>
      </c>
      <c r="E102" s="1694"/>
      <c r="F102" s="311"/>
      <c r="G102" s="311"/>
      <c r="H102" s="311"/>
      <c r="I102" s="311"/>
      <c r="J102" s="311"/>
      <c r="K102" s="311"/>
      <c r="L102" s="311"/>
      <c r="M102" s="311"/>
      <c r="N102" s="311"/>
      <c r="O102" s="311"/>
      <c r="P102" s="845"/>
      <c r="Q102" s="845"/>
      <c r="R102" s="845"/>
      <c r="S102" s="845"/>
      <c r="T102" s="845"/>
      <c r="U102" s="845"/>
      <c r="V102" s="845"/>
      <c r="W102" s="845"/>
      <c r="X102" s="845"/>
      <c r="Y102" s="1436"/>
      <c r="Z102" s="1436"/>
      <c r="AC102" s="841"/>
      <c r="AD102" s="841"/>
      <c r="AG102" s="1623"/>
      <c r="AI102" s="1695"/>
    </row>
    <row r="103" spans="1:35" x14ac:dyDescent="0.2">
      <c r="A103" s="359">
        <v>46</v>
      </c>
      <c r="B103" s="359">
        <v>0.72615751682052132</v>
      </c>
      <c r="C103" s="359" t="s">
        <v>1540</v>
      </c>
      <c r="D103" s="847" t="s">
        <v>544</v>
      </c>
      <c r="E103" s="1694"/>
      <c r="F103" s="311"/>
      <c r="G103" s="311"/>
      <c r="H103" s="311"/>
      <c r="I103" s="311"/>
      <c r="J103" s="311"/>
      <c r="K103" s="311"/>
      <c r="L103" s="311"/>
      <c r="M103" s="311"/>
      <c r="N103" s="311"/>
      <c r="O103" s="311"/>
      <c r="P103" s="845"/>
      <c r="Q103" s="845"/>
      <c r="R103" s="845"/>
      <c r="S103" s="845"/>
      <c r="T103" s="845"/>
      <c r="U103" s="845"/>
      <c r="V103" s="845"/>
      <c r="W103" s="845"/>
      <c r="X103" s="845"/>
      <c r="Y103" s="1436"/>
      <c r="Z103" s="1436"/>
      <c r="AC103" s="841"/>
      <c r="AD103" s="841"/>
      <c r="AG103" s="1623"/>
      <c r="AI103" s="1695"/>
    </row>
    <row r="104" spans="1:35" x14ac:dyDescent="0.2">
      <c r="A104" s="359">
        <v>62</v>
      </c>
      <c r="B104" s="359">
        <v>0.7573106741919029</v>
      </c>
      <c r="C104" s="359" t="s">
        <v>1550</v>
      </c>
      <c r="D104" s="847" t="s">
        <v>670</v>
      </c>
      <c r="E104" s="1694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845"/>
      <c r="Q104" s="845"/>
      <c r="R104" s="845"/>
      <c r="S104" s="845"/>
      <c r="T104" s="845"/>
      <c r="U104" s="845"/>
      <c r="V104" s="845"/>
      <c r="W104" s="845"/>
      <c r="X104" s="845"/>
      <c r="Y104" s="1436"/>
      <c r="Z104" s="1436"/>
      <c r="AC104" s="841"/>
      <c r="AD104" s="841"/>
      <c r="AG104" s="1623"/>
      <c r="AI104" s="1695"/>
    </row>
    <row r="105" spans="1:35" x14ac:dyDescent="0.2">
      <c r="A105" s="359">
        <v>31</v>
      </c>
      <c r="B105" s="359">
        <v>0.77913239591546612</v>
      </c>
      <c r="C105" s="359" t="s">
        <v>1530</v>
      </c>
      <c r="D105" s="847" t="s">
        <v>610</v>
      </c>
      <c r="E105" s="1694"/>
      <c r="F105" s="311"/>
      <c r="G105" s="311"/>
      <c r="H105" s="311"/>
      <c r="I105" s="311"/>
      <c r="J105" s="311"/>
      <c r="K105" s="311"/>
      <c r="L105" s="311"/>
      <c r="M105" s="311"/>
      <c r="N105" s="311"/>
      <c r="O105" s="311"/>
      <c r="P105" s="845"/>
      <c r="Q105" s="845"/>
      <c r="R105" s="845"/>
      <c r="S105" s="845"/>
      <c r="T105" s="845"/>
      <c r="U105" s="845"/>
      <c r="V105" s="845"/>
      <c r="W105" s="845"/>
      <c r="X105" s="845"/>
      <c r="Y105" s="1436"/>
      <c r="Z105" s="1436"/>
      <c r="AC105" s="841"/>
      <c r="AD105" s="841"/>
      <c r="AG105" s="1623"/>
      <c r="AI105" s="1695"/>
    </row>
    <row r="106" spans="1:35" x14ac:dyDescent="0.2">
      <c r="A106" s="359">
        <v>32</v>
      </c>
      <c r="B106" s="359">
        <v>0.77913239591546612</v>
      </c>
      <c r="C106" s="359" t="s">
        <v>1530</v>
      </c>
      <c r="D106" s="847" t="s">
        <v>611</v>
      </c>
      <c r="E106" s="1694"/>
      <c r="F106" s="311"/>
      <c r="G106" s="311"/>
      <c r="H106" s="311"/>
      <c r="I106" s="311"/>
      <c r="J106" s="311"/>
      <c r="K106" s="311"/>
      <c r="L106" s="311"/>
      <c r="M106" s="311"/>
      <c r="N106" s="311"/>
      <c r="O106" s="311"/>
      <c r="P106" s="845"/>
      <c r="Q106" s="845"/>
      <c r="R106" s="845"/>
      <c r="S106" s="845"/>
      <c r="T106" s="845"/>
      <c r="U106" s="845"/>
      <c r="V106" s="845"/>
      <c r="W106" s="845"/>
      <c r="X106" s="845"/>
      <c r="Y106" s="1436"/>
      <c r="Z106" s="1436"/>
      <c r="AC106" s="841"/>
      <c r="AD106" s="841"/>
      <c r="AG106" s="1623"/>
      <c r="AI106" s="1695"/>
    </row>
    <row r="107" spans="1:35" x14ac:dyDescent="0.2">
      <c r="A107" s="359">
        <v>30</v>
      </c>
      <c r="B107" s="359">
        <v>0.81040040458604379</v>
      </c>
      <c r="C107" s="359" t="s">
        <v>1529</v>
      </c>
      <c r="D107" s="847" t="s">
        <v>611</v>
      </c>
      <c r="E107" s="1694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845"/>
      <c r="Q107" s="845"/>
      <c r="R107" s="845"/>
      <c r="S107" s="845"/>
      <c r="T107" s="845"/>
      <c r="U107" s="845"/>
      <c r="V107" s="845"/>
      <c r="W107" s="845"/>
      <c r="X107" s="845"/>
      <c r="Y107" s="1436"/>
      <c r="Z107" s="1436"/>
      <c r="AC107" s="841"/>
      <c r="AD107" s="841"/>
      <c r="AG107" s="1623"/>
      <c r="AI107" s="1695"/>
    </row>
    <row r="108" spans="1:35" x14ac:dyDescent="0.2">
      <c r="A108" s="359">
        <v>28</v>
      </c>
      <c r="B108" s="359">
        <v>0.81040040458604379</v>
      </c>
      <c r="C108" s="359" t="s">
        <v>1529</v>
      </c>
      <c r="D108" s="847" t="s">
        <v>604</v>
      </c>
      <c r="E108" s="1694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845"/>
      <c r="Q108" s="845"/>
      <c r="R108" s="845"/>
      <c r="S108" s="845"/>
      <c r="T108" s="845"/>
      <c r="U108" s="845"/>
      <c r="V108" s="845"/>
      <c r="W108" s="845"/>
      <c r="X108" s="845"/>
      <c r="Y108" s="1436"/>
      <c r="Z108" s="1436"/>
      <c r="AC108" s="841"/>
      <c r="AD108" s="841"/>
      <c r="AG108" s="1623"/>
      <c r="AI108" s="1695"/>
    </row>
    <row r="109" spans="1:35" x14ac:dyDescent="0.2">
      <c r="A109" s="359">
        <v>29</v>
      </c>
      <c r="B109" s="359">
        <v>0.81040040458604379</v>
      </c>
      <c r="C109" s="359" t="s">
        <v>1529</v>
      </c>
      <c r="D109" s="847" t="s">
        <v>607</v>
      </c>
      <c r="E109" s="1694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845"/>
      <c r="Q109" s="845"/>
      <c r="R109" s="845"/>
      <c r="S109" s="845"/>
      <c r="T109" s="845"/>
      <c r="U109" s="845"/>
      <c r="V109" s="845"/>
      <c r="W109" s="845"/>
      <c r="X109" s="845"/>
      <c r="Y109" s="1436"/>
      <c r="Z109" s="1436"/>
      <c r="AC109" s="841"/>
      <c r="AD109" s="841"/>
      <c r="AG109" s="1623"/>
      <c r="AI109" s="1695"/>
    </row>
    <row r="110" spans="1:35" x14ac:dyDescent="0.2">
      <c r="A110" s="359">
        <v>71</v>
      </c>
      <c r="B110" s="359">
        <v>0.83246359412144089</v>
      </c>
      <c r="C110" s="359" t="s">
        <v>1554</v>
      </c>
      <c r="D110" s="847" t="s">
        <v>688</v>
      </c>
      <c r="E110" s="1694"/>
      <c r="F110" s="311"/>
      <c r="G110" s="311"/>
      <c r="H110" s="311"/>
      <c r="I110" s="311"/>
      <c r="J110" s="311"/>
      <c r="K110" s="311"/>
      <c r="L110" s="311"/>
      <c r="M110" s="311"/>
      <c r="N110" s="311"/>
      <c r="O110" s="311"/>
      <c r="P110" s="845"/>
      <c r="Q110" s="845"/>
      <c r="R110" s="845"/>
      <c r="S110" s="845"/>
      <c r="T110" s="845"/>
      <c r="U110" s="845"/>
      <c r="V110" s="845"/>
      <c r="W110" s="845"/>
      <c r="X110" s="845"/>
      <c r="Y110" s="1436"/>
      <c r="Z110" s="1436"/>
      <c r="AC110" s="841"/>
      <c r="AD110" s="841"/>
      <c r="AG110" s="1623"/>
      <c r="AI110" s="1695"/>
    </row>
    <row r="111" spans="1:35" x14ac:dyDescent="0.2">
      <c r="A111" s="359">
        <v>72</v>
      </c>
      <c r="B111" s="359">
        <v>0.83246359412144089</v>
      </c>
      <c r="C111" s="359" t="s">
        <v>1554</v>
      </c>
      <c r="D111" s="847" t="s">
        <v>696</v>
      </c>
      <c r="E111" s="1694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845"/>
      <c r="Q111" s="845"/>
      <c r="R111" s="845"/>
      <c r="S111" s="845"/>
      <c r="T111" s="845"/>
      <c r="U111" s="845"/>
      <c r="V111" s="845"/>
      <c r="W111" s="845"/>
      <c r="X111" s="845"/>
      <c r="Y111" s="1436"/>
      <c r="Z111" s="1436"/>
      <c r="AC111" s="841"/>
      <c r="AD111" s="841"/>
      <c r="AG111" s="1623"/>
      <c r="AI111" s="1695"/>
    </row>
    <row r="112" spans="1:35" x14ac:dyDescent="0.2">
      <c r="A112" s="359">
        <v>73</v>
      </c>
      <c r="B112" s="359">
        <v>0.83246359412144089</v>
      </c>
      <c r="C112" s="359" t="s">
        <v>1554</v>
      </c>
      <c r="D112" s="847" t="s">
        <v>698</v>
      </c>
      <c r="E112" s="1694"/>
      <c r="F112" s="311"/>
      <c r="G112" s="311"/>
      <c r="H112" s="311"/>
      <c r="I112" s="311"/>
      <c r="J112" s="311"/>
      <c r="K112" s="311"/>
      <c r="L112" s="311"/>
      <c r="M112" s="311"/>
      <c r="N112" s="311"/>
      <c r="O112" s="311"/>
      <c r="P112" s="845"/>
      <c r="Q112" s="845"/>
      <c r="R112" s="845"/>
      <c r="S112" s="845"/>
      <c r="T112" s="845"/>
      <c r="U112" s="845"/>
      <c r="V112" s="845"/>
      <c r="W112" s="845"/>
      <c r="X112" s="845"/>
      <c r="Y112" s="1436"/>
      <c r="Z112" s="1436"/>
      <c r="AC112" s="841"/>
      <c r="AD112" s="841"/>
      <c r="AG112" s="1623"/>
      <c r="AI112" s="1695"/>
    </row>
    <row r="113" spans="1:35" x14ac:dyDescent="0.2">
      <c r="A113" s="359">
        <v>70</v>
      </c>
      <c r="B113" s="359">
        <v>0.83246359412144089</v>
      </c>
      <c r="C113" s="359" t="s">
        <v>1554</v>
      </c>
      <c r="D113" s="847" t="s">
        <v>693</v>
      </c>
      <c r="E113" s="1694"/>
      <c r="F113" s="311"/>
      <c r="G113" s="311"/>
      <c r="H113" s="311"/>
      <c r="I113" s="311"/>
      <c r="J113" s="311"/>
      <c r="K113" s="311"/>
      <c r="L113" s="311"/>
      <c r="M113" s="311"/>
      <c r="N113" s="311"/>
      <c r="O113" s="311"/>
      <c r="P113" s="845"/>
      <c r="Q113" s="845"/>
      <c r="R113" s="845"/>
      <c r="S113" s="845"/>
      <c r="T113" s="845"/>
      <c r="U113" s="845"/>
      <c r="V113" s="845"/>
      <c r="W113" s="845"/>
      <c r="X113" s="845"/>
      <c r="Y113" s="1436"/>
      <c r="Z113" s="1436"/>
      <c r="AC113" s="841"/>
      <c r="AD113" s="841"/>
      <c r="AG113" s="1623"/>
      <c r="AI113" s="1695"/>
    </row>
    <row r="114" spans="1:35" x14ac:dyDescent="0.2">
      <c r="A114" s="359">
        <v>84</v>
      </c>
      <c r="B114" s="359">
        <v>0.89245970442676636</v>
      </c>
      <c r="C114" s="359" t="s">
        <v>1562</v>
      </c>
      <c r="D114" s="847" t="s">
        <v>540</v>
      </c>
      <c r="E114" s="1694"/>
      <c r="F114" s="311"/>
      <c r="G114" s="311"/>
      <c r="H114" s="311"/>
      <c r="I114" s="311"/>
      <c r="J114" s="311"/>
      <c r="K114" s="311"/>
      <c r="L114" s="311"/>
      <c r="M114" s="311"/>
      <c r="N114" s="311"/>
      <c r="O114" s="311"/>
      <c r="P114" s="845"/>
      <c r="Q114" s="845"/>
      <c r="R114" s="845"/>
      <c r="S114" s="845"/>
      <c r="T114" s="845"/>
      <c r="U114" s="845"/>
      <c r="V114" s="845"/>
      <c r="W114" s="845"/>
      <c r="X114" s="845"/>
      <c r="Y114" s="1436"/>
      <c r="Z114" s="1436"/>
      <c r="AC114" s="841"/>
      <c r="AD114" s="841"/>
      <c r="AE114" s="888"/>
      <c r="AG114" s="1623"/>
      <c r="AI114" s="1695"/>
    </row>
    <row r="115" spans="1:35" x14ac:dyDescent="0.2">
      <c r="A115" s="359">
        <v>34</v>
      </c>
      <c r="B115" s="359">
        <v>0.91528827857666628</v>
      </c>
      <c r="C115" s="359" t="s">
        <v>1530</v>
      </c>
      <c r="D115" s="847" t="s">
        <v>616</v>
      </c>
      <c r="E115" s="1694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845"/>
      <c r="Q115" s="845"/>
      <c r="R115" s="845"/>
      <c r="S115" s="845"/>
      <c r="T115" s="845"/>
      <c r="U115" s="845"/>
      <c r="V115" s="845"/>
      <c r="W115" s="845"/>
      <c r="X115" s="845"/>
      <c r="Y115" s="1436"/>
      <c r="Z115" s="1436"/>
      <c r="AC115" s="841"/>
      <c r="AD115" s="841"/>
      <c r="AG115" s="1623"/>
      <c r="AI115" s="1695"/>
    </row>
    <row r="116" spans="1:35" x14ac:dyDescent="0.2">
      <c r="A116" s="359">
        <v>35</v>
      </c>
      <c r="B116" s="359">
        <v>0.91528827857666628</v>
      </c>
      <c r="C116" s="359" t="s">
        <v>1530</v>
      </c>
      <c r="D116" s="847" t="s">
        <v>619</v>
      </c>
      <c r="E116" s="1694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845"/>
      <c r="Q116" s="845"/>
      <c r="R116" s="845"/>
      <c r="S116" s="845"/>
      <c r="T116" s="845"/>
      <c r="U116" s="845"/>
      <c r="V116" s="845"/>
      <c r="W116" s="845"/>
      <c r="X116" s="845"/>
      <c r="Y116" s="1436"/>
      <c r="Z116" s="1436"/>
      <c r="AC116" s="841"/>
      <c r="AD116" s="841"/>
      <c r="AG116" s="1623"/>
      <c r="AI116" s="1695"/>
    </row>
    <row r="117" spans="1:35" x14ac:dyDescent="0.2">
      <c r="A117" s="359">
        <v>83</v>
      </c>
      <c r="B117" s="359">
        <v>0.95634091034242841</v>
      </c>
      <c r="C117" s="359" t="s">
        <v>1562</v>
      </c>
      <c r="D117" s="847" t="s">
        <v>536</v>
      </c>
      <c r="E117" s="1694"/>
      <c r="F117" s="311"/>
      <c r="G117" s="311"/>
      <c r="H117" s="311"/>
      <c r="I117" s="311"/>
      <c r="J117" s="311"/>
      <c r="K117" s="311"/>
      <c r="L117" s="311"/>
      <c r="M117" s="311"/>
      <c r="N117" s="311"/>
      <c r="O117" s="311"/>
      <c r="P117" s="845"/>
      <c r="Q117" s="845"/>
      <c r="R117" s="845"/>
      <c r="S117" s="845"/>
      <c r="T117" s="845"/>
      <c r="U117" s="845"/>
      <c r="V117" s="845"/>
      <c r="W117" s="845"/>
      <c r="X117" s="845"/>
      <c r="Y117" s="1436"/>
      <c r="Z117" s="1436"/>
      <c r="AC117" s="841"/>
      <c r="AD117" s="841"/>
      <c r="AG117" s="1623"/>
      <c r="AI117" s="1695"/>
    </row>
    <row r="118" spans="1:35" x14ac:dyDescent="0.2">
      <c r="A118" s="359">
        <v>64</v>
      </c>
      <c r="B118" s="359">
        <v>0.9748317890153988</v>
      </c>
      <c r="C118" s="359" t="s">
        <v>1550</v>
      </c>
      <c r="D118" s="847" t="s">
        <v>674</v>
      </c>
      <c r="E118" s="770"/>
      <c r="F118" s="311"/>
      <c r="G118" s="311"/>
      <c r="H118" s="311"/>
      <c r="I118" s="311"/>
      <c r="J118" s="311"/>
      <c r="K118" s="311"/>
      <c r="L118" s="311"/>
      <c r="M118" s="311"/>
      <c r="N118" s="311"/>
      <c r="O118" s="311"/>
      <c r="P118" s="845"/>
      <c r="Q118" s="845"/>
      <c r="R118" s="845"/>
      <c r="S118" s="845"/>
      <c r="T118" s="845"/>
      <c r="U118" s="845"/>
      <c r="V118" s="845"/>
      <c r="W118" s="845"/>
      <c r="X118" s="845"/>
      <c r="Y118" s="1436"/>
      <c r="Z118" s="1436"/>
      <c r="AC118" s="841"/>
      <c r="AD118" s="841"/>
    </row>
    <row r="119" spans="1:35" x14ac:dyDescent="0.2">
      <c r="A119" s="359">
        <v>69</v>
      </c>
      <c r="B119" s="359">
        <v>1.0966127507615897</v>
      </c>
      <c r="C119" s="359" t="s">
        <v>1553</v>
      </c>
      <c r="D119" s="847" t="s">
        <v>690</v>
      </c>
      <c r="E119" s="770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845"/>
      <c r="Q119" s="845"/>
      <c r="R119" s="845"/>
      <c r="S119" s="845"/>
      <c r="T119" s="845"/>
      <c r="U119" s="845"/>
      <c r="V119" s="845"/>
      <c r="W119" s="845"/>
      <c r="X119" s="845"/>
      <c r="Y119" s="1436"/>
      <c r="Z119" s="1436"/>
      <c r="AC119" s="841"/>
      <c r="AD119" s="841"/>
    </row>
    <row r="120" spans="1:35" x14ac:dyDescent="0.2">
      <c r="A120" s="359">
        <v>36</v>
      </c>
      <c r="B120" s="359">
        <v>1.1438349551028528</v>
      </c>
      <c r="C120" s="359" t="s">
        <v>1531</v>
      </c>
      <c r="D120" s="847" t="s">
        <v>621</v>
      </c>
      <c r="E120" s="770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845"/>
      <c r="Q120" s="845"/>
      <c r="R120" s="845"/>
      <c r="S120" s="845"/>
      <c r="T120" s="845"/>
      <c r="U120" s="845"/>
      <c r="V120" s="845"/>
      <c r="W120" s="845"/>
      <c r="X120" s="845"/>
      <c r="Y120" s="1436"/>
      <c r="Z120" s="1436"/>
      <c r="AC120" s="841"/>
      <c r="AD120" s="841"/>
    </row>
    <row r="121" spans="1:35" x14ac:dyDescent="0.2">
      <c r="A121" s="359">
        <v>33</v>
      </c>
      <c r="B121" s="359">
        <v>1.3984973223259347</v>
      </c>
      <c r="C121" s="359" t="s">
        <v>1530</v>
      </c>
      <c r="D121" s="847" t="s">
        <v>614</v>
      </c>
      <c r="E121" s="770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845"/>
      <c r="Q121" s="845"/>
      <c r="R121" s="845"/>
      <c r="S121" s="845"/>
      <c r="T121" s="845"/>
      <c r="U121" s="845"/>
      <c r="V121" s="845"/>
      <c r="W121" s="845"/>
      <c r="X121" s="845"/>
      <c r="Y121" s="1436"/>
      <c r="Z121" s="1436"/>
      <c r="AC121" s="841"/>
      <c r="AD121" s="841"/>
    </row>
    <row r="122" spans="1:35" x14ac:dyDescent="0.2">
      <c r="A122" s="359"/>
      <c r="B122" s="359"/>
      <c r="C122" s="359"/>
      <c r="D122" s="847"/>
      <c r="E122" s="770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845"/>
      <c r="Q122" s="845"/>
      <c r="R122" s="845"/>
      <c r="S122" s="845"/>
      <c r="T122" s="845"/>
      <c r="U122" s="845"/>
      <c r="V122" s="845"/>
      <c r="W122" s="845"/>
      <c r="X122" s="845"/>
      <c r="Y122" s="1436"/>
      <c r="Z122" s="1436"/>
      <c r="AC122" s="841"/>
      <c r="AD122" s="841"/>
    </row>
    <row r="123" spans="1:35" x14ac:dyDescent="0.2">
      <c r="A123" s="359"/>
      <c r="B123" s="359"/>
      <c r="C123" s="359"/>
      <c r="D123" s="847"/>
      <c r="E123" s="770"/>
      <c r="F123" s="311"/>
      <c r="G123" s="311"/>
      <c r="H123" s="311"/>
      <c r="I123" s="311"/>
      <c r="J123" s="311"/>
      <c r="K123" s="311"/>
      <c r="L123" s="311"/>
      <c r="M123" s="311"/>
      <c r="N123" s="311"/>
      <c r="O123" s="311"/>
      <c r="P123" s="845"/>
      <c r="Q123" s="845"/>
      <c r="R123" s="845"/>
      <c r="S123" s="845"/>
      <c r="T123" s="845"/>
      <c r="U123" s="845"/>
      <c r="V123" s="845"/>
      <c r="W123" s="845"/>
      <c r="X123" s="845"/>
      <c r="Y123" s="1436"/>
      <c r="Z123" s="1436"/>
      <c r="AC123" s="841"/>
      <c r="AD123" s="841"/>
    </row>
    <row r="124" spans="1:35" x14ac:dyDescent="0.2">
      <c r="A124" s="359"/>
      <c r="B124" s="359"/>
      <c r="C124" s="359"/>
      <c r="D124" s="847"/>
      <c r="E124" s="770"/>
      <c r="F124" s="311"/>
      <c r="G124" s="311"/>
      <c r="H124" s="311"/>
      <c r="I124" s="311"/>
      <c r="J124" s="311"/>
      <c r="K124" s="311"/>
      <c r="L124" s="311"/>
      <c r="M124" s="311"/>
      <c r="N124" s="311"/>
      <c r="O124" s="311"/>
      <c r="P124" s="845"/>
      <c r="Q124" s="845"/>
      <c r="R124" s="845"/>
      <c r="S124" s="845"/>
      <c r="T124" s="845"/>
      <c r="U124" s="845"/>
      <c r="V124" s="845"/>
      <c r="W124" s="845"/>
      <c r="X124" s="845"/>
      <c r="Y124" s="1436"/>
      <c r="Z124" s="1436"/>
      <c r="AC124" s="841"/>
      <c r="AD124" s="841"/>
    </row>
    <row r="125" spans="1:35" x14ac:dyDescent="0.2">
      <c r="A125" s="359"/>
      <c r="B125" s="359"/>
      <c r="C125" s="359"/>
      <c r="D125" s="847"/>
      <c r="E125" s="770"/>
      <c r="F125" s="311"/>
      <c r="G125" s="311"/>
      <c r="H125" s="311"/>
      <c r="I125" s="311"/>
      <c r="J125" s="311"/>
      <c r="K125" s="311"/>
      <c r="L125" s="311"/>
      <c r="M125" s="311"/>
      <c r="N125" s="311"/>
      <c r="O125" s="311"/>
      <c r="P125" s="845"/>
      <c r="Q125" s="845"/>
      <c r="R125" s="845"/>
      <c r="S125" s="845"/>
      <c r="T125" s="845"/>
      <c r="U125" s="845"/>
      <c r="V125" s="845"/>
      <c r="W125" s="845"/>
      <c r="X125" s="845"/>
      <c r="Y125" s="1436"/>
      <c r="Z125" s="1436"/>
      <c r="AC125" s="841"/>
      <c r="AD125" s="841"/>
    </row>
    <row r="126" spans="1:35" x14ac:dyDescent="0.2">
      <c r="A126" s="331"/>
      <c r="B126" s="331"/>
      <c r="C126" s="331"/>
      <c r="D126" s="846"/>
      <c r="E126" s="770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845"/>
      <c r="Q126" s="845"/>
      <c r="R126" s="845"/>
      <c r="S126" s="845"/>
      <c r="T126" s="845"/>
      <c r="U126" s="845"/>
      <c r="V126" s="845"/>
      <c r="W126" s="845"/>
      <c r="X126" s="845"/>
      <c r="Y126" s="1436"/>
      <c r="Z126" s="1436"/>
      <c r="AC126" s="841"/>
      <c r="AD126" s="841"/>
    </row>
    <row r="127" spans="1:35" x14ac:dyDescent="0.2">
      <c r="A127" s="331"/>
      <c r="B127" s="331"/>
      <c r="C127" s="331"/>
      <c r="D127" s="846"/>
      <c r="E127" s="770"/>
      <c r="F127" s="311"/>
      <c r="G127" s="311"/>
      <c r="H127" s="311"/>
      <c r="I127" s="311"/>
      <c r="J127" s="311"/>
      <c r="K127" s="311"/>
      <c r="L127" s="311"/>
      <c r="M127" s="311"/>
      <c r="N127" s="311"/>
      <c r="O127" s="311"/>
      <c r="P127" s="845"/>
      <c r="Q127" s="845"/>
      <c r="R127" s="845"/>
      <c r="S127" s="845"/>
      <c r="T127" s="845"/>
      <c r="U127" s="845"/>
      <c r="V127" s="845"/>
      <c r="W127" s="845"/>
      <c r="X127" s="845"/>
      <c r="Y127" s="1436"/>
      <c r="Z127" s="1436"/>
      <c r="AC127" s="841"/>
      <c r="AD127" s="841"/>
    </row>
    <row r="128" spans="1:35" x14ac:dyDescent="0.2">
      <c r="A128" s="331"/>
      <c r="B128" s="331"/>
      <c r="C128" s="331"/>
      <c r="D128" s="846"/>
      <c r="E128" s="770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845"/>
      <c r="Q128" s="845"/>
      <c r="R128" s="845"/>
      <c r="S128" s="845"/>
      <c r="T128" s="845"/>
      <c r="U128" s="845"/>
      <c r="V128" s="845"/>
      <c r="W128" s="845"/>
      <c r="X128" s="845"/>
      <c r="Y128" s="1436"/>
      <c r="Z128" s="1436"/>
      <c r="AC128" s="841"/>
      <c r="AD128" s="841"/>
    </row>
    <row r="129" spans="1:30" x14ac:dyDescent="0.2">
      <c r="A129" s="331"/>
      <c r="B129" s="331"/>
      <c r="C129" s="331"/>
      <c r="D129" s="331"/>
      <c r="E129" s="770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845"/>
      <c r="Q129" s="845"/>
      <c r="R129" s="845"/>
      <c r="S129" s="845"/>
      <c r="T129" s="845"/>
      <c r="U129" s="845"/>
      <c r="V129" s="845"/>
      <c r="W129" s="845"/>
      <c r="X129" s="845"/>
      <c r="Y129" s="1436"/>
      <c r="Z129" s="1436"/>
      <c r="AC129" s="841"/>
      <c r="AD129" s="841"/>
    </row>
    <row r="130" spans="1:30" x14ac:dyDescent="0.2">
      <c r="A130" s="331"/>
      <c r="B130" s="331"/>
      <c r="C130" s="331"/>
      <c r="D130" s="331"/>
      <c r="E130" s="843"/>
      <c r="F130" s="311"/>
      <c r="G130" s="311"/>
      <c r="H130" s="311"/>
      <c r="I130" s="311"/>
      <c r="J130" s="311"/>
      <c r="K130" s="311"/>
      <c r="L130" s="311"/>
      <c r="M130" s="311"/>
      <c r="N130" s="311"/>
      <c r="O130" s="311"/>
      <c r="P130" s="845"/>
      <c r="Q130" s="845"/>
      <c r="R130" s="845"/>
      <c r="S130" s="845"/>
      <c r="T130" s="845"/>
      <c r="U130" s="845"/>
      <c r="V130" s="845"/>
      <c r="W130" s="845"/>
      <c r="X130" s="845"/>
      <c r="Y130" s="1436"/>
      <c r="Z130" s="1436"/>
      <c r="AC130" s="841"/>
      <c r="AD130" s="841"/>
    </row>
    <row r="131" spans="1:30" x14ac:dyDescent="0.2">
      <c r="A131" s="331"/>
      <c r="B131" s="331"/>
      <c r="C131" s="331"/>
      <c r="D131" s="331"/>
      <c r="E131" s="843"/>
      <c r="F131" s="311"/>
      <c r="G131" s="311"/>
      <c r="H131" s="311"/>
      <c r="I131" s="311"/>
      <c r="J131" s="311"/>
      <c r="K131" s="311"/>
      <c r="L131" s="311"/>
      <c r="M131" s="311"/>
      <c r="N131" s="311"/>
      <c r="O131" s="311"/>
      <c r="P131" s="845"/>
      <c r="Q131" s="845"/>
      <c r="R131" s="845"/>
      <c r="S131" s="845"/>
      <c r="T131" s="845"/>
      <c r="U131" s="845"/>
      <c r="V131" s="845"/>
      <c r="W131" s="845"/>
      <c r="X131" s="845"/>
      <c r="Y131" s="1436"/>
      <c r="Z131" s="1436"/>
      <c r="AC131" s="841"/>
      <c r="AD131" s="841"/>
    </row>
    <row r="132" spans="1:30" x14ac:dyDescent="0.2">
      <c r="E132" s="843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845"/>
      <c r="Q132" s="845"/>
      <c r="R132" s="845"/>
      <c r="S132" s="845"/>
      <c r="T132" s="845"/>
      <c r="U132" s="845"/>
      <c r="V132" s="845"/>
      <c r="W132" s="845"/>
      <c r="X132" s="845"/>
      <c r="Y132" s="1436"/>
      <c r="Z132" s="1436"/>
      <c r="AC132" s="841"/>
      <c r="AD132" s="841"/>
    </row>
    <row r="133" spans="1:30" x14ac:dyDescent="0.2">
      <c r="E133" s="843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845"/>
      <c r="Q133" s="845"/>
      <c r="R133" s="845"/>
      <c r="S133" s="845"/>
      <c r="T133" s="845"/>
      <c r="U133" s="845"/>
      <c r="V133" s="845"/>
      <c r="W133" s="845"/>
      <c r="X133" s="845"/>
      <c r="Y133" s="1436"/>
      <c r="Z133" s="1436"/>
      <c r="AC133" s="841"/>
      <c r="AD133" s="841"/>
    </row>
    <row r="134" spans="1:30" x14ac:dyDescent="0.2">
      <c r="E134" s="843"/>
      <c r="F134" s="311"/>
      <c r="G134" s="311"/>
      <c r="H134" s="311"/>
      <c r="I134" s="311"/>
      <c r="J134" s="311"/>
      <c r="K134" s="311"/>
      <c r="L134" s="311"/>
      <c r="M134" s="311"/>
      <c r="N134" s="311"/>
      <c r="O134" s="311"/>
      <c r="P134" s="845"/>
      <c r="Q134" s="845"/>
      <c r="R134" s="845"/>
      <c r="S134" s="845"/>
      <c r="T134" s="845"/>
      <c r="U134" s="845"/>
      <c r="V134" s="845"/>
      <c r="W134" s="845"/>
      <c r="X134" s="845"/>
      <c r="Y134" s="1436"/>
      <c r="Z134" s="1436"/>
      <c r="AC134" s="841"/>
      <c r="AD134" s="841"/>
    </row>
    <row r="135" spans="1:30" x14ac:dyDescent="0.2">
      <c r="E135" s="843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845"/>
      <c r="Q135" s="845"/>
      <c r="R135" s="845"/>
      <c r="S135" s="845"/>
      <c r="T135" s="845"/>
      <c r="U135" s="845"/>
      <c r="V135" s="845"/>
      <c r="W135" s="845"/>
      <c r="X135" s="845"/>
      <c r="Y135" s="1436"/>
      <c r="Z135" s="1436"/>
      <c r="AC135" s="841"/>
      <c r="AD135" s="841"/>
    </row>
    <row r="136" spans="1:30" x14ac:dyDescent="0.2">
      <c r="E136" s="843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845"/>
      <c r="Q136" s="845"/>
      <c r="R136" s="845"/>
      <c r="S136" s="845"/>
      <c r="T136" s="845"/>
      <c r="U136" s="845"/>
      <c r="V136" s="845"/>
      <c r="W136" s="845"/>
      <c r="X136" s="845"/>
      <c r="Y136" s="1436"/>
      <c r="Z136" s="1436"/>
      <c r="AC136" s="841"/>
      <c r="AD136" s="841"/>
    </row>
    <row r="137" spans="1:30" x14ac:dyDescent="0.2">
      <c r="E137" s="843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845"/>
      <c r="Q137" s="845"/>
      <c r="R137" s="845"/>
      <c r="S137" s="845"/>
      <c r="T137" s="845"/>
      <c r="U137" s="845"/>
      <c r="V137" s="845"/>
      <c r="W137" s="845"/>
      <c r="X137" s="845"/>
      <c r="Y137" s="1436"/>
      <c r="Z137" s="1436"/>
      <c r="AC137" s="841"/>
      <c r="AD137" s="841"/>
    </row>
    <row r="138" spans="1:30" x14ac:dyDescent="0.2">
      <c r="E138" s="843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845"/>
      <c r="Q138" s="845"/>
      <c r="R138" s="845"/>
      <c r="S138" s="845"/>
      <c r="T138" s="845"/>
      <c r="U138" s="845"/>
      <c r="V138" s="845"/>
      <c r="W138" s="845"/>
      <c r="X138" s="845"/>
      <c r="Y138" s="1436"/>
      <c r="Z138" s="1436"/>
      <c r="AC138" s="841"/>
      <c r="AD138" s="841"/>
    </row>
    <row r="139" spans="1:30" x14ac:dyDescent="0.2">
      <c r="E139" s="843"/>
      <c r="F139" s="311"/>
      <c r="G139" s="311"/>
      <c r="H139" s="311"/>
      <c r="I139" s="311"/>
      <c r="J139" s="311"/>
      <c r="K139" s="311"/>
      <c r="L139" s="311"/>
      <c r="M139" s="311"/>
      <c r="N139" s="311"/>
      <c r="O139" s="311"/>
      <c r="P139" s="845"/>
      <c r="Q139" s="845"/>
      <c r="R139" s="845"/>
      <c r="S139" s="845"/>
      <c r="T139" s="845"/>
      <c r="U139" s="845"/>
      <c r="V139" s="845"/>
      <c r="W139" s="845"/>
      <c r="X139" s="845"/>
      <c r="Y139" s="1436"/>
      <c r="Z139" s="1436"/>
      <c r="AC139" s="841"/>
      <c r="AD139" s="841"/>
    </row>
    <row r="140" spans="1:30" x14ac:dyDescent="0.2">
      <c r="A140" s="331"/>
      <c r="B140" s="331"/>
      <c r="C140" s="331"/>
      <c r="D140" s="331"/>
      <c r="E140" s="843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845"/>
      <c r="Q140" s="845"/>
      <c r="R140" s="845"/>
      <c r="S140" s="845"/>
      <c r="T140" s="845"/>
      <c r="U140" s="845"/>
      <c r="V140" s="845"/>
      <c r="W140" s="845"/>
      <c r="X140" s="845"/>
      <c r="Y140" s="1436"/>
      <c r="Z140" s="1436"/>
      <c r="AC140" s="841"/>
      <c r="AD140" s="841"/>
    </row>
    <row r="141" spans="1:30" x14ac:dyDescent="0.2">
      <c r="D141" s="783"/>
      <c r="E141" s="843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/>
      <c r="P141" s="845"/>
      <c r="Q141" s="845"/>
      <c r="R141" s="845"/>
      <c r="S141" s="845"/>
      <c r="T141" s="845"/>
      <c r="U141" s="845"/>
      <c r="V141" s="845"/>
      <c r="W141" s="845"/>
      <c r="X141" s="845"/>
      <c r="Y141" s="1436"/>
      <c r="Z141" s="1436"/>
      <c r="AC141" s="841"/>
      <c r="AD141" s="841"/>
    </row>
    <row r="142" spans="1:30" x14ac:dyDescent="0.2">
      <c r="A142" s="331"/>
      <c r="B142" s="331"/>
      <c r="C142" s="331"/>
      <c r="D142" s="331"/>
      <c r="E142" s="843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  <c r="P142" s="845"/>
      <c r="Q142" s="845"/>
      <c r="R142" s="845"/>
      <c r="S142" s="845"/>
      <c r="T142" s="845"/>
      <c r="U142" s="845"/>
      <c r="V142" s="845"/>
      <c r="W142" s="845"/>
      <c r="X142" s="845"/>
      <c r="Y142" s="1436"/>
      <c r="Z142" s="1436"/>
      <c r="AC142" s="841"/>
      <c r="AD142" s="841"/>
    </row>
    <row r="143" spans="1:30" x14ac:dyDescent="0.2">
      <c r="A143" s="331"/>
      <c r="B143" s="331"/>
      <c r="C143" s="331"/>
      <c r="D143" s="331"/>
      <c r="E143" s="843"/>
      <c r="F143" s="311"/>
      <c r="G143" s="311"/>
      <c r="H143" s="311"/>
      <c r="I143" s="311"/>
      <c r="J143" s="311"/>
      <c r="K143" s="311"/>
      <c r="L143" s="311"/>
      <c r="M143" s="311"/>
      <c r="N143" s="311"/>
      <c r="O143" s="311"/>
      <c r="P143" s="845"/>
      <c r="Q143" s="845"/>
      <c r="R143" s="845"/>
      <c r="S143" s="845"/>
      <c r="T143" s="845"/>
      <c r="U143" s="845"/>
      <c r="V143" s="845"/>
      <c r="W143" s="845"/>
      <c r="X143" s="845"/>
      <c r="Y143" s="1436"/>
      <c r="Z143" s="1436"/>
      <c r="AC143" s="841"/>
      <c r="AD143" s="841"/>
    </row>
    <row r="144" spans="1:30" x14ac:dyDescent="0.2">
      <c r="A144" s="331"/>
      <c r="B144" s="331"/>
      <c r="C144" s="331"/>
      <c r="D144" s="331"/>
      <c r="E144" s="843"/>
      <c r="F144" s="311"/>
      <c r="G144" s="311"/>
      <c r="H144" s="311"/>
      <c r="I144" s="311"/>
      <c r="J144" s="311"/>
      <c r="K144" s="311"/>
      <c r="L144" s="311"/>
      <c r="M144" s="311"/>
      <c r="N144" s="311"/>
      <c r="O144" s="311"/>
      <c r="P144" s="845"/>
      <c r="Q144" s="845"/>
      <c r="R144" s="845"/>
      <c r="S144" s="845"/>
      <c r="T144" s="845"/>
      <c r="U144" s="845"/>
      <c r="V144" s="845"/>
      <c r="W144" s="845"/>
      <c r="X144" s="845"/>
      <c r="Y144" s="1436"/>
      <c r="Z144" s="1436"/>
      <c r="AC144" s="841"/>
      <c r="AD144" s="841"/>
    </row>
    <row r="145" spans="1:30" x14ac:dyDescent="0.2">
      <c r="A145" s="331"/>
      <c r="B145" s="331"/>
      <c r="D145" s="783"/>
      <c r="E145" s="843"/>
      <c r="F145" s="311"/>
      <c r="G145" s="311"/>
      <c r="H145" s="311"/>
      <c r="I145" s="311"/>
      <c r="J145" s="311"/>
      <c r="K145" s="311"/>
      <c r="L145" s="311"/>
      <c r="M145" s="311"/>
      <c r="N145" s="311"/>
      <c r="O145" s="311"/>
      <c r="P145" s="845"/>
      <c r="Q145" s="845"/>
      <c r="R145" s="845"/>
      <c r="S145" s="845"/>
      <c r="T145" s="845"/>
      <c r="U145" s="845"/>
      <c r="V145" s="845"/>
      <c r="W145" s="845"/>
      <c r="X145" s="845"/>
      <c r="Y145" s="1436"/>
      <c r="Z145" s="1436"/>
      <c r="AC145" s="841"/>
      <c r="AD145" s="841"/>
    </row>
    <row r="146" spans="1:30" x14ac:dyDescent="0.2">
      <c r="A146" s="331"/>
      <c r="B146" s="331"/>
      <c r="E146" s="843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  <c r="P146" s="845"/>
      <c r="Q146" s="845"/>
      <c r="R146" s="845"/>
      <c r="S146" s="845"/>
      <c r="T146" s="845"/>
      <c r="U146" s="845"/>
      <c r="V146" s="845"/>
      <c r="W146" s="845"/>
      <c r="X146" s="845"/>
      <c r="Y146" s="1436"/>
      <c r="Z146" s="1436"/>
      <c r="AC146" s="841"/>
      <c r="AD146" s="841"/>
    </row>
    <row r="147" spans="1:30" x14ac:dyDescent="0.2">
      <c r="A147" s="331"/>
      <c r="B147" s="331"/>
      <c r="E147" s="843"/>
      <c r="F147" s="311"/>
      <c r="G147" s="311"/>
      <c r="H147" s="311"/>
      <c r="I147" s="311"/>
      <c r="J147" s="311"/>
      <c r="K147" s="311"/>
      <c r="L147" s="311"/>
      <c r="M147" s="311"/>
      <c r="N147" s="311"/>
      <c r="O147" s="311"/>
      <c r="P147" s="845"/>
      <c r="Q147" s="845"/>
      <c r="R147" s="845"/>
      <c r="S147" s="845"/>
      <c r="T147" s="845"/>
      <c r="U147" s="845"/>
      <c r="V147" s="845"/>
      <c r="W147" s="845"/>
      <c r="X147" s="845"/>
      <c r="Y147" s="1436"/>
      <c r="Z147" s="1436"/>
      <c r="AC147" s="841"/>
      <c r="AD147" s="841"/>
    </row>
    <row r="148" spans="1:30" x14ac:dyDescent="0.2">
      <c r="A148" s="331"/>
      <c r="B148" s="331"/>
      <c r="E148" s="843"/>
      <c r="F148" s="311"/>
      <c r="G148" s="311"/>
      <c r="H148" s="311"/>
      <c r="I148" s="311"/>
      <c r="J148" s="311"/>
      <c r="K148" s="311"/>
      <c r="L148" s="311"/>
      <c r="M148" s="311"/>
      <c r="N148" s="311"/>
      <c r="O148" s="311"/>
      <c r="P148" s="845"/>
      <c r="Q148" s="845"/>
      <c r="R148" s="845"/>
      <c r="S148" s="845"/>
      <c r="T148" s="845"/>
      <c r="U148" s="845"/>
      <c r="V148" s="845"/>
      <c r="W148" s="845"/>
      <c r="X148" s="845"/>
      <c r="Y148" s="1436"/>
      <c r="Z148" s="1436"/>
      <c r="AC148" s="841"/>
      <c r="AD148" s="841"/>
    </row>
    <row r="149" spans="1:30" x14ac:dyDescent="0.2">
      <c r="E149" s="843"/>
      <c r="F149" s="311"/>
      <c r="G149" s="311"/>
      <c r="H149" s="311"/>
      <c r="I149" s="311"/>
      <c r="J149" s="311"/>
      <c r="K149" s="311"/>
      <c r="L149" s="311"/>
      <c r="M149" s="311"/>
      <c r="N149" s="311"/>
      <c r="O149" s="31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C149" s="841"/>
      <c r="AD149" s="841"/>
    </row>
    <row r="150" spans="1:30" x14ac:dyDescent="0.2">
      <c r="E150" s="843"/>
      <c r="F150" s="311"/>
      <c r="G150" s="311"/>
      <c r="H150" s="311"/>
      <c r="I150" s="311"/>
      <c r="J150" s="311"/>
      <c r="K150" s="311"/>
      <c r="L150" s="311"/>
      <c r="M150" s="311"/>
      <c r="N150" s="311"/>
      <c r="O150" s="311"/>
      <c r="P150" s="311"/>
      <c r="Q150" s="311"/>
      <c r="R150" s="311"/>
      <c r="S150" s="311"/>
      <c r="T150" s="311"/>
      <c r="U150" s="311"/>
      <c r="V150" s="311"/>
      <c r="W150" s="311"/>
      <c r="X150" s="311"/>
      <c r="Y150" s="311"/>
      <c r="Z150" s="311"/>
      <c r="AC150" s="841"/>
      <c r="AD150" s="841"/>
    </row>
    <row r="151" spans="1:30" x14ac:dyDescent="0.2">
      <c r="E151" s="843"/>
      <c r="F151" s="311"/>
      <c r="G151" s="311"/>
      <c r="H151" s="311"/>
      <c r="I151" s="311"/>
      <c r="J151" s="311"/>
      <c r="K151" s="311"/>
      <c r="L151" s="311"/>
      <c r="M151" s="311"/>
      <c r="N151" s="844"/>
      <c r="O151" s="311"/>
      <c r="P151" s="311"/>
      <c r="Q151" s="311"/>
      <c r="R151" s="311"/>
      <c r="S151" s="311"/>
      <c r="T151" s="311"/>
      <c r="U151" s="311"/>
      <c r="V151" s="311"/>
      <c r="W151" s="311"/>
      <c r="X151" s="311"/>
      <c r="Y151" s="311"/>
      <c r="Z151" s="311"/>
      <c r="AC151" s="841"/>
      <c r="AD151" s="841"/>
    </row>
    <row r="152" spans="1:30" x14ac:dyDescent="0.2">
      <c r="E152" s="843"/>
      <c r="F152" s="311"/>
      <c r="G152" s="311"/>
      <c r="H152" s="311"/>
      <c r="I152" s="311"/>
      <c r="J152" s="311"/>
      <c r="K152" s="311"/>
      <c r="L152" s="311"/>
      <c r="M152" s="311"/>
      <c r="N152" s="311"/>
      <c r="O152" s="311"/>
      <c r="P152" s="311"/>
      <c r="Q152" s="311"/>
      <c r="R152" s="311"/>
      <c r="S152" s="311"/>
      <c r="T152" s="311"/>
      <c r="U152" s="311"/>
      <c r="V152" s="311"/>
      <c r="W152" s="311"/>
      <c r="X152" s="311"/>
      <c r="Y152" s="311"/>
      <c r="Z152" s="311"/>
      <c r="AC152" s="841"/>
      <c r="AD152" s="841"/>
    </row>
    <row r="153" spans="1:30" x14ac:dyDescent="0.2">
      <c r="E153" s="843"/>
      <c r="F153" s="311"/>
      <c r="G153" s="311"/>
      <c r="H153" s="311"/>
      <c r="I153" s="311"/>
      <c r="J153" s="311"/>
      <c r="K153" s="311"/>
      <c r="L153" s="311"/>
      <c r="M153" s="311"/>
      <c r="N153" s="311"/>
      <c r="O153" s="311"/>
      <c r="P153" s="311"/>
      <c r="Q153" s="311"/>
      <c r="R153" s="311"/>
      <c r="S153" s="311"/>
      <c r="T153" s="311"/>
      <c r="U153" s="311"/>
      <c r="V153" s="311"/>
      <c r="W153" s="311"/>
      <c r="X153" s="311"/>
      <c r="Y153" s="311"/>
      <c r="Z153" s="311"/>
      <c r="AC153" s="841"/>
      <c r="AD153" s="841"/>
    </row>
    <row r="154" spans="1:30" x14ac:dyDescent="0.2">
      <c r="E154" s="843"/>
      <c r="F154" s="311"/>
      <c r="G154" s="311"/>
      <c r="H154" s="311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1"/>
      <c r="Y154" s="311"/>
      <c r="Z154" s="311"/>
      <c r="AC154" s="841"/>
      <c r="AD154" s="841"/>
    </row>
    <row r="155" spans="1:30" x14ac:dyDescent="0.2">
      <c r="E155" s="842"/>
      <c r="F155" s="311"/>
      <c r="G155" s="311"/>
      <c r="H155" s="311"/>
      <c r="I155" s="311"/>
      <c r="J155" s="311"/>
      <c r="K155" s="311"/>
      <c r="L155" s="311"/>
      <c r="M155" s="311"/>
      <c r="N155" s="311"/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C155" s="841"/>
      <c r="AD155" s="841"/>
    </row>
    <row r="156" spans="1:30" x14ac:dyDescent="0.2">
      <c r="F156" s="311"/>
      <c r="G156" s="311"/>
      <c r="J156" s="311"/>
      <c r="K156" s="311"/>
      <c r="L156" s="311"/>
      <c r="M156" s="311"/>
      <c r="N156" s="311"/>
      <c r="O156" s="311"/>
      <c r="P156" s="311"/>
      <c r="Q156" s="311"/>
      <c r="R156" s="311"/>
      <c r="S156" s="311"/>
      <c r="T156" s="311"/>
      <c r="U156" s="311"/>
      <c r="V156" s="311"/>
      <c r="W156" s="311"/>
      <c r="X156" s="311"/>
      <c r="Y156" s="311"/>
      <c r="Z156" s="311"/>
      <c r="AC156" s="841"/>
      <c r="AD156" s="841"/>
    </row>
    <row r="157" spans="1:30" x14ac:dyDescent="0.2">
      <c r="A157" s="331"/>
      <c r="B157" s="33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11"/>
      <c r="Q157" s="311"/>
      <c r="R157" s="311"/>
      <c r="S157" s="311"/>
      <c r="T157" s="311"/>
      <c r="U157" s="311"/>
      <c r="V157" s="311"/>
      <c r="W157" s="311"/>
      <c r="X157" s="311"/>
      <c r="Y157" s="311"/>
      <c r="Z157" s="311"/>
      <c r="AC157" s="841"/>
      <c r="AD157" s="841"/>
    </row>
    <row r="158" spans="1:30" x14ac:dyDescent="0.2">
      <c r="A158" s="331"/>
      <c r="B158" s="331"/>
      <c r="F158" s="311"/>
      <c r="G158" s="311"/>
      <c r="H158" s="311"/>
      <c r="I158" s="311"/>
      <c r="J158" s="311"/>
      <c r="K158" s="311"/>
      <c r="L158" s="311"/>
      <c r="M158" s="311"/>
      <c r="N158" s="311"/>
      <c r="O158" s="311"/>
      <c r="P158" s="311"/>
      <c r="Q158" s="311"/>
      <c r="R158" s="311"/>
      <c r="S158" s="311"/>
      <c r="T158" s="311"/>
      <c r="U158" s="311"/>
      <c r="V158" s="311"/>
      <c r="W158" s="311"/>
      <c r="X158" s="311"/>
      <c r="Y158" s="311"/>
      <c r="Z158" s="311"/>
      <c r="AC158" s="841"/>
      <c r="AD158" s="841"/>
    </row>
    <row r="159" spans="1:30" x14ac:dyDescent="0.2">
      <c r="A159" s="331"/>
      <c r="B159" s="331"/>
      <c r="F159" s="311"/>
      <c r="G159" s="311"/>
      <c r="H159" s="311"/>
      <c r="I159" s="311"/>
      <c r="J159" s="311"/>
      <c r="K159" s="311"/>
      <c r="L159" s="311"/>
      <c r="M159" s="311"/>
      <c r="N159" s="311"/>
      <c r="O159" s="311"/>
      <c r="P159" s="311"/>
      <c r="Q159" s="311"/>
      <c r="R159" s="311"/>
      <c r="S159" s="311"/>
      <c r="T159" s="311"/>
      <c r="U159" s="311"/>
      <c r="V159" s="311"/>
      <c r="W159" s="311"/>
      <c r="X159" s="311"/>
      <c r="Y159" s="311"/>
      <c r="Z159" s="311"/>
      <c r="AC159" s="841"/>
      <c r="AD159" s="841"/>
    </row>
    <row r="160" spans="1:30" x14ac:dyDescent="0.2">
      <c r="A160" s="331"/>
      <c r="B160" s="331"/>
      <c r="F160" s="311"/>
      <c r="G160" s="311"/>
      <c r="H160" s="311"/>
      <c r="I160" s="311"/>
      <c r="J160" s="311"/>
      <c r="K160" s="311"/>
      <c r="L160" s="311"/>
      <c r="M160" s="311"/>
      <c r="N160" s="311"/>
      <c r="O160" s="311"/>
      <c r="P160" s="311"/>
      <c r="Q160" s="311"/>
      <c r="R160" s="311"/>
      <c r="S160" s="311"/>
      <c r="T160" s="311"/>
      <c r="U160" s="311"/>
      <c r="V160" s="311"/>
      <c r="W160" s="311"/>
      <c r="X160" s="311"/>
      <c r="Y160" s="311"/>
      <c r="Z160" s="311"/>
      <c r="AC160" s="841"/>
      <c r="AD160" s="841"/>
    </row>
    <row r="161" spans="1:30" x14ac:dyDescent="0.2">
      <c r="A161" s="331"/>
      <c r="B161" s="331"/>
      <c r="F161" s="311"/>
      <c r="G161" s="311"/>
      <c r="H161" s="311"/>
      <c r="I161" s="311"/>
      <c r="J161" s="311"/>
      <c r="K161" s="311"/>
      <c r="L161" s="311"/>
      <c r="M161" s="311"/>
      <c r="N161" s="311"/>
      <c r="O161" s="311"/>
      <c r="P161" s="311"/>
      <c r="Q161" s="311"/>
      <c r="R161" s="311"/>
      <c r="S161" s="311"/>
      <c r="T161" s="311"/>
      <c r="U161" s="311"/>
      <c r="V161" s="311"/>
      <c r="W161" s="311"/>
      <c r="X161" s="311"/>
      <c r="Y161" s="311"/>
      <c r="Z161" s="311"/>
      <c r="AC161" s="841"/>
      <c r="AD161" s="841"/>
    </row>
    <row r="162" spans="1:30" x14ac:dyDescent="0.2">
      <c r="A162" s="331"/>
      <c r="B162" s="331"/>
      <c r="F162" s="311"/>
      <c r="G162" s="311"/>
      <c r="H162" s="311"/>
      <c r="I162" s="311"/>
      <c r="J162" s="311"/>
      <c r="K162" s="311"/>
      <c r="L162" s="311"/>
      <c r="M162" s="311"/>
      <c r="N162" s="311"/>
      <c r="O162" s="311"/>
      <c r="P162" s="311"/>
      <c r="Q162" s="311"/>
      <c r="R162" s="311"/>
      <c r="S162" s="311"/>
      <c r="T162" s="311"/>
      <c r="U162" s="311"/>
      <c r="V162" s="311"/>
      <c r="W162" s="311"/>
      <c r="X162" s="311"/>
      <c r="Y162" s="311"/>
      <c r="Z162" s="311"/>
      <c r="AC162" s="841"/>
      <c r="AD162" s="841"/>
    </row>
    <row r="163" spans="1:30" x14ac:dyDescent="0.2">
      <c r="A163" s="331"/>
      <c r="B163" s="331"/>
      <c r="F163" s="311"/>
      <c r="G163" s="311"/>
      <c r="H163" s="311"/>
      <c r="I163" s="311"/>
      <c r="J163" s="311"/>
      <c r="K163" s="311"/>
      <c r="L163" s="311"/>
      <c r="M163" s="311"/>
      <c r="N163" s="311"/>
      <c r="O163" s="311"/>
      <c r="P163" s="311"/>
      <c r="Q163" s="311"/>
      <c r="R163" s="311"/>
      <c r="S163" s="311"/>
      <c r="T163" s="311"/>
      <c r="U163" s="311"/>
      <c r="V163" s="311"/>
      <c r="W163" s="311"/>
      <c r="X163" s="311"/>
      <c r="Y163" s="311"/>
      <c r="Z163" s="311"/>
      <c r="AC163" s="841"/>
      <c r="AD163" s="841"/>
    </row>
    <row r="164" spans="1:30" x14ac:dyDescent="0.2">
      <c r="A164" s="331"/>
      <c r="B164" s="331"/>
      <c r="F164" s="311"/>
      <c r="G164" s="311"/>
      <c r="H164" s="311"/>
      <c r="I164" s="311"/>
      <c r="J164" s="311"/>
      <c r="K164" s="311"/>
      <c r="L164" s="311"/>
      <c r="M164" s="311"/>
      <c r="N164" s="311"/>
      <c r="O164" s="311"/>
      <c r="P164" s="311"/>
      <c r="Q164" s="311"/>
      <c r="R164" s="311"/>
      <c r="S164" s="311"/>
      <c r="T164" s="311"/>
      <c r="U164" s="311"/>
      <c r="V164" s="311"/>
      <c r="W164" s="311"/>
      <c r="X164" s="311"/>
      <c r="Y164" s="311"/>
      <c r="Z164" s="311"/>
      <c r="AC164" s="841"/>
      <c r="AD164" s="841"/>
    </row>
    <row r="165" spans="1:30" x14ac:dyDescent="0.2">
      <c r="A165" s="331"/>
      <c r="B165" s="331"/>
      <c r="AC165" s="841"/>
      <c r="AD165" s="841"/>
    </row>
    <row r="166" spans="1:30" x14ac:dyDescent="0.2">
      <c r="A166" s="331"/>
      <c r="B166" s="331"/>
      <c r="AC166" s="841"/>
      <c r="AD166" s="841"/>
    </row>
    <row r="167" spans="1:30" x14ac:dyDescent="0.2">
      <c r="A167" s="331"/>
      <c r="B167" s="331"/>
      <c r="AC167" s="841"/>
      <c r="AD167" s="841"/>
    </row>
    <row r="168" spans="1:30" x14ac:dyDescent="0.2">
      <c r="A168" s="331"/>
      <c r="B168" s="331"/>
      <c r="AC168" s="841"/>
      <c r="AD168" s="841"/>
    </row>
    <row r="169" spans="1:30" x14ac:dyDescent="0.2">
      <c r="A169" s="331"/>
      <c r="B169" s="331"/>
      <c r="AC169" s="841"/>
      <c r="AD169" s="841"/>
    </row>
    <row r="170" spans="1:30" x14ac:dyDescent="0.2">
      <c r="A170" s="331"/>
      <c r="B170" s="331"/>
      <c r="AC170" s="841"/>
      <c r="AD170" s="841"/>
    </row>
    <row r="171" spans="1:30" x14ac:dyDescent="0.2">
      <c r="A171" s="331"/>
      <c r="B171" s="331"/>
      <c r="AC171" s="841"/>
      <c r="AD171" s="841"/>
    </row>
    <row r="172" spans="1:30" x14ac:dyDescent="0.2">
      <c r="A172" s="331"/>
      <c r="B172" s="331"/>
      <c r="AC172" s="841"/>
      <c r="AD172" s="841"/>
    </row>
    <row r="173" spans="1:30" x14ac:dyDescent="0.2">
      <c r="A173" s="331"/>
      <c r="B173" s="331"/>
      <c r="AC173" s="841"/>
      <c r="AD173" s="841"/>
    </row>
    <row r="174" spans="1:30" x14ac:dyDescent="0.2">
      <c r="A174" s="331"/>
      <c r="B174" s="331"/>
      <c r="AC174" s="841"/>
      <c r="AD174" s="841"/>
    </row>
    <row r="175" spans="1:30" x14ac:dyDescent="0.2">
      <c r="A175" s="331"/>
      <c r="B175" s="331"/>
      <c r="AC175" s="841"/>
      <c r="AD175" s="841"/>
    </row>
    <row r="176" spans="1:30" x14ac:dyDescent="0.2">
      <c r="A176" s="331"/>
      <c r="B176" s="331"/>
      <c r="AC176" s="841"/>
      <c r="AD176" s="841"/>
    </row>
    <row r="177" spans="1:30" x14ac:dyDescent="0.2">
      <c r="A177" s="331"/>
      <c r="B177" s="331"/>
      <c r="AC177" s="841"/>
      <c r="AD177" s="841"/>
    </row>
    <row r="178" spans="1:30" x14ac:dyDescent="0.2">
      <c r="A178" s="331"/>
      <c r="B178" s="331"/>
      <c r="AC178" s="841"/>
      <c r="AD178" s="841"/>
    </row>
    <row r="179" spans="1:30" x14ac:dyDescent="0.2">
      <c r="A179" s="331"/>
      <c r="B179" s="331"/>
      <c r="AC179" s="841"/>
      <c r="AD179" s="841"/>
    </row>
    <row r="180" spans="1:30" x14ac:dyDescent="0.2">
      <c r="A180" s="331"/>
      <c r="B180" s="331"/>
      <c r="AC180" s="841"/>
      <c r="AD180" s="841"/>
    </row>
    <row r="181" spans="1:30" x14ac:dyDescent="0.2">
      <c r="A181" s="331"/>
      <c r="B181" s="331"/>
      <c r="AC181" s="841"/>
      <c r="AD181" s="841"/>
    </row>
    <row r="182" spans="1:30" x14ac:dyDescent="0.2">
      <c r="A182" s="331"/>
      <c r="B182" s="331"/>
      <c r="AC182" s="841"/>
      <c r="AD182" s="841"/>
    </row>
    <row r="183" spans="1:30" x14ac:dyDescent="0.2">
      <c r="A183" s="331"/>
      <c r="B183" s="331"/>
      <c r="AC183" s="841"/>
      <c r="AD183" s="841"/>
    </row>
    <row r="184" spans="1:30" x14ac:dyDescent="0.2">
      <c r="A184" s="331"/>
      <c r="B184" s="331"/>
      <c r="AC184" s="841"/>
      <c r="AD184" s="841"/>
    </row>
    <row r="185" spans="1:30" x14ac:dyDescent="0.2">
      <c r="A185" s="331"/>
      <c r="B185" s="331"/>
      <c r="AC185" s="841"/>
      <c r="AD185" s="841"/>
    </row>
    <row r="186" spans="1:30" x14ac:dyDescent="0.2">
      <c r="A186" s="331"/>
      <c r="B186" s="331"/>
      <c r="AC186" s="841"/>
      <c r="AD186" s="841"/>
    </row>
    <row r="187" spans="1:30" x14ac:dyDescent="0.2">
      <c r="A187" s="331"/>
      <c r="B187" s="331"/>
      <c r="AC187" s="841"/>
      <c r="AD187" s="841"/>
    </row>
    <row r="188" spans="1:30" x14ac:dyDescent="0.2">
      <c r="A188" s="331"/>
      <c r="B188" s="331"/>
      <c r="AC188" s="841"/>
      <c r="AD188" s="841"/>
    </row>
    <row r="189" spans="1:30" x14ac:dyDescent="0.2">
      <c r="A189" s="331"/>
      <c r="B189" s="331"/>
      <c r="AC189" s="841"/>
      <c r="AD189" s="841"/>
    </row>
    <row r="190" spans="1:30" x14ac:dyDescent="0.2">
      <c r="A190" s="331"/>
      <c r="B190" s="331"/>
      <c r="AC190" s="841"/>
      <c r="AD190" s="841"/>
    </row>
    <row r="191" spans="1:30" x14ac:dyDescent="0.2">
      <c r="A191" s="331"/>
      <c r="B191" s="331"/>
      <c r="AC191" s="841"/>
      <c r="AD191" s="841"/>
    </row>
    <row r="192" spans="1:30" x14ac:dyDescent="0.2">
      <c r="A192" s="331"/>
      <c r="B192" s="331"/>
      <c r="AC192" s="841"/>
      <c r="AD192" s="841"/>
    </row>
    <row r="193" spans="1:30" x14ac:dyDescent="0.2">
      <c r="A193" s="331"/>
      <c r="B193" s="331"/>
      <c r="AC193" s="841"/>
      <c r="AD193" s="841"/>
    </row>
    <row r="194" spans="1:30" x14ac:dyDescent="0.2">
      <c r="A194" s="331"/>
      <c r="B194" s="331"/>
      <c r="AC194" s="841"/>
      <c r="AD194" s="841"/>
    </row>
    <row r="195" spans="1:30" x14ac:dyDescent="0.2">
      <c r="A195" s="331"/>
      <c r="B195" s="331"/>
      <c r="AC195" s="841"/>
      <c r="AD195" s="841"/>
    </row>
    <row r="196" spans="1:30" x14ac:dyDescent="0.2">
      <c r="A196" s="331"/>
      <c r="B196" s="331"/>
      <c r="AC196" s="841"/>
      <c r="AD196" s="841"/>
    </row>
    <row r="197" spans="1:30" x14ac:dyDescent="0.2">
      <c r="A197" s="331"/>
      <c r="B197" s="331"/>
      <c r="AC197" s="841"/>
      <c r="AD197" s="841"/>
    </row>
    <row r="198" spans="1:30" x14ac:dyDescent="0.2">
      <c r="A198" s="331"/>
      <c r="B198" s="331"/>
      <c r="AC198" s="841"/>
      <c r="AD198" s="841"/>
    </row>
    <row r="199" spans="1:30" x14ac:dyDescent="0.2">
      <c r="A199" s="331"/>
      <c r="B199" s="331"/>
      <c r="AC199" s="841"/>
      <c r="AD199" s="841"/>
    </row>
    <row r="200" spans="1:30" x14ac:dyDescent="0.2">
      <c r="A200" s="331"/>
      <c r="B200" s="331"/>
      <c r="AC200" s="841"/>
      <c r="AD200" s="841"/>
    </row>
    <row r="201" spans="1:30" x14ac:dyDescent="0.2">
      <c r="A201" s="331"/>
      <c r="B201" s="331"/>
      <c r="AC201" s="841"/>
      <c r="AD201" s="841"/>
    </row>
    <row r="202" spans="1:30" x14ac:dyDescent="0.2">
      <c r="A202" s="331"/>
      <c r="B202" s="331"/>
      <c r="AC202" s="841"/>
      <c r="AD202" s="841"/>
    </row>
    <row r="203" spans="1:30" x14ac:dyDescent="0.2">
      <c r="A203" s="331"/>
      <c r="B203" s="331"/>
      <c r="AC203" s="841"/>
      <c r="AD203" s="841"/>
    </row>
    <row r="204" spans="1:30" x14ac:dyDescent="0.2">
      <c r="A204" s="331"/>
      <c r="B204" s="331"/>
      <c r="AC204" s="841"/>
      <c r="AD204" s="841"/>
    </row>
    <row r="205" spans="1:30" x14ac:dyDescent="0.2">
      <c r="A205" s="331"/>
      <c r="B205" s="331"/>
      <c r="AC205" s="841"/>
      <c r="AD205" s="841"/>
    </row>
    <row r="206" spans="1:30" x14ac:dyDescent="0.2">
      <c r="A206" s="331"/>
      <c r="B206" s="331"/>
      <c r="AC206" s="841"/>
      <c r="AD206" s="841"/>
    </row>
    <row r="207" spans="1:30" x14ac:dyDescent="0.2">
      <c r="A207" s="331"/>
      <c r="B207" s="331"/>
      <c r="AC207" s="841"/>
      <c r="AD207" s="841"/>
    </row>
    <row r="208" spans="1:30" x14ac:dyDescent="0.2">
      <c r="A208" s="331"/>
      <c r="B208" s="331"/>
      <c r="AC208" s="841"/>
      <c r="AD208" s="841"/>
    </row>
    <row r="209" spans="1:30" x14ac:dyDescent="0.2">
      <c r="A209" s="331"/>
      <c r="B209" s="331"/>
      <c r="AC209" s="841"/>
      <c r="AD209" s="841"/>
    </row>
    <row r="210" spans="1:30" x14ac:dyDescent="0.2">
      <c r="A210" s="331"/>
      <c r="B210" s="331"/>
      <c r="AC210" s="841"/>
      <c r="AD210" s="841"/>
    </row>
    <row r="211" spans="1:30" x14ac:dyDescent="0.2">
      <c r="A211" s="331"/>
      <c r="B211" s="331"/>
      <c r="AC211" s="841"/>
      <c r="AD211" s="841"/>
    </row>
    <row r="212" spans="1:30" x14ac:dyDescent="0.2">
      <c r="A212" s="331"/>
      <c r="B212" s="331"/>
      <c r="AC212" s="841"/>
      <c r="AD212" s="841"/>
    </row>
    <row r="213" spans="1:30" x14ac:dyDescent="0.2">
      <c r="A213" s="331"/>
      <c r="B213" s="331"/>
      <c r="AC213" s="841"/>
      <c r="AD213" s="841"/>
    </row>
    <row r="214" spans="1:30" x14ac:dyDescent="0.2">
      <c r="A214" s="331"/>
      <c r="B214" s="331"/>
      <c r="AC214" s="841"/>
      <c r="AD214" s="841"/>
    </row>
    <row r="215" spans="1:30" x14ac:dyDescent="0.2">
      <c r="A215" s="331"/>
      <c r="B215" s="331"/>
      <c r="AC215" s="841"/>
      <c r="AD215" s="841"/>
    </row>
    <row r="216" spans="1:30" x14ac:dyDescent="0.2">
      <c r="A216" s="331"/>
      <c r="B216" s="331"/>
      <c r="AC216" s="841"/>
      <c r="AD216" s="841"/>
    </row>
    <row r="217" spans="1:30" x14ac:dyDescent="0.2">
      <c r="A217" s="331"/>
      <c r="B217" s="331"/>
      <c r="AC217" s="841"/>
      <c r="AD217" s="841"/>
    </row>
    <row r="218" spans="1:30" x14ac:dyDescent="0.2">
      <c r="A218" s="331"/>
      <c r="B218" s="331"/>
      <c r="AC218" s="841"/>
      <c r="AD218" s="841"/>
    </row>
    <row r="219" spans="1:30" x14ac:dyDescent="0.2">
      <c r="A219" s="331"/>
      <c r="B219" s="331"/>
      <c r="AC219" s="841"/>
      <c r="AD219" s="841"/>
    </row>
    <row r="220" spans="1:30" x14ac:dyDescent="0.2">
      <c r="A220" s="331"/>
      <c r="B220" s="331"/>
      <c r="AC220" s="841"/>
      <c r="AD220" s="841"/>
    </row>
    <row r="221" spans="1:30" x14ac:dyDescent="0.2">
      <c r="A221" s="331"/>
      <c r="B221" s="331"/>
      <c r="AC221" s="841"/>
      <c r="AD221" s="841"/>
    </row>
    <row r="222" spans="1:30" x14ac:dyDescent="0.2">
      <c r="A222" s="331"/>
      <c r="B222" s="331"/>
      <c r="AC222" s="841"/>
      <c r="AD222" s="841"/>
    </row>
    <row r="223" spans="1:30" x14ac:dyDescent="0.2">
      <c r="A223" s="331"/>
      <c r="B223" s="331"/>
      <c r="AC223" s="841"/>
      <c r="AD223" s="841"/>
    </row>
    <row r="224" spans="1:30" x14ac:dyDescent="0.2">
      <c r="A224" s="331"/>
      <c r="B224" s="331"/>
      <c r="AC224" s="841"/>
      <c r="AD224" s="841"/>
    </row>
    <row r="225" spans="1:30" x14ac:dyDescent="0.2">
      <c r="A225" s="331"/>
      <c r="B225" s="331"/>
      <c r="AC225" s="841"/>
      <c r="AD225" s="841"/>
    </row>
    <row r="226" spans="1:30" x14ac:dyDescent="0.2">
      <c r="A226" s="331"/>
      <c r="B226" s="331"/>
      <c r="AC226" s="841"/>
      <c r="AD226" s="841"/>
    </row>
    <row r="227" spans="1:30" x14ac:dyDescent="0.2">
      <c r="A227" s="331"/>
      <c r="B227" s="331"/>
      <c r="AC227" s="841"/>
      <c r="AD227" s="841"/>
    </row>
    <row r="228" spans="1:30" x14ac:dyDescent="0.2">
      <c r="A228" s="331"/>
      <c r="B228" s="331"/>
      <c r="AC228" s="841"/>
      <c r="AD228" s="841"/>
    </row>
    <row r="229" spans="1:30" x14ac:dyDescent="0.2">
      <c r="A229" s="331"/>
      <c r="B229" s="331"/>
      <c r="AC229" s="841"/>
      <c r="AD229" s="841"/>
    </row>
    <row r="230" spans="1:30" x14ac:dyDescent="0.2">
      <c r="A230" s="331"/>
      <c r="B230" s="331"/>
      <c r="AC230" s="841"/>
      <c r="AD230" s="841"/>
    </row>
    <row r="231" spans="1:30" x14ac:dyDescent="0.2">
      <c r="A231" s="331"/>
      <c r="B231" s="331"/>
      <c r="AC231" s="841"/>
      <c r="AD231" s="841"/>
    </row>
    <row r="232" spans="1:30" x14ac:dyDescent="0.2">
      <c r="A232" s="331"/>
      <c r="B232" s="331"/>
      <c r="AC232" s="841"/>
      <c r="AD232" s="841"/>
    </row>
    <row r="233" spans="1:30" x14ac:dyDescent="0.2">
      <c r="A233" s="331"/>
      <c r="B233" s="331"/>
      <c r="AC233" s="841"/>
      <c r="AD233" s="841"/>
    </row>
    <row r="234" spans="1:30" x14ac:dyDescent="0.2">
      <c r="A234" s="331"/>
      <c r="B234" s="331"/>
      <c r="AC234" s="841"/>
      <c r="AD234" s="841"/>
    </row>
    <row r="235" spans="1:30" x14ac:dyDescent="0.2">
      <c r="A235" s="331"/>
      <c r="B235" s="331"/>
      <c r="AC235" s="841"/>
      <c r="AD235" s="841"/>
    </row>
    <row r="236" spans="1:30" x14ac:dyDescent="0.2">
      <c r="A236" s="331"/>
      <c r="B236" s="331"/>
      <c r="AC236" s="841"/>
      <c r="AD236" s="841"/>
    </row>
    <row r="237" spans="1:30" x14ac:dyDescent="0.2">
      <c r="A237" s="331"/>
      <c r="B237" s="331"/>
      <c r="AC237" s="841"/>
      <c r="AD237" s="841"/>
    </row>
    <row r="238" spans="1:30" x14ac:dyDescent="0.2">
      <c r="A238" s="331"/>
      <c r="B238" s="331"/>
      <c r="AC238" s="841"/>
      <c r="AD238" s="841"/>
    </row>
    <row r="239" spans="1:30" x14ac:dyDescent="0.2">
      <c r="A239" s="331"/>
      <c r="B239" s="331"/>
      <c r="AC239" s="841"/>
      <c r="AD239" s="841"/>
    </row>
    <row r="240" spans="1:30" x14ac:dyDescent="0.2">
      <c r="A240" s="331"/>
      <c r="B240" s="331"/>
      <c r="AC240" s="841"/>
      <c r="AD240" s="841"/>
    </row>
    <row r="241" spans="1:30" x14ac:dyDescent="0.2">
      <c r="A241" s="331"/>
      <c r="B241" s="331"/>
      <c r="AC241" s="841"/>
      <c r="AD241" s="841"/>
    </row>
    <row r="242" spans="1:30" x14ac:dyDescent="0.2">
      <c r="A242" s="331"/>
      <c r="B242" s="331"/>
      <c r="AC242" s="841"/>
      <c r="AD242" s="841"/>
    </row>
    <row r="243" spans="1:30" x14ac:dyDescent="0.2">
      <c r="A243" s="331"/>
      <c r="B243" s="331"/>
      <c r="AC243" s="841"/>
      <c r="AD243" s="841"/>
    </row>
    <row r="244" spans="1:30" x14ac:dyDescent="0.2">
      <c r="A244" s="331"/>
      <c r="B244" s="331"/>
      <c r="AC244" s="841"/>
      <c r="AD244" s="841"/>
    </row>
    <row r="245" spans="1:30" x14ac:dyDescent="0.2">
      <c r="A245" s="331"/>
      <c r="B245" s="331"/>
      <c r="AC245" s="841"/>
      <c r="AD245" s="841"/>
    </row>
    <row r="246" spans="1:30" x14ac:dyDescent="0.2">
      <c r="A246" s="331"/>
      <c r="B246" s="331"/>
      <c r="AC246" s="841"/>
      <c r="AD246" s="841"/>
    </row>
    <row r="247" spans="1:30" x14ac:dyDescent="0.2">
      <c r="A247" s="331"/>
      <c r="B247" s="331"/>
      <c r="AC247" s="841"/>
      <c r="AD247" s="841"/>
    </row>
    <row r="248" spans="1:30" x14ac:dyDescent="0.2">
      <c r="A248" s="331"/>
      <c r="B248" s="331"/>
      <c r="AC248" s="841"/>
      <c r="AD248" s="841"/>
    </row>
    <row r="249" spans="1:30" x14ac:dyDescent="0.2">
      <c r="A249" s="331"/>
      <c r="B249" s="331"/>
      <c r="AC249" s="841"/>
      <c r="AD249" s="841"/>
    </row>
    <row r="250" spans="1:30" x14ac:dyDescent="0.2">
      <c r="A250" s="331"/>
      <c r="B250" s="331"/>
      <c r="AC250" s="841"/>
      <c r="AD250" s="841"/>
    </row>
    <row r="251" spans="1:30" x14ac:dyDescent="0.2">
      <c r="A251" s="331"/>
      <c r="B251" s="331"/>
      <c r="AC251" s="841"/>
      <c r="AD251" s="841"/>
    </row>
    <row r="252" spans="1:30" x14ac:dyDescent="0.2">
      <c r="A252" s="331"/>
      <c r="B252" s="331"/>
      <c r="AC252" s="841"/>
      <c r="AD252" s="841"/>
    </row>
    <row r="253" spans="1:30" x14ac:dyDescent="0.2">
      <c r="A253" s="331"/>
      <c r="B253" s="331"/>
      <c r="AC253" s="841"/>
      <c r="AD253" s="841"/>
    </row>
    <row r="254" spans="1:30" x14ac:dyDescent="0.2">
      <c r="A254" s="331"/>
      <c r="B254" s="331"/>
      <c r="AC254" s="841"/>
      <c r="AD254" s="841"/>
    </row>
    <row r="255" spans="1:30" x14ac:dyDescent="0.2">
      <c r="A255" s="331"/>
      <c r="B255" s="331"/>
      <c r="AC255" s="841"/>
      <c r="AD255" s="841"/>
    </row>
    <row r="256" spans="1:30" x14ac:dyDescent="0.2">
      <c r="A256" s="331"/>
      <c r="B256" s="331"/>
      <c r="AC256" s="841"/>
      <c r="AD256" s="841"/>
    </row>
    <row r="257" spans="1:30" x14ac:dyDescent="0.2">
      <c r="A257" s="331"/>
      <c r="B257" s="331"/>
      <c r="AC257" s="841"/>
      <c r="AD257" s="841"/>
    </row>
    <row r="258" spans="1:30" x14ac:dyDescent="0.2">
      <c r="A258" s="331"/>
      <c r="B258" s="331"/>
      <c r="AC258" s="841"/>
      <c r="AD258" s="841"/>
    </row>
    <row r="259" spans="1:30" x14ac:dyDescent="0.2">
      <c r="A259" s="331"/>
      <c r="B259" s="331"/>
      <c r="AC259" s="841"/>
      <c r="AD259" s="841"/>
    </row>
    <row r="260" spans="1:30" x14ac:dyDescent="0.2">
      <c r="A260" s="331"/>
      <c r="B260" s="331"/>
      <c r="AC260" s="841"/>
      <c r="AD260" s="841"/>
    </row>
    <row r="261" spans="1:30" x14ac:dyDescent="0.2">
      <c r="A261" s="331"/>
      <c r="B261" s="331"/>
      <c r="AC261" s="841"/>
      <c r="AD261" s="841"/>
    </row>
    <row r="262" spans="1:30" x14ac:dyDescent="0.2">
      <c r="A262" s="331"/>
      <c r="B262" s="331"/>
      <c r="AC262" s="841"/>
      <c r="AD262" s="841"/>
    </row>
    <row r="263" spans="1:30" x14ac:dyDescent="0.2">
      <c r="A263" s="331"/>
      <c r="B263" s="331"/>
      <c r="AC263" s="841"/>
      <c r="AD263" s="841"/>
    </row>
    <row r="264" spans="1:30" x14ac:dyDescent="0.2">
      <c r="A264" s="331"/>
      <c r="B264" s="331"/>
      <c r="AC264" s="841"/>
      <c r="AD264" s="841"/>
    </row>
    <row r="265" spans="1:30" x14ac:dyDescent="0.2">
      <c r="A265" s="331"/>
      <c r="B265" s="331"/>
      <c r="AC265" s="841"/>
      <c r="AD265" s="841"/>
    </row>
    <row r="266" spans="1:30" x14ac:dyDescent="0.2">
      <c r="A266" s="331"/>
      <c r="B266" s="331"/>
      <c r="AC266" s="841"/>
      <c r="AD266" s="841"/>
    </row>
    <row r="267" spans="1:30" x14ac:dyDescent="0.2">
      <c r="A267" s="331"/>
      <c r="B267" s="331"/>
      <c r="AC267" s="841"/>
      <c r="AD267" s="841"/>
    </row>
    <row r="268" spans="1:30" x14ac:dyDescent="0.2">
      <c r="A268" s="331"/>
      <c r="B268" s="331"/>
      <c r="AC268" s="841"/>
      <c r="AD268" s="841"/>
    </row>
    <row r="269" spans="1:30" x14ac:dyDescent="0.2">
      <c r="A269" s="331"/>
      <c r="B269" s="331"/>
      <c r="AC269" s="841"/>
      <c r="AD269" s="841"/>
    </row>
    <row r="270" spans="1:30" x14ac:dyDescent="0.2">
      <c r="A270" s="331"/>
      <c r="B270" s="331"/>
      <c r="AC270" s="841"/>
      <c r="AD270" s="841"/>
    </row>
    <row r="271" spans="1:30" x14ac:dyDescent="0.2">
      <c r="A271" s="331"/>
      <c r="B271" s="331"/>
      <c r="AC271" s="841"/>
      <c r="AD271" s="841"/>
    </row>
    <row r="272" spans="1:30" x14ac:dyDescent="0.2">
      <c r="A272" s="331"/>
      <c r="B272" s="331"/>
      <c r="AC272" s="841"/>
      <c r="AD272" s="841"/>
    </row>
    <row r="273" spans="1:30" x14ac:dyDescent="0.2">
      <c r="A273" s="331"/>
      <c r="B273" s="331"/>
      <c r="AC273" s="841"/>
      <c r="AD273" s="841"/>
    </row>
    <row r="274" spans="1:30" x14ac:dyDescent="0.2">
      <c r="A274" s="331"/>
      <c r="B274" s="331"/>
      <c r="AC274" s="841"/>
      <c r="AD274" s="841"/>
    </row>
    <row r="275" spans="1:30" x14ac:dyDescent="0.2">
      <c r="A275" s="331"/>
      <c r="B275" s="331"/>
      <c r="AC275" s="841"/>
      <c r="AD275" s="841"/>
    </row>
    <row r="276" spans="1:30" x14ac:dyDescent="0.2">
      <c r="A276" s="331"/>
      <c r="B276" s="331"/>
      <c r="AC276" s="841"/>
      <c r="AD276" s="841"/>
    </row>
    <row r="277" spans="1:30" x14ac:dyDescent="0.2">
      <c r="A277" s="331"/>
      <c r="B277" s="331"/>
      <c r="AC277" s="841"/>
      <c r="AD277" s="841"/>
    </row>
    <row r="278" spans="1:30" x14ac:dyDescent="0.2">
      <c r="A278" s="331"/>
      <c r="B278" s="331"/>
      <c r="AC278" s="841"/>
      <c r="AD278" s="841"/>
    </row>
    <row r="279" spans="1:30" x14ac:dyDescent="0.2">
      <c r="A279" s="331"/>
      <c r="B279" s="331"/>
      <c r="AC279" s="841"/>
      <c r="AD279" s="841"/>
    </row>
    <row r="280" spans="1:30" x14ac:dyDescent="0.2">
      <c r="A280" s="331"/>
      <c r="B280" s="331"/>
      <c r="AC280" s="841"/>
      <c r="AD280" s="841"/>
    </row>
    <row r="281" spans="1:30" x14ac:dyDescent="0.2">
      <c r="A281" s="331"/>
      <c r="B281" s="331"/>
      <c r="AC281" s="841"/>
      <c r="AD281" s="841"/>
    </row>
    <row r="282" spans="1:30" x14ac:dyDescent="0.2">
      <c r="A282" s="331"/>
      <c r="B282" s="331"/>
      <c r="AC282" s="841"/>
      <c r="AD282" s="841"/>
    </row>
    <row r="283" spans="1:30" x14ac:dyDescent="0.2">
      <c r="A283" s="331"/>
      <c r="B283" s="331"/>
      <c r="AC283" s="841"/>
      <c r="AD283" s="841"/>
    </row>
    <row r="284" spans="1:30" x14ac:dyDescent="0.2">
      <c r="A284" s="331"/>
      <c r="B284" s="331"/>
      <c r="AC284" s="841"/>
      <c r="AD284" s="841"/>
    </row>
    <row r="285" spans="1:30" x14ac:dyDescent="0.2">
      <c r="A285" s="331"/>
      <c r="B285" s="331"/>
      <c r="AC285" s="841"/>
      <c r="AD285" s="841"/>
    </row>
    <row r="286" spans="1:30" x14ac:dyDescent="0.2">
      <c r="A286" s="331"/>
      <c r="B286" s="331"/>
      <c r="AC286" s="841"/>
      <c r="AD286" s="841"/>
    </row>
    <row r="287" spans="1:30" x14ac:dyDescent="0.2">
      <c r="A287" s="331"/>
      <c r="B287" s="331"/>
      <c r="AC287" s="841"/>
      <c r="AD287" s="841"/>
    </row>
    <row r="288" spans="1:30" x14ac:dyDescent="0.2">
      <c r="A288" s="331"/>
      <c r="B288" s="331"/>
      <c r="AC288" s="841"/>
      <c r="AD288" s="841"/>
    </row>
    <row r="289" spans="29:30" s="763" customFormat="1" x14ac:dyDescent="0.2">
      <c r="AC289" s="841"/>
      <c r="AD289" s="841"/>
    </row>
    <row r="290" spans="29:30" s="763" customFormat="1" x14ac:dyDescent="0.2">
      <c r="AC290" s="841"/>
      <c r="AD290" s="841"/>
    </row>
    <row r="291" spans="29:30" s="763" customFormat="1" x14ac:dyDescent="0.2">
      <c r="AC291" s="841"/>
      <c r="AD291" s="841"/>
    </row>
    <row r="292" spans="29:30" s="763" customFormat="1" x14ac:dyDescent="0.2">
      <c r="AC292" s="841"/>
      <c r="AD292" s="841"/>
    </row>
    <row r="293" spans="29:30" s="763" customFormat="1" x14ac:dyDescent="0.2">
      <c r="AC293" s="841"/>
      <c r="AD293" s="841"/>
    </row>
    <row r="294" spans="29:30" s="763" customFormat="1" x14ac:dyDescent="0.2">
      <c r="AC294" s="841"/>
      <c r="AD294" s="841"/>
    </row>
    <row r="295" spans="29:30" s="763" customFormat="1" x14ac:dyDescent="0.2">
      <c r="AC295" s="841"/>
      <c r="AD295" s="841"/>
    </row>
    <row r="296" spans="29:30" s="763" customFormat="1" x14ac:dyDescent="0.2">
      <c r="AC296" s="841"/>
      <c r="AD296" s="841"/>
    </row>
    <row r="297" spans="29:30" s="763" customFormat="1" x14ac:dyDescent="0.2">
      <c r="AC297" s="841"/>
      <c r="AD297" s="841"/>
    </row>
    <row r="298" spans="29:30" s="763" customFormat="1" x14ac:dyDescent="0.2">
      <c r="AC298" s="841"/>
      <c r="AD298" s="841"/>
    </row>
    <row r="299" spans="29:30" s="763" customFormat="1" x14ac:dyDescent="0.2">
      <c r="AC299" s="841"/>
      <c r="AD299" s="841"/>
    </row>
  </sheetData>
  <sortState ref="A10:D124">
    <sortCondition ref="B10:B124"/>
    <sortCondition ref="C10:C124"/>
    <sortCondition ref="D10:D124"/>
  </sortState>
  <mergeCells count="4">
    <mergeCell ref="F2:Z2"/>
    <mergeCell ref="A3:D3"/>
    <mergeCell ref="F3:Z3"/>
    <mergeCell ref="A6:D6"/>
  </mergeCells>
  <pageMargins left="0.70866141732283472" right="0.70866141732283472" top="0.15748031496062992" bottom="0.74803149606299213" header="0.31496062992125984" footer="0.31496062992125984"/>
  <pageSetup paperSize="9"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80" zoomScaleNormal="77" zoomScaleSheetLayoutView="80" workbookViewId="0">
      <selection activeCell="M117" sqref="M117"/>
    </sheetView>
  </sheetViews>
  <sheetFormatPr defaultColWidth="11.42578125" defaultRowHeight="12.75" x14ac:dyDescent="0.2"/>
  <cols>
    <col min="1" max="1" width="7" style="763" customWidth="1"/>
    <col min="2" max="2" width="7.85546875" style="763" customWidth="1"/>
    <col min="3" max="3" width="12.28515625" style="763" customWidth="1"/>
    <col min="4" max="4" width="21.85546875" style="763" bestFit="1" customWidth="1"/>
    <col min="5" max="5" width="17.5703125" style="763" customWidth="1"/>
    <col min="6" max="6" width="17.28515625" style="763" customWidth="1"/>
    <col min="7" max="7" width="18.7109375" style="763" customWidth="1"/>
    <col min="8" max="8" width="8.140625" style="763" customWidth="1"/>
    <col min="9" max="9" width="9.28515625" style="763" bestFit="1" customWidth="1"/>
    <col min="10" max="10" width="13.28515625" style="763" customWidth="1"/>
    <col min="11" max="11" width="6.7109375" style="763" customWidth="1"/>
    <col min="12" max="12" width="8.7109375" style="763" customWidth="1"/>
    <col min="13" max="13" width="11" style="763" customWidth="1"/>
    <col min="14" max="14" width="9" style="763" customWidth="1"/>
    <col min="15" max="15" width="11.140625" style="763" customWidth="1"/>
    <col min="16" max="16" width="3.7109375" style="763" customWidth="1"/>
    <col min="17" max="17" width="15.7109375" style="763" customWidth="1"/>
    <col min="18" max="18" width="15.5703125" style="763" customWidth="1"/>
    <col min="19" max="19" width="8.140625" style="763" customWidth="1"/>
    <col min="20" max="20" width="12.7109375" style="763" customWidth="1"/>
    <col min="21" max="21" width="13.28515625" style="763" customWidth="1"/>
    <col min="22" max="22" width="12" style="763" customWidth="1"/>
    <col min="23" max="23" width="9.42578125" style="763" customWidth="1"/>
    <col min="24" max="24" width="11.85546875" style="763" customWidth="1"/>
    <col min="25" max="25" width="10.7109375" style="1434" customWidth="1"/>
    <col min="26" max="26" width="11.140625" style="1434" customWidth="1"/>
    <col min="27" max="27" width="7.5703125" style="1624" customWidth="1"/>
    <col min="28" max="28" width="13.85546875" style="763" bestFit="1" customWidth="1"/>
    <col min="29" max="29" width="12.85546875" style="763" bestFit="1" customWidth="1"/>
    <col min="30" max="16384" width="11.42578125" style="763"/>
  </cols>
  <sheetData>
    <row r="1" spans="1:35" x14ac:dyDescent="0.2">
      <c r="A1" s="331"/>
      <c r="B1" s="331"/>
      <c r="C1" s="331"/>
      <c r="D1" s="846"/>
    </row>
    <row r="2" spans="1:35" ht="15" x14ac:dyDescent="0.25">
      <c r="A2" s="331"/>
      <c r="B2" s="331"/>
      <c r="C2" s="331"/>
      <c r="D2" s="846"/>
      <c r="F2" s="2582"/>
      <c r="G2" s="2582"/>
      <c r="H2" s="2582"/>
      <c r="I2" s="2582"/>
      <c r="J2" s="2582"/>
      <c r="K2" s="2582"/>
      <c r="L2" s="2582"/>
      <c r="M2" s="2582"/>
      <c r="N2" s="2582"/>
      <c r="O2" s="2582"/>
      <c r="P2" s="2582"/>
      <c r="Q2" s="2582"/>
      <c r="R2" s="2582"/>
      <c r="S2" s="2582"/>
      <c r="T2" s="2582"/>
      <c r="U2" s="2582"/>
      <c r="V2" s="2582"/>
      <c r="W2" s="2582"/>
      <c r="X2" s="2582"/>
      <c r="Y2" s="2582"/>
      <c r="Z2" s="2582"/>
    </row>
    <row r="3" spans="1:35" ht="15" x14ac:dyDescent="0.25">
      <c r="A3" s="2583" t="s">
        <v>853</v>
      </c>
      <c r="B3" s="2584"/>
      <c r="C3" s="2584"/>
      <c r="D3" s="2585"/>
      <c r="F3" s="2586"/>
      <c r="G3" s="2586"/>
      <c r="H3" s="2586"/>
      <c r="I3" s="2586"/>
      <c r="J3" s="2586"/>
      <c r="K3" s="2586"/>
      <c r="L3" s="2586"/>
      <c r="M3" s="2586"/>
      <c r="N3" s="2586"/>
      <c r="O3" s="2586"/>
      <c r="P3" s="2586"/>
      <c r="Q3" s="2586"/>
      <c r="R3" s="2586"/>
      <c r="S3" s="2586"/>
      <c r="T3" s="2586"/>
      <c r="U3" s="2586"/>
      <c r="V3" s="2586"/>
      <c r="W3" s="2586"/>
      <c r="X3" s="2586"/>
      <c r="Y3" s="2586"/>
      <c r="Z3" s="2586"/>
    </row>
    <row r="4" spans="1:35" ht="15" x14ac:dyDescent="0.25">
      <c r="A4" s="909"/>
      <c r="B4" s="908"/>
      <c r="C4" s="908"/>
      <c r="D4" s="907"/>
      <c r="F4" s="2118"/>
      <c r="G4" s="2118"/>
      <c r="H4" s="2118"/>
      <c r="I4" s="2118"/>
      <c r="J4" s="2118"/>
      <c r="K4" s="2118"/>
      <c r="L4" s="2118"/>
      <c r="M4" s="2118"/>
      <c r="N4" s="2118"/>
      <c r="O4" s="2118"/>
      <c r="P4" s="2118"/>
      <c r="Q4" s="2118"/>
      <c r="R4" s="2118"/>
      <c r="S4" s="2118"/>
      <c r="T4" s="2118"/>
      <c r="U4" s="2118"/>
      <c r="V4" s="2118"/>
      <c r="W4" s="2118"/>
      <c r="Y4" s="2118"/>
      <c r="Z4" s="2119" t="str">
        <f>+RELACION!C65</f>
        <v>COES/D/DO/STR-INF-024-2013</v>
      </c>
    </row>
    <row r="5" spans="1:35" ht="15" x14ac:dyDescent="0.25">
      <c r="A5" s="909"/>
      <c r="B5" s="908"/>
      <c r="C5" s="908"/>
      <c r="D5" s="907"/>
      <c r="F5" s="1403" t="s">
        <v>1950</v>
      </c>
      <c r="G5" s="2118"/>
      <c r="H5" s="2118"/>
      <c r="I5" s="2118"/>
      <c r="J5" s="2118"/>
      <c r="K5" s="2118"/>
      <c r="L5" s="2118"/>
      <c r="M5" s="2118"/>
      <c r="N5" s="2118"/>
      <c r="O5" s="2118"/>
      <c r="P5" s="2118"/>
      <c r="Q5" s="2118"/>
      <c r="R5" s="2118"/>
      <c r="S5" s="2118"/>
      <c r="T5" s="2118"/>
      <c r="U5" s="2118"/>
      <c r="V5" s="2118"/>
      <c r="W5" s="2118"/>
      <c r="X5" s="2118"/>
      <c r="Y5" s="2118"/>
      <c r="Z5" s="1435"/>
    </row>
    <row r="6" spans="1:35" x14ac:dyDescent="0.2">
      <c r="A6" s="2587" t="s">
        <v>852</v>
      </c>
      <c r="B6" s="2588"/>
      <c r="C6" s="2588"/>
      <c r="D6" s="2589"/>
      <c r="F6" s="311"/>
      <c r="G6" s="311"/>
      <c r="H6" s="311"/>
      <c r="I6" s="311"/>
      <c r="J6" s="311"/>
      <c r="K6" s="311"/>
      <c r="L6" s="311"/>
      <c r="M6" s="311"/>
      <c r="N6" s="2116"/>
      <c r="O6" s="2116"/>
      <c r="P6" s="1808" t="s">
        <v>1952</v>
      </c>
      <c r="Q6" s="2116"/>
      <c r="R6" s="2116"/>
      <c r="S6" s="906"/>
      <c r="T6" s="906"/>
      <c r="U6" s="906"/>
      <c r="V6" s="906"/>
      <c r="W6" s="906"/>
      <c r="X6" s="906"/>
      <c r="Y6" s="906"/>
      <c r="Z6" s="905"/>
    </row>
    <row r="7" spans="1:35" x14ac:dyDescent="0.2">
      <c r="A7" s="784"/>
      <c r="B7" s="766" t="s">
        <v>851</v>
      </c>
      <c r="C7" s="766" t="s">
        <v>850</v>
      </c>
      <c r="D7" s="899" t="s">
        <v>849</v>
      </c>
      <c r="F7" s="903"/>
      <c r="G7" s="902"/>
      <c r="H7" s="904" t="s">
        <v>848</v>
      </c>
      <c r="I7" s="903" t="s">
        <v>5</v>
      </c>
      <c r="J7" s="902" t="s">
        <v>847</v>
      </c>
      <c r="K7" s="901" t="s">
        <v>846</v>
      </c>
      <c r="L7" s="903" t="s">
        <v>5</v>
      </c>
      <c r="M7" s="902" t="s">
        <v>845</v>
      </c>
      <c r="N7" s="901" t="s">
        <v>5</v>
      </c>
      <c r="O7" s="901" t="s">
        <v>844</v>
      </c>
      <c r="P7" s="1433"/>
      <c r="Q7" s="903"/>
      <c r="R7" s="902"/>
      <c r="S7" s="904" t="s">
        <v>848</v>
      </c>
      <c r="T7" s="903" t="s">
        <v>5</v>
      </c>
      <c r="U7" s="902" t="s">
        <v>847</v>
      </c>
      <c r="V7" s="901" t="s">
        <v>846</v>
      </c>
      <c r="W7" s="903" t="s">
        <v>5</v>
      </c>
      <c r="X7" s="902" t="s">
        <v>845</v>
      </c>
      <c r="Y7" s="901" t="s">
        <v>5</v>
      </c>
      <c r="Z7" s="901" t="s">
        <v>844</v>
      </c>
    </row>
    <row r="8" spans="1:35" x14ac:dyDescent="0.2">
      <c r="A8" s="896" t="s">
        <v>526</v>
      </c>
      <c r="B8" s="897" t="s">
        <v>843</v>
      </c>
      <c r="C8" s="897" t="s">
        <v>527</v>
      </c>
      <c r="D8" s="895" t="s">
        <v>528</v>
      </c>
      <c r="F8" s="835" t="s">
        <v>527</v>
      </c>
      <c r="G8" s="899" t="s">
        <v>528</v>
      </c>
      <c r="H8" s="765" t="s">
        <v>533</v>
      </c>
      <c r="I8" s="835" t="s">
        <v>842</v>
      </c>
      <c r="J8" s="899" t="s">
        <v>841</v>
      </c>
      <c r="K8" s="900" t="s">
        <v>840</v>
      </c>
      <c r="L8" s="835" t="s">
        <v>532</v>
      </c>
      <c r="M8" s="899" t="s">
        <v>839</v>
      </c>
      <c r="N8" s="900" t="s">
        <v>838</v>
      </c>
      <c r="O8" s="900" t="s">
        <v>837</v>
      </c>
      <c r="P8" s="1433"/>
      <c r="Q8" s="835" t="s">
        <v>527</v>
      </c>
      <c r="R8" s="899" t="s">
        <v>528</v>
      </c>
      <c r="S8" s="766" t="s">
        <v>533</v>
      </c>
      <c r="T8" s="835" t="s">
        <v>842</v>
      </c>
      <c r="U8" s="899" t="s">
        <v>841</v>
      </c>
      <c r="V8" s="900" t="s">
        <v>840</v>
      </c>
      <c r="W8" s="835" t="s">
        <v>532</v>
      </c>
      <c r="X8" s="899" t="s">
        <v>839</v>
      </c>
      <c r="Y8" s="900" t="s">
        <v>838</v>
      </c>
      <c r="Z8" s="900" t="s">
        <v>837</v>
      </c>
    </row>
    <row r="9" spans="1:35" x14ac:dyDescent="0.2">
      <c r="A9" s="784"/>
      <c r="B9" s="331"/>
      <c r="C9" s="331"/>
      <c r="D9" s="846"/>
      <c r="F9" s="784"/>
      <c r="G9" s="846"/>
      <c r="H9" s="766" t="s">
        <v>835</v>
      </c>
      <c r="I9" s="835" t="s">
        <v>11</v>
      </c>
      <c r="J9" s="899" t="s">
        <v>11</v>
      </c>
      <c r="K9" s="894" t="s">
        <v>836</v>
      </c>
      <c r="L9" s="896" t="s">
        <v>11</v>
      </c>
      <c r="M9" s="895" t="s">
        <v>11</v>
      </c>
      <c r="N9" s="894" t="s">
        <v>11</v>
      </c>
      <c r="O9" s="894" t="s">
        <v>835</v>
      </c>
      <c r="P9" s="1433"/>
      <c r="Q9" s="780"/>
      <c r="R9" s="898"/>
      <c r="S9" s="897" t="s">
        <v>835</v>
      </c>
      <c r="T9" s="896" t="s">
        <v>11</v>
      </c>
      <c r="U9" s="895" t="s">
        <v>11</v>
      </c>
      <c r="V9" s="894" t="s">
        <v>836</v>
      </c>
      <c r="W9" s="896" t="s">
        <v>11</v>
      </c>
      <c r="X9" s="895" t="s">
        <v>11</v>
      </c>
      <c r="Y9" s="894" t="s">
        <v>11</v>
      </c>
      <c r="Z9" s="894" t="s">
        <v>835</v>
      </c>
    </row>
    <row r="10" spans="1:35" x14ac:dyDescent="0.2">
      <c r="A10" s="359">
        <v>26</v>
      </c>
      <c r="B10" s="359">
        <v>0</v>
      </c>
      <c r="C10" s="359" t="s">
        <v>1527</v>
      </c>
      <c r="D10" s="847" t="s">
        <v>544</v>
      </c>
      <c r="E10" s="1694"/>
      <c r="F10" s="788" t="str">
        <f>+VLOOKUP($A10,Datos!$F$11:$N$137,2,FALSE)</f>
        <v>C.H. CAÑA BRAVA</v>
      </c>
      <c r="G10" s="893" t="str">
        <f>+VLOOKUP($A10,Datos!$F$11:$N$137,3,FALSE)</f>
        <v xml:space="preserve"> </v>
      </c>
      <c r="H10" s="892">
        <f>+VLOOKUP($A10,Datos!$F$11:$N$137,7,FALSE)</f>
        <v>0</v>
      </c>
      <c r="I10" s="891">
        <f>+VLOOKUP($A10,Datos!$F$11:$N$137,5,FALSE)*1000</f>
        <v>5711</v>
      </c>
      <c r="J10" s="890">
        <f>+I10</f>
        <v>5711</v>
      </c>
      <c r="K10" s="871">
        <v>1</v>
      </c>
      <c r="L10" s="858">
        <f>+VLOOKUP($A10,Datos!F$11:K$137,6,FALSE)*1000</f>
        <v>5711</v>
      </c>
      <c r="M10" s="1438">
        <f t="shared" ref="M10:M73" si="0">+L10*K10</f>
        <v>5711</v>
      </c>
      <c r="N10" s="870">
        <f t="shared" ref="N10:N73" si="1">+L10/X$83</f>
        <v>4698.8254276032294</v>
      </c>
      <c r="O10" s="889">
        <f>+IF(VLOOKUP($A10,Datos!$F$11:$N$137,9,FALSE)="CR",Datos!$R$5,H10)</f>
        <v>0</v>
      </c>
      <c r="P10" s="1630" t="str">
        <f>+IF(VLOOKUP($A10,Datos!$F$11:$N$137,9,FALSE)="CR","(*)","")</f>
        <v/>
      </c>
      <c r="Q10" s="784" t="str">
        <f>+VLOOKUP($A78,Datos!$F$11:$N$137,2,FALSE)</f>
        <v>C.T. SANTA ROSA</v>
      </c>
      <c r="R10" s="769" t="str">
        <f>+VLOOKUP($A78,Datos!$F$11:$N$137,3,FALSE)</f>
        <v>TG8</v>
      </c>
      <c r="S10" s="874">
        <f>+VLOOKUP($A78,Datos!$F$11:$N$137,7,FALSE)</f>
        <v>7.458987710205503E-2</v>
      </c>
      <c r="T10" s="873">
        <f>+VLOOKUP($A78,Datos!$F$11:$N$137,5,FALSE)*1000</f>
        <v>199829.90000000002</v>
      </c>
      <c r="U10" s="872">
        <f>+J77+T10</f>
        <v>5777231.4000000004</v>
      </c>
      <c r="V10" s="871">
        <f>+IF(U10&lt;=$X$81,1,IF(($X$81-J77)/T10&gt;0,($X$81-J77)/T10,0))</f>
        <v>1</v>
      </c>
      <c r="W10" s="858">
        <f>+VLOOKUP($A78,Datos!F$11:K$137,6,FALSE)*1000</f>
        <v>199601.33638888891</v>
      </c>
      <c r="X10" s="1437">
        <f t="shared" ref="X10:X53" si="2">+W10*V10</f>
        <v>199601.33638888891</v>
      </c>
      <c r="Y10" s="870">
        <f t="shared" ref="Y10:Y53" si="3">+W10/X$83</f>
        <v>164225.50075428069</v>
      </c>
      <c r="Z10" s="869">
        <f>+IF(VLOOKUP($A78,Datos!$F$11:$N$137,9,FALSE)="CR",Datos!$R$5,S10)</f>
        <v>7.458987710205503E-2</v>
      </c>
      <c r="AA10" s="1630" t="str">
        <f>+IF(VLOOKUP($A78,Datos!$F$11:$N$137,9,FALSE)="CR","(*)","")</f>
        <v/>
      </c>
      <c r="AB10" s="843"/>
      <c r="AC10" s="841"/>
      <c r="AD10" s="841"/>
      <c r="AG10" s="1623"/>
      <c r="AI10" s="1695"/>
    </row>
    <row r="11" spans="1:35" x14ac:dyDescent="0.2">
      <c r="A11" s="359">
        <v>25</v>
      </c>
      <c r="B11" s="359">
        <v>0</v>
      </c>
      <c r="C11" s="359" t="s">
        <v>1526</v>
      </c>
      <c r="D11" s="847" t="s">
        <v>544</v>
      </c>
      <c r="E11" s="1694"/>
      <c r="F11" s="784" t="str">
        <f>+VLOOKUP($A11,Datos!$F$11:$N$137,2,FALSE)</f>
        <v>C.H. CARHUAQUERO IV</v>
      </c>
      <c r="G11" s="769" t="str">
        <f>+VLOOKUP($A11,Datos!$F$11:$N$137,3,FALSE)</f>
        <v xml:space="preserve"> </v>
      </c>
      <c r="H11" s="874">
        <f>+VLOOKUP($A11,Datos!$F$11:$N$137,7,FALSE)</f>
        <v>0</v>
      </c>
      <c r="I11" s="873">
        <f>+VLOOKUP($A11,Datos!$F$11:$N$137,5,FALSE)*1000</f>
        <v>9980</v>
      </c>
      <c r="J11" s="872">
        <f t="shared" ref="J11:J74" si="4">+J10+I11</f>
        <v>15691</v>
      </c>
      <c r="K11" s="871">
        <f t="shared" ref="K11:K74" si="5">+IF(J11&lt;=$X$81,1,IF(($X$81-J10)/I11&gt;0,($X$81-J10)/I11,0))</f>
        <v>1</v>
      </c>
      <c r="L11" s="858">
        <f>+VLOOKUP($A11,Datos!F$11:K$137,6,FALSE)*1000</f>
        <v>0</v>
      </c>
      <c r="M11" s="1437">
        <f t="shared" si="0"/>
        <v>0</v>
      </c>
      <c r="N11" s="870">
        <f t="shared" si="1"/>
        <v>0</v>
      </c>
      <c r="O11" s="869">
        <f>+IF(VLOOKUP($A11,Datos!$F$11:$N$137,9,FALSE)="CR",Datos!$R$5,H11)</f>
        <v>0</v>
      </c>
      <c r="P11" s="1630" t="str">
        <f>+IF(VLOOKUP($A11,Datos!$F$11:$N$137,9,FALSE)="CR","(*)","")</f>
        <v/>
      </c>
      <c r="Q11" s="784" t="str">
        <f>+VLOOKUP($A79,Datos!$F$11:$N$137,2,FALSE)</f>
        <v>C.T. LAS FLORES</v>
      </c>
      <c r="R11" s="769" t="str">
        <f>+VLOOKUP($A79,Datos!$F$11:$N$137,3,FALSE)</f>
        <v>TG-1</v>
      </c>
      <c r="S11" s="874">
        <f>+VLOOKUP($A79,Datos!$F$11:$N$137,7,FALSE)</f>
        <v>8.3996769704896113E-2</v>
      </c>
      <c r="T11" s="873">
        <f>+VLOOKUP($A79,Datos!$F$11:$N$137,5,FALSE)*1000</f>
        <v>192846.6</v>
      </c>
      <c r="U11" s="872">
        <f t="shared" ref="U11:U53" si="6">+U10+T11</f>
        <v>5970078</v>
      </c>
      <c r="V11" s="871">
        <f t="shared" ref="V11:V53" si="7">+IF(U11&lt;=$X$81,1,IF(($X$81-U10)/T11&gt;0,($X$81-U10)/T11,0))</f>
        <v>1</v>
      </c>
      <c r="W11" s="858">
        <f>+VLOOKUP($A79,Datos!F$11:K$137,6,FALSE)*1000</f>
        <v>191057.07500683994</v>
      </c>
      <c r="X11" s="1437">
        <f t="shared" si="2"/>
        <v>191057.07500683994</v>
      </c>
      <c r="Y11" s="870">
        <f t="shared" si="3"/>
        <v>157195.55982588636</v>
      </c>
      <c r="Z11" s="869">
        <f>+IF(VLOOKUP($A79,Datos!$F$11:$N$137,9,FALSE)="CR",Datos!$R$5,S11)</f>
        <v>8.3996769704896113E-2</v>
      </c>
      <c r="AA11" s="1630" t="str">
        <f>+IF(VLOOKUP($A79,Datos!$F$11:$N$137,9,FALSE)="CR","(*)","")</f>
        <v/>
      </c>
      <c r="AB11" s="843"/>
      <c r="AC11" s="841"/>
      <c r="AD11" s="841"/>
      <c r="AG11" s="1623"/>
      <c r="AI11" s="1695"/>
    </row>
    <row r="12" spans="1:35" x14ac:dyDescent="0.2">
      <c r="A12" s="359">
        <v>100</v>
      </c>
      <c r="B12" s="359">
        <v>0</v>
      </c>
      <c r="C12" s="359" t="s">
        <v>1570</v>
      </c>
      <c r="D12" s="847" t="s">
        <v>544</v>
      </c>
      <c r="E12" s="1694"/>
      <c r="F12" s="784" t="str">
        <f>+VLOOKUP($A12,Datos!$F$11:$N$137,2,FALSE)</f>
        <v>C.H. HUASAHUASI I</v>
      </c>
      <c r="G12" s="769" t="str">
        <f>+VLOOKUP($A12,Datos!$F$11:$N$137,3,FALSE)</f>
        <v xml:space="preserve"> </v>
      </c>
      <c r="H12" s="874">
        <f>+VLOOKUP($A12,Datos!$F$11:$N$137,7,FALSE)</f>
        <v>0</v>
      </c>
      <c r="I12" s="873">
        <f>+VLOOKUP($A12,Datos!$F$11:$N$137,5,FALSE)*1000</f>
        <v>10000</v>
      </c>
      <c r="J12" s="872">
        <f t="shared" si="4"/>
        <v>25691</v>
      </c>
      <c r="K12" s="871">
        <f t="shared" si="5"/>
        <v>1</v>
      </c>
      <c r="L12" s="858">
        <f>+VLOOKUP($A12,Datos!F$11:K$137,6,FALSE)*1000</f>
        <v>2637</v>
      </c>
      <c r="M12" s="1437">
        <f t="shared" si="0"/>
        <v>2637</v>
      </c>
      <c r="N12" s="870">
        <f t="shared" si="1"/>
        <v>2169.638006056683</v>
      </c>
      <c r="O12" s="869">
        <f>+IF(VLOOKUP($A12,Datos!$F$11:$N$137,9,FALSE)="CR",Datos!$R$5,H12)</f>
        <v>0</v>
      </c>
      <c r="P12" s="1630" t="str">
        <f>+IF(VLOOKUP($A12,Datos!$F$11:$N$137,9,FALSE)="CR","(*)","")</f>
        <v/>
      </c>
      <c r="Q12" s="784" t="str">
        <f>+VLOOKUP($A80,Datos!$F$11:$N$137,2,FALSE)</f>
        <v>C.T. SANTA ROSA</v>
      </c>
      <c r="R12" s="769" t="str">
        <f>+VLOOKUP($A80,Datos!$F$11:$N$137,3,FALSE)</f>
        <v>TG7</v>
      </c>
      <c r="S12" s="874">
        <f>+VLOOKUP($A80,Datos!$F$11:$N$137,7,FALSE)</f>
        <v>8.8460311009158896E-2</v>
      </c>
      <c r="T12" s="873">
        <f>+VLOOKUP($A80,Datos!$F$11:$N$137,5,FALSE)*1000</f>
        <v>121020</v>
      </c>
      <c r="U12" s="872">
        <f t="shared" si="6"/>
        <v>6091098</v>
      </c>
      <c r="V12" s="871">
        <f t="shared" si="7"/>
        <v>1</v>
      </c>
      <c r="W12" s="858">
        <f>+VLOOKUP($A80,Datos!F$11:K$137,6,FALSE)*1000</f>
        <v>120364.45200638394</v>
      </c>
      <c r="X12" s="1437">
        <f t="shared" si="2"/>
        <v>120364.45200638394</v>
      </c>
      <c r="Y12" s="870">
        <f t="shared" si="3"/>
        <v>99031.96422117413</v>
      </c>
      <c r="Z12" s="869">
        <f>+IF(VLOOKUP($A80,Datos!$F$11:$N$137,9,FALSE)="CR",Datos!$R$5,S12)</f>
        <v>8.8460311009158896E-2</v>
      </c>
      <c r="AA12" s="1630" t="str">
        <f>+IF(VLOOKUP($A80,Datos!$F$11:$N$137,9,FALSE)="CR","(*)","")</f>
        <v/>
      </c>
      <c r="AB12" s="843"/>
      <c r="AC12" s="841"/>
      <c r="AD12" s="841"/>
      <c r="AG12" s="1623"/>
      <c r="AI12" s="1695"/>
    </row>
    <row r="13" spans="1:35" x14ac:dyDescent="0.2">
      <c r="A13" s="359">
        <v>101</v>
      </c>
      <c r="B13" s="359">
        <v>0</v>
      </c>
      <c r="C13" s="359" t="s">
        <v>1571</v>
      </c>
      <c r="D13" s="847" t="s">
        <v>544</v>
      </c>
      <c r="E13" s="1694"/>
      <c r="F13" s="784" t="str">
        <f>+VLOOKUP($A13,Datos!$F$11:$N$137,2,FALSE)</f>
        <v>C.H. HUASAHUASI II</v>
      </c>
      <c r="G13" s="769" t="str">
        <f>+VLOOKUP($A13,Datos!$F$11:$N$137,3,FALSE)</f>
        <v xml:space="preserve"> </v>
      </c>
      <c r="H13" s="874">
        <f>+VLOOKUP($A13,Datos!$F$11:$N$137,7,FALSE)</f>
        <v>0</v>
      </c>
      <c r="I13" s="873">
        <f>+VLOOKUP($A13,Datos!$F$11:$N$137,5,FALSE)*1000</f>
        <v>10000</v>
      </c>
      <c r="J13" s="872">
        <f t="shared" si="4"/>
        <v>35691</v>
      </c>
      <c r="K13" s="871">
        <f t="shared" si="5"/>
        <v>1</v>
      </c>
      <c r="L13" s="858">
        <f>+VLOOKUP($A13,Datos!F$11:K$137,6,FALSE)*1000</f>
        <v>2905</v>
      </c>
      <c r="M13" s="1437">
        <f t="shared" si="0"/>
        <v>2905</v>
      </c>
      <c r="N13" s="870">
        <f t="shared" si="1"/>
        <v>2390.1397070893681</v>
      </c>
      <c r="O13" s="869">
        <f>+IF(VLOOKUP($A13,Datos!$F$11:$N$137,9,FALSE)="CR",Datos!$R$5,H13)</f>
        <v>0</v>
      </c>
      <c r="P13" s="1630" t="str">
        <f>+IF(VLOOKUP($A13,Datos!$F$11:$N$137,9,FALSE)="CR","(*)","")</f>
        <v/>
      </c>
      <c r="Q13" s="784" t="str">
        <f>+VLOOKUP($A81,Datos!$F$11:$N$137,2,FALSE)</f>
        <v>C.T. SANTA ROSA</v>
      </c>
      <c r="R13" s="769" t="str">
        <f>+VLOOKUP($A81,Datos!$F$11:$N$137,3,FALSE)</f>
        <v>UTI-5</v>
      </c>
      <c r="S13" s="874">
        <f>+VLOOKUP($A81,Datos!$F$11:$N$137,7,FALSE)</f>
        <v>0.10338474260149677</v>
      </c>
      <c r="T13" s="873">
        <f>+VLOOKUP($A81,Datos!$F$11:$N$137,5,FALSE)*1000</f>
        <v>53062</v>
      </c>
      <c r="U13" s="872">
        <f t="shared" si="6"/>
        <v>6144160</v>
      </c>
      <c r="V13" s="871">
        <f t="shared" si="7"/>
        <v>1</v>
      </c>
      <c r="W13" s="858">
        <f>+VLOOKUP($A81,Datos!F$11:K$137,6,FALSE)*1000</f>
        <v>52493.709779143115</v>
      </c>
      <c r="X13" s="1437">
        <f t="shared" si="2"/>
        <v>52493.709779143115</v>
      </c>
      <c r="Y13" s="870">
        <f t="shared" si="3"/>
        <v>43190.120521705823</v>
      </c>
      <c r="Z13" s="869">
        <f>+IF(VLOOKUP($A81,Datos!$F$11:$N$137,9,FALSE)="CR",Datos!$R$5,S13)</f>
        <v>0.10338474260149677</v>
      </c>
      <c r="AA13" s="1630" t="str">
        <f>+IF(VLOOKUP($A81,Datos!$F$11:$N$137,9,FALSE)="CR","(*)","")</f>
        <v/>
      </c>
      <c r="AB13" s="843"/>
      <c r="AC13" s="841"/>
      <c r="AD13" s="841"/>
      <c r="AG13" s="1623"/>
      <c r="AI13" s="1695"/>
    </row>
    <row r="14" spans="1:35" x14ac:dyDescent="0.2">
      <c r="A14" s="359">
        <v>94</v>
      </c>
      <c r="B14" s="359">
        <v>0</v>
      </c>
      <c r="C14" s="359" t="s">
        <v>1573</v>
      </c>
      <c r="D14" s="847" t="s">
        <v>544</v>
      </c>
      <c r="E14" s="1694"/>
      <c r="F14" s="784" t="str">
        <f>+VLOOKUP($A14,Datos!$F$11:$N$137,2,FALSE)</f>
        <v>C.H. LA JOYA</v>
      </c>
      <c r="G14" s="769" t="str">
        <f>+VLOOKUP($A14,Datos!$F$11:$N$137,3,FALSE)</f>
        <v xml:space="preserve"> </v>
      </c>
      <c r="H14" s="874">
        <f>+VLOOKUP($A14,Datos!$F$11:$N$137,7,FALSE)</f>
        <v>0</v>
      </c>
      <c r="I14" s="873">
        <f>+VLOOKUP($A14,Datos!$F$11:$N$137,5,FALSE)*1000</f>
        <v>9997</v>
      </c>
      <c r="J14" s="872">
        <f t="shared" si="4"/>
        <v>45688</v>
      </c>
      <c r="K14" s="871">
        <f t="shared" si="5"/>
        <v>1</v>
      </c>
      <c r="L14" s="858">
        <f>+VLOOKUP($A14,Datos!F$11:K$137,6,FALSE)*1000</f>
        <v>3664</v>
      </c>
      <c r="M14" s="1437">
        <f t="shared" si="0"/>
        <v>3664</v>
      </c>
      <c r="N14" s="870">
        <f t="shared" si="1"/>
        <v>3014.6202708349206</v>
      </c>
      <c r="O14" s="869">
        <f>+IF(VLOOKUP($A14,Datos!$F$11:$N$137,9,FALSE)="CR",Datos!$R$5,H14)</f>
        <v>0</v>
      </c>
      <c r="P14" s="1630" t="str">
        <f>+IF(VLOOKUP($A14,Datos!$F$11:$N$137,9,FALSE)="CR","(*)","")</f>
        <v/>
      </c>
      <c r="Q14" s="784" t="str">
        <f>+VLOOKUP($A82,Datos!$F$11:$N$137,2,FALSE)</f>
        <v>C.T. ILO2</v>
      </c>
      <c r="R14" s="769" t="str">
        <f>+VLOOKUP($A82,Datos!$F$11:$N$137,3,FALSE)</f>
        <v>TVC1</v>
      </c>
      <c r="S14" s="874">
        <f>+VLOOKUP($A82,Datos!$F$11:$N$137,7,FALSE)</f>
        <v>0.10840955189458967</v>
      </c>
      <c r="T14" s="873">
        <f>+VLOOKUP($A82,Datos!$F$11:$N$137,5,FALSE)*1000</f>
        <v>140639</v>
      </c>
      <c r="U14" s="872">
        <f t="shared" si="6"/>
        <v>6284799</v>
      </c>
      <c r="V14" s="871">
        <f t="shared" si="7"/>
        <v>1</v>
      </c>
      <c r="W14" s="858">
        <f>+VLOOKUP($A82,Datos!F$11:K$137,6,FALSE)*1000</f>
        <v>140205.73400016161</v>
      </c>
      <c r="X14" s="1437">
        <f t="shared" si="2"/>
        <v>140205.73400016161</v>
      </c>
      <c r="Y14" s="870">
        <f t="shared" si="3"/>
        <v>115356.72702079041</v>
      </c>
      <c r="Z14" s="869">
        <f>+IF(VLOOKUP($A82,Datos!$F$11:$N$137,9,FALSE)="CR",Datos!$R$5,S14)</f>
        <v>0.10840955189458967</v>
      </c>
      <c r="AA14" s="1630" t="str">
        <f>+IF(VLOOKUP($A82,Datos!$F$11:$N$137,9,FALSE)="CR","(*)","")</f>
        <v/>
      </c>
      <c r="AB14" s="843"/>
      <c r="AC14" s="841"/>
      <c r="AD14" s="841"/>
      <c r="AG14" s="1623"/>
      <c r="AI14" s="1695"/>
    </row>
    <row r="15" spans="1:35" x14ac:dyDescent="0.2">
      <c r="A15" s="359">
        <v>106</v>
      </c>
      <c r="B15" s="359">
        <v>0</v>
      </c>
      <c r="C15" s="359" t="s">
        <v>1581</v>
      </c>
      <c r="D15" s="847" t="s">
        <v>544</v>
      </c>
      <c r="E15" s="1694"/>
      <c r="F15" s="784" t="str">
        <f>+VLOOKUP($A15,Datos!$F$11:$N$137,2,FALSE)</f>
        <v>C.H. NUEVO IMPERIAL</v>
      </c>
      <c r="G15" s="769" t="str">
        <f>+VLOOKUP($A15,Datos!$F$11:$N$137,3,FALSE)</f>
        <v xml:space="preserve"> </v>
      </c>
      <c r="H15" s="874">
        <f>+VLOOKUP($A15,Datos!$F$11:$N$137,7,FALSE)</f>
        <v>0</v>
      </c>
      <c r="I15" s="873">
        <f>+VLOOKUP($A15,Datos!$F$11:$N$137,5,FALSE)*1000</f>
        <v>3970</v>
      </c>
      <c r="J15" s="872">
        <f t="shared" si="4"/>
        <v>49658</v>
      </c>
      <c r="K15" s="871">
        <f t="shared" si="5"/>
        <v>1</v>
      </c>
      <c r="L15" s="858">
        <f>+VLOOKUP($A15,Datos!F$11:K$137,6,FALSE)*1000</f>
        <v>2495</v>
      </c>
      <c r="M15" s="1437">
        <f t="shared" si="0"/>
        <v>2495</v>
      </c>
      <c r="N15" s="870">
        <f t="shared" si="1"/>
        <v>2052.8050152110063</v>
      </c>
      <c r="O15" s="869">
        <f>+IF(VLOOKUP($A15,Datos!$F$11:$N$137,9,FALSE)="CR",Datos!$R$5,H15)</f>
        <v>0</v>
      </c>
      <c r="P15" s="1630" t="str">
        <f>+IF(VLOOKUP($A15,Datos!$F$11:$N$137,9,FALSE)="CR","(*)","")</f>
        <v/>
      </c>
      <c r="Q15" s="784" t="str">
        <f>+VLOOKUP($A83,Datos!$F$11:$N$137,2,FALSE)</f>
        <v>C.T. SANTA ROSA</v>
      </c>
      <c r="R15" s="769" t="str">
        <f>+VLOOKUP($A83,Datos!$F$11:$N$137,3,FALSE)</f>
        <v>UTI-6</v>
      </c>
      <c r="S15" s="874">
        <f>+VLOOKUP($A83,Datos!$F$11:$N$137,7,FALSE)</f>
        <v>0.10865488151782919</v>
      </c>
      <c r="T15" s="873">
        <f>+VLOOKUP($A83,Datos!$F$11:$N$137,5,FALSE)*1000</f>
        <v>52004.9</v>
      </c>
      <c r="U15" s="872">
        <f t="shared" si="6"/>
        <v>6336803.9000000004</v>
      </c>
      <c r="V15" s="871">
        <f t="shared" si="7"/>
        <v>1</v>
      </c>
      <c r="W15" s="858">
        <f>+VLOOKUP($A83,Datos!F$11:K$137,6,FALSE)*1000</f>
        <v>51579.69890996418</v>
      </c>
      <c r="X15" s="1437">
        <f t="shared" si="2"/>
        <v>51579.69890996418</v>
      </c>
      <c r="Y15" s="870">
        <f t="shared" si="3"/>
        <v>42438.102046271801</v>
      </c>
      <c r="Z15" s="869">
        <f>+IF(VLOOKUP($A83,Datos!$F$11:$N$137,9,FALSE)="CR",Datos!$R$5,S15)</f>
        <v>0.10865488151782919</v>
      </c>
      <c r="AA15" s="1630" t="str">
        <f>+IF(VLOOKUP($A83,Datos!$F$11:$N$137,9,FALSE)="CR","(*)","")</f>
        <v/>
      </c>
      <c r="AB15" s="843"/>
      <c r="AC15" s="841"/>
      <c r="AD15" s="841"/>
      <c r="AG15" s="1623"/>
      <c r="AI15" s="1695"/>
    </row>
    <row r="16" spans="1:35" x14ac:dyDescent="0.2">
      <c r="A16" s="359">
        <v>98</v>
      </c>
      <c r="B16" s="359">
        <v>0</v>
      </c>
      <c r="C16" s="359" t="s">
        <v>1577</v>
      </c>
      <c r="D16" s="847" t="s">
        <v>544</v>
      </c>
      <c r="E16" s="1694"/>
      <c r="F16" s="784" t="str">
        <f>+VLOOKUP($A16,Datos!$F$11:$N$137,2,FALSE)</f>
        <v>C.H. POECHOS II</v>
      </c>
      <c r="G16" s="769" t="str">
        <f>+VLOOKUP($A16,Datos!$F$11:$N$137,3,FALSE)</f>
        <v xml:space="preserve"> </v>
      </c>
      <c r="H16" s="874">
        <f>+VLOOKUP($A16,Datos!$F$11:$N$137,7,FALSE)</f>
        <v>0</v>
      </c>
      <c r="I16" s="873">
        <f>+VLOOKUP($A16,Datos!$F$11:$N$137,5,FALSE)*1000</f>
        <v>10003.259999999998</v>
      </c>
      <c r="J16" s="872">
        <f t="shared" si="4"/>
        <v>59661.259999999995</v>
      </c>
      <c r="K16" s="871">
        <f t="shared" si="5"/>
        <v>1</v>
      </c>
      <c r="L16" s="858">
        <f>+VLOOKUP($A16,Datos!F$11:K$137,6,FALSE)*1000</f>
        <v>5421</v>
      </c>
      <c r="M16" s="1437">
        <f t="shared" si="0"/>
        <v>5421</v>
      </c>
      <c r="N16" s="870">
        <f t="shared" si="1"/>
        <v>4460.2228406648755</v>
      </c>
      <c r="O16" s="869">
        <f>+IF(VLOOKUP($A16,Datos!$F$11:$N$137,9,FALSE)="CR",Datos!$R$5,H16)</f>
        <v>0</v>
      </c>
      <c r="P16" s="1630" t="str">
        <f>+IF(VLOOKUP($A16,Datos!$F$11:$N$137,9,FALSE)="CR","(*)","")</f>
        <v/>
      </c>
      <c r="Q16" s="784" t="str">
        <f>+VLOOKUP($A84,Datos!$F$11:$N$137,2,FALSE)</f>
        <v>C.T. AGUAYTIA</v>
      </c>
      <c r="R16" s="769" t="str">
        <f>+VLOOKUP($A84,Datos!$F$11:$N$137,3,FALSE)</f>
        <v>TG-2</v>
      </c>
      <c r="S16" s="874">
        <f>+VLOOKUP($A84,Datos!$F$11:$N$137,7,FALSE)</f>
        <v>0.11277784717308798</v>
      </c>
      <c r="T16" s="873">
        <f>+VLOOKUP($A84,Datos!$F$11:$N$137,5,FALSE)*1000</f>
        <v>85447.25</v>
      </c>
      <c r="U16" s="872">
        <f t="shared" si="6"/>
        <v>6422251.1500000004</v>
      </c>
      <c r="V16" s="871">
        <f t="shared" si="7"/>
        <v>1</v>
      </c>
      <c r="W16" s="858">
        <f>+VLOOKUP($A84,Datos!F$11:K$137,6,FALSE)*1000</f>
        <v>85431.339849331212</v>
      </c>
      <c r="X16" s="1437">
        <f t="shared" si="2"/>
        <v>85431.339849331212</v>
      </c>
      <c r="Y16" s="870">
        <f t="shared" si="3"/>
        <v>70290.133426414031</v>
      </c>
      <c r="Z16" s="869">
        <f>+IF(VLOOKUP($A84,Datos!$F$11:$N$137,9,FALSE)="CR",Datos!$R$5,S16)</f>
        <v>0.11277784717308798</v>
      </c>
      <c r="AA16" s="1630" t="str">
        <f>+IF(VLOOKUP($A84,Datos!$F$11:$N$137,9,FALSE)="CR","(*)","")</f>
        <v/>
      </c>
      <c r="AB16" s="843"/>
      <c r="AC16" s="841"/>
      <c r="AD16" s="841"/>
      <c r="AG16" s="1623"/>
      <c r="AI16" s="1695"/>
    </row>
    <row r="17" spans="1:35" x14ac:dyDescent="0.2">
      <c r="A17" s="359">
        <v>99</v>
      </c>
      <c r="B17" s="359">
        <v>0</v>
      </c>
      <c r="C17" s="359" t="s">
        <v>1578</v>
      </c>
      <c r="D17" s="847" t="s">
        <v>544</v>
      </c>
      <c r="E17" s="1694"/>
      <c r="F17" s="784" t="str">
        <f>+VLOOKUP($A17,Datos!$F$11:$N$137,2,FALSE)</f>
        <v>C.H. PURMACANA</v>
      </c>
      <c r="G17" s="769" t="str">
        <f>+VLOOKUP($A17,Datos!$F$11:$N$137,3,FALSE)</f>
        <v xml:space="preserve"> </v>
      </c>
      <c r="H17" s="874">
        <f>+VLOOKUP($A17,Datos!$F$11:$N$137,7,FALSE)</f>
        <v>0</v>
      </c>
      <c r="I17" s="873">
        <f>+VLOOKUP($A17,Datos!$F$11:$N$137,5,FALSE)*1000</f>
        <v>1790</v>
      </c>
      <c r="J17" s="872">
        <f t="shared" si="4"/>
        <v>61451.259999999995</v>
      </c>
      <c r="K17" s="871">
        <f t="shared" si="5"/>
        <v>1</v>
      </c>
      <c r="L17" s="858">
        <f>+VLOOKUP($A17,Datos!F$11:K$137,6,FALSE)*1000</f>
        <v>358</v>
      </c>
      <c r="M17" s="1437">
        <f t="shared" si="0"/>
        <v>358</v>
      </c>
      <c r="N17" s="870">
        <f t="shared" si="1"/>
        <v>294.55077973769147</v>
      </c>
      <c r="O17" s="869">
        <f>+IF(VLOOKUP($A17,Datos!$F$11:$N$137,9,FALSE)="CR",Datos!$R$5,H17)</f>
        <v>0</v>
      </c>
      <c r="P17" s="1630" t="str">
        <f>+IF(VLOOKUP($A17,Datos!$F$11:$N$137,9,FALSE)="CR","(*)","")</f>
        <v/>
      </c>
      <c r="Q17" s="784" t="str">
        <f>+VLOOKUP($A85,Datos!$F$11:$N$137,2,FALSE)</f>
        <v>C.T. AGUAYTIA</v>
      </c>
      <c r="R17" s="769" t="str">
        <f>+VLOOKUP($A85,Datos!$F$11:$N$137,3,FALSE)</f>
        <v>TG-1</v>
      </c>
      <c r="S17" s="874">
        <f>+VLOOKUP($A85,Datos!$F$11:$N$137,7,FALSE)</f>
        <v>0.11318437662861446</v>
      </c>
      <c r="T17" s="873">
        <f>+VLOOKUP($A85,Datos!$F$11:$N$137,5,FALSE)*1000</f>
        <v>84899.510000000009</v>
      </c>
      <c r="U17" s="872">
        <f t="shared" si="6"/>
        <v>6507150.6600000001</v>
      </c>
      <c r="V17" s="871">
        <f t="shared" si="7"/>
        <v>1</v>
      </c>
      <c r="W17" s="858">
        <f>+VLOOKUP($A85,Datos!F$11:K$137,6,FALSE)*1000</f>
        <v>84738.202221462241</v>
      </c>
      <c r="X17" s="1437">
        <f t="shared" si="2"/>
        <v>84738.202221462241</v>
      </c>
      <c r="Y17" s="870">
        <f t="shared" si="3"/>
        <v>69719.842284642131</v>
      </c>
      <c r="Z17" s="869">
        <f>+IF(VLOOKUP($A85,Datos!$F$11:$N$137,9,FALSE)="CR",Datos!$R$5,S17)</f>
        <v>0.11318437662861446</v>
      </c>
      <c r="AA17" s="1630" t="str">
        <f>+IF(VLOOKUP($A85,Datos!$F$11:$N$137,9,FALSE)="CR","(*)","")</f>
        <v/>
      </c>
      <c r="AB17" s="843"/>
      <c r="AC17" s="841"/>
      <c r="AD17" s="841"/>
      <c r="AG17" s="1623"/>
      <c r="AI17" s="1695"/>
    </row>
    <row r="18" spans="1:35" x14ac:dyDescent="0.2">
      <c r="A18" s="359">
        <v>97</v>
      </c>
      <c r="B18" s="359">
        <v>0</v>
      </c>
      <c r="C18" s="359" t="s">
        <v>1576</v>
      </c>
      <c r="D18" s="847" t="s">
        <v>544</v>
      </c>
      <c r="E18" s="1694"/>
      <c r="F18" s="784" t="str">
        <f>+VLOOKUP($A18,Datos!$F$11:$N$137,2,FALSE)</f>
        <v>C.H. RONCADOR</v>
      </c>
      <c r="G18" s="769" t="str">
        <f>+VLOOKUP($A18,Datos!$F$11:$N$137,3,FALSE)</f>
        <v xml:space="preserve"> </v>
      </c>
      <c r="H18" s="874">
        <f>+VLOOKUP($A18,Datos!$F$11:$N$137,7,FALSE)</f>
        <v>0</v>
      </c>
      <c r="I18" s="873">
        <f>+VLOOKUP($A18,Datos!$F$11:$N$137,5,FALSE)*1000</f>
        <v>3480</v>
      </c>
      <c r="J18" s="872">
        <f t="shared" si="4"/>
        <v>64931.259999999995</v>
      </c>
      <c r="K18" s="871">
        <f t="shared" si="5"/>
        <v>1</v>
      </c>
      <c r="L18" s="858">
        <f>+VLOOKUP($A18,Datos!F$11:K$137,6,FALSE)*1000</f>
        <v>1373</v>
      </c>
      <c r="M18" s="1437">
        <f t="shared" si="0"/>
        <v>1373</v>
      </c>
      <c r="N18" s="870">
        <f t="shared" si="1"/>
        <v>1129.6598340219286</v>
      </c>
      <c r="O18" s="869">
        <f>+IF(VLOOKUP($A18,Datos!$F$11:$N$137,9,FALSE)="CR",Datos!$R$5,H18)</f>
        <v>0</v>
      </c>
      <c r="P18" s="1630" t="str">
        <f>+IF(VLOOKUP($A18,Datos!$F$11:$N$137,9,FALSE)="CR","(*)","")</f>
        <v/>
      </c>
      <c r="Q18" s="784" t="str">
        <f>+VLOOKUP($A86,Datos!$F$11:$N$137,2,FALSE)</f>
        <v>C.T. MALACAS</v>
      </c>
      <c r="R18" s="769" t="str">
        <f>+VLOOKUP($A86,Datos!$F$11:$N$137,3,FALSE)</f>
        <v>TG-4</v>
      </c>
      <c r="S18" s="874">
        <f>+VLOOKUP($A86,Datos!$F$11:$N$137,7,FALSE)</f>
        <v>0.2787134419499851</v>
      </c>
      <c r="T18" s="873">
        <f>+VLOOKUP($A86,Datos!$F$11:$N$137,5,FALSE)*1000</f>
        <v>102739</v>
      </c>
      <c r="U18" s="872">
        <f t="shared" si="6"/>
        <v>6609889.6600000001</v>
      </c>
      <c r="V18" s="871">
        <f t="shared" si="7"/>
        <v>1</v>
      </c>
      <c r="W18" s="858">
        <f>+VLOOKUP($A86,Datos!F$11:K$137,6,FALSE)*1000</f>
        <v>102537.9413854689</v>
      </c>
      <c r="X18" s="1437">
        <f t="shared" si="2"/>
        <v>102537.9413854689</v>
      </c>
      <c r="Y18" s="870">
        <f t="shared" si="3"/>
        <v>84364.889910021157</v>
      </c>
      <c r="Z18" s="869">
        <f>+IF(VLOOKUP($A86,Datos!$F$11:$N$137,9,FALSE)="CR",Datos!$R$5,S18)</f>
        <v>0.2787134419499851</v>
      </c>
      <c r="AA18" s="1630" t="str">
        <f>+IF(VLOOKUP($A86,Datos!$F$11:$N$137,9,FALSE)="CR","(*)","")</f>
        <v/>
      </c>
      <c r="AB18" s="843"/>
      <c r="AC18" s="841"/>
      <c r="AD18" s="841"/>
      <c r="AG18" s="1623"/>
      <c r="AI18" s="1695"/>
    </row>
    <row r="19" spans="1:35" x14ac:dyDescent="0.2">
      <c r="A19" s="359">
        <v>91</v>
      </c>
      <c r="B19" s="359">
        <v>0</v>
      </c>
      <c r="C19" s="359" t="s">
        <v>1568</v>
      </c>
      <c r="D19" s="847" t="s">
        <v>544</v>
      </c>
      <c r="E19" s="1694"/>
      <c r="F19" s="784" t="str">
        <f>+VLOOKUP($A19,Datos!$F$11:$N$137,2,FALSE)</f>
        <v>C.H. SANTA CRUZ I</v>
      </c>
      <c r="G19" s="769" t="str">
        <f>+VLOOKUP($A19,Datos!$F$11:$N$137,3,FALSE)</f>
        <v xml:space="preserve"> </v>
      </c>
      <c r="H19" s="874">
        <f>+VLOOKUP($A19,Datos!$F$11:$N$137,7,FALSE)</f>
        <v>0</v>
      </c>
      <c r="I19" s="873">
        <f>+VLOOKUP($A19,Datos!$F$11:$N$137,5,FALSE)*1000</f>
        <v>6958.8</v>
      </c>
      <c r="J19" s="872">
        <f t="shared" si="4"/>
        <v>71890.06</v>
      </c>
      <c r="K19" s="871">
        <f t="shared" si="5"/>
        <v>1</v>
      </c>
      <c r="L19" s="858">
        <f>+VLOOKUP($A19,Datos!F$11:K$137,6,FALSE)*1000</f>
        <v>2176</v>
      </c>
      <c r="M19" s="1437">
        <f t="shared" si="0"/>
        <v>2176</v>
      </c>
      <c r="N19" s="870">
        <f t="shared" si="1"/>
        <v>1790.3421695788177</v>
      </c>
      <c r="O19" s="869">
        <f>+IF(VLOOKUP($A19,Datos!$F$11:$N$137,9,FALSE)="CR",Datos!$R$5,H19)</f>
        <v>0</v>
      </c>
      <c r="P19" s="1630" t="str">
        <f>+IF(VLOOKUP($A19,Datos!$F$11:$N$137,9,FALSE)="CR","(*)","")</f>
        <v/>
      </c>
      <c r="Q19" s="784" t="str">
        <f>+VLOOKUP($A87,Datos!$F$11:$N$137,2,FALSE)</f>
        <v>C.T. MOLLENDO</v>
      </c>
      <c r="R19" s="769" t="str">
        <f>+VLOOKUP($A87,Datos!$F$11:$N$137,3,FALSE)</f>
        <v>MIRLESS 1</v>
      </c>
      <c r="S19" s="874">
        <f>+VLOOKUP($A87,Datos!$F$11:$N$137,7,FALSE)</f>
        <v>0.37007717815635155</v>
      </c>
      <c r="T19" s="873">
        <f>+VLOOKUP($A87,Datos!$F$11:$N$137,5,FALSE)*1000</f>
        <v>8914</v>
      </c>
      <c r="U19" s="872">
        <f t="shared" si="6"/>
        <v>6618803.6600000001</v>
      </c>
      <c r="V19" s="871">
        <f t="shared" si="7"/>
        <v>1</v>
      </c>
      <c r="W19" s="858">
        <f>+VLOOKUP($A87,Datos!F$11:K$137,6,FALSE)*1000</f>
        <v>8914</v>
      </c>
      <c r="X19" s="1437">
        <f t="shared" si="2"/>
        <v>8914</v>
      </c>
      <c r="Y19" s="870">
        <f t="shared" si="3"/>
        <v>7334.1498619602853</v>
      </c>
      <c r="Z19" s="869">
        <f>+IF(VLOOKUP($A87,Datos!$F$11:$N$137,9,FALSE)="CR",Datos!$R$5,S19)</f>
        <v>1.9291559999999999</v>
      </c>
      <c r="AA19" s="1630" t="str">
        <f>+IF(VLOOKUP($A87,Datos!$F$11:$N$137,9,FALSE)="CR","(*)","")</f>
        <v>(*)</v>
      </c>
      <c r="AB19" s="843"/>
      <c r="AC19" s="841"/>
      <c r="AD19" s="841"/>
      <c r="AG19" s="1623"/>
      <c r="AI19" s="1695"/>
    </row>
    <row r="20" spans="1:35" x14ac:dyDescent="0.2">
      <c r="A20" s="359">
        <v>92</v>
      </c>
      <c r="B20" s="359">
        <v>0</v>
      </c>
      <c r="C20" s="359" t="s">
        <v>1569</v>
      </c>
      <c r="D20" s="847" t="s">
        <v>544</v>
      </c>
      <c r="E20" s="1694"/>
      <c r="F20" s="784" t="str">
        <f>+VLOOKUP($A20,Datos!$F$11:$N$137,2,FALSE)</f>
        <v>C.H. SANTA CRUZ II</v>
      </c>
      <c r="G20" s="769" t="str">
        <f>+VLOOKUP($A20,Datos!$F$11:$N$137,3,FALSE)</f>
        <v xml:space="preserve"> </v>
      </c>
      <c r="H20" s="874">
        <f>+VLOOKUP($A20,Datos!$F$11:$N$137,7,FALSE)</f>
        <v>0</v>
      </c>
      <c r="I20" s="873">
        <f>+VLOOKUP($A20,Datos!$F$11:$N$137,5,FALSE)*1000</f>
        <v>7424.5999999999995</v>
      </c>
      <c r="J20" s="872">
        <f t="shared" si="4"/>
        <v>79314.66</v>
      </c>
      <c r="K20" s="871">
        <f t="shared" si="5"/>
        <v>1</v>
      </c>
      <c r="L20" s="858">
        <f>+VLOOKUP($A20,Datos!F$11:K$137,6,FALSE)*1000</f>
        <v>2460</v>
      </c>
      <c r="M20" s="1437">
        <f t="shared" si="0"/>
        <v>2460</v>
      </c>
      <c r="N20" s="870">
        <f t="shared" si="1"/>
        <v>2024.0081512701706</v>
      </c>
      <c r="O20" s="869">
        <f>+IF(VLOOKUP($A20,Datos!$F$11:$N$137,9,FALSE)="CR",Datos!$R$5,H20)</f>
        <v>0</v>
      </c>
      <c r="P20" s="1630" t="str">
        <f>+IF(VLOOKUP($A20,Datos!$F$11:$N$137,9,FALSE)="CR","(*)","")</f>
        <v/>
      </c>
      <c r="Q20" s="784" t="str">
        <f>+VLOOKUP($A88,Datos!$F$11:$N$137,2,FALSE)</f>
        <v>C.T. MOLLENDO</v>
      </c>
      <c r="R20" s="769" t="str">
        <f>+VLOOKUP($A88,Datos!$F$11:$N$137,3,FALSE)</f>
        <v>MIRLESS 2</v>
      </c>
      <c r="S20" s="874">
        <f>+VLOOKUP($A88,Datos!$F$11:$N$137,7,FALSE)</f>
        <v>0.37007717815635155</v>
      </c>
      <c r="T20" s="873">
        <f>+VLOOKUP($A88,Datos!$F$11:$N$137,5,FALSE)*1000</f>
        <v>10676</v>
      </c>
      <c r="U20" s="872">
        <f t="shared" si="6"/>
        <v>6629479.6600000001</v>
      </c>
      <c r="V20" s="871">
        <f t="shared" si="7"/>
        <v>1</v>
      </c>
      <c r="W20" s="858">
        <f>+VLOOKUP($A88,Datos!F$11:K$137,6,FALSE)*1000</f>
        <v>10576.53735750114</v>
      </c>
      <c r="X20" s="1437">
        <f t="shared" si="2"/>
        <v>10576.53735750114</v>
      </c>
      <c r="Y20" s="870">
        <f t="shared" si="3"/>
        <v>8702.03163568934</v>
      </c>
      <c r="Z20" s="869">
        <f>+IF(VLOOKUP($A88,Datos!$F$11:$N$137,9,FALSE)="CR",Datos!$R$5,S20)</f>
        <v>1.9291559999999999</v>
      </c>
      <c r="AA20" s="1630" t="str">
        <f>+IF(VLOOKUP($A88,Datos!$F$11:$N$137,9,FALSE)="CR","(*)","")</f>
        <v>(*)</v>
      </c>
      <c r="AB20" s="843"/>
      <c r="AC20" s="841"/>
      <c r="AD20" s="841"/>
      <c r="AG20" s="1623"/>
      <c r="AI20" s="1695"/>
    </row>
    <row r="21" spans="1:35" x14ac:dyDescent="0.2">
      <c r="A21" s="359">
        <v>114</v>
      </c>
      <c r="B21" s="359">
        <v>0</v>
      </c>
      <c r="C21" s="359" t="s">
        <v>1933</v>
      </c>
      <c r="D21" s="847" t="s">
        <v>1462</v>
      </c>
      <c r="E21" s="1694"/>
      <c r="F21" s="784" t="str">
        <f>+VLOOKUP($A21,Datos!$F$11:$N$137,2,FALSE)</f>
        <v>C.H. YANAPAMPA</v>
      </c>
      <c r="G21" s="769" t="str">
        <f>+VLOOKUP($A21,Datos!$F$11:$N$137,3,FALSE)</f>
        <v>G2</v>
      </c>
      <c r="H21" s="874">
        <f>+VLOOKUP($A21,Datos!$F$11:$N$137,7,FALSE)</f>
        <v>0</v>
      </c>
      <c r="I21" s="873">
        <f>+VLOOKUP($A21,Datos!$F$11:$N$137,5,FALSE)*1000</f>
        <v>1385</v>
      </c>
      <c r="J21" s="872">
        <f t="shared" si="4"/>
        <v>80699.66</v>
      </c>
      <c r="K21" s="871">
        <f t="shared" si="5"/>
        <v>1</v>
      </c>
      <c r="L21" s="858">
        <f>+VLOOKUP($A21,Datos!F$11:K$137,6,FALSE)*1000</f>
        <v>1385</v>
      </c>
      <c r="M21" s="1437">
        <f t="shared" si="0"/>
        <v>1385</v>
      </c>
      <c r="N21" s="870">
        <f t="shared" si="1"/>
        <v>1139.5330445159293</v>
      </c>
      <c r="O21" s="869">
        <f>+IF(VLOOKUP($A21,Datos!$F$11:$N$137,9,FALSE)="CR",Datos!$R$5,H21)</f>
        <v>0</v>
      </c>
      <c r="P21" s="1630" t="str">
        <f>+IF(VLOOKUP($A21,Datos!$F$11:$N$137,9,FALSE)="CR","(*)","")</f>
        <v/>
      </c>
      <c r="Q21" s="784" t="str">
        <f>+VLOOKUP($A89,Datos!$F$11:$N$137,2,FALSE)</f>
        <v>C.T. MOLLENDO</v>
      </c>
      <c r="R21" s="769" t="str">
        <f>+VLOOKUP($A89,Datos!$F$11:$N$137,3,FALSE)</f>
        <v>MIRLESS 3</v>
      </c>
      <c r="S21" s="874">
        <f>+VLOOKUP($A89,Datos!$F$11:$N$137,7,FALSE)</f>
        <v>0.37007717815635155</v>
      </c>
      <c r="T21" s="873">
        <f>+VLOOKUP($A89,Datos!$F$11:$N$137,5,FALSE)*1000</f>
        <v>10219</v>
      </c>
      <c r="U21" s="872">
        <f t="shared" si="6"/>
        <v>6639698.6600000001</v>
      </c>
      <c r="V21" s="871">
        <f t="shared" si="7"/>
        <v>1</v>
      </c>
      <c r="W21" s="858">
        <f>+VLOOKUP($A89,Datos!F$11:K$137,6,FALSE)*1000</f>
        <v>10105.440684463545</v>
      </c>
      <c r="X21" s="1437">
        <f t="shared" si="2"/>
        <v>10105.440684463545</v>
      </c>
      <c r="Y21" s="870">
        <f t="shared" si="3"/>
        <v>8314.4285843623693</v>
      </c>
      <c r="Z21" s="869">
        <f>+IF(VLOOKUP($A89,Datos!$F$11:$N$137,9,FALSE)="CR",Datos!$R$5,S21)</f>
        <v>1.9291559999999999</v>
      </c>
      <c r="AA21" s="1630" t="str">
        <f>+IF(VLOOKUP($A89,Datos!$F$11:$N$137,9,FALSE)="CR","(*)","")</f>
        <v>(*)</v>
      </c>
      <c r="AB21" s="843"/>
      <c r="AC21" s="841"/>
      <c r="AD21" s="841"/>
      <c r="AG21" s="1623"/>
      <c r="AI21" s="1695"/>
    </row>
    <row r="22" spans="1:35" x14ac:dyDescent="0.2">
      <c r="A22" s="359">
        <v>107</v>
      </c>
      <c r="B22" s="359">
        <v>0</v>
      </c>
      <c r="C22" s="359" t="s">
        <v>1731</v>
      </c>
      <c r="D22" s="847" t="s">
        <v>1732</v>
      </c>
      <c r="E22" s="1694"/>
      <c r="F22" s="784" t="str">
        <f>+VLOOKUP($A22,Datos!$F$11:$N$137,2,FALSE)</f>
        <v>C.T. MAPLE ETANOL</v>
      </c>
      <c r="G22" s="769" t="str">
        <f>+VLOOKUP($A22,Datos!$F$11:$N$137,3,FALSE)</f>
        <v>TV</v>
      </c>
      <c r="H22" s="874">
        <f>+VLOOKUP($A22,Datos!$F$11:$N$137,7,FALSE)</f>
        <v>0</v>
      </c>
      <c r="I22" s="873">
        <f>+VLOOKUP($A22,Datos!$F$11:$N$137,5,FALSE)*1000</f>
        <v>29468.81</v>
      </c>
      <c r="J22" s="872">
        <f t="shared" si="4"/>
        <v>110168.47</v>
      </c>
      <c r="K22" s="871">
        <f t="shared" si="5"/>
        <v>1</v>
      </c>
      <c r="L22" s="858">
        <f>+VLOOKUP($A22,Datos!F$11:K$137,6,FALSE)*1000</f>
        <v>8554.10424194197</v>
      </c>
      <c r="M22" s="1437">
        <f t="shared" si="0"/>
        <v>8554.10424194197</v>
      </c>
      <c r="N22" s="870">
        <f t="shared" si="1"/>
        <v>7038.0393140265414</v>
      </c>
      <c r="O22" s="869">
        <f>+IF(VLOOKUP($A22,Datos!$F$11:$N$137,9,FALSE)="CR",Datos!$R$5,H22)</f>
        <v>0</v>
      </c>
      <c r="P22" s="1630" t="str">
        <f>+IF(VLOOKUP($A22,Datos!$F$11:$N$137,9,FALSE)="CR","(*)","")</f>
        <v/>
      </c>
      <c r="Q22" s="784" t="str">
        <f>+VLOOKUP($A90,Datos!$F$11:$N$137,2,FALSE)</f>
        <v>C.T. TUMBES</v>
      </c>
      <c r="R22" s="769" t="str">
        <f>+VLOOKUP($A90,Datos!$F$11:$N$137,3,FALSE)</f>
        <v>MAK1</v>
      </c>
      <c r="S22" s="874">
        <f>+VLOOKUP($A90,Datos!$F$11:$N$137,7,FALSE)</f>
        <v>0.42393931056856832</v>
      </c>
      <c r="T22" s="873">
        <f>+VLOOKUP($A90,Datos!$F$11:$N$137,5,FALSE)*1000</f>
        <v>8035.5000000000009</v>
      </c>
      <c r="U22" s="872">
        <f t="shared" si="6"/>
        <v>6647734.1600000001</v>
      </c>
      <c r="V22" s="871">
        <f t="shared" si="7"/>
        <v>1</v>
      </c>
      <c r="W22" s="858">
        <f>+VLOOKUP($A90,Datos!F$11:K$137,6,FALSE)*1000</f>
        <v>7664.5154291718654</v>
      </c>
      <c r="X22" s="1437">
        <f t="shared" si="2"/>
        <v>7664.5154291718654</v>
      </c>
      <c r="Y22" s="870">
        <f t="shared" si="3"/>
        <v>6306.1145138942466</v>
      </c>
      <c r="Z22" s="869">
        <f>+IF(VLOOKUP($A90,Datos!$F$11:$N$137,9,FALSE)="CR",Datos!$R$5,S22)</f>
        <v>1.9291559999999999</v>
      </c>
      <c r="AA22" s="1630" t="str">
        <f>+IF(VLOOKUP($A90,Datos!$F$11:$N$137,9,FALSE)="CR","(*)","")</f>
        <v>(*)</v>
      </c>
      <c r="AB22" s="843"/>
      <c r="AC22" s="841"/>
      <c r="AD22" s="841"/>
      <c r="AG22" s="1623"/>
      <c r="AI22" s="1695"/>
    </row>
    <row r="23" spans="1:35" x14ac:dyDescent="0.2">
      <c r="A23" s="359">
        <v>93</v>
      </c>
      <c r="B23" s="359">
        <v>0</v>
      </c>
      <c r="C23" s="359" t="s">
        <v>1572</v>
      </c>
      <c r="D23" s="847" t="s">
        <v>623</v>
      </c>
      <c r="E23" s="1694"/>
      <c r="F23" s="784" t="str">
        <f>+VLOOKUP($A23,Datos!$F$11:$N$137,2,FALSE)</f>
        <v>C.T. OQUENDO</v>
      </c>
      <c r="G23" s="769" t="str">
        <f>+VLOOKUP($A23,Datos!$F$11:$N$137,3,FALSE)</f>
        <v>TG1</v>
      </c>
      <c r="H23" s="874">
        <f>+VLOOKUP($A23,Datos!$F$11:$N$137,7,FALSE)</f>
        <v>0</v>
      </c>
      <c r="I23" s="873">
        <f>+VLOOKUP($A23,Datos!$F$11:$N$137,5,FALSE)*1000</f>
        <v>30310</v>
      </c>
      <c r="J23" s="872">
        <f t="shared" si="4"/>
        <v>140478.47</v>
      </c>
      <c r="K23" s="871">
        <f t="shared" si="5"/>
        <v>1</v>
      </c>
      <c r="L23" s="858">
        <f>+VLOOKUP($A23,Datos!F$11:K$137,6,FALSE)*1000</f>
        <v>24011.410886107133</v>
      </c>
      <c r="M23" s="1437">
        <f t="shared" si="0"/>
        <v>24011.410886107133</v>
      </c>
      <c r="N23" s="870">
        <f t="shared" si="1"/>
        <v>19755.809494706562</v>
      </c>
      <c r="O23" s="869">
        <f>+IF(VLOOKUP($A23,Datos!$F$11:$N$137,9,FALSE)="CR",Datos!$R$5,H23)</f>
        <v>0</v>
      </c>
      <c r="P23" s="1630" t="str">
        <f>+IF(VLOOKUP($A23,Datos!$F$11:$N$137,9,FALSE)="CR","(*)","")</f>
        <v/>
      </c>
      <c r="Q23" s="784" t="str">
        <f>+VLOOKUP($A91,Datos!$F$11:$N$137,2,FALSE)</f>
        <v>C.T. TUMBES</v>
      </c>
      <c r="R23" s="769" t="str">
        <f>+VLOOKUP($A91,Datos!$F$11:$N$137,3,FALSE)</f>
        <v>MAK2</v>
      </c>
      <c r="S23" s="874">
        <f>+VLOOKUP($A91,Datos!$F$11:$N$137,7,FALSE)</f>
        <v>0.42393931056856832</v>
      </c>
      <c r="T23" s="873">
        <f>+VLOOKUP($A91,Datos!$F$11:$N$137,5,FALSE)*1000</f>
        <v>8311.5</v>
      </c>
      <c r="U23" s="872">
        <f t="shared" si="6"/>
        <v>6656045.6600000001</v>
      </c>
      <c r="V23" s="871">
        <f t="shared" si="7"/>
        <v>1</v>
      </c>
      <c r="W23" s="858">
        <f>+VLOOKUP($A91,Datos!F$11:K$137,6,FALSE)*1000</f>
        <v>8220.3622031131963</v>
      </c>
      <c r="X23" s="1437">
        <f t="shared" si="2"/>
        <v>8220.3622031131963</v>
      </c>
      <c r="Y23" s="870">
        <f t="shared" si="3"/>
        <v>6763.4471973554173</v>
      </c>
      <c r="Z23" s="869">
        <f>+IF(VLOOKUP($A91,Datos!$F$11:$N$137,9,FALSE)="CR",Datos!$R$5,S23)</f>
        <v>1.9291559999999999</v>
      </c>
      <c r="AA23" s="1630" t="str">
        <f>+IF(VLOOKUP($A91,Datos!$F$11:$N$137,9,FALSE)="CR","(*)","")</f>
        <v>(*)</v>
      </c>
      <c r="AB23" s="843"/>
      <c r="AC23" s="841"/>
      <c r="AD23" s="841"/>
      <c r="AG23" s="1623"/>
      <c r="AI23" s="1695"/>
    </row>
    <row r="24" spans="1:35" x14ac:dyDescent="0.2">
      <c r="A24" s="359">
        <v>96</v>
      </c>
      <c r="B24" s="359">
        <v>0</v>
      </c>
      <c r="C24" s="359" t="s">
        <v>1575</v>
      </c>
      <c r="D24" s="847" t="s">
        <v>729</v>
      </c>
      <c r="E24" s="1694"/>
      <c r="F24" s="784" t="str">
        <f>+VLOOKUP($A24,Datos!$F$11:$N$137,2,FALSE)</f>
        <v>C.T. PARAMONGA</v>
      </c>
      <c r="G24" s="769" t="str">
        <f>+VLOOKUP($A24,Datos!$F$11:$N$137,3,FALSE)</f>
        <v>TV1</v>
      </c>
      <c r="H24" s="874">
        <f>+VLOOKUP($A24,Datos!$F$11:$N$137,7,FALSE)</f>
        <v>0</v>
      </c>
      <c r="I24" s="873">
        <f>+VLOOKUP($A24,Datos!$F$11:$N$137,5,FALSE)*1000</f>
        <v>12204.119999999999</v>
      </c>
      <c r="J24" s="872">
        <f t="shared" si="4"/>
        <v>152682.59</v>
      </c>
      <c r="K24" s="871">
        <f t="shared" si="5"/>
        <v>1</v>
      </c>
      <c r="L24" s="858">
        <f>+VLOOKUP($A24,Datos!F$11:K$137,6,FALSE)*1000</f>
        <v>11973.397452500001</v>
      </c>
      <c r="M24" s="1437">
        <f t="shared" si="0"/>
        <v>11973.397452500001</v>
      </c>
      <c r="N24" s="870">
        <f t="shared" si="1"/>
        <v>9851.3227814054862</v>
      </c>
      <c r="O24" s="869">
        <f>+IF(VLOOKUP($A24,Datos!$F$11:$N$137,9,FALSE)="CR",Datos!$R$5,H24)</f>
        <v>0</v>
      </c>
      <c r="P24" s="1630" t="str">
        <f>+IF(VLOOKUP($A24,Datos!$F$11:$N$137,9,FALSE)="CR","(*)","")</f>
        <v/>
      </c>
      <c r="Q24" s="784" t="str">
        <f>+VLOOKUP($A92,Datos!$F$11:$N$137,2,FALSE)</f>
        <v>C.T. CHILINA</v>
      </c>
      <c r="R24" s="769" t="str">
        <f>+VLOOKUP($A92,Datos!$F$11:$N$137,3,FALSE)</f>
        <v>SULZER1</v>
      </c>
      <c r="S24" s="874">
        <f>+VLOOKUP($A92,Datos!$F$11:$N$137,7,FALSE)</f>
        <v>0.43291380006653751</v>
      </c>
      <c r="T24" s="873">
        <f>+VLOOKUP($A92,Datos!$F$11:$N$137,5,FALSE)*1000</f>
        <v>5235.2800000000007</v>
      </c>
      <c r="U24" s="872">
        <f t="shared" si="6"/>
        <v>6661280.9400000004</v>
      </c>
      <c r="V24" s="871">
        <f t="shared" si="7"/>
        <v>1</v>
      </c>
      <c r="W24" s="858">
        <f>+VLOOKUP($A92,Datos!F$11:K$137,6,FALSE)*1000</f>
        <v>5062.7768648064875</v>
      </c>
      <c r="X24" s="1437">
        <f t="shared" si="2"/>
        <v>5062.7768648064875</v>
      </c>
      <c r="Y24" s="870">
        <f t="shared" si="3"/>
        <v>4165.4884725326701</v>
      </c>
      <c r="Z24" s="869">
        <f>+IF(VLOOKUP($A92,Datos!$F$11:$N$137,9,FALSE)="CR",Datos!$R$5,S24)</f>
        <v>1.9291559999999999</v>
      </c>
      <c r="AA24" s="1630" t="str">
        <f>+IF(VLOOKUP($A92,Datos!$F$11:$N$137,9,FALSE)="CR","(*)","")</f>
        <v>(*)</v>
      </c>
      <c r="AB24" s="843"/>
      <c r="AC24" s="841"/>
      <c r="AD24" s="841"/>
      <c r="AG24" s="1623"/>
      <c r="AI24" s="1695"/>
    </row>
    <row r="25" spans="1:35" x14ac:dyDescent="0.2">
      <c r="A25" s="359">
        <v>103</v>
      </c>
      <c r="B25" s="359">
        <v>0</v>
      </c>
      <c r="C25" s="359" t="s">
        <v>1580</v>
      </c>
      <c r="D25" s="847" t="s">
        <v>1461</v>
      </c>
      <c r="E25" s="1694"/>
      <c r="F25" s="784" t="str">
        <f>+VLOOKUP($A25,Datos!$F$11:$N$137,2,FALSE)</f>
        <v>C.TB. HUAYCOLORO</v>
      </c>
      <c r="G25" s="769" t="str">
        <f>+VLOOKUP($A25,Datos!$F$11:$N$137,3,FALSE)</f>
        <v>G1</v>
      </c>
      <c r="H25" s="874">
        <f>+VLOOKUP($A25,Datos!$F$11:$N$137,7,FALSE)</f>
        <v>0</v>
      </c>
      <c r="I25" s="873">
        <f>+VLOOKUP($A25,Datos!$F$11:$N$137,5,FALSE)*1000</f>
        <v>1678</v>
      </c>
      <c r="J25" s="872">
        <f t="shared" si="4"/>
        <v>154360.59</v>
      </c>
      <c r="K25" s="871">
        <f t="shared" si="5"/>
        <v>1</v>
      </c>
      <c r="L25" s="858">
        <f>+VLOOKUP($A25,Datos!F$11:K$137,6,FALSE)*1000</f>
        <v>1647.4279571363429</v>
      </c>
      <c r="M25" s="1437">
        <f t="shared" si="0"/>
        <v>1647.4279571363429</v>
      </c>
      <c r="N25" s="870">
        <f t="shared" si="1"/>
        <v>1355.4502495424078</v>
      </c>
      <c r="O25" s="869">
        <f>+IF(VLOOKUP($A25,Datos!$F$11:$N$137,9,FALSE)="CR",Datos!$R$5,H25)</f>
        <v>0</v>
      </c>
      <c r="P25" s="1630" t="str">
        <f>+IF(VLOOKUP($A25,Datos!$F$11:$N$137,9,FALSE)="CR","(*)","")</f>
        <v/>
      </c>
      <c r="Q25" s="784" t="str">
        <f>+VLOOKUP($A93,Datos!$F$11:$N$137,2,FALSE)</f>
        <v>C.T. CHILINA</v>
      </c>
      <c r="R25" s="769" t="str">
        <f>+VLOOKUP($A93,Datos!$F$11:$N$137,3,FALSE)</f>
        <v xml:space="preserve">SULZER2 </v>
      </c>
      <c r="S25" s="874">
        <f>+VLOOKUP($A93,Datos!$F$11:$N$137,7,FALSE)</f>
        <v>0.43291380006653751</v>
      </c>
      <c r="T25" s="873">
        <f>+VLOOKUP($A93,Datos!$F$11:$N$137,5,FALSE)*1000</f>
        <v>4980.6000000000004</v>
      </c>
      <c r="U25" s="872">
        <f t="shared" si="6"/>
        <v>6666261.54</v>
      </c>
      <c r="V25" s="871">
        <f t="shared" si="7"/>
        <v>1</v>
      </c>
      <c r="W25" s="858">
        <f>+VLOOKUP($A93,Datos!F$11:K$137,6,FALSE)*1000</f>
        <v>4909.2528228371721</v>
      </c>
      <c r="X25" s="1437">
        <f t="shared" si="2"/>
        <v>4909.2528228371721</v>
      </c>
      <c r="Y25" s="870">
        <f t="shared" si="3"/>
        <v>4039.1738740115979</v>
      </c>
      <c r="Z25" s="869">
        <f>+IF(VLOOKUP($A93,Datos!$F$11:$N$137,9,FALSE)="CR",Datos!$R$5,S25)</f>
        <v>1.9291559999999999</v>
      </c>
      <c r="AA25" s="1630" t="str">
        <f>+IF(VLOOKUP($A93,Datos!$F$11:$N$137,9,FALSE)="CR","(*)","")</f>
        <v>(*)</v>
      </c>
      <c r="AB25" s="843"/>
      <c r="AC25" s="841"/>
      <c r="AD25" s="841"/>
      <c r="AG25" s="1623"/>
      <c r="AI25" s="1695"/>
    </row>
    <row r="26" spans="1:35" x14ac:dyDescent="0.2">
      <c r="A26" s="359">
        <v>104</v>
      </c>
      <c r="B26" s="359">
        <v>0</v>
      </c>
      <c r="C26" s="359" t="s">
        <v>1580</v>
      </c>
      <c r="D26" s="847" t="s">
        <v>1462</v>
      </c>
      <c r="E26" s="1694"/>
      <c r="F26" s="784" t="str">
        <f>+VLOOKUP($A26,Datos!$F$11:$N$137,2,FALSE)</f>
        <v>C.TB. HUAYCOLORO</v>
      </c>
      <c r="G26" s="769" t="str">
        <f>+VLOOKUP($A26,Datos!$F$11:$N$137,3,FALSE)</f>
        <v>G2</v>
      </c>
      <c r="H26" s="874">
        <f>+VLOOKUP($A26,Datos!$F$11:$N$137,7,FALSE)</f>
        <v>0</v>
      </c>
      <c r="I26" s="873">
        <f>+VLOOKUP($A26,Datos!$F$11:$N$137,5,FALSE)*1000</f>
        <v>1692</v>
      </c>
      <c r="J26" s="872">
        <f t="shared" si="4"/>
        <v>156052.59</v>
      </c>
      <c r="K26" s="871">
        <f t="shared" si="5"/>
        <v>1</v>
      </c>
      <c r="L26" s="858">
        <f>+VLOOKUP($A26,Datos!F$11:K$137,6,FALSE)*1000</f>
        <v>1651.7728864569083</v>
      </c>
      <c r="M26" s="1437">
        <f t="shared" si="0"/>
        <v>1651.7728864569083</v>
      </c>
      <c r="N26" s="870">
        <f t="shared" si="1"/>
        <v>1359.0251163560326</v>
      </c>
      <c r="O26" s="869">
        <f>+IF(VLOOKUP($A26,Datos!$F$11:$N$137,9,FALSE)="CR",Datos!$R$5,H26)</f>
        <v>0</v>
      </c>
      <c r="P26" s="1630" t="str">
        <f>+IF(VLOOKUP($A26,Datos!$F$11:$N$137,9,FALSE)="CR","(*)","")</f>
        <v/>
      </c>
      <c r="Q26" s="784" t="str">
        <f>+VLOOKUP($A94,Datos!$F$11:$N$137,2,FALSE)</f>
        <v>C.T. MALACAS</v>
      </c>
      <c r="R26" s="769" t="str">
        <f>+VLOOKUP($A94,Datos!$F$11:$N$137,3,FALSE)</f>
        <v>TG-1</v>
      </c>
      <c r="S26" s="874">
        <f>+VLOOKUP($A94,Datos!$F$11:$N$137,7,FALSE)</f>
        <v>0.54350241737102323</v>
      </c>
      <c r="T26" s="873">
        <f>+VLOOKUP($A94,Datos!$F$11:$N$137,5,FALSE)*1000</f>
        <v>13135</v>
      </c>
      <c r="U26" s="872">
        <f t="shared" si="6"/>
        <v>6679396.54</v>
      </c>
      <c r="V26" s="871">
        <f t="shared" si="7"/>
        <v>1</v>
      </c>
      <c r="W26" s="858">
        <f>+VLOOKUP($A94,Datos!F$11:K$137,6,FALSE)*1000</f>
        <v>12975.121230150813</v>
      </c>
      <c r="X26" s="1437">
        <f t="shared" si="2"/>
        <v>12975.121230150813</v>
      </c>
      <c r="Y26" s="870">
        <f t="shared" si="3"/>
        <v>10675.508590871499</v>
      </c>
      <c r="Z26" s="869">
        <f>+IF(VLOOKUP($A94,Datos!$F$11:$N$137,9,FALSE)="CR",Datos!$R$5,S26)</f>
        <v>0.54350241737102323</v>
      </c>
      <c r="AA26" s="1630" t="str">
        <f>+IF(VLOOKUP($A94,Datos!$F$11:$N$137,9,FALSE)="CR","(*)","")</f>
        <v/>
      </c>
      <c r="AB26" s="843"/>
      <c r="AC26" s="841"/>
      <c r="AD26" s="841"/>
      <c r="AG26" s="1623"/>
      <c r="AI26" s="1695"/>
    </row>
    <row r="27" spans="1:35" x14ac:dyDescent="0.2">
      <c r="A27" s="359">
        <v>105</v>
      </c>
      <c r="B27" s="359">
        <v>0</v>
      </c>
      <c r="C27" s="359" t="s">
        <v>1580</v>
      </c>
      <c r="D27" s="847" t="s">
        <v>1463</v>
      </c>
      <c r="E27" s="1694"/>
      <c r="F27" s="784" t="str">
        <f>+VLOOKUP($A27,Datos!$F$11:$N$137,2,FALSE)</f>
        <v>C.TB. HUAYCOLORO</v>
      </c>
      <c r="G27" s="769" t="str">
        <f>+VLOOKUP($A27,Datos!$F$11:$N$137,3,FALSE)</f>
        <v>G3</v>
      </c>
      <c r="H27" s="874">
        <f>+VLOOKUP($A27,Datos!$F$11:$N$137,7,FALSE)</f>
        <v>0</v>
      </c>
      <c r="I27" s="873">
        <f>+VLOOKUP($A27,Datos!$F$11:$N$137,5,FALSE)*1000</f>
        <v>1676</v>
      </c>
      <c r="J27" s="872">
        <f t="shared" si="4"/>
        <v>157728.59</v>
      </c>
      <c r="K27" s="871">
        <f t="shared" si="5"/>
        <v>1</v>
      </c>
      <c r="L27" s="858">
        <f>+VLOOKUP($A27,Datos!F$11:K$137,6,FALSE)*1000</f>
        <v>1639.2039154886759</v>
      </c>
      <c r="M27" s="1437">
        <f t="shared" si="0"/>
        <v>1639.2039154886759</v>
      </c>
      <c r="N27" s="870">
        <f t="shared" si="1"/>
        <v>1348.6837750175041</v>
      </c>
      <c r="O27" s="869">
        <f>+IF(VLOOKUP($A27,Datos!$F$11:$N$137,9,FALSE)="CR",Datos!$R$5,H27)</f>
        <v>0</v>
      </c>
      <c r="P27" s="1630" t="str">
        <f>+IF(VLOOKUP($A27,Datos!$F$11:$N$137,9,FALSE)="CR","(*)","")</f>
        <v/>
      </c>
      <c r="Q27" s="784" t="str">
        <f>+VLOOKUP($A95,Datos!$F$11:$N$137,2,FALSE)</f>
        <v>C.T. ILO1</v>
      </c>
      <c r="R27" s="769" t="str">
        <f>+VLOOKUP($A95,Datos!$F$11:$N$137,3,FALSE)</f>
        <v>TV3</v>
      </c>
      <c r="S27" s="874">
        <f>+VLOOKUP($A95,Datos!$F$11:$N$137,7,FALSE)</f>
        <v>0.55031718271724062</v>
      </c>
      <c r="T27" s="873">
        <f>+VLOOKUP($A95,Datos!$F$11:$N$137,5,FALSE)*1000</f>
        <v>67128.010000000009</v>
      </c>
      <c r="U27" s="872">
        <f t="shared" si="6"/>
        <v>6746524.5499999998</v>
      </c>
      <c r="V27" s="871">
        <f t="shared" si="7"/>
        <v>1</v>
      </c>
      <c r="W27" s="858">
        <f>+VLOOKUP($A95,Datos!F$11:K$137,6,FALSE)*1000</f>
        <v>65899.551555869315</v>
      </c>
      <c r="X27" s="1437">
        <f t="shared" si="2"/>
        <v>65899.551555869315</v>
      </c>
      <c r="Y27" s="870">
        <f t="shared" si="3"/>
        <v>54220.011997613146</v>
      </c>
      <c r="Z27" s="869">
        <f>+IF(VLOOKUP($A95,Datos!$F$11:$N$137,9,FALSE)="CR",Datos!$R$5,S27)</f>
        <v>0.55031718271724062</v>
      </c>
      <c r="AA27" s="1630" t="str">
        <f>+IF(VLOOKUP($A95,Datos!$F$11:$N$137,9,FALSE)="CR","(*)","")</f>
        <v/>
      </c>
      <c r="AB27" s="843"/>
      <c r="AC27" s="841"/>
      <c r="AD27" s="841"/>
      <c r="AG27" s="1623"/>
      <c r="AI27" s="1695"/>
    </row>
    <row r="28" spans="1:35" x14ac:dyDescent="0.2">
      <c r="A28" s="359">
        <v>110</v>
      </c>
      <c r="B28" s="359">
        <v>0</v>
      </c>
      <c r="C28" s="359" t="s">
        <v>1728</v>
      </c>
      <c r="D28" s="847" t="s">
        <v>544</v>
      </c>
      <c r="E28" s="1694"/>
      <c r="F28" s="784" t="str">
        <f>+VLOOKUP($A28,Datos!$F$11:$N$137,2,FALSE)</f>
        <v>MAJES SOLAR 20T</v>
      </c>
      <c r="G28" s="769" t="str">
        <f>+VLOOKUP($A28,Datos!$F$11:$N$137,3,FALSE)</f>
        <v xml:space="preserve"> </v>
      </c>
      <c r="H28" s="874">
        <f>+VLOOKUP($A28,Datos!$F$11:$N$137,7,FALSE)</f>
        <v>0</v>
      </c>
      <c r="I28" s="873">
        <f>+VLOOKUP($A28,Datos!$F$11:$N$137,5,FALSE)*1000</f>
        <v>20000</v>
      </c>
      <c r="J28" s="872">
        <f t="shared" si="4"/>
        <v>177728.59</v>
      </c>
      <c r="K28" s="871">
        <f t="shared" si="5"/>
        <v>1</v>
      </c>
      <c r="L28" s="858">
        <f>+VLOOKUP($A28,Datos!F$11:K$137,6,FALSE)*1000</f>
        <v>0</v>
      </c>
      <c r="M28" s="1437">
        <f t="shared" si="0"/>
        <v>0</v>
      </c>
      <c r="N28" s="870">
        <f t="shared" si="1"/>
        <v>0</v>
      </c>
      <c r="O28" s="869">
        <f>+IF(VLOOKUP($A28,Datos!$F$11:$N$137,9,FALSE)="CR",Datos!$R$5,H28)</f>
        <v>0</v>
      </c>
      <c r="P28" s="1630" t="str">
        <f>+IF(VLOOKUP($A28,Datos!$F$11:$N$137,9,FALSE)="CR","(*)","")</f>
        <v/>
      </c>
      <c r="Q28" s="784" t="str">
        <f>+VLOOKUP($A96,Datos!$F$11:$N$137,2,FALSE)</f>
        <v>C.T. SAN NICOLÁS</v>
      </c>
      <c r="R28" s="769" t="str">
        <f>+VLOOKUP($A96,Datos!$F$11:$N$137,3,FALSE)</f>
        <v>TV-3</v>
      </c>
      <c r="S28" s="874">
        <f>+VLOOKUP($A96,Datos!$F$11:$N$137,7,FALSE)</f>
        <v>0.56789633363920267</v>
      </c>
      <c r="T28" s="873">
        <f>+VLOOKUP($A96,Datos!$F$11:$N$137,5,FALSE)*1000</f>
        <v>25924</v>
      </c>
      <c r="U28" s="872">
        <f t="shared" si="6"/>
        <v>6772448.5499999998</v>
      </c>
      <c r="V28" s="871">
        <f t="shared" si="7"/>
        <v>0.58091305354115041</v>
      </c>
      <c r="W28" s="858">
        <f>+VLOOKUP($A96,Datos!F$11:K$137,6,FALSE)*1000</f>
        <v>25609.785397678548</v>
      </c>
      <c r="X28" s="1437">
        <f t="shared" si="2"/>
        <v>14877.058635899011</v>
      </c>
      <c r="Y28" s="870">
        <f t="shared" si="3"/>
        <v>21070.90016145576</v>
      </c>
      <c r="Z28" s="869">
        <f>+IF(VLOOKUP($A96,Datos!$F$11:$N$137,9,FALSE)="CR",Datos!$R$5,S28)</f>
        <v>0.56789633363920267</v>
      </c>
      <c r="AA28" s="1630" t="str">
        <f>+IF(VLOOKUP($A96,Datos!$F$11:$N$137,9,FALSE)="CR","(*)","")</f>
        <v/>
      </c>
      <c r="AB28" s="843"/>
      <c r="AC28" s="841"/>
      <c r="AD28" s="841"/>
      <c r="AG28" s="1623"/>
      <c r="AI28" s="1695"/>
    </row>
    <row r="29" spans="1:35" x14ac:dyDescent="0.2">
      <c r="A29" s="359">
        <v>112</v>
      </c>
      <c r="B29" s="359">
        <v>0</v>
      </c>
      <c r="C29" s="359" t="s">
        <v>1780</v>
      </c>
      <c r="D29" s="847" t="s">
        <v>1947</v>
      </c>
      <c r="E29" s="1694"/>
      <c r="F29" s="784" t="str">
        <f>+VLOOKUP($A29,Datos!$F$11:$N$137,2,FALSE)</f>
        <v>PANAMERICANA SOLAR 20TS</v>
      </c>
      <c r="G29" s="769" t="str">
        <f>+VLOOKUP($A29,Datos!$F$11:$N$137,3,FALSE)</f>
        <v xml:space="preserve">  </v>
      </c>
      <c r="H29" s="874">
        <f>+VLOOKUP($A29,Datos!$F$11:$N$137,7,FALSE)</f>
        <v>0</v>
      </c>
      <c r="I29" s="873">
        <f>+VLOOKUP($A29,Datos!$F$11:$N$137,5,FALSE)*1000</f>
        <v>20000</v>
      </c>
      <c r="J29" s="872">
        <f t="shared" si="4"/>
        <v>197728.59</v>
      </c>
      <c r="K29" s="871">
        <f t="shared" si="5"/>
        <v>1</v>
      </c>
      <c r="L29" s="858">
        <f>+VLOOKUP($A29,Datos!F$11:K$137,6,FALSE)*1000</f>
        <v>0</v>
      </c>
      <c r="M29" s="1437">
        <f t="shared" si="0"/>
        <v>0</v>
      </c>
      <c r="N29" s="870">
        <f t="shared" si="1"/>
        <v>0</v>
      </c>
      <c r="O29" s="869">
        <f>+IF(VLOOKUP($A29,Datos!$F$11:$N$137,9,FALSE)="CR",Datos!$R$5,H29)</f>
        <v>0</v>
      </c>
      <c r="P29" s="1630" t="str">
        <f>+IF(VLOOKUP($A29,Datos!$F$11:$N$137,9,FALSE)="CR","(*)","")</f>
        <v/>
      </c>
      <c r="Q29" s="784" t="str">
        <f>+VLOOKUP($A97,Datos!$F$11:$N$137,2,FALSE)</f>
        <v>C.T. ILO1</v>
      </c>
      <c r="R29" s="769" t="str">
        <f>+VLOOKUP($A97,Datos!$F$11:$N$137,3,FALSE)</f>
        <v>TV4</v>
      </c>
      <c r="S29" s="874">
        <f>+VLOOKUP($A97,Datos!$F$11:$N$137,7,FALSE)</f>
        <v>0.58090857943474505</v>
      </c>
      <c r="T29" s="873">
        <f>+VLOOKUP($A97,Datos!$F$11:$N$137,5,FALSE)*1000</f>
        <v>1.0000000000000001E-7</v>
      </c>
      <c r="U29" s="872">
        <f t="shared" si="6"/>
        <v>6772448.5500000995</v>
      </c>
      <c r="V29" s="871">
        <f t="shared" si="7"/>
        <v>0</v>
      </c>
      <c r="W29" s="858">
        <f>+VLOOKUP($A97,Datos!F$11:K$137,6,FALSE)*1000</f>
        <v>0</v>
      </c>
      <c r="X29" s="1437">
        <f t="shared" si="2"/>
        <v>0</v>
      </c>
      <c r="Y29" s="870">
        <f t="shared" si="3"/>
        <v>0</v>
      </c>
      <c r="Z29" s="869">
        <f>+IF(VLOOKUP($A97,Datos!$F$11:$N$137,9,FALSE)="CR",Datos!$R$5,S29)</f>
        <v>0.58090857943474505</v>
      </c>
      <c r="AA29" s="1630" t="str">
        <f>+IF(VLOOKUP($A97,Datos!$F$11:$N$137,9,FALSE)="CR","(*)","")</f>
        <v/>
      </c>
      <c r="AB29" s="843"/>
      <c r="AC29" s="841"/>
      <c r="AD29" s="841"/>
      <c r="AG29" s="1623"/>
      <c r="AI29" s="1695"/>
    </row>
    <row r="30" spans="1:35" x14ac:dyDescent="0.2">
      <c r="A30" s="359">
        <v>109</v>
      </c>
      <c r="B30" s="359">
        <v>0</v>
      </c>
      <c r="C30" s="359" t="s">
        <v>1727</v>
      </c>
      <c r="D30" s="847" t="s">
        <v>544</v>
      </c>
      <c r="E30" s="1694"/>
      <c r="F30" s="784" t="str">
        <f>+VLOOKUP($A30,Datos!$F$11:$N$137,2,FALSE)</f>
        <v>REPARTICION SOLAR 20T</v>
      </c>
      <c r="G30" s="769" t="str">
        <f>+VLOOKUP($A30,Datos!$F$11:$N$137,3,FALSE)</f>
        <v xml:space="preserve"> </v>
      </c>
      <c r="H30" s="874">
        <f>+VLOOKUP($A30,Datos!$F$11:$N$137,7,FALSE)</f>
        <v>0</v>
      </c>
      <c r="I30" s="873">
        <f>+VLOOKUP($A30,Datos!$F$11:$N$137,5,FALSE)*1000</f>
        <v>20000</v>
      </c>
      <c r="J30" s="872">
        <f t="shared" si="4"/>
        <v>217728.59</v>
      </c>
      <c r="K30" s="871">
        <f t="shared" si="5"/>
        <v>1</v>
      </c>
      <c r="L30" s="858">
        <f>+VLOOKUP($A30,Datos!F$11:K$137,6,FALSE)*1000</f>
        <v>0</v>
      </c>
      <c r="M30" s="1437">
        <f t="shared" si="0"/>
        <v>0</v>
      </c>
      <c r="N30" s="870">
        <f t="shared" si="1"/>
        <v>0</v>
      </c>
      <c r="O30" s="869">
        <f>+IF(VLOOKUP($A30,Datos!$F$11:$N$137,9,FALSE)="CR",Datos!$R$5,H30)</f>
        <v>0</v>
      </c>
      <c r="P30" s="1630" t="str">
        <f>+IF(VLOOKUP($A30,Datos!$F$11:$N$137,9,FALSE)="CR","(*)","")</f>
        <v/>
      </c>
      <c r="Q30" s="784" t="str">
        <f>+VLOOKUP($A98,Datos!$F$11:$N$137,2,FALSE)</f>
        <v>C.T. ILO1</v>
      </c>
      <c r="R30" s="769" t="str">
        <f>+VLOOKUP($A98,Datos!$F$11:$N$137,3,FALSE)</f>
        <v>TV2</v>
      </c>
      <c r="S30" s="874">
        <f>+VLOOKUP($A98,Datos!$F$11:$N$137,7,FALSE)</f>
        <v>0.58971783395997202</v>
      </c>
      <c r="T30" s="873">
        <f>+VLOOKUP($A98,Datos!$F$11:$N$137,5,FALSE)*1000</f>
        <v>1.0000000000000001E-7</v>
      </c>
      <c r="U30" s="872">
        <f t="shared" si="6"/>
        <v>6772448.5500001991</v>
      </c>
      <c r="V30" s="871">
        <f t="shared" si="7"/>
        <v>0</v>
      </c>
      <c r="W30" s="858">
        <f>+VLOOKUP($A98,Datos!F$11:K$137,6,FALSE)*1000</f>
        <v>0</v>
      </c>
      <c r="X30" s="1437">
        <f t="shared" si="2"/>
        <v>0</v>
      </c>
      <c r="Y30" s="870">
        <f t="shared" si="3"/>
        <v>0</v>
      </c>
      <c r="Z30" s="869">
        <f>+IF(VLOOKUP($A98,Datos!$F$11:$N$137,9,FALSE)="CR",Datos!$R$5,S30)</f>
        <v>0.58971783395997202</v>
      </c>
      <c r="AA30" s="1630" t="str">
        <f>+IF(VLOOKUP($A98,Datos!$F$11:$N$137,9,FALSE)="CR","(*)","")</f>
        <v/>
      </c>
      <c r="AB30" s="843"/>
      <c r="AC30" s="841"/>
      <c r="AD30" s="841"/>
      <c r="AG30" s="1623"/>
      <c r="AI30" s="1695"/>
    </row>
    <row r="31" spans="1:35" x14ac:dyDescent="0.2">
      <c r="A31" s="359">
        <v>111</v>
      </c>
      <c r="B31" s="359">
        <v>0</v>
      </c>
      <c r="C31" s="359" t="s">
        <v>1729</v>
      </c>
      <c r="D31" s="847" t="s">
        <v>544</v>
      </c>
      <c r="E31" s="1694"/>
      <c r="F31" s="784" t="str">
        <f>+VLOOKUP($A31,Datos!$F$11:$N$137,2,FALSE)</f>
        <v>TACNA SOLAR 20T</v>
      </c>
      <c r="G31" s="769" t="str">
        <f>+VLOOKUP($A31,Datos!$F$11:$N$137,3,FALSE)</f>
        <v xml:space="preserve"> </v>
      </c>
      <c r="H31" s="874">
        <f>+VLOOKUP($A31,Datos!$F$11:$N$137,7,FALSE)</f>
        <v>0</v>
      </c>
      <c r="I31" s="873">
        <f>+VLOOKUP($A31,Datos!$F$11:$N$137,5,FALSE)*1000</f>
        <v>20000</v>
      </c>
      <c r="J31" s="872">
        <f t="shared" si="4"/>
        <v>237728.59</v>
      </c>
      <c r="K31" s="871">
        <f t="shared" si="5"/>
        <v>1</v>
      </c>
      <c r="L31" s="858">
        <f>+VLOOKUP($A31,Datos!F$11:K$137,6,FALSE)*1000</f>
        <v>0</v>
      </c>
      <c r="M31" s="1437">
        <f t="shared" si="0"/>
        <v>0</v>
      </c>
      <c r="N31" s="870">
        <f t="shared" si="1"/>
        <v>0</v>
      </c>
      <c r="O31" s="869">
        <f>+IF(VLOOKUP($A31,Datos!$F$11:$N$137,9,FALSE)="CR",Datos!$R$5,H31)</f>
        <v>0</v>
      </c>
      <c r="P31" s="1630" t="str">
        <f>+IF(VLOOKUP($A31,Datos!$F$11:$N$137,9,FALSE)="CR","(*)","")</f>
        <v/>
      </c>
      <c r="Q31" s="784" t="str">
        <f>+VLOOKUP($A99,Datos!$F$11:$N$137,2,FALSE)</f>
        <v>C.T. SAN NICOLÁS</v>
      </c>
      <c r="R31" s="769" t="str">
        <f>+VLOOKUP($A99,Datos!$F$11:$N$137,3,FALSE)</f>
        <v>TV-1</v>
      </c>
      <c r="S31" s="874">
        <f>+VLOOKUP($A99,Datos!$F$11:$N$137,7,FALSE)</f>
        <v>0.59377245582639882</v>
      </c>
      <c r="T31" s="873">
        <f>+VLOOKUP($A99,Datos!$F$11:$N$137,5,FALSE)*1000</f>
        <v>18708</v>
      </c>
      <c r="U31" s="872">
        <f t="shared" si="6"/>
        <v>6791156.5500001991</v>
      </c>
      <c r="V31" s="871">
        <f t="shared" si="7"/>
        <v>0</v>
      </c>
      <c r="W31" s="858">
        <f>+VLOOKUP($A99,Datos!F$11:K$137,6,FALSE)*1000</f>
        <v>18549.185384589822</v>
      </c>
      <c r="X31" s="1437">
        <f t="shared" si="2"/>
        <v>0</v>
      </c>
      <c r="Y31" s="870">
        <f t="shared" si="3"/>
        <v>15261.667649524925</v>
      </c>
      <c r="Z31" s="869">
        <f>+IF(VLOOKUP($A99,Datos!$F$11:$N$137,9,FALSE)="CR",Datos!$R$5,S31)</f>
        <v>0.59377245582639882</v>
      </c>
      <c r="AA31" s="1630" t="str">
        <f>+IF(VLOOKUP($A99,Datos!$F$11:$N$137,9,FALSE)="CR","(*)","")</f>
        <v/>
      </c>
      <c r="AB31" s="843"/>
      <c r="AC31" s="841"/>
      <c r="AD31" s="841"/>
      <c r="AG31" s="1623"/>
      <c r="AI31" s="1695"/>
    </row>
    <row r="32" spans="1:35" x14ac:dyDescent="0.2">
      <c r="A32" s="359">
        <v>74</v>
      </c>
      <c r="B32" s="359">
        <v>1.0660822000000002E-3</v>
      </c>
      <c r="C32" s="359" t="s">
        <v>1555</v>
      </c>
      <c r="D32" s="847" t="s">
        <v>544</v>
      </c>
      <c r="E32" s="1694"/>
      <c r="F32" s="784" t="str">
        <f>+VLOOKUP($A32,Datos!$F$11:$N$137,2,FALSE)</f>
        <v>C.H. ARICOTA I</v>
      </c>
      <c r="G32" s="769" t="str">
        <f>+VLOOKUP($A32,Datos!$F$11:$N$137,3,FALSE)</f>
        <v xml:space="preserve"> </v>
      </c>
      <c r="H32" s="874">
        <f>+VLOOKUP($A32,Datos!$F$11:$N$137,7,FALSE)</f>
        <v>1.0660822000000002E-3</v>
      </c>
      <c r="I32" s="873">
        <f>+VLOOKUP($A32,Datos!$F$11:$N$137,5,FALSE)*1000</f>
        <v>22500</v>
      </c>
      <c r="J32" s="872">
        <f t="shared" si="4"/>
        <v>260228.59</v>
      </c>
      <c r="K32" s="871">
        <f t="shared" si="5"/>
        <v>1</v>
      </c>
      <c r="L32" s="858">
        <f>+VLOOKUP($A32,Datos!F$11:K$137,6,FALSE)*1000</f>
        <v>22412</v>
      </c>
      <c r="M32" s="1437">
        <f t="shared" si="0"/>
        <v>22412</v>
      </c>
      <c r="N32" s="870">
        <f t="shared" si="1"/>
        <v>18439.866132628889</v>
      </c>
      <c r="O32" s="869">
        <f>+IF(VLOOKUP($A32,Datos!$F$11:$N$137,9,FALSE)="CR",Datos!$R$5,H32)</f>
        <v>1.0660822000000002E-3</v>
      </c>
      <c r="P32" s="1630" t="str">
        <f>+IF(VLOOKUP($A32,Datos!$F$11:$N$137,9,FALSE)="CR","(*)","")</f>
        <v/>
      </c>
      <c r="Q32" s="784" t="str">
        <f>+VLOOKUP($A100,Datos!$F$11:$N$137,2,FALSE)</f>
        <v>C.T. SAN NICOLÁS</v>
      </c>
      <c r="R32" s="769" t="str">
        <f>+VLOOKUP($A100,Datos!$F$11:$N$137,3,FALSE)</f>
        <v>TV-2</v>
      </c>
      <c r="S32" s="874">
        <f>+VLOOKUP($A100,Datos!$F$11:$N$137,7,FALSE)</f>
        <v>0.64615180687938789</v>
      </c>
      <c r="T32" s="873">
        <f>+VLOOKUP($A100,Datos!$F$11:$N$137,5,FALSE)*1000</f>
        <v>17888.37</v>
      </c>
      <c r="U32" s="872">
        <f t="shared" si="6"/>
        <v>6809044.9200001992</v>
      </c>
      <c r="V32" s="871">
        <f t="shared" si="7"/>
        <v>0</v>
      </c>
      <c r="W32" s="858">
        <f>+VLOOKUP($A100,Datos!F$11:K$137,6,FALSE)*1000</f>
        <v>17643.555975239113</v>
      </c>
      <c r="X32" s="1437">
        <f t="shared" si="2"/>
        <v>0</v>
      </c>
      <c r="Y32" s="870">
        <f t="shared" si="3"/>
        <v>14516.545167185159</v>
      </c>
      <c r="Z32" s="869">
        <f>+IF(VLOOKUP($A100,Datos!$F$11:$N$137,9,FALSE)="CR",Datos!$R$5,S32)</f>
        <v>1.9291559999999999</v>
      </c>
      <c r="AA32" s="1630" t="str">
        <f>+IF(VLOOKUP($A100,Datos!$F$11:$N$137,9,FALSE)="CR","(*)","")</f>
        <v>(*)</v>
      </c>
      <c r="AB32" s="843"/>
      <c r="AC32" s="841"/>
      <c r="AD32" s="841"/>
      <c r="AG32" s="1623"/>
      <c r="AI32" s="1695"/>
    </row>
    <row r="33" spans="1:35" x14ac:dyDescent="0.2">
      <c r="A33" s="359">
        <v>75</v>
      </c>
      <c r="B33" s="359">
        <v>1.0660822000000002E-3</v>
      </c>
      <c r="C33" s="359" t="s">
        <v>1556</v>
      </c>
      <c r="D33" s="847" t="s">
        <v>544</v>
      </c>
      <c r="E33" s="1694"/>
      <c r="F33" s="784" t="str">
        <f>+VLOOKUP($A33,Datos!$F$11:$N$137,2,FALSE)</f>
        <v>C.H. ARICOTA II</v>
      </c>
      <c r="G33" s="769" t="str">
        <f>+VLOOKUP($A33,Datos!$F$11:$N$137,3,FALSE)</f>
        <v xml:space="preserve"> </v>
      </c>
      <c r="H33" s="874">
        <f>+VLOOKUP($A33,Datos!$F$11:$N$137,7,FALSE)</f>
        <v>1.0660822000000002E-3</v>
      </c>
      <c r="I33" s="873">
        <f>+VLOOKUP($A33,Datos!$F$11:$N$137,5,FALSE)*1000</f>
        <v>12400</v>
      </c>
      <c r="J33" s="872">
        <f t="shared" si="4"/>
        <v>272628.58999999997</v>
      </c>
      <c r="K33" s="871">
        <f t="shared" si="5"/>
        <v>1</v>
      </c>
      <c r="L33" s="858">
        <f>+VLOOKUP($A33,Datos!F$11:K$137,6,FALSE)*1000</f>
        <v>12400</v>
      </c>
      <c r="M33" s="1437">
        <f t="shared" si="0"/>
        <v>12400</v>
      </c>
      <c r="N33" s="870">
        <f t="shared" si="1"/>
        <v>10202.317510467527</v>
      </c>
      <c r="O33" s="869">
        <f>+IF(VLOOKUP($A33,Datos!$F$11:$N$137,9,FALSE)="CR",Datos!$R$5,H33)</f>
        <v>1.0660822000000002E-3</v>
      </c>
      <c r="P33" s="1630" t="str">
        <f>+IF(VLOOKUP($A33,Datos!$F$11:$N$137,9,FALSE)="CR","(*)","")</f>
        <v/>
      </c>
      <c r="Q33" s="784" t="str">
        <f>+VLOOKUP($A101,Datos!$F$11:$N$137,2,FALSE)</f>
        <v>C.T. SAN NICOLÁS</v>
      </c>
      <c r="R33" s="769" t="str">
        <f>+VLOOKUP($A101,Datos!$F$11:$N$137,3,FALSE)</f>
        <v>CUMMINS</v>
      </c>
      <c r="S33" s="874">
        <f>+VLOOKUP($A101,Datos!$F$11:$N$137,7,FALSE)</f>
        <v>0.70102018687046375</v>
      </c>
      <c r="T33" s="873">
        <f>+VLOOKUP($A101,Datos!$F$11:$N$137,5,FALSE)*1000</f>
        <v>1241</v>
      </c>
      <c r="U33" s="872">
        <f t="shared" si="6"/>
        <v>6810285.9200001992</v>
      </c>
      <c r="V33" s="871">
        <f t="shared" si="7"/>
        <v>0</v>
      </c>
      <c r="W33" s="858">
        <f>+VLOOKUP($A101,Datos!F$11:K$137,6,FALSE)*1000</f>
        <v>1232.8358729858617</v>
      </c>
      <c r="X33" s="1437">
        <f t="shared" si="2"/>
        <v>0</v>
      </c>
      <c r="Y33" s="870">
        <f t="shared" si="3"/>
        <v>1014.3373398787239</v>
      </c>
      <c r="Z33" s="869">
        <f>+IF(VLOOKUP($A101,Datos!$F$11:$N$137,9,FALSE)="CR",Datos!$R$5,S33)</f>
        <v>0.70102018687046375</v>
      </c>
      <c r="AA33" s="1630" t="str">
        <f>+IF(VLOOKUP($A101,Datos!$F$11:$N$137,9,FALSE)="CR","(*)","")</f>
        <v/>
      </c>
      <c r="AB33" s="843"/>
      <c r="AC33" s="841"/>
      <c r="AD33" s="841"/>
      <c r="AG33" s="1623"/>
      <c r="AI33" s="1695"/>
    </row>
    <row r="34" spans="1:35" x14ac:dyDescent="0.2">
      <c r="A34" s="359">
        <v>3</v>
      </c>
      <c r="B34" s="359">
        <v>1.0660822000000002E-3</v>
      </c>
      <c r="C34" s="359" t="s">
        <v>1507</v>
      </c>
      <c r="D34" s="847" t="s">
        <v>544</v>
      </c>
      <c r="E34" s="1694"/>
      <c r="F34" s="784" t="str">
        <f>+VLOOKUP($A34,Datos!$F$11:$N$137,2,FALSE)</f>
        <v>C.H. CAHUA</v>
      </c>
      <c r="G34" s="769" t="str">
        <f>+VLOOKUP($A34,Datos!$F$11:$N$137,3,FALSE)</f>
        <v xml:space="preserve"> </v>
      </c>
      <c r="H34" s="874">
        <f>+VLOOKUP($A34,Datos!$F$11:$N$137,7,FALSE)</f>
        <v>1.0660822000000002E-3</v>
      </c>
      <c r="I34" s="873">
        <f>+VLOOKUP($A34,Datos!$F$11:$N$137,5,FALSE)*1000</f>
        <v>43114</v>
      </c>
      <c r="J34" s="872">
        <f t="shared" si="4"/>
        <v>315742.58999999997</v>
      </c>
      <c r="K34" s="871">
        <f t="shared" si="5"/>
        <v>1</v>
      </c>
      <c r="L34" s="858">
        <f>+VLOOKUP($A34,Datos!F$11:K$137,6,FALSE)*1000</f>
        <v>40946</v>
      </c>
      <c r="M34" s="1437">
        <f t="shared" si="0"/>
        <v>40946</v>
      </c>
      <c r="N34" s="870">
        <f t="shared" si="1"/>
        <v>33689.039740613174</v>
      </c>
      <c r="O34" s="869">
        <f>+IF(VLOOKUP($A34,Datos!$F$11:$N$137,9,FALSE)="CR",Datos!$R$5,H34)</f>
        <v>1.0660822000000002E-3</v>
      </c>
      <c r="P34" s="1630" t="str">
        <f>+IF(VLOOKUP($A34,Datos!$F$11:$N$137,9,FALSE)="CR","(*)","")</f>
        <v/>
      </c>
      <c r="Q34" s="784" t="str">
        <f>+VLOOKUP($A102,Datos!$F$11:$N$137,2,FALSE)</f>
        <v>C.T. CHILINA</v>
      </c>
      <c r="R34" s="769" t="str">
        <f>+VLOOKUP($A102,Datos!$F$11:$N$137,3,FALSE)</f>
        <v>TV3</v>
      </c>
      <c r="S34" s="874">
        <f>+VLOOKUP($A102,Datos!$F$11:$N$137,7,FALSE)</f>
        <v>0.70328809736745634</v>
      </c>
      <c r="T34" s="873">
        <f>+VLOOKUP($A102,Datos!$F$11:$N$137,5,FALSE)*1000</f>
        <v>10205.199999999999</v>
      </c>
      <c r="U34" s="872">
        <f t="shared" si="6"/>
        <v>6820491.1200001994</v>
      </c>
      <c r="V34" s="871">
        <f t="shared" si="7"/>
        <v>0</v>
      </c>
      <c r="W34" s="858">
        <f>+VLOOKUP($A102,Datos!F$11:K$137,6,FALSE)*1000</f>
        <v>10041.25271654579</v>
      </c>
      <c r="X34" s="1437">
        <f t="shared" si="2"/>
        <v>0</v>
      </c>
      <c r="Y34" s="870">
        <f t="shared" si="3"/>
        <v>8261.616807826189</v>
      </c>
      <c r="Z34" s="869">
        <f>+IF(VLOOKUP($A102,Datos!$F$11:$N$137,9,FALSE)="CR",Datos!$R$5,S34)</f>
        <v>1.9291559999999999</v>
      </c>
      <c r="AA34" s="1630" t="str">
        <f>+IF(VLOOKUP($A102,Datos!$F$11:$N$137,9,FALSE)="CR","(*)","")</f>
        <v>(*)</v>
      </c>
      <c r="AB34" s="843"/>
      <c r="AC34" s="841"/>
      <c r="AD34" s="841"/>
      <c r="AG34" s="1623"/>
      <c r="AI34" s="1695"/>
    </row>
    <row r="35" spans="1:35" x14ac:dyDescent="0.2">
      <c r="A35" s="359">
        <v>12</v>
      </c>
      <c r="B35" s="359">
        <v>1.0660822000000002E-3</v>
      </c>
      <c r="C35" s="359" t="s">
        <v>1516</v>
      </c>
      <c r="D35" s="847" t="s">
        <v>544</v>
      </c>
      <c r="E35" s="1694"/>
      <c r="F35" s="784" t="str">
        <f>+VLOOKUP($A35,Datos!$F$11:$N$137,2,FALSE)</f>
        <v>C.H. CALLAHUANCA</v>
      </c>
      <c r="G35" s="769" t="str">
        <f>+VLOOKUP($A35,Datos!$F$11:$N$137,3,FALSE)</f>
        <v xml:space="preserve"> </v>
      </c>
      <c r="H35" s="874">
        <f>+VLOOKUP($A35,Datos!$F$11:$N$137,7,FALSE)</f>
        <v>1.0660822000000002E-3</v>
      </c>
      <c r="I35" s="873">
        <f>+VLOOKUP($A35,Datos!$F$11:$N$137,5,FALSE)*1000</f>
        <v>80433</v>
      </c>
      <c r="J35" s="872">
        <f t="shared" si="4"/>
        <v>396175.58999999997</v>
      </c>
      <c r="K35" s="871">
        <f t="shared" si="5"/>
        <v>1</v>
      </c>
      <c r="L35" s="858">
        <f>+VLOOKUP($A35,Datos!F$11:K$137,6,FALSE)*1000</f>
        <v>80433.400000000009</v>
      </c>
      <c r="M35" s="1437">
        <f t="shared" si="0"/>
        <v>80433.400000000009</v>
      </c>
      <c r="N35" s="870">
        <f t="shared" si="1"/>
        <v>66177.990745680552</v>
      </c>
      <c r="O35" s="869">
        <f>+IF(VLOOKUP($A35,Datos!$F$11:$N$137,9,FALSE)="CR",Datos!$R$5,H35)</f>
        <v>1.0660822000000002E-3</v>
      </c>
      <c r="P35" s="1630" t="str">
        <f>+IF(VLOOKUP($A35,Datos!$F$11:$N$137,9,FALSE)="CR","(*)","")</f>
        <v/>
      </c>
      <c r="Q35" s="784" t="str">
        <f>+VLOOKUP($A103,Datos!$F$11:$N$137,2,FALSE)</f>
        <v>C.T. ILO1</v>
      </c>
      <c r="R35" s="769" t="str">
        <f>+VLOOKUP($A103,Datos!$F$11:$N$137,3,FALSE)</f>
        <v>CATKATO</v>
      </c>
      <c r="S35" s="874">
        <f>+VLOOKUP($A103,Datos!$F$11:$N$137,7,FALSE)</f>
        <v>0.72147822887772173</v>
      </c>
      <c r="T35" s="873">
        <f>+VLOOKUP($A103,Datos!$F$11:$N$137,5,FALSE)*1000</f>
        <v>3279.7000000000003</v>
      </c>
      <c r="U35" s="872">
        <f t="shared" si="6"/>
        <v>6823770.8200001996</v>
      </c>
      <c r="V35" s="871">
        <f t="shared" si="7"/>
        <v>0</v>
      </c>
      <c r="W35" s="858">
        <f>+VLOOKUP($A103,Datos!F$11:K$137,6,FALSE)*1000</f>
        <v>3274.0536943304455</v>
      </c>
      <c r="X35" s="1437">
        <f t="shared" si="2"/>
        <v>0</v>
      </c>
      <c r="Y35" s="870">
        <f t="shared" si="3"/>
        <v>2693.7851077321288</v>
      </c>
      <c r="Z35" s="869">
        <f>+IF(VLOOKUP($A103,Datos!$F$11:$N$137,9,FALSE)="CR",Datos!$R$5,S35)</f>
        <v>0.72147822887772173</v>
      </c>
      <c r="AA35" s="1630" t="str">
        <f>+IF(VLOOKUP($A103,Datos!$F$11:$N$137,9,FALSE)="CR","(*)","")</f>
        <v/>
      </c>
      <c r="AB35" s="843"/>
      <c r="AC35" s="841"/>
      <c r="AD35" s="841"/>
      <c r="AG35" s="1623"/>
      <c r="AI35" s="1695"/>
    </row>
    <row r="36" spans="1:35" x14ac:dyDescent="0.2">
      <c r="A36" s="359">
        <v>24</v>
      </c>
      <c r="B36" s="359">
        <v>1.0660822000000002E-3</v>
      </c>
      <c r="C36" s="359" t="s">
        <v>1525</v>
      </c>
      <c r="D36" s="847" t="s">
        <v>544</v>
      </c>
      <c r="E36" s="1694"/>
      <c r="F36" s="784" t="str">
        <f>+VLOOKUP($A36,Datos!$F$11:$N$137,2,FALSE)</f>
        <v>C.H. CARHUAQUERO</v>
      </c>
      <c r="G36" s="769" t="str">
        <f>+VLOOKUP($A36,Datos!$F$11:$N$137,3,FALSE)</f>
        <v xml:space="preserve"> </v>
      </c>
      <c r="H36" s="874">
        <f>+VLOOKUP($A36,Datos!$F$11:$N$137,7,FALSE)</f>
        <v>1.0660822000000002E-3</v>
      </c>
      <c r="I36" s="873">
        <f>+VLOOKUP($A36,Datos!$F$11:$N$137,5,FALSE)*1000</f>
        <v>95110</v>
      </c>
      <c r="J36" s="872">
        <f t="shared" si="4"/>
        <v>491285.58999999997</v>
      </c>
      <c r="K36" s="871">
        <f t="shared" si="5"/>
        <v>1</v>
      </c>
      <c r="L36" s="858">
        <f>+VLOOKUP($A36,Datos!F$11:K$137,6,FALSE)*1000</f>
        <v>87723</v>
      </c>
      <c r="M36" s="1437">
        <f t="shared" si="0"/>
        <v>87723</v>
      </c>
      <c r="N36" s="870">
        <f t="shared" si="1"/>
        <v>72175.637013769578</v>
      </c>
      <c r="O36" s="869">
        <f>+IF(VLOOKUP($A36,Datos!$F$11:$N$137,9,FALSE)="CR",Datos!$R$5,H36)</f>
        <v>1.0660822000000002E-3</v>
      </c>
      <c r="P36" s="1630" t="str">
        <f>+IF(VLOOKUP($A36,Datos!$F$11:$N$137,9,FALSE)="CR","(*)","")</f>
        <v/>
      </c>
      <c r="Q36" s="784" t="str">
        <f>+VLOOKUP($A104,Datos!$F$11:$N$137,2,FALSE)</f>
        <v>C.T. EMERGENCIA PIURA</v>
      </c>
      <c r="R36" s="769" t="str">
        <f>+VLOOKUP($A104,Datos!$F$11:$N$137,3,FALSE)</f>
        <v xml:space="preserve"> </v>
      </c>
      <c r="S36" s="874">
        <f>+VLOOKUP($A104,Datos!$F$11:$N$137,7,FALSE)</f>
        <v>0.72615751682052132</v>
      </c>
      <c r="T36" s="873">
        <f>+VLOOKUP($A104,Datos!$F$11:$N$137,5,FALSE)*1000</f>
        <v>81063.25</v>
      </c>
      <c r="U36" s="872">
        <f t="shared" si="6"/>
        <v>6904834.0700001996</v>
      </c>
      <c r="V36" s="871">
        <f t="shared" si="7"/>
        <v>0</v>
      </c>
      <c r="W36" s="858">
        <f>+VLOOKUP($A104,Datos!F$11:K$137,6,FALSE)*1000</f>
        <v>79173.930431866538</v>
      </c>
      <c r="X36" s="1437">
        <f t="shared" si="2"/>
        <v>0</v>
      </c>
      <c r="Y36" s="870">
        <f t="shared" si="3"/>
        <v>65141.740065933045</v>
      </c>
      <c r="Z36" s="869">
        <f>+IF(VLOOKUP($A104,Datos!$F$11:$N$137,9,FALSE)="CR",Datos!$R$5,S36)</f>
        <v>0.72615751682052132</v>
      </c>
      <c r="AA36" s="1630" t="str">
        <f>+IF(VLOOKUP($A104,Datos!$F$11:$N$137,9,FALSE)="CR","(*)","")</f>
        <v/>
      </c>
      <c r="AB36" s="843"/>
      <c r="AC36" s="841"/>
      <c r="AD36" s="841"/>
      <c r="AG36" s="1623"/>
      <c r="AI36" s="1695"/>
    </row>
    <row r="37" spans="1:35" x14ac:dyDescent="0.2">
      <c r="A37" s="359">
        <v>51</v>
      </c>
      <c r="B37" s="359">
        <v>1.0660822000000002E-3</v>
      </c>
      <c r="C37" s="359" t="s">
        <v>1542</v>
      </c>
      <c r="D37" s="847" t="s">
        <v>544</v>
      </c>
      <c r="E37" s="1694"/>
      <c r="F37" s="784" t="str">
        <f>+VLOOKUP($A37,Datos!$F$11:$N$137,2,FALSE)</f>
        <v>C.H. CHARCANI I</v>
      </c>
      <c r="G37" s="769" t="str">
        <f>+VLOOKUP($A37,Datos!$F$11:$N$137,3,FALSE)</f>
        <v xml:space="preserve"> </v>
      </c>
      <c r="H37" s="874">
        <f>+VLOOKUP($A37,Datos!$F$11:$N$137,7,FALSE)</f>
        <v>1.0660822000000002E-3</v>
      </c>
      <c r="I37" s="873">
        <f>+VLOOKUP($A37,Datos!$F$11:$N$137,5,FALSE)*1000</f>
        <v>1729</v>
      </c>
      <c r="J37" s="872">
        <f t="shared" si="4"/>
        <v>493014.58999999997</v>
      </c>
      <c r="K37" s="871">
        <f t="shared" si="5"/>
        <v>1</v>
      </c>
      <c r="L37" s="858">
        <f>+VLOOKUP($A37,Datos!F$11:K$137,6,FALSE)*1000</f>
        <v>1212</v>
      </c>
      <c r="M37" s="1437">
        <f t="shared" si="0"/>
        <v>1212</v>
      </c>
      <c r="N37" s="870">
        <f t="shared" si="1"/>
        <v>997.1942598940841</v>
      </c>
      <c r="O37" s="869">
        <f>+IF(VLOOKUP($A37,Datos!$F$11:$N$137,9,FALSE)="CR",Datos!$R$5,H37)</f>
        <v>1.9291559999999999</v>
      </c>
      <c r="P37" s="1630" t="str">
        <f>+IF(VLOOKUP($A37,Datos!$F$11:$N$137,9,FALSE)="CR","(*)","")</f>
        <v>(*)</v>
      </c>
      <c r="Q37" s="784" t="str">
        <f>+VLOOKUP($A105,Datos!$F$11:$N$137,2,FALSE)</f>
        <v>C.T. CHILINA</v>
      </c>
      <c r="R37" s="769" t="str">
        <f>+VLOOKUP($A105,Datos!$F$11:$N$137,3,FALSE)</f>
        <v xml:space="preserve">TV2 </v>
      </c>
      <c r="S37" s="874">
        <f>+VLOOKUP($A105,Datos!$F$11:$N$137,7,FALSE)</f>
        <v>0.7573106741919029</v>
      </c>
      <c r="T37" s="873">
        <f>+VLOOKUP($A105,Datos!$F$11:$N$137,5,FALSE)*1000</f>
        <v>6199</v>
      </c>
      <c r="U37" s="872">
        <f t="shared" si="6"/>
        <v>6911033.0700001996</v>
      </c>
      <c r="V37" s="871">
        <f t="shared" si="7"/>
        <v>0</v>
      </c>
      <c r="W37" s="858">
        <f>+VLOOKUP($A105,Datos!F$11:K$137,6,FALSE)*1000</f>
        <v>5992.9084549323597</v>
      </c>
      <c r="X37" s="1437">
        <f t="shared" si="2"/>
        <v>0</v>
      </c>
      <c r="Y37" s="870">
        <f t="shared" si="3"/>
        <v>4930.7705539020408</v>
      </c>
      <c r="Z37" s="869">
        <f>+IF(VLOOKUP($A105,Datos!$F$11:$N$137,9,FALSE)="CR",Datos!$R$5,S37)</f>
        <v>1.9291559999999999</v>
      </c>
      <c r="AA37" s="1630" t="str">
        <f>+IF(VLOOKUP($A105,Datos!$F$11:$N$137,9,FALSE)="CR","(*)","")</f>
        <v>(*)</v>
      </c>
      <c r="AB37" s="843"/>
      <c r="AC37" s="841"/>
      <c r="AD37" s="841"/>
      <c r="AG37" s="1623"/>
      <c r="AI37" s="1695"/>
    </row>
    <row r="38" spans="1:35" x14ac:dyDescent="0.2">
      <c r="A38" s="359">
        <v>52</v>
      </c>
      <c r="B38" s="359">
        <v>1.0660822000000002E-3</v>
      </c>
      <c r="C38" s="359" t="s">
        <v>1543</v>
      </c>
      <c r="D38" s="847" t="s">
        <v>544</v>
      </c>
      <c r="E38" s="1694"/>
      <c r="F38" s="784" t="str">
        <f>+VLOOKUP($A38,Datos!$F$11:$N$137,2,FALSE)</f>
        <v>C.H. CHARCANI II</v>
      </c>
      <c r="G38" s="769" t="str">
        <f>+VLOOKUP($A38,Datos!$F$11:$N$137,3,FALSE)</f>
        <v xml:space="preserve"> </v>
      </c>
      <c r="H38" s="874">
        <f>+VLOOKUP($A38,Datos!$F$11:$N$137,7,FALSE)</f>
        <v>1.0660822000000002E-3</v>
      </c>
      <c r="I38" s="873">
        <f>+VLOOKUP($A38,Datos!$F$11:$N$137,5,FALSE)*1000</f>
        <v>600</v>
      </c>
      <c r="J38" s="872">
        <f t="shared" si="4"/>
        <v>493614.58999999997</v>
      </c>
      <c r="K38" s="871">
        <f t="shared" si="5"/>
        <v>1</v>
      </c>
      <c r="L38" s="858">
        <f>+VLOOKUP($A38,Datos!F$11:K$137,6,FALSE)*1000</f>
        <v>600</v>
      </c>
      <c r="M38" s="1437">
        <f t="shared" si="0"/>
        <v>600</v>
      </c>
      <c r="N38" s="870">
        <f t="shared" si="1"/>
        <v>493.66052470004161</v>
      </c>
      <c r="O38" s="869">
        <f>+IF(VLOOKUP($A38,Datos!$F$11:$N$137,9,FALSE)="CR",Datos!$R$5,H38)</f>
        <v>1.0660822000000002E-3</v>
      </c>
      <c r="P38" s="1630" t="str">
        <f>+IF(VLOOKUP($A38,Datos!$F$11:$N$137,9,FALSE)="CR","(*)","")</f>
        <v/>
      </c>
      <c r="Q38" s="784" t="str">
        <f>+VLOOKUP($A106,Datos!$F$11:$N$137,2,FALSE)</f>
        <v>C.T. PIURA</v>
      </c>
      <c r="R38" s="769" t="str">
        <f>+VLOOKUP($A106,Datos!$F$11:$N$137,3,FALSE)</f>
        <v>GMT-1</v>
      </c>
      <c r="S38" s="874">
        <f>+VLOOKUP($A106,Datos!$F$11:$N$137,7,FALSE)</f>
        <v>0.77913239591546612</v>
      </c>
      <c r="T38" s="873">
        <f>+VLOOKUP($A106,Datos!$F$11:$N$137,5,FALSE)*1000</f>
        <v>3123.9</v>
      </c>
      <c r="U38" s="872">
        <f t="shared" si="6"/>
        <v>6914156.9700002</v>
      </c>
      <c r="V38" s="871">
        <f t="shared" si="7"/>
        <v>0</v>
      </c>
      <c r="W38" s="858">
        <f>+VLOOKUP($A106,Datos!F$11:K$137,6,FALSE)*1000</f>
        <v>2930.6011332003868</v>
      </c>
      <c r="X38" s="1437">
        <f t="shared" si="2"/>
        <v>0</v>
      </c>
      <c r="Y38" s="870">
        <f t="shared" si="3"/>
        <v>2411.2034885037324</v>
      </c>
      <c r="Z38" s="869">
        <f>+IF(VLOOKUP($A106,Datos!$F$11:$N$137,9,FALSE)="CR",Datos!$R$5,S38)</f>
        <v>1.9291559999999999</v>
      </c>
      <c r="AA38" s="1630" t="str">
        <f>+IF(VLOOKUP($A106,Datos!$F$11:$N$137,9,FALSE)="CR","(*)","")</f>
        <v>(*)</v>
      </c>
      <c r="AB38" s="843"/>
      <c r="AC38" s="841"/>
      <c r="AD38" s="841"/>
      <c r="AG38" s="1623"/>
      <c r="AI38" s="1695"/>
    </row>
    <row r="39" spans="1:35" x14ac:dyDescent="0.2">
      <c r="A39" s="359">
        <v>53</v>
      </c>
      <c r="B39" s="359">
        <v>1.0660822000000002E-3</v>
      </c>
      <c r="C39" s="359" t="s">
        <v>1544</v>
      </c>
      <c r="D39" s="847" t="s">
        <v>544</v>
      </c>
      <c r="E39" s="1694"/>
      <c r="F39" s="784" t="str">
        <f>+VLOOKUP($A39,Datos!$F$11:$N$137,2,FALSE)</f>
        <v>C.H. CHARCANI III</v>
      </c>
      <c r="G39" s="769" t="str">
        <f>+VLOOKUP($A39,Datos!$F$11:$N$137,3,FALSE)</f>
        <v xml:space="preserve"> </v>
      </c>
      <c r="H39" s="874">
        <f>+VLOOKUP($A39,Datos!$F$11:$N$137,7,FALSE)</f>
        <v>1.0660822000000002E-3</v>
      </c>
      <c r="I39" s="873">
        <f>+VLOOKUP($A39,Datos!$F$11:$N$137,5,FALSE)*1000</f>
        <v>4580</v>
      </c>
      <c r="J39" s="872">
        <f t="shared" si="4"/>
        <v>498194.58999999997</v>
      </c>
      <c r="K39" s="871">
        <f t="shared" si="5"/>
        <v>1</v>
      </c>
      <c r="L39" s="858">
        <f>+VLOOKUP($A39,Datos!F$11:K$137,6,FALSE)*1000</f>
        <v>3774</v>
      </c>
      <c r="M39" s="1437">
        <f t="shared" si="0"/>
        <v>3774</v>
      </c>
      <c r="N39" s="870">
        <f t="shared" si="1"/>
        <v>3105.1247003632616</v>
      </c>
      <c r="O39" s="869">
        <f>+IF(VLOOKUP($A39,Datos!$F$11:$N$137,9,FALSE)="CR",Datos!$R$5,H39)</f>
        <v>1.0660822000000002E-3</v>
      </c>
      <c r="P39" s="1630" t="str">
        <f>+IF(VLOOKUP($A39,Datos!$F$11:$N$137,9,FALSE)="CR","(*)","")</f>
        <v/>
      </c>
      <c r="Q39" s="784" t="str">
        <f>+VLOOKUP($A107,Datos!$F$11:$N$137,2,FALSE)</f>
        <v>C.T. PIURA</v>
      </c>
      <c r="R39" s="769" t="str">
        <f>+VLOOKUP($A107,Datos!$F$11:$N$137,3,FALSE)</f>
        <v>GMT-2</v>
      </c>
      <c r="S39" s="874">
        <f>+VLOOKUP($A107,Datos!$F$11:$N$137,7,FALSE)</f>
        <v>0.77913239591546612</v>
      </c>
      <c r="T39" s="873">
        <f>+VLOOKUP($A107,Datos!$F$11:$N$137,5,FALSE)*1000</f>
        <v>3107.5</v>
      </c>
      <c r="U39" s="872">
        <f t="shared" si="6"/>
        <v>6917264.4700002</v>
      </c>
      <c r="V39" s="871">
        <f t="shared" si="7"/>
        <v>0</v>
      </c>
      <c r="W39" s="858">
        <f>+VLOOKUP($A107,Datos!F$11:K$137,6,FALSE)*1000</f>
        <v>2846.8825511744276</v>
      </c>
      <c r="X39" s="1437">
        <f t="shared" si="2"/>
        <v>0</v>
      </c>
      <c r="Y39" s="870">
        <f t="shared" si="3"/>
        <v>2342.3225566202682</v>
      </c>
      <c r="Z39" s="869">
        <f>+IF(VLOOKUP($A107,Datos!$F$11:$N$137,9,FALSE)="CR",Datos!$R$5,S39)</f>
        <v>1.9291559999999999</v>
      </c>
      <c r="AA39" s="1630" t="str">
        <f>+IF(VLOOKUP($A107,Datos!$F$11:$N$137,9,FALSE)="CR","(*)","")</f>
        <v>(*)</v>
      </c>
      <c r="AB39" s="843"/>
      <c r="AC39" s="841"/>
      <c r="AD39" s="841"/>
      <c r="AG39" s="1623"/>
      <c r="AI39" s="1695"/>
    </row>
    <row r="40" spans="1:35" x14ac:dyDescent="0.2">
      <c r="A40" s="359">
        <v>54</v>
      </c>
      <c r="B40" s="359">
        <v>1.0660822000000002E-3</v>
      </c>
      <c r="C40" s="359" t="s">
        <v>1545</v>
      </c>
      <c r="D40" s="847" t="s">
        <v>544</v>
      </c>
      <c r="E40" s="1694"/>
      <c r="F40" s="784" t="str">
        <f>+VLOOKUP($A40,Datos!$F$11:$N$137,2,FALSE)</f>
        <v>C.H. CHARCANI IV</v>
      </c>
      <c r="G40" s="769" t="str">
        <f>+VLOOKUP($A40,Datos!$F$11:$N$137,3,FALSE)</f>
        <v xml:space="preserve"> </v>
      </c>
      <c r="H40" s="874">
        <f>+VLOOKUP($A40,Datos!$F$11:$N$137,7,FALSE)</f>
        <v>1.0660822000000002E-3</v>
      </c>
      <c r="I40" s="873">
        <f>+VLOOKUP($A40,Datos!$F$11:$N$137,5,FALSE)*1000</f>
        <v>15301</v>
      </c>
      <c r="J40" s="872">
        <f t="shared" si="4"/>
        <v>513495.58999999997</v>
      </c>
      <c r="K40" s="871">
        <f t="shared" si="5"/>
        <v>1</v>
      </c>
      <c r="L40" s="858">
        <f>+VLOOKUP($A40,Datos!F$11:K$137,6,FALSE)*1000</f>
        <v>15301</v>
      </c>
      <c r="M40" s="1437">
        <f t="shared" si="0"/>
        <v>15301</v>
      </c>
      <c r="N40" s="870">
        <f t="shared" si="1"/>
        <v>12589.166147392229</v>
      </c>
      <c r="O40" s="869">
        <f>+IF(VLOOKUP($A40,Datos!$F$11:$N$137,9,FALSE)="CR",Datos!$R$5,H40)</f>
        <v>1.0660822000000002E-3</v>
      </c>
      <c r="P40" s="1630" t="str">
        <f>+IF(VLOOKUP($A40,Datos!$F$11:$N$137,9,FALSE)="CR","(*)","")</f>
        <v/>
      </c>
      <c r="Q40" s="784" t="str">
        <f>+VLOOKUP($A108,Datos!$F$11:$N$137,2,FALSE)</f>
        <v>C.T. CHICLAYO OESTE</v>
      </c>
      <c r="R40" s="769" t="str">
        <f>+VLOOKUP($A108,Datos!$F$11:$N$137,3,FALSE)</f>
        <v>GMT-2</v>
      </c>
      <c r="S40" s="874">
        <f>+VLOOKUP($A108,Datos!$F$11:$N$137,7,FALSE)</f>
        <v>0.81040040458604379</v>
      </c>
      <c r="T40" s="873">
        <f>+VLOOKUP($A108,Datos!$F$11:$N$137,5,FALSE)*1000</f>
        <v>3168.5</v>
      </c>
      <c r="U40" s="872">
        <f t="shared" si="6"/>
        <v>6920432.9700002</v>
      </c>
      <c r="V40" s="871">
        <f t="shared" si="7"/>
        <v>0</v>
      </c>
      <c r="W40" s="858">
        <f>+VLOOKUP($A108,Datos!F$11:K$137,6,FALSE)*1000</f>
        <v>2928.5437064966518</v>
      </c>
      <c r="X40" s="1437">
        <f t="shared" si="2"/>
        <v>0</v>
      </c>
      <c r="Y40" s="870">
        <f t="shared" si="3"/>
        <v>2409.5107045935697</v>
      </c>
      <c r="Z40" s="869">
        <f>+IF(VLOOKUP($A108,Datos!$F$11:$N$137,9,FALSE)="CR",Datos!$R$5,S40)</f>
        <v>0.81040040458604379</v>
      </c>
      <c r="AA40" s="1630" t="str">
        <f>+IF(VLOOKUP($A108,Datos!$F$11:$N$137,9,FALSE)="CR","(*)","")</f>
        <v/>
      </c>
      <c r="AB40" s="843"/>
      <c r="AC40" s="841"/>
      <c r="AD40" s="841"/>
      <c r="AG40" s="1623"/>
      <c r="AI40" s="1695"/>
    </row>
    <row r="41" spans="1:35" x14ac:dyDescent="0.2">
      <c r="A41" s="359">
        <v>55</v>
      </c>
      <c r="B41" s="359">
        <v>1.0660822000000002E-3</v>
      </c>
      <c r="C41" s="359" t="s">
        <v>1546</v>
      </c>
      <c r="D41" s="847" t="s">
        <v>544</v>
      </c>
      <c r="E41" s="1694"/>
      <c r="F41" s="784" t="str">
        <f>+VLOOKUP($A41,Datos!$F$11:$N$137,2,FALSE)</f>
        <v>C.H. CHARCANI V</v>
      </c>
      <c r="G41" s="769" t="str">
        <f>+VLOOKUP($A41,Datos!$F$11:$N$137,3,FALSE)</f>
        <v xml:space="preserve"> </v>
      </c>
      <c r="H41" s="874">
        <f>+VLOOKUP($A41,Datos!$F$11:$N$137,7,FALSE)</f>
        <v>1.0660822000000002E-3</v>
      </c>
      <c r="I41" s="873">
        <f>+VLOOKUP($A41,Datos!$F$11:$N$137,5,FALSE)*1000</f>
        <v>144622</v>
      </c>
      <c r="J41" s="872">
        <f t="shared" si="4"/>
        <v>658117.59</v>
      </c>
      <c r="K41" s="871">
        <f t="shared" si="5"/>
        <v>1</v>
      </c>
      <c r="L41" s="858">
        <f>+VLOOKUP($A41,Datos!F$11:K$137,6,FALSE)*1000</f>
        <v>123826</v>
      </c>
      <c r="M41" s="1437">
        <f t="shared" si="0"/>
        <v>123826</v>
      </c>
      <c r="N41" s="870">
        <f t="shared" si="1"/>
        <v>101880.01355251226</v>
      </c>
      <c r="O41" s="869">
        <f>+IF(VLOOKUP($A41,Datos!$F$11:$N$137,9,FALSE)="CR",Datos!$R$5,H41)</f>
        <v>1.0660822000000002E-3</v>
      </c>
      <c r="P41" s="1630" t="str">
        <f>+IF(VLOOKUP($A41,Datos!$F$11:$N$137,9,FALSE)="CR","(*)","")</f>
        <v/>
      </c>
      <c r="Q41" s="784" t="str">
        <f>+VLOOKUP($A109,Datos!$F$11:$N$137,2,FALSE)</f>
        <v>C.T. CHICLAYO OESTE</v>
      </c>
      <c r="R41" s="769" t="str">
        <f>+VLOOKUP($A109,Datos!$F$11:$N$137,3,FALSE)</f>
        <v>SULZER-1</v>
      </c>
      <c r="S41" s="874">
        <f>+VLOOKUP($A109,Datos!$F$11:$N$137,7,FALSE)</f>
        <v>0.81040040458604379</v>
      </c>
      <c r="T41" s="873">
        <f>+VLOOKUP($A109,Datos!$F$11:$N$137,5,FALSE)*1000</f>
        <v>3689.1</v>
      </c>
      <c r="U41" s="872">
        <f t="shared" si="6"/>
        <v>6924122.0700001996</v>
      </c>
      <c r="V41" s="871">
        <f t="shared" si="7"/>
        <v>0</v>
      </c>
      <c r="W41" s="858">
        <f>+VLOOKUP($A109,Datos!F$11:K$137,6,FALSE)*1000</f>
        <v>3444.986018907995</v>
      </c>
      <c r="X41" s="1437">
        <f t="shared" si="2"/>
        <v>0</v>
      </c>
      <c r="Y41" s="870">
        <f t="shared" si="3"/>
        <v>2834.4226761307136</v>
      </c>
      <c r="Z41" s="869">
        <f>+IF(VLOOKUP($A109,Datos!$F$11:$N$137,9,FALSE)="CR",Datos!$R$5,S41)</f>
        <v>0.81040040458604379</v>
      </c>
      <c r="AA41" s="1630" t="str">
        <f>+IF(VLOOKUP($A109,Datos!$F$11:$N$137,9,FALSE)="CR","(*)","")</f>
        <v/>
      </c>
      <c r="AB41" s="843"/>
      <c r="AC41" s="841"/>
      <c r="AD41" s="841"/>
      <c r="AG41" s="1623"/>
      <c r="AI41" s="1695"/>
    </row>
    <row r="42" spans="1:35" x14ac:dyDescent="0.2">
      <c r="A42" s="359">
        <v>56</v>
      </c>
      <c r="B42" s="359">
        <v>1.0660822000000002E-3</v>
      </c>
      <c r="C42" s="359" t="s">
        <v>1547</v>
      </c>
      <c r="D42" s="847" t="s">
        <v>544</v>
      </c>
      <c r="E42" s="1694"/>
      <c r="F42" s="784" t="str">
        <f>+VLOOKUP($A42,Datos!$F$11:$N$137,2,FALSE)</f>
        <v>C.H. CHARCANI VI</v>
      </c>
      <c r="G42" s="769" t="str">
        <f>+VLOOKUP($A42,Datos!$F$11:$N$137,3,FALSE)</f>
        <v xml:space="preserve"> </v>
      </c>
      <c r="H42" s="874">
        <f>+VLOOKUP($A42,Datos!$F$11:$N$137,7,FALSE)</f>
        <v>1.0660822000000002E-3</v>
      </c>
      <c r="I42" s="873">
        <f>+VLOOKUP($A42,Datos!$F$11:$N$137,5,FALSE)*1000</f>
        <v>8947</v>
      </c>
      <c r="J42" s="872">
        <f t="shared" si="4"/>
        <v>667064.59</v>
      </c>
      <c r="K42" s="871">
        <f t="shared" si="5"/>
        <v>1</v>
      </c>
      <c r="L42" s="858">
        <f>+VLOOKUP($A42,Datos!F$11:K$137,6,FALSE)*1000</f>
        <v>8947</v>
      </c>
      <c r="M42" s="1437">
        <f t="shared" si="0"/>
        <v>8947</v>
      </c>
      <c r="N42" s="870">
        <f t="shared" si="1"/>
        <v>7361.3011908187873</v>
      </c>
      <c r="O42" s="869">
        <f>+IF(VLOOKUP($A42,Datos!$F$11:$N$137,9,FALSE)="CR",Datos!$R$5,H42)</f>
        <v>1.0660822000000002E-3</v>
      </c>
      <c r="P42" s="1630" t="str">
        <f>+IF(VLOOKUP($A42,Datos!$F$11:$N$137,9,FALSE)="CR","(*)","")</f>
        <v/>
      </c>
      <c r="Q42" s="784" t="str">
        <f>+VLOOKUP($A110,Datos!$F$11:$N$137,2,FALSE)</f>
        <v>C.T. CHICLAYO OESTE</v>
      </c>
      <c r="R42" s="769" t="str">
        <f>+VLOOKUP($A110,Datos!$F$11:$N$137,3,FALSE)</f>
        <v>SULZER-2</v>
      </c>
      <c r="S42" s="874">
        <f>+VLOOKUP($A110,Datos!$F$11:$N$137,7,FALSE)</f>
        <v>0.81040040458604379</v>
      </c>
      <c r="T42" s="873">
        <f>+VLOOKUP($A110,Datos!$F$11:$N$137,5,FALSE)*1000</f>
        <v>3342</v>
      </c>
      <c r="U42" s="872">
        <f t="shared" si="6"/>
        <v>6927464.0700001996</v>
      </c>
      <c r="V42" s="871">
        <f t="shared" si="7"/>
        <v>0</v>
      </c>
      <c r="W42" s="858">
        <f>+VLOOKUP($A110,Datos!F$11:K$137,6,FALSE)*1000</f>
        <v>3095.1438991840905</v>
      </c>
      <c r="X42" s="1437">
        <f t="shared" si="2"/>
        <v>0</v>
      </c>
      <c r="Y42" s="870">
        <f t="shared" si="3"/>
        <v>2546.5839354889181</v>
      </c>
      <c r="Z42" s="869">
        <f>+IF(VLOOKUP($A110,Datos!$F$11:$N$137,9,FALSE)="CR",Datos!$R$5,S42)</f>
        <v>1.9291559999999999</v>
      </c>
      <c r="AA42" s="1630" t="str">
        <f>+IF(VLOOKUP($A110,Datos!$F$11:$N$137,9,FALSE)="CR","(*)","")</f>
        <v>(*)</v>
      </c>
      <c r="AB42" s="843"/>
      <c r="AC42" s="841"/>
      <c r="AD42" s="841"/>
      <c r="AG42" s="1623"/>
      <c r="AI42" s="1695"/>
    </row>
    <row r="43" spans="1:35" x14ac:dyDescent="0.2">
      <c r="A43" s="359">
        <v>16</v>
      </c>
      <c r="B43" s="359">
        <v>1.0660822000000002E-3</v>
      </c>
      <c r="C43" s="359" t="s">
        <v>1520</v>
      </c>
      <c r="D43" s="847" t="s">
        <v>544</v>
      </c>
      <c r="E43" s="1694"/>
      <c r="F43" s="784" t="str">
        <f>+VLOOKUP($A43,Datos!$F$11:$N$137,2,FALSE)</f>
        <v>C.H. CHIMAY</v>
      </c>
      <c r="G43" s="769" t="str">
        <f>+VLOOKUP($A43,Datos!$F$11:$N$137,3,FALSE)</f>
        <v xml:space="preserve"> </v>
      </c>
      <c r="H43" s="874">
        <f>+VLOOKUP($A43,Datos!$F$11:$N$137,7,FALSE)</f>
        <v>1.0660822000000002E-3</v>
      </c>
      <c r="I43" s="873">
        <f>+VLOOKUP($A43,Datos!$F$11:$N$137,5,FALSE)*1000</f>
        <v>150900</v>
      </c>
      <c r="J43" s="872">
        <f t="shared" si="4"/>
        <v>817964.59</v>
      </c>
      <c r="K43" s="871">
        <f t="shared" si="5"/>
        <v>1</v>
      </c>
      <c r="L43" s="858">
        <f>+VLOOKUP($A43,Datos!F$11:K$137,6,FALSE)*1000</f>
        <v>150900</v>
      </c>
      <c r="M43" s="1437">
        <f t="shared" si="0"/>
        <v>150900</v>
      </c>
      <c r="N43" s="870">
        <f t="shared" si="1"/>
        <v>124155.62196206047</v>
      </c>
      <c r="O43" s="869">
        <f>+IF(VLOOKUP($A43,Datos!$F$11:$N$137,9,FALSE)="CR",Datos!$R$5,H43)</f>
        <v>1.0660822000000002E-3</v>
      </c>
      <c r="P43" s="1630" t="str">
        <f>+IF(VLOOKUP($A43,Datos!$F$11:$N$137,9,FALSE)="CR","(*)","")</f>
        <v/>
      </c>
      <c r="Q43" s="784" t="str">
        <f>+VLOOKUP($A111,Datos!$F$11:$N$137,2,FALSE)</f>
        <v>C.T. TAPARACHI</v>
      </c>
      <c r="R43" s="769" t="str">
        <f>+VLOOKUP($A111,Datos!$F$11:$N$137,3,FALSE)</f>
        <v>MAN 1</v>
      </c>
      <c r="S43" s="874">
        <f>+VLOOKUP($A111,Datos!$F$11:$N$137,7,FALSE)</f>
        <v>0.83246359412144089</v>
      </c>
      <c r="T43" s="873">
        <f>+VLOOKUP($A111,Datos!$F$11:$N$137,5,FALSE)*1000</f>
        <v>519.74</v>
      </c>
      <c r="U43" s="872">
        <f t="shared" si="6"/>
        <v>6927983.8100001998</v>
      </c>
      <c r="V43" s="871">
        <f t="shared" si="7"/>
        <v>0</v>
      </c>
      <c r="W43" s="858">
        <f>+VLOOKUP($A111,Datos!F$11:K$137,6,FALSE)*1000</f>
        <v>465.74223593928571</v>
      </c>
      <c r="X43" s="1437">
        <f t="shared" si="2"/>
        <v>0</v>
      </c>
      <c r="Y43" s="870">
        <f t="shared" si="3"/>
        <v>383.19759428126395</v>
      </c>
      <c r="Z43" s="869">
        <f>+IF(VLOOKUP($A111,Datos!$F$11:$N$137,9,FALSE)="CR",Datos!$R$5,S43)</f>
        <v>0.83246359412144089</v>
      </c>
      <c r="AA43" s="1630" t="str">
        <f>+IF(VLOOKUP($A111,Datos!$F$11:$N$137,9,FALSE)="CR","(*)","")</f>
        <v/>
      </c>
      <c r="AB43" s="843"/>
      <c r="AC43" s="841"/>
      <c r="AD43" s="841"/>
      <c r="AG43" s="1623"/>
      <c r="AI43" s="1695"/>
    </row>
    <row r="44" spans="1:35" x14ac:dyDescent="0.2">
      <c r="A44" s="359">
        <v>5</v>
      </c>
      <c r="B44" s="359">
        <v>1.0660822000000002E-3</v>
      </c>
      <c r="C44" s="359" t="s">
        <v>1509</v>
      </c>
      <c r="D44" s="847" t="s">
        <v>544</v>
      </c>
      <c r="E44" s="1694"/>
      <c r="F44" s="784" t="str">
        <f>+VLOOKUP($A44,Datos!$F$11:$N$137,2,FALSE)</f>
        <v>C.H. GALLITO CIEGO</v>
      </c>
      <c r="G44" s="769" t="str">
        <f>+VLOOKUP($A44,Datos!$F$11:$N$137,3,FALSE)</f>
        <v xml:space="preserve"> </v>
      </c>
      <c r="H44" s="874">
        <f>+VLOOKUP($A44,Datos!$F$11:$N$137,7,FALSE)</f>
        <v>1.0660822000000002E-3</v>
      </c>
      <c r="I44" s="873">
        <f>+VLOOKUP($A44,Datos!$F$11:$N$137,5,FALSE)*1000</f>
        <v>38147</v>
      </c>
      <c r="J44" s="872">
        <f t="shared" si="4"/>
        <v>856111.59</v>
      </c>
      <c r="K44" s="871">
        <f t="shared" si="5"/>
        <v>1</v>
      </c>
      <c r="L44" s="858">
        <f>+VLOOKUP($A44,Datos!F$11:K$137,6,FALSE)*1000</f>
        <v>28782</v>
      </c>
      <c r="M44" s="1437">
        <f t="shared" si="0"/>
        <v>28782</v>
      </c>
      <c r="N44" s="870">
        <f t="shared" si="1"/>
        <v>23680.895369860995</v>
      </c>
      <c r="O44" s="869">
        <f>+IF(VLOOKUP($A44,Datos!$F$11:$N$137,9,FALSE)="CR",Datos!$R$5,H44)</f>
        <v>1.0660822000000002E-3</v>
      </c>
      <c r="P44" s="1630" t="str">
        <f>+IF(VLOOKUP($A44,Datos!$F$11:$N$137,9,FALSE)="CR","(*)","")</f>
        <v/>
      </c>
      <c r="Q44" s="784" t="str">
        <f>+VLOOKUP($A112,Datos!$F$11:$N$137,2,FALSE)</f>
        <v>C.T. TAPARACHI</v>
      </c>
      <c r="R44" s="769" t="str">
        <f>+VLOOKUP($A112,Datos!$F$11:$N$137,3,FALSE)</f>
        <v>MAN 3</v>
      </c>
      <c r="S44" s="874">
        <f>+VLOOKUP($A112,Datos!$F$11:$N$137,7,FALSE)</f>
        <v>0.83246359412144089</v>
      </c>
      <c r="T44" s="873">
        <f>+VLOOKUP($A112,Datos!$F$11:$N$137,5,FALSE)*1000</f>
        <v>1504.99</v>
      </c>
      <c r="U44" s="872">
        <f t="shared" si="6"/>
        <v>6929488.8000002</v>
      </c>
      <c r="V44" s="871">
        <f t="shared" si="7"/>
        <v>0</v>
      </c>
      <c r="W44" s="858">
        <f>+VLOOKUP($A112,Datos!F$11:K$137,6,FALSE)*1000</f>
        <v>1347.8249490385019</v>
      </c>
      <c r="X44" s="1437">
        <f t="shared" si="2"/>
        <v>0</v>
      </c>
      <c r="Y44" s="870">
        <f t="shared" si="3"/>
        <v>1108.9466192435896</v>
      </c>
      <c r="Z44" s="869">
        <f>+IF(VLOOKUP($A112,Datos!$F$11:$N$137,9,FALSE)="CR",Datos!$R$5,S44)</f>
        <v>0.83246359412144089</v>
      </c>
      <c r="AA44" s="1630" t="str">
        <f>+IF(VLOOKUP($A112,Datos!$F$11:$N$137,9,FALSE)="CR","(*)","")</f>
        <v/>
      </c>
      <c r="AB44" s="843"/>
      <c r="AC44" s="841"/>
      <c r="AD44" s="841"/>
      <c r="AG44" s="1623"/>
      <c r="AI44" s="1695"/>
    </row>
    <row r="45" spans="1:35" x14ac:dyDescent="0.2">
      <c r="A45" s="359">
        <v>14</v>
      </c>
      <c r="B45" s="359">
        <v>1.0660822000000002E-3</v>
      </c>
      <c r="C45" s="359" t="s">
        <v>1518</v>
      </c>
      <c r="D45" s="847" t="s">
        <v>544</v>
      </c>
      <c r="E45" s="1694"/>
      <c r="F45" s="784" t="str">
        <f>+VLOOKUP($A45,Datos!$F$11:$N$137,2,FALSE)</f>
        <v>C.H. HUAMPANI</v>
      </c>
      <c r="G45" s="769" t="str">
        <f>+VLOOKUP($A45,Datos!$F$11:$N$137,3,FALSE)</f>
        <v xml:space="preserve"> </v>
      </c>
      <c r="H45" s="874">
        <f>+VLOOKUP($A45,Datos!$F$11:$N$137,7,FALSE)</f>
        <v>1.0660822000000002E-3</v>
      </c>
      <c r="I45" s="873">
        <f>+VLOOKUP($A45,Datos!$F$11:$N$137,5,FALSE)*1000</f>
        <v>30176</v>
      </c>
      <c r="J45" s="872">
        <f t="shared" si="4"/>
        <v>886287.59</v>
      </c>
      <c r="K45" s="871">
        <f t="shared" si="5"/>
        <v>1</v>
      </c>
      <c r="L45" s="858">
        <f>+VLOOKUP($A45,Datos!F$11:K$137,6,FALSE)*1000</f>
        <v>30176.216000000004</v>
      </c>
      <c r="M45" s="1437">
        <f t="shared" si="0"/>
        <v>30176.216000000004</v>
      </c>
      <c r="N45" s="870">
        <f t="shared" si="1"/>
        <v>24828.011040036323</v>
      </c>
      <c r="O45" s="869">
        <f>+IF(VLOOKUP($A45,Datos!$F$11:$N$137,9,FALSE)="CR",Datos!$R$5,H45)</f>
        <v>1.0660822000000002E-3</v>
      </c>
      <c r="P45" s="1630" t="str">
        <f>+IF(VLOOKUP($A45,Datos!$F$11:$N$137,9,FALSE)="CR","(*)","")</f>
        <v/>
      </c>
      <c r="Q45" s="784" t="str">
        <f>+VLOOKUP($A113,Datos!$F$11:$N$137,2,FALSE)</f>
        <v>C.T. TAPARACHI</v>
      </c>
      <c r="R45" s="769" t="str">
        <f>+VLOOKUP($A113,Datos!$F$11:$N$137,3,FALSE)</f>
        <v>MAN 4</v>
      </c>
      <c r="S45" s="874">
        <f>+VLOOKUP($A113,Datos!$F$11:$N$137,7,FALSE)</f>
        <v>0.83246359412144089</v>
      </c>
      <c r="T45" s="873">
        <f>+VLOOKUP($A113,Datos!$F$11:$N$137,5,FALSE)*1000</f>
        <v>1545.92</v>
      </c>
      <c r="U45" s="872">
        <f t="shared" si="6"/>
        <v>6931034.7200002</v>
      </c>
      <c r="V45" s="871">
        <f t="shared" si="7"/>
        <v>0</v>
      </c>
      <c r="W45" s="858">
        <f>+VLOOKUP($A113,Datos!F$11:K$137,6,FALSE)*1000</f>
        <v>1452.3769984636676</v>
      </c>
      <c r="X45" s="1437">
        <f t="shared" si="2"/>
        <v>0</v>
      </c>
      <c r="Y45" s="870">
        <f t="shared" si="3"/>
        <v>1194.9686518730762</v>
      </c>
      <c r="Z45" s="869">
        <f>+IF(VLOOKUP($A113,Datos!$F$11:$N$137,9,FALSE)="CR",Datos!$R$5,S45)</f>
        <v>0.83246359412144089</v>
      </c>
      <c r="AA45" s="1630" t="str">
        <f>+IF(VLOOKUP($A113,Datos!$F$11:$N$137,9,FALSE)="CR","(*)","")</f>
        <v/>
      </c>
      <c r="AB45" s="843"/>
      <c r="AC45" s="841"/>
      <c r="AD45" s="841"/>
      <c r="AG45" s="1623"/>
      <c r="AI45" s="1695"/>
    </row>
    <row r="46" spans="1:35" x14ac:dyDescent="0.2">
      <c r="A46" s="359">
        <v>89</v>
      </c>
      <c r="B46" s="359">
        <v>1.0660822000000002E-3</v>
      </c>
      <c r="C46" s="359" t="s">
        <v>1566</v>
      </c>
      <c r="D46" s="847" t="s">
        <v>544</v>
      </c>
      <c r="E46" s="1694"/>
      <c r="F46" s="784" t="str">
        <f>+VLOOKUP($A46,Datos!$F$11:$N$137,2,FALSE)</f>
        <v>C.H. HUANCHOR</v>
      </c>
      <c r="G46" s="769" t="str">
        <f>+VLOOKUP($A46,Datos!$F$11:$N$137,3,FALSE)</f>
        <v xml:space="preserve"> </v>
      </c>
      <c r="H46" s="874">
        <f>+VLOOKUP($A46,Datos!$F$11:$N$137,7,FALSE)</f>
        <v>1.0660822000000002E-3</v>
      </c>
      <c r="I46" s="873">
        <f>+VLOOKUP($A46,Datos!$F$11:$N$137,5,FALSE)*1000</f>
        <v>19632</v>
      </c>
      <c r="J46" s="872">
        <f t="shared" si="4"/>
        <v>905919.59</v>
      </c>
      <c r="K46" s="871">
        <f t="shared" si="5"/>
        <v>1</v>
      </c>
      <c r="L46" s="858">
        <f>+VLOOKUP($A46,Datos!F$11:K$137,6,FALSE)*1000</f>
        <v>19632</v>
      </c>
      <c r="M46" s="1437">
        <f t="shared" si="0"/>
        <v>19632</v>
      </c>
      <c r="N46" s="870">
        <f t="shared" si="1"/>
        <v>16152.572368185361</v>
      </c>
      <c r="O46" s="869">
        <f>+IF(VLOOKUP($A46,Datos!$F$11:$N$137,9,FALSE)="CR",Datos!$R$5,H46)</f>
        <v>1.0660822000000002E-3</v>
      </c>
      <c r="P46" s="1630" t="str">
        <f>+IF(VLOOKUP($A46,Datos!$F$11:$N$137,9,FALSE)="CR","(*)","")</f>
        <v/>
      </c>
      <c r="Q46" s="784" t="str">
        <f>+VLOOKUP($A114,Datos!$F$11:$N$137,2,FALSE)</f>
        <v>C.T. TAPARACHI</v>
      </c>
      <c r="R46" s="769" t="str">
        <f>+VLOOKUP($A114,Datos!$F$11:$N$137,3,FALSE)</f>
        <v>SKODA 1</v>
      </c>
      <c r="S46" s="874">
        <f>+VLOOKUP($A114,Datos!$F$11:$N$137,7,FALSE)</f>
        <v>0.83246359412144089</v>
      </c>
      <c r="T46" s="873">
        <f>+VLOOKUP($A114,Datos!$F$11:$N$137,5,FALSE)*1000</f>
        <v>359.02</v>
      </c>
      <c r="U46" s="872">
        <f t="shared" si="6"/>
        <v>6931393.7400001995</v>
      </c>
      <c r="V46" s="871">
        <f t="shared" si="7"/>
        <v>0</v>
      </c>
      <c r="W46" s="858">
        <f>+VLOOKUP($A114,Datos!F$11:K$137,6,FALSE)*1000</f>
        <v>327.29922325541065</v>
      </c>
      <c r="X46" s="1437">
        <f t="shared" si="2"/>
        <v>0</v>
      </c>
      <c r="Y46" s="870">
        <f t="shared" si="3"/>
        <v>269.29117714363679</v>
      </c>
      <c r="Z46" s="869">
        <f>+IF(VLOOKUP($A114,Datos!$F$11:$N$137,9,FALSE)="CR",Datos!$R$5,S46)</f>
        <v>1.9291559999999999</v>
      </c>
      <c r="AA46" s="1630" t="str">
        <f>+IF(VLOOKUP($A114,Datos!$F$11:$N$137,9,FALSE)="CR","(*)","")</f>
        <v>(*)</v>
      </c>
      <c r="AB46" s="843"/>
      <c r="AC46" s="841"/>
      <c r="AD46" s="841"/>
      <c r="AG46" s="1623"/>
      <c r="AI46" s="1695"/>
    </row>
    <row r="47" spans="1:35" x14ac:dyDescent="0.2">
      <c r="A47" s="359">
        <v>8</v>
      </c>
      <c r="B47" s="359">
        <v>1.0660822000000002E-3</v>
      </c>
      <c r="C47" s="359" t="s">
        <v>1512</v>
      </c>
      <c r="D47" s="847" t="s">
        <v>544</v>
      </c>
      <c r="E47" s="1694"/>
      <c r="F47" s="784" t="str">
        <f>+VLOOKUP($A47,Datos!$F$11:$N$137,2,FALSE)</f>
        <v>C.H. HUAYLLACHO</v>
      </c>
      <c r="G47" s="769" t="str">
        <f>+VLOOKUP($A47,Datos!$F$11:$N$137,3,FALSE)</f>
        <v xml:space="preserve"> </v>
      </c>
      <c r="H47" s="874">
        <f>+VLOOKUP($A47,Datos!$F$11:$N$137,7,FALSE)</f>
        <v>1.0660822000000002E-3</v>
      </c>
      <c r="I47" s="873">
        <f>+VLOOKUP($A47,Datos!$F$11:$N$137,5,FALSE)*1000</f>
        <v>186</v>
      </c>
      <c r="J47" s="872">
        <f t="shared" si="4"/>
        <v>906105.59</v>
      </c>
      <c r="K47" s="871">
        <f t="shared" si="5"/>
        <v>1</v>
      </c>
      <c r="L47" s="858">
        <f>+VLOOKUP($A47,Datos!F$11:K$137,6,FALSE)*1000</f>
        <v>186</v>
      </c>
      <c r="M47" s="1437">
        <f t="shared" si="0"/>
        <v>186</v>
      </c>
      <c r="N47" s="870">
        <f t="shared" si="1"/>
        <v>153.03476265701289</v>
      </c>
      <c r="O47" s="869">
        <f>+IF(VLOOKUP($A47,Datos!$F$11:$N$137,9,FALSE)="CR",Datos!$R$5,H47)</f>
        <v>1.0660822000000002E-3</v>
      </c>
      <c r="P47" s="1630" t="str">
        <f>+IF(VLOOKUP($A47,Datos!$F$11:$N$137,9,FALSE)="CR","(*)","")</f>
        <v/>
      </c>
      <c r="Q47" s="784" t="str">
        <f>+VLOOKUP($A115,Datos!$F$11:$N$137,2,FALSE)</f>
        <v>C.T. ILO1</v>
      </c>
      <c r="R47" s="769" t="str">
        <f>+VLOOKUP($A115,Datos!$F$11:$N$137,3,FALSE)</f>
        <v>TG-2</v>
      </c>
      <c r="S47" s="874">
        <f>+VLOOKUP($A115,Datos!$F$11:$N$137,7,FALSE)</f>
        <v>0.89245970442676636</v>
      </c>
      <c r="T47" s="873">
        <f>+VLOOKUP($A115,Datos!$F$11:$N$137,5,FALSE)*1000</f>
        <v>30724.799999999999</v>
      </c>
      <c r="U47" s="872">
        <f t="shared" si="6"/>
        <v>6962118.5400001993</v>
      </c>
      <c r="V47" s="871">
        <f t="shared" si="7"/>
        <v>0</v>
      </c>
      <c r="W47" s="858">
        <f>+VLOOKUP($A115,Datos!F$11:K$137,6,FALSE)*1000</f>
        <v>30106.240984952121</v>
      </c>
      <c r="X47" s="1437">
        <f t="shared" si="2"/>
        <v>0</v>
      </c>
      <c r="Y47" s="870">
        <f t="shared" si="3"/>
        <v>24770.437868962268</v>
      </c>
      <c r="Z47" s="869">
        <f>+IF(VLOOKUP($A115,Datos!$F$11:$N$137,9,FALSE)="CR",Datos!$R$5,S47)</f>
        <v>1.9291559999999999</v>
      </c>
      <c r="AA47" s="1630" t="str">
        <f>+IF(VLOOKUP($A115,Datos!$F$11:$N$137,9,FALSE)="CR","(*)","")</f>
        <v>(*)</v>
      </c>
      <c r="AB47" s="843"/>
      <c r="AC47" s="841"/>
      <c r="AD47" s="841"/>
      <c r="AG47" s="1623"/>
      <c r="AI47" s="1695"/>
    </row>
    <row r="48" spans="1:35" x14ac:dyDescent="0.2">
      <c r="A48" s="359">
        <v>10</v>
      </c>
      <c r="B48" s="359">
        <v>1.0660822000000002E-3</v>
      </c>
      <c r="C48" s="359" t="s">
        <v>1514</v>
      </c>
      <c r="D48" s="847" t="s">
        <v>544</v>
      </c>
      <c r="E48" s="1694"/>
      <c r="F48" s="784" t="str">
        <f>+VLOOKUP($A48,Datos!$F$11:$N$137,2,FALSE)</f>
        <v>C.H. HUINCO</v>
      </c>
      <c r="G48" s="769" t="str">
        <f>+VLOOKUP($A48,Datos!$F$11:$N$137,3,FALSE)</f>
        <v xml:space="preserve"> </v>
      </c>
      <c r="H48" s="874">
        <f>+VLOOKUP($A48,Datos!$F$11:$N$137,7,FALSE)</f>
        <v>1.0660822000000002E-3</v>
      </c>
      <c r="I48" s="873">
        <f>+VLOOKUP($A48,Datos!$F$11:$N$137,5,FALSE)*1000</f>
        <v>247340</v>
      </c>
      <c r="J48" s="872">
        <f t="shared" si="4"/>
        <v>1153445.5899999999</v>
      </c>
      <c r="K48" s="871">
        <f t="shared" si="5"/>
        <v>1</v>
      </c>
      <c r="L48" s="858">
        <f>+VLOOKUP($A48,Datos!F$11:K$137,6,FALSE)*1000</f>
        <v>247340</v>
      </c>
      <c r="M48" s="1437">
        <f t="shared" si="0"/>
        <v>247340</v>
      </c>
      <c r="N48" s="870">
        <f t="shared" si="1"/>
        <v>203503.32363218049</v>
      </c>
      <c r="O48" s="869">
        <f>+IF(VLOOKUP($A48,Datos!$F$11:$N$137,9,FALSE)="CR",Datos!$R$5,H48)</f>
        <v>1.0660822000000002E-3</v>
      </c>
      <c r="P48" s="1630" t="str">
        <f>+IF(VLOOKUP($A48,Datos!$F$11:$N$137,9,FALSE)="CR","(*)","")</f>
        <v/>
      </c>
      <c r="Q48" s="784" t="str">
        <f>+VLOOKUP($A116,Datos!$F$11:$N$137,2,FALSE)</f>
        <v>C.T. PIURA</v>
      </c>
      <c r="R48" s="769" t="str">
        <f>+VLOOKUP($A116,Datos!$F$11:$N$137,3,FALSE)</f>
        <v>MIRLEES-1</v>
      </c>
      <c r="S48" s="874">
        <f>+VLOOKUP($A116,Datos!$F$11:$N$137,7,FALSE)</f>
        <v>0.91528827857666628</v>
      </c>
      <c r="T48" s="873">
        <f>+VLOOKUP($A116,Datos!$F$11:$N$137,5,FALSE)*1000</f>
        <v>684.5</v>
      </c>
      <c r="U48" s="872">
        <f t="shared" si="6"/>
        <v>6962803.0400001993</v>
      </c>
      <c r="V48" s="871">
        <f t="shared" si="7"/>
        <v>0</v>
      </c>
      <c r="W48" s="858">
        <f>+VLOOKUP($A116,Datos!F$11:K$137,6,FALSE)*1000</f>
        <v>609.77127461198802</v>
      </c>
      <c r="X48" s="1437">
        <f t="shared" si="2"/>
        <v>0</v>
      </c>
      <c r="Y48" s="870">
        <f t="shared" si="3"/>
        <v>501.70001228661192</v>
      </c>
      <c r="Z48" s="869">
        <f>+IF(VLOOKUP($A116,Datos!$F$11:$N$137,9,FALSE)="CR",Datos!$R$5,S48)</f>
        <v>1.9291559999999999</v>
      </c>
      <c r="AA48" s="1630" t="str">
        <f>+IF(VLOOKUP($A116,Datos!$F$11:$N$137,9,FALSE)="CR","(*)","")</f>
        <v>(*)</v>
      </c>
      <c r="AB48" s="843"/>
      <c r="AC48" s="841"/>
      <c r="AD48" s="841"/>
      <c r="AG48" s="1623"/>
      <c r="AI48" s="1695"/>
    </row>
    <row r="49" spans="1:35" x14ac:dyDescent="0.2">
      <c r="A49" s="359">
        <v>67</v>
      </c>
      <c r="B49" s="359">
        <v>1.0660822000000002E-3</v>
      </c>
      <c r="C49" s="359" t="s">
        <v>1551</v>
      </c>
      <c r="D49" s="847" t="s">
        <v>544</v>
      </c>
      <c r="E49" s="1694"/>
      <c r="F49" s="784" t="str">
        <f>+VLOOKUP($A49,Datos!$F$11:$N$137,2,FALSE)</f>
        <v>C.H. MACHUPICCHU</v>
      </c>
      <c r="G49" s="769" t="str">
        <f>+VLOOKUP($A49,Datos!$F$11:$N$137,3,FALSE)</f>
        <v xml:space="preserve"> </v>
      </c>
      <c r="H49" s="874">
        <f>+VLOOKUP($A49,Datos!$F$11:$N$137,7,FALSE)</f>
        <v>1.0660822000000002E-3</v>
      </c>
      <c r="I49" s="873">
        <f>+VLOOKUP($A49,Datos!$F$11:$N$137,5,FALSE)*1000</f>
        <v>88800.4</v>
      </c>
      <c r="J49" s="872">
        <f t="shared" si="4"/>
        <v>1242245.9899999998</v>
      </c>
      <c r="K49" s="871">
        <f t="shared" si="5"/>
        <v>1</v>
      </c>
      <c r="L49" s="858">
        <f>+VLOOKUP($A49,Datos!F$11:K$137,6,FALSE)*1000</f>
        <v>88800</v>
      </c>
      <c r="M49" s="1437">
        <f t="shared" si="0"/>
        <v>88800</v>
      </c>
      <c r="N49" s="870">
        <f t="shared" si="1"/>
        <v>73061.757655606154</v>
      </c>
      <c r="O49" s="869">
        <f>+IF(VLOOKUP($A49,Datos!$F$11:$N$137,9,FALSE)="CR",Datos!$R$5,H49)</f>
        <v>1.0660822000000002E-3</v>
      </c>
      <c r="P49" s="1630" t="str">
        <f>+IF(VLOOKUP($A49,Datos!$F$11:$N$137,9,FALSE)="CR","(*)","")</f>
        <v/>
      </c>
      <c r="Q49" s="784" t="str">
        <f>+VLOOKUP($A117,Datos!$F$11:$N$137,2,FALSE)</f>
        <v>C.T. PIURA</v>
      </c>
      <c r="R49" s="769" t="str">
        <f>+VLOOKUP($A117,Datos!$F$11:$N$137,3,FALSE)</f>
        <v>MIRLEES-4</v>
      </c>
      <c r="S49" s="874">
        <f>+VLOOKUP($A117,Datos!$F$11:$N$137,7,FALSE)</f>
        <v>0.91528827857666628</v>
      </c>
      <c r="T49" s="873">
        <f>+VLOOKUP($A117,Datos!$F$11:$N$137,5,FALSE)*1000</f>
        <v>1122</v>
      </c>
      <c r="U49" s="872">
        <f t="shared" si="6"/>
        <v>6963925.0400001993</v>
      </c>
      <c r="V49" s="871">
        <f t="shared" si="7"/>
        <v>0</v>
      </c>
      <c r="W49" s="858">
        <f>+VLOOKUP($A117,Datos!F$11:K$137,6,FALSE)*1000</f>
        <v>991.73613329962927</v>
      </c>
      <c r="X49" s="1437">
        <f t="shared" si="2"/>
        <v>0</v>
      </c>
      <c r="Y49" s="870">
        <f t="shared" si="3"/>
        <v>815.96829988114234</v>
      </c>
      <c r="Z49" s="869">
        <f>+IF(VLOOKUP($A117,Datos!$F$11:$N$137,9,FALSE)="CR",Datos!$R$5,S49)</f>
        <v>0.91528827857666628</v>
      </c>
      <c r="AA49" s="1630" t="str">
        <f>+IF(VLOOKUP($A117,Datos!$F$11:$N$137,9,FALSE)="CR","(*)","")</f>
        <v/>
      </c>
      <c r="AB49" s="843"/>
      <c r="AC49" s="841"/>
      <c r="AD49" s="841"/>
      <c r="AG49" s="1623"/>
      <c r="AI49" s="1695"/>
    </row>
    <row r="50" spans="1:35" x14ac:dyDescent="0.2">
      <c r="A50" s="359">
        <v>38</v>
      </c>
      <c r="B50" s="359">
        <v>1.0660822000000002E-3</v>
      </c>
      <c r="C50" s="359" t="s">
        <v>1533</v>
      </c>
      <c r="D50" s="847" t="s">
        <v>544</v>
      </c>
      <c r="E50" s="1694"/>
      <c r="F50" s="784" t="str">
        <f>+VLOOKUP($A50,Datos!$F$11:$N$137,2,FALSE)</f>
        <v>C.H. MALPASO</v>
      </c>
      <c r="G50" s="769" t="str">
        <f>+VLOOKUP($A50,Datos!$F$11:$N$137,3,FALSE)</f>
        <v xml:space="preserve"> </v>
      </c>
      <c r="H50" s="874">
        <f>+VLOOKUP($A50,Datos!$F$11:$N$137,7,FALSE)</f>
        <v>1.0660822000000002E-3</v>
      </c>
      <c r="I50" s="873">
        <f>+VLOOKUP($A50,Datos!$F$11:$N$137,5,FALSE)*1000</f>
        <v>48021</v>
      </c>
      <c r="J50" s="872">
        <f t="shared" si="4"/>
        <v>1290266.9899999998</v>
      </c>
      <c r="K50" s="871">
        <f t="shared" si="5"/>
        <v>1</v>
      </c>
      <c r="L50" s="858">
        <f>+VLOOKUP($A50,Datos!F$11:K$137,6,FALSE)*1000</f>
        <v>48020.88</v>
      </c>
      <c r="M50" s="1437">
        <f t="shared" si="0"/>
        <v>48020.88</v>
      </c>
      <c r="N50" s="870">
        <f t="shared" si="1"/>
        <v>39510.021362262887</v>
      </c>
      <c r="O50" s="869">
        <f>+IF(VLOOKUP($A50,Datos!$F$11:$N$137,9,FALSE)="CR",Datos!$R$5,H50)</f>
        <v>1.0660822000000002E-3</v>
      </c>
      <c r="P50" s="1630" t="str">
        <f>+IF(VLOOKUP($A50,Datos!$F$11:$N$137,9,FALSE)="CR","(*)","")</f>
        <v/>
      </c>
      <c r="Q50" s="784" t="str">
        <f>+VLOOKUP($A118,Datos!$F$11:$N$137,2,FALSE)</f>
        <v>C.T. ILO1</v>
      </c>
      <c r="R50" s="769" t="str">
        <f>+VLOOKUP($A118,Datos!$F$11:$N$137,3,FALSE)</f>
        <v>TG-1</v>
      </c>
      <c r="S50" s="874">
        <f>+VLOOKUP($A118,Datos!$F$11:$N$137,7,FALSE)</f>
        <v>0.95634091034242841</v>
      </c>
      <c r="T50" s="873">
        <f>+VLOOKUP($A118,Datos!$F$11:$N$137,5,FALSE)*1000</f>
        <v>34928.9</v>
      </c>
      <c r="U50" s="872">
        <f t="shared" si="6"/>
        <v>6998853.9400001997</v>
      </c>
      <c r="V50" s="871">
        <f t="shared" si="7"/>
        <v>0</v>
      </c>
      <c r="W50" s="858">
        <f>+VLOOKUP($A118,Datos!F$11:K$137,6,FALSE)*1000</f>
        <v>34928.9</v>
      </c>
      <c r="X50" s="1437">
        <f t="shared" si="2"/>
        <v>0</v>
      </c>
      <c r="Y50" s="870">
        <f t="shared" si="3"/>
        <v>28738.365168658805</v>
      </c>
      <c r="Z50" s="869">
        <f>+IF(VLOOKUP($A118,Datos!$F$11:$N$137,9,FALSE)="CR",Datos!$R$5,S50)</f>
        <v>0.95634091034242841</v>
      </c>
      <c r="AA50" s="1630" t="str">
        <f>+IF(VLOOKUP($A118,Datos!$F$11:$N$137,9,FALSE)="CR","(*)","")</f>
        <v/>
      </c>
      <c r="AB50" s="843"/>
      <c r="AC50" s="841"/>
      <c r="AD50" s="841"/>
      <c r="AG50" s="1623"/>
      <c r="AI50" s="1695"/>
    </row>
    <row r="51" spans="1:35" x14ac:dyDescent="0.2">
      <c r="A51" s="359">
        <v>42</v>
      </c>
      <c r="B51" s="359">
        <v>1.0660822000000002E-3</v>
      </c>
      <c r="C51" s="359" t="s">
        <v>1537</v>
      </c>
      <c r="D51" s="847" t="s">
        <v>544</v>
      </c>
      <c r="E51" s="1694"/>
      <c r="F51" s="784" t="str">
        <f>+VLOOKUP($A51,Datos!$F$11:$N$137,2,FALSE)</f>
        <v>C.H. MANTARO</v>
      </c>
      <c r="G51" s="769" t="str">
        <f>+VLOOKUP($A51,Datos!$F$11:$N$137,3,FALSE)</f>
        <v xml:space="preserve"> </v>
      </c>
      <c r="H51" s="874">
        <f>+VLOOKUP($A51,Datos!$F$11:$N$137,7,FALSE)</f>
        <v>1.0660822000000002E-3</v>
      </c>
      <c r="I51" s="873">
        <f>+VLOOKUP($A51,Datos!$F$11:$N$137,5,FALSE)*1000</f>
        <v>670657</v>
      </c>
      <c r="J51" s="872">
        <f t="shared" si="4"/>
        <v>1960923.9899999998</v>
      </c>
      <c r="K51" s="871">
        <f t="shared" si="5"/>
        <v>1</v>
      </c>
      <c r="L51" s="858">
        <f>+VLOOKUP($A51,Datos!F$11:K$137,6,FALSE)*1000</f>
        <v>670656.99999999988</v>
      </c>
      <c r="M51" s="1437">
        <f t="shared" si="0"/>
        <v>670656.99999999988</v>
      </c>
      <c r="N51" s="870">
        <f t="shared" si="1"/>
        <v>551794.81085625954</v>
      </c>
      <c r="O51" s="869">
        <f>+IF(VLOOKUP($A51,Datos!$F$11:$N$137,9,FALSE)="CR",Datos!$R$5,H51)</f>
        <v>1.0660822000000002E-3</v>
      </c>
      <c r="P51" s="1630" t="str">
        <f>+IF(VLOOKUP($A51,Datos!$F$11:$N$137,9,FALSE)="CR","(*)","")</f>
        <v/>
      </c>
      <c r="Q51" s="784" t="str">
        <f>+VLOOKUP($A119,Datos!$F$11:$N$137,2,FALSE)</f>
        <v>C.T. CHILINA</v>
      </c>
      <c r="R51" s="769" t="str">
        <f>+VLOOKUP($A119,Datos!$F$11:$N$137,3,FALSE)</f>
        <v xml:space="preserve">C. COMBINADO </v>
      </c>
      <c r="S51" s="874">
        <f>+VLOOKUP($A119,Datos!$F$11:$N$137,7,FALSE)</f>
        <v>0.9748317890153988</v>
      </c>
      <c r="T51" s="873">
        <f>+VLOOKUP($A119,Datos!$F$11:$N$137,5,FALSE)*1000</f>
        <v>15753.7</v>
      </c>
      <c r="U51" s="872">
        <f t="shared" si="6"/>
        <v>7014607.6400001999</v>
      </c>
      <c r="V51" s="871">
        <f t="shared" si="7"/>
        <v>0</v>
      </c>
      <c r="W51" s="858">
        <f>+VLOOKUP($A119,Datos!F$11:K$137,6,FALSE)*1000</f>
        <v>15512.489610103506</v>
      </c>
      <c r="X51" s="1437">
        <f t="shared" si="2"/>
        <v>0</v>
      </c>
      <c r="Y51" s="870">
        <f t="shared" si="3"/>
        <v>12763.172933879401</v>
      </c>
      <c r="Z51" s="869">
        <f>+IF(VLOOKUP($A119,Datos!$F$11:$N$137,9,FALSE)="CR",Datos!$R$5,S51)</f>
        <v>0.9748317890153988</v>
      </c>
      <c r="AA51" s="1630" t="str">
        <f>+IF(VLOOKUP($A119,Datos!$F$11:$N$137,9,FALSE)="CR","(*)","")</f>
        <v/>
      </c>
      <c r="AB51" s="843"/>
      <c r="AC51" s="841"/>
      <c r="AD51" s="841"/>
      <c r="AG51" s="1623"/>
      <c r="AI51" s="1695"/>
    </row>
    <row r="52" spans="1:35" x14ac:dyDescent="0.2">
      <c r="A52" s="359">
        <v>11</v>
      </c>
      <c r="B52" s="359">
        <v>1.0660822000000002E-3</v>
      </c>
      <c r="C52" s="359" t="s">
        <v>1515</v>
      </c>
      <c r="D52" s="847" t="s">
        <v>544</v>
      </c>
      <c r="E52" s="1694"/>
      <c r="F52" s="784" t="str">
        <f>+VLOOKUP($A52,Datos!$F$11:$N$137,2,FALSE)</f>
        <v>C.H. MATUCANA</v>
      </c>
      <c r="G52" s="769" t="str">
        <f>+VLOOKUP($A52,Datos!$F$11:$N$137,3,FALSE)</f>
        <v xml:space="preserve"> </v>
      </c>
      <c r="H52" s="874">
        <f>+VLOOKUP($A52,Datos!$F$11:$N$137,7,FALSE)</f>
        <v>1.0660822000000002E-3</v>
      </c>
      <c r="I52" s="873">
        <f>+VLOOKUP($A52,Datos!$F$11:$N$137,5,FALSE)*1000</f>
        <v>128578</v>
      </c>
      <c r="J52" s="872">
        <f t="shared" si="4"/>
        <v>2089501.9899999998</v>
      </c>
      <c r="K52" s="871">
        <f t="shared" si="5"/>
        <v>1</v>
      </c>
      <c r="L52" s="858">
        <f>+VLOOKUP($A52,Datos!F$11:K$137,6,FALSE)*1000</f>
        <v>128577.82</v>
      </c>
      <c r="M52" s="1437">
        <f t="shared" si="0"/>
        <v>128577.82</v>
      </c>
      <c r="N52" s="870">
        <f t="shared" si="1"/>
        <v>105789.65680997918</v>
      </c>
      <c r="O52" s="869">
        <f>+IF(VLOOKUP($A52,Datos!$F$11:$N$137,9,FALSE)="CR",Datos!$R$5,H52)</f>
        <v>1.0660822000000002E-3</v>
      </c>
      <c r="P52" s="1630" t="str">
        <f>+IF(VLOOKUP($A52,Datos!$F$11:$N$137,9,FALSE)="CR","(*)","")</f>
        <v/>
      </c>
      <c r="Q52" s="784" t="str">
        <f>+VLOOKUP($A120,Datos!$F$11:$N$137,2,FALSE)</f>
        <v>C.T. BELLAVISTA</v>
      </c>
      <c r="R52" s="769" t="str">
        <f>+VLOOKUP($A120,Datos!$F$11:$N$137,3,FALSE)</f>
        <v>ALCO</v>
      </c>
      <c r="S52" s="874">
        <f>+VLOOKUP($A120,Datos!$F$11:$N$137,7,FALSE)</f>
        <v>1.0966127507615897</v>
      </c>
      <c r="T52" s="873">
        <f>+VLOOKUP($A120,Datos!$F$11:$N$137,5,FALSE)*1000</f>
        <v>1547.56</v>
      </c>
      <c r="U52" s="872">
        <f t="shared" si="6"/>
        <v>7016155.2000001995</v>
      </c>
      <c r="V52" s="871">
        <f t="shared" si="7"/>
        <v>0</v>
      </c>
      <c r="W52" s="858">
        <f>+VLOOKUP($A120,Datos!F$11:K$137,6,FALSE)*1000</f>
        <v>1491.7257972768089</v>
      </c>
      <c r="X52" s="1437">
        <f t="shared" si="2"/>
        <v>0</v>
      </c>
      <c r="Y52" s="870">
        <f t="shared" si="3"/>
        <v>1227.3435663204289</v>
      </c>
      <c r="Z52" s="869">
        <f>+IF(VLOOKUP($A120,Datos!$F$11:$N$137,9,FALSE)="CR",Datos!$R$5,S52)</f>
        <v>1.9291559999999999</v>
      </c>
      <c r="AA52" s="1630" t="str">
        <f>+IF(VLOOKUP($A120,Datos!$F$11:$N$137,9,FALSE)="CR","(*)","")</f>
        <v>(*)</v>
      </c>
      <c r="AB52" s="843"/>
      <c r="AC52" s="841"/>
      <c r="AD52" s="841"/>
      <c r="AG52" s="1623"/>
      <c r="AI52" s="1695"/>
    </row>
    <row r="53" spans="1:35" x14ac:dyDescent="0.2">
      <c r="A53" s="359">
        <v>9</v>
      </c>
      <c r="B53" s="359">
        <v>1.0660822000000002E-3</v>
      </c>
      <c r="C53" s="359" t="s">
        <v>1513</v>
      </c>
      <c r="D53" s="847" t="s">
        <v>544</v>
      </c>
      <c r="E53" s="1694"/>
      <c r="F53" s="784" t="str">
        <f>+VLOOKUP($A53,Datos!$F$11:$N$137,2,FALSE)</f>
        <v>C.H. MISAPUQUIO</v>
      </c>
      <c r="G53" s="769" t="str">
        <f>+VLOOKUP($A53,Datos!$F$11:$N$137,3,FALSE)</f>
        <v xml:space="preserve"> </v>
      </c>
      <c r="H53" s="874">
        <f>+VLOOKUP($A53,Datos!$F$11:$N$137,7,FALSE)</f>
        <v>1.0660822000000002E-3</v>
      </c>
      <c r="I53" s="873">
        <f>+VLOOKUP($A53,Datos!$F$11:$N$137,5,FALSE)*1000</f>
        <v>3866</v>
      </c>
      <c r="J53" s="872">
        <f t="shared" si="4"/>
        <v>2093367.9899999998</v>
      </c>
      <c r="K53" s="871">
        <f t="shared" si="5"/>
        <v>1</v>
      </c>
      <c r="L53" s="858">
        <f>+VLOOKUP($A53,Datos!F$11:K$137,6,FALSE)*1000</f>
        <v>3866</v>
      </c>
      <c r="M53" s="1437">
        <f t="shared" si="0"/>
        <v>3866</v>
      </c>
      <c r="N53" s="870">
        <f t="shared" si="1"/>
        <v>3180.8193141506013</v>
      </c>
      <c r="O53" s="869">
        <f>+IF(VLOOKUP($A53,Datos!$F$11:$N$137,9,FALSE)="CR",Datos!$R$5,H53)</f>
        <v>1.0660822000000002E-3</v>
      </c>
      <c r="P53" s="1630" t="str">
        <f>+IF(VLOOKUP($A53,Datos!$F$11:$N$137,9,FALSE)="CR","(*)","")</f>
        <v/>
      </c>
      <c r="Q53" s="784" t="str">
        <f>+VLOOKUP($A121,Datos!$F$11:$N$137,2,FALSE)</f>
        <v>C.T. CHIMBOTE</v>
      </c>
      <c r="R53" s="769" t="str">
        <f>+VLOOKUP($A121,Datos!$F$11:$N$137,3,FALSE)</f>
        <v>TG-3</v>
      </c>
      <c r="S53" s="874">
        <f>+VLOOKUP($A121,Datos!$F$11:$N$137,7,FALSE)</f>
        <v>1.1438349551028528</v>
      </c>
      <c r="T53" s="873">
        <f>+VLOOKUP($A121,Datos!$F$11:$N$137,5,FALSE)*1000</f>
        <v>20201.899999999998</v>
      </c>
      <c r="U53" s="872">
        <f t="shared" si="6"/>
        <v>7036357.1000001999</v>
      </c>
      <c r="V53" s="871">
        <f t="shared" si="7"/>
        <v>0</v>
      </c>
      <c r="W53" s="858">
        <f>+VLOOKUP($A121,Datos!F$11:K$137,6,FALSE)*1000</f>
        <v>19794.545484823804</v>
      </c>
      <c r="X53" s="1437">
        <f t="shared" si="2"/>
        <v>0</v>
      </c>
      <c r="Y53" s="870">
        <f t="shared" si="3"/>
        <v>16286.309517061598</v>
      </c>
      <c r="Z53" s="869">
        <f>+IF(VLOOKUP($A121,Datos!$F$11:$N$137,9,FALSE)="CR",Datos!$R$5,S53)</f>
        <v>1.1438349551028528</v>
      </c>
      <c r="AA53" s="1630" t="str">
        <f>+IF(VLOOKUP($A121,Datos!$F$11:$N$137,9,FALSE)="CR","(*)","")</f>
        <v/>
      </c>
      <c r="AB53" s="843"/>
      <c r="AC53" s="841"/>
      <c r="AD53" s="841"/>
      <c r="AG53" s="1623"/>
      <c r="AI53" s="1695"/>
    </row>
    <row r="54" spans="1:35" x14ac:dyDescent="0.2">
      <c r="A54" s="359">
        <v>13</v>
      </c>
      <c r="B54" s="359">
        <v>1.0660822000000002E-3</v>
      </c>
      <c r="C54" s="359" t="s">
        <v>1517</v>
      </c>
      <c r="D54" s="847" t="s">
        <v>544</v>
      </c>
      <c r="E54" s="1694"/>
      <c r="F54" s="784" t="str">
        <f>+VLOOKUP($A54,Datos!$F$11:$N$137,2,FALSE)</f>
        <v>C.H. MOYOPAMPA</v>
      </c>
      <c r="G54" s="769" t="str">
        <f>+VLOOKUP($A54,Datos!$F$11:$N$137,3,FALSE)</f>
        <v xml:space="preserve"> </v>
      </c>
      <c r="H54" s="874">
        <f>+VLOOKUP($A54,Datos!$F$11:$N$137,7,FALSE)</f>
        <v>1.0660822000000002E-3</v>
      </c>
      <c r="I54" s="873">
        <f>+VLOOKUP($A54,Datos!$F$11:$N$137,5,FALSE)*1000</f>
        <v>66127</v>
      </c>
      <c r="J54" s="872">
        <f t="shared" si="4"/>
        <v>2159494.9899999998</v>
      </c>
      <c r="K54" s="871">
        <f t="shared" si="5"/>
        <v>1</v>
      </c>
      <c r="L54" s="858">
        <f>+VLOOKUP($A54,Datos!F$11:K$137,6,FALSE)*1000</f>
        <v>66127</v>
      </c>
      <c r="M54" s="1437">
        <f t="shared" si="0"/>
        <v>66127</v>
      </c>
      <c r="N54" s="870">
        <f t="shared" si="1"/>
        <v>54407.149194732752</v>
      </c>
      <c r="O54" s="869">
        <f>+IF(VLOOKUP($A54,Datos!$F$11:$N$137,9,FALSE)="CR",Datos!$R$5,H54)</f>
        <v>1.0660822000000002E-3</v>
      </c>
      <c r="P54" s="1630" t="str">
        <f>+IF(VLOOKUP($A54,Datos!$F$11:$N$137,9,FALSE)="CR","(*)","")</f>
        <v/>
      </c>
      <c r="Q54" s="784" t="str">
        <f>+VLOOKUP($A122,Datos!$F$11:$N$137,2,FALSE)</f>
        <v>C.T. PIURA</v>
      </c>
      <c r="R54" s="769" t="str">
        <f>+VLOOKUP($A122,Datos!$F$11:$N$137,3,FALSE)</f>
        <v>TG</v>
      </c>
      <c r="S54" s="874">
        <f>+VLOOKUP($A122,Datos!$F$11:$N$137,7,FALSE)</f>
        <v>1.3984973223259347</v>
      </c>
      <c r="T54" s="873">
        <f>+VLOOKUP($A122,Datos!$F$11:$N$137,5,FALSE)*1000</f>
        <v>16815</v>
      </c>
      <c r="U54" s="872">
        <f t="shared" ref="U54" si="8">+U53+T54</f>
        <v>7053172.1000001999</v>
      </c>
      <c r="V54" s="871">
        <f t="shared" ref="V54" si="9">+IF(U54&lt;=$X$81,1,IF(($X$81-U53)/T54&gt;0,($X$81-U53)/T54,0))</f>
        <v>0</v>
      </c>
      <c r="W54" s="858">
        <f>+VLOOKUP($A122,Datos!F$11:K$137,6,FALSE)*1000</f>
        <v>16483.247635369415</v>
      </c>
      <c r="X54" s="1437">
        <f t="shared" ref="X54" si="10">+W54*V54</f>
        <v>0</v>
      </c>
      <c r="Y54" s="870">
        <f t="shared" ref="Y54" si="11">+W54/X$83</f>
        <v>13561.881127395309</v>
      </c>
      <c r="Z54" s="869">
        <f>+IF(VLOOKUP($A122,Datos!$F$11:$N$137,9,FALSE)="CR",Datos!$R$5,S54)</f>
        <v>1.3984973223259347</v>
      </c>
      <c r="AA54" s="1630" t="str">
        <f>+IF(VLOOKUP($A122,Datos!$F$11:$N$137,9,FALSE)="CR","(*)","")</f>
        <v/>
      </c>
      <c r="AB54" s="843"/>
      <c r="AC54" s="841"/>
      <c r="AD54" s="841"/>
      <c r="AG54" s="1623"/>
      <c r="AI54" s="1695"/>
    </row>
    <row r="55" spans="1:35" x14ac:dyDescent="0.2">
      <c r="A55" s="359">
        <v>39</v>
      </c>
      <c r="B55" s="359">
        <v>1.0660822000000002E-3</v>
      </c>
      <c r="C55" s="359" t="s">
        <v>1534</v>
      </c>
      <c r="D55" s="847" t="s">
        <v>544</v>
      </c>
      <c r="E55" s="1694"/>
      <c r="F55" s="784" t="str">
        <f>+VLOOKUP($A55,Datos!$F$11:$N$137,2,FALSE)</f>
        <v>C.H. OROYA</v>
      </c>
      <c r="G55" s="769" t="str">
        <f>+VLOOKUP($A55,Datos!$F$11:$N$137,3,FALSE)</f>
        <v xml:space="preserve"> </v>
      </c>
      <c r="H55" s="874">
        <f>+VLOOKUP($A55,Datos!$F$11:$N$137,7,FALSE)</f>
        <v>1.0660822000000002E-3</v>
      </c>
      <c r="I55" s="873">
        <f>+VLOOKUP($A55,Datos!$F$11:$N$137,5,FALSE)*1000</f>
        <v>9480</v>
      </c>
      <c r="J55" s="872">
        <f t="shared" si="4"/>
        <v>2168974.9899999998</v>
      </c>
      <c r="K55" s="871">
        <f t="shared" si="5"/>
        <v>1</v>
      </c>
      <c r="L55" s="858">
        <f>+VLOOKUP($A55,Datos!F$11:K$137,6,FALSE)*1000</f>
        <v>9480</v>
      </c>
      <c r="M55" s="1437">
        <f t="shared" si="0"/>
        <v>9480</v>
      </c>
      <c r="N55" s="870">
        <f t="shared" si="1"/>
        <v>7799.8362902606577</v>
      </c>
      <c r="O55" s="869">
        <f>+IF(VLOOKUP($A55,Datos!$F$11:$N$137,9,FALSE)="CR",Datos!$R$5,H55)</f>
        <v>1.0660822000000002E-3</v>
      </c>
      <c r="P55" s="1630" t="str">
        <f>+IF(VLOOKUP($A55,Datos!$F$11:$N$137,9,FALSE)="CR","(*)","")</f>
        <v/>
      </c>
      <c r="Q55" s="784"/>
      <c r="R55" s="769"/>
      <c r="S55" s="874"/>
      <c r="T55" s="873"/>
      <c r="U55" s="872"/>
      <c r="V55" s="871"/>
      <c r="W55" s="858"/>
      <c r="X55" s="1437"/>
      <c r="Y55" s="870"/>
      <c r="Z55" s="869"/>
      <c r="AA55" s="1630"/>
      <c r="AB55" s="843"/>
      <c r="AC55" s="841"/>
      <c r="AD55" s="841"/>
      <c r="AG55" s="1623"/>
      <c r="AI55" s="1695"/>
    </row>
    <row r="56" spans="1:35" x14ac:dyDescent="0.2">
      <c r="A56" s="359">
        <v>40</v>
      </c>
      <c r="B56" s="359">
        <v>1.0660822000000002E-3</v>
      </c>
      <c r="C56" s="359" t="s">
        <v>1535</v>
      </c>
      <c r="D56" s="847" t="s">
        <v>544</v>
      </c>
      <c r="E56" s="1694"/>
      <c r="F56" s="784" t="str">
        <f>+VLOOKUP($A56,Datos!$F$11:$N$137,2,FALSE)</f>
        <v>C.H. PACHACHACA</v>
      </c>
      <c r="G56" s="769" t="str">
        <f>+VLOOKUP($A56,Datos!$F$11:$N$137,3,FALSE)</f>
        <v xml:space="preserve"> </v>
      </c>
      <c r="H56" s="874">
        <f>+VLOOKUP($A56,Datos!$F$11:$N$137,7,FALSE)</f>
        <v>1.0660822000000002E-3</v>
      </c>
      <c r="I56" s="873">
        <f>+VLOOKUP($A56,Datos!$F$11:$N$137,5,FALSE)*1000</f>
        <v>9650</v>
      </c>
      <c r="J56" s="872">
        <f t="shared" si="4"/>
        <v>2178624.9899999998</v>
      </c>
      <c r="K56" s="871">
        <f t="shared" si="5"/>
        <v>1</v>
      </c>
      <c r="L56" s="858">
        <f>+VLOOKUP($A56,Datos!F$11:K$137,6,FALSE)*1000</f>
        <v>9650</v>
      </c>
      <c r="M56" s="1437">
        <f t="shared" si="0"/>
        <v>9650</v>
      </c>
      <c r="N56" s="870">
        <f t="shared" si="1"/>
        <v>7939.7067722590027</v>
      </c>
      <c r="O56" s="869">
        <f>+IF(VLOOKUP($A56,Datos!$F$11:$N$137,9,FALSE)="CR",Datos!$R$5,H56)</f>
        <v>1.0660822000000002E-3</v>
      </c>
      <c r="P56" s="1630" t="str">
        <f>+IF(VLOOKUP($A56,Datos!$F$11:$N$137,9,FALSE)="CR","(*)","")</f>
        <v/>
      </c>
      <c r="Q56" s="784"/>
      <c r="R56" s="769"/>
      <c r="S56" s="874"/>
      <c r="T56" s="873"/>
      <c r="U56" s="872"/>
      <c r="V56" s="871"/>
      <c r="W56" s="858"/>
      <c r="X56" s="1437"/>
      <c r="Y56" s="870"/>
      <c r="Z56" s="869"/>
      <c r="AA56" s="1630"/>
      <c r="AB56" s="843"/>
      <c r="AC56" s="841"/>
      <c r="AD56" s="841"/>
      <c r="AG56" s="1623"/>
      <c r="AI56" s="1695"/>
    </row>
    <row r="57" spans="1:35" x14ac:dyDescent="0.2">
      <c r="A57" s="359">
        <v>4</v>
      </c>
      <c r="B57" s="359">
        <v>1.0660822000000002E-3</v>
      </c>
      <c r="C57" s="359" t="s">
        <v>1508</v>
      </c>
      <c r="D57" s="847" t="s">
        <v>544</v>
      </c>
      <c r="E57" s="1694"/>
      <c r="F57" s="784" t="str">
        <f>+VLOOKUP($A57,Datos!$F$11:$N$137,2,FALSE)</f>
        <v>C.H. PARIAC</v>
      </c>
      <c r="G57" s="769" t="str">
        <f>+VLOOKUP($A57,Datos!$F$11:$N$137,3,FALSE)</f>
        <v xml:space="preserve"> </v>
      </c>
      <c r="H57" s="874">
        <f>+VLOOKUP($A57,Datos!$F$11:$N$137,7,FALSE)</f>
        <v>1.0660822000000002E-3</v>
      </c>
      <c r="I57" s="873">
        <f>+VLOOKUP($A57,Datos!$F$11:$N$137,5,FALSE)*1000</f>
        <v>4951</v>
      </c>
      <c r="J57" s="872">
        <f t="shared" si="4"/>
        <v>2183575.9899999998</v>
      </c>
      <c r="K57" s="871">
        <f t="shared" si="5"/>
        <v>1</v>
      </c>
      <c r="L57" s="858">
        <f>+VLOOKUP($A57,Datos!F$11:K$137,6,FALSE)*1000</f>
        <v>4951</v>
      </c>
      <c r="M57" s="1437">
        <f t="shared" si="0"/>
        <v>4951</v>
      </c>
      <c r="N57" s="870">
        <f t="shared" si="1"/>
        <v>4073.5220963165102</v>
      </c>
      <c r="O57" s="869">
        <f>+IF(VLOOKUP($A57,Datos!$F$11:$N$137,9,FALSE)="CR",Datos!$R$5,H57)</f>
        <v>1.0660822000000002E-3</v>
      </c>
      <c r="P57" s="1630" t="str">
        <f>+IF(VLOOKUP($A57,Datos!$F$11:$N$137,9,FALSE)="CR","(*)","")</f>
        <v/>
      </c>
      <c r="Q57" s="784"/>
      <c r="R57" s="769"/>
      <c r="S57" s="874"/>
      <c r="T57" s="873"/>
      <c r="U57" s="872"/>
      <c r="V57" s="871"/>
      <c r="W57" s="858"/>
      <c r="X57" s="1437"/>
      <c r="Y57" s="870"/>
      <c r="Z57" s="869"/>
      <c r="AA57" s="1630"/>
      <c r="AB57" s="843"/>
      <c r="AC57" s="841"/>
      <c r="AD57" s="841"/>
      <c r="AG57" s="1623"/>
      <c r="AI57" s="1695"/>
    </row>
    <row r="58" spans="1:35" x14ac:dyDescent="0.2">
      <c r="A58" s="359">
        <v>102</v>
      </c>
      <c r="B58" s="359">
        <v>1.0660822000000002E-3</v>
      </c>
      <c r="C58" s="359" t="s">
        <v>1579</v>
      </c>
      <c r="D58" s="847" t="s">
        <v>544</v>
      </c>
      <c r="E58" s="1694"/>
      <c r="F58" s="784" t="str">
        <f>+VLOOKUP($A58,Datos!$F$11:$N$137,2,FALSE)</f>
        <v>C.H. PÍAS</v>
      </c>
      <c r="G58" s="769" t="str">
        <f>+VLOOKUP($A58,Datos!$F$11:$N$137,3,FALSE)</f>
        <v xml:space="preserve"> </v>
      </c>
      <c r="H58" s="874">
        <f>+VLOOKUP($A58,Datos!$F$11:$N$137,7,FALSE)</f>
        <v>1.0660822000000002E-3</v>
      </c>
      <c r="I58" s="873">
        <f>+VLOOKUP($A58,Datos!$F$11:$N$137,5,FALSE)*1000</f>
        <v>12600</v>
      </c>
      <c r="J58" s="872">
        <f t="shared" si="4"/>
        <v>2196175.9899999998</v>
      </c>
      <c r="K58" s="871">
        <f t="shared" si="5"/>
        <v>1</v>
      </c>
      <c r="L58" s="858">
        <f>+VLOOKUP($A58,Datos!F$11:K$137,6,FALSE)*1000</f>
        <v>12600</v>
      </c>
      <c r="M58" s="1437">
        <f t="shared" si="0"/>
        <v>12600</v>
      </c>
      <c r="N58" s="870">
        <f t="shared" si="1"/>
        <v>10366.871018700875</v>
      </c>
      <c r="O58" s="869">
        <f>+IF(VLOOKUP($A58,Datos!$F$11:$N$137,9,FALSE)="CR",Datos!$R$5,H58)</f>
        <v>1.0660822000000002E-3</v>
      </c>
      <c r="P58" s="1630" t="str">
        <f>+IF(VLOOKUP($A58,Datos!$F$11:$N$137,9,FALSE)="CR","(*)","")</f>
        <v/>
      </c>
      <c r="Q58" s="784"/>
      <c r="R58" s="769"/>
      <c r="S58" s="874"/>
      <c r="T58" s="873"/>
      <c r="U58" s="872"/>
      <c r="V58" s="871"/>
      <c r="W58" s="858"/>
      <c r="X58" s="1437"/>
      <c r="Y58" s="870"/>
      <c r="Z58" s="869"/>
      <c r="AA58" s="1630"/>
      <c r="AB58" s="843"/>
      <c r="AD58" s="841"/>
      <c r="AG58" s="1623"/>
      <c r="AI58" s="1695"/>
    </row>
    <row r="59" spans="1:35" x14ac:dyDescent="0.2">
      <c r="A59" s="359">
        <v>95</v>
      </c>
      <c r="B59" s="359">
        <v>1.0660822000000002E-3</v>
      </c>
      <c r="C59" s="359" t="s">
        <v>1574</v>
      </c>
      <c r="D59" s="847" t="s">
        <v>544</v>
      </c>
      <c r="E59" s="1694"/>
      <c r="F59" s="784" t="str">
        <f>+VLOOKUP($A59,Datos!$F$11:$N$137,2,FALSE)</f>
        <v>C.H. PLATANAL</v>
      </c>
      <c r="G59" s="769" t="str">
        <f>+VLOOKUP($A59,Datos!$F$11:$N$137,3,FALSE)</f>
        <v xml:space="preserve"> </v>
      </c>
      <c r="H59" s="874">
        <f>+VLOOKUP($A59,Datos!$F$11:$N$137,7,FALSE)</f>
        <v>1.0660822000000002E-3</v>
      </c>
      <c r="I59" s="873">
        <f>+VLOOKUP($A59,Datos!$F$11:$N$137,5,FALSE)*1000</f>
        <v>222213</v>
      </c>
      <c r="J59" s="872">
        <f t="shared" si="4"/>
        <v>2418388.9899999998</v>
      </c>
      <c r="K59" s="871">
        <f t="shared" si="5"/>
        <v>1</v>
      </c>
      <c r="L59" s="858">
        <f>+VLOOKUP($A59,Datos!F$11:K$137,6,FALSE)*1000</f>
        <v>222213</v>
      </c>
      <c r="M59" s="1437">
        <f t="shared" si="0"/>
        <v>222213</v>
      </c>
      <c r="N59" s="870">
        <f t="shared" si="1"/>
        <v>182829.6436252839</v>
      </c>
      <c r="O59" s="869">
        <f>+IF(VLOOKUP($A59,Datos!$F$11:$N$137,9,FALSE)="CR",Datos!$R$5,H59)</f>
        <v>1.0660822000000002E-3</v>
      </c>
      <c r="P59" s="1630" t="str">
        <f>+IF(VLOOKUP($A59,Datos!$F$11:$N$137,9,FALSE)="CR","(*)","")</f>
        <v/>
      </c>
      <c r="Q59" s="784"/>
      <c r="R59" s="769"/>
      <c r="S59" s="874"/>
      <c r="T59" s="873"/>
      <c r="U59" s="872"/>
      <c r="V59" s="871"/>
      <c r="W59" s="858"/>
      <c r="X59" s="1437"/>
      <c r="Y59" s="870"/>
      <c r="Z59" s="869"/>
      <c r="AA59" s="1630"/>
      <c r="AB59" s="843"/>
      <c r="AC59" s="841"/>
      <c r="AD59" s="841"/>
      <c r="AG59" s="1623"/>
      <c r="AI59" s="1695"/>
    </row>
    <row r="60" spans="1:35" x14ac:dyDescent="0.2">
      <c r="A60" s="359">
        <v>43</v>
      </c>
      <c r="B60" s="359">
        <v>1.0660822000000002E-3</v>
      </c>
      <c r="C60" s="359" t="s">
        <v>1538</v>
      </c>
      <c r="D60" s="847" t="s">
        <v>544</v>
      </c>
      <c r="E60" s="1694"/>
      <c r="F60" s="784" t="str">
        <f>+VLOOKUP($A60,Datos!$F$11:$N$137,2,FALSE)</f>
        <v>C.H. RESTITUCION</v>
      </c>
      <c r="G60" s="769" t="str">
        <f>+VLOOKUP($A60,Datos!$F$11:$N$137,3,FALSE)</f>
        <v xml:space="preserve"> </v>
      </c>
      <c r="H60" s="874">
        <f>+VLOOKUP($A60,Datos!$F$11:$N$137,7,FALSE)</f>
        <v>1.0660822000000002E-3</v>
      </c>
      <c r="I60" s="873">
        <f>+VLOOKUP($A60,Datos!$F$11:$N$137,5,FALSE)*1000</f>
        <v>215359</v>
      </c>
      <c r="J60" s="872">
        <f t="shared" si="4"/>
        <v>2633747.9899999998</v>
      </c>
      <c r="K60" s="871">
        <f t="shared" si="5"/>
        <v>1</v>
      </c>
      <c r="L60" s="858">
        <f>+VLOOKUP($A60,Datos!F$11:K$137,6,FALSE)*1000</f>
        <v>215359</v>
      </c>
      <c r="M60" s="1437">
        <f t="shared" si="0"/>
        <v>215359</v>
      </c>
      <c r="N60" s="870">
        <f t="shared" si="1"/>
        <v>177190.3948981271</v>
      </c>
      <c r="O60" s="869">
        <f>+IF(VLOOKUP($A60,Datos!$F$11:$N$137,9,FALSE)="CR",Datos!$R$5,H60)</f>
        <v>1.0660822000000002E-3</v>
      </c>
      <c r="P60" s="1630" t="str">
        <f>+IF(VLOOKUP($A60,Datos!$F$11:$N$137,9,FALSE)="CR","(*)","")</f>
        <v/>
      </c>
      <c r="Q60" s="784"/>
      <c r="R60" s="769"/>
      <c r="S60" s="874"/>
      <c r="T60" s="873"/>
      <c r="U60" s="872"/>
      <c r="V60" s="871"/>
      <c r="W60" s="858"/>
      <c r="X60" s="1437"/>
      <c r="Y60" s="870"/>
      <c r="Z60" s="869"/>
      <c r="AA60" s="1630"/>
      <c r="AB60" s="843"/>
      <c r="AC60" s="841"/>
      <c r="AD60" s="841"/>
      <c r="AG60" s="1623"/>
      <c r="AI60" s="1695"/>
    </row>
    <row r="61" spans="1:35" x14ac:dyDescent="0.2">
      <c r="A61" s="359">
        <v>6</v>
      </c>
      <c r="B61" s="359">
        <v>1.0660822000000002E-3</v>
      </c>
      <c r="C61" s="359" t="s">
        <v>1510</v>
      </c>
      <c r="D61" s="847" t="s">
        <v>544</v>
      </c>
      <c r="E61" s="1694"/>
      <c r="F61" s="784" t="str">
        <f>+VLOOKUP($A61,Datos!$F$11:$N$137,2,FALSE)</f>
        <v>C.H. SAN ANTONIO</v>
      </c>
      <c r="G61" s="769" t="str">
        <f>+VLOOKUP($A61,Datos!$F$11:$N$137,3,FALSE)</f>
        <v xml:space="preserve"> </v>
      </c>
      <c r="H61" s="874">
        <f>+VLOOKUP($A61,Datos!$F$11:$N$137,7,FALSE)</f>
        <v>1.0660822000000002E-3</v>
      </c>
      <c r="I61" s="873">
        <f>+VLOOKUP($A61,Datos!$F$11:$N$137,5,FALSE)*1000</f>
        <v>580</v>
      </c>
      <c r="J61" s="872">
        <f t="shared" si="4"/>
        <v>2634327.9899999998</v>
      </c>
      <c r="K61" s="871">
        <f t="shared" si="5"/>
        <v>1</v>
      </c>
      <c r="L61" s="858">
        <f>+VLOOKUP($A61,Datos!F$11:K$137,6,FALSE)*1000</f>
        <v>580</v>
      </c>
      <c r="M61" s="1437">
        <f t="shared" si="0"/>
        <v>580</v>
      </c>
      <c r="N61" s="870">
        <f t="shared" si="1"/>
        <v>477.20517387670691</v>
      </c>
      <c r="O61" s="869">
        <f>+IF(VLOOKUP($A61,Datos!$F$11:$N$137,9,FALSE)="CR",Datos!$R$5,H61)</f>
        <v>1.0660822000000002E-3</v>
      </c>
      <c r="P61" s="1630" t="str">
        <f>+IF(VLOOKUP($A61,Datos!$F$11:$N$137,9,FALSE)="CR","(*)","")</f>
        <v/>
      </c>
      <c r="Q61" s="784"/>
      <c r="R61" s="769"/>
      <c r="S61" s="874"/>
      <c r="T61" s="873"/>
      <c r="U61" s="872"/>
      <c r="V61" s="871"/>
      <c r="W61" s="858"/>
      <c r="X61" s="1437"/>
      <c r="Y61" s="870"/>
      <c r="Z61" s="869"/>
      <c r="AA61" s="1630"/>
      <c r="AB61" s="843"/>
      <c r="AC61" s="841"/>
      <c r="AD61" s="841"/>
      <c r="AG61" s="1623"/>
      <c r="AI61" s="1695"/>
    </row>
    <row r="62" spans="1:35" x14ac:dyDescent="0.2">
      <c r="A62" s="359">
        <v>68</v>
      </c>
      <c r="B62" s="359">
        <v>1.0660822000000002E-3</v>
      </c>
      <c r="C62" s="359" t="s">
        <v>1552</v>
      </c>
      <c r="D62" s="847" t="s">
        <v>544</v>
      </c>
      <c r="E62" s="1694"/>
      <c r="F62" s="784" t="str">
        <f>+VLOOKUP($A62,Datos!$F$11:$N$137,2,FALSE)</f>
        <v>C.H. SAN GABAN II</v>
      </c>
      <c r="G62" s="769" t="str">
        <f>+VLOOKUP($A62,Datos!$F$11:$N$137,3,FALSE)</f>
        <v xml:space="preserve"> </v>
      </c>
      <c r="H62" s="874">
        <f>+VLOOKUP($A62,Datos!$F$11:$N$137,7,FALSE)</f>
        <v>1.0660822000000002E-3</v>
      </c>
      <c r="I62" s="873">
        <f>+VLOOKUP($A62,Datos!$F$11:$N$137,5,FALSE)*1000</f>
        <v>113098</v>
      </c>
      <c r="J62" s="872">
        <f t="shared" si="4"/>
        <v>2747425.9899999998</v>
      </c>
      <c r="K62" s="871">
        <f t="shared" si="5"/>
        <v>1</v>
      </c>
      <c r="L62" s="858">
        <f>+VLOOKUP($A62,Datos!F$11:K$137,6,FALSE)*1000</f>
        <v>113098</v>
      </c>
      <c r="M62" s="1437">
        <f t="shared" si="0"/>
        <v>113098</v>
      </c>
      <c r="N62" s="870">
        <f t="shared" si="1"/>
        <v>93053.363370875508</v>
      </c>
      <c r="O62" s="869">
        <f>+IF(VLOOKUP($A62,Datos!$F$11:$N$137,9,FALSE)="CR",Datos!$R$5,H62)</f>
        <v>1.0660822000000002E-3</v>
      </c>
      <c r="P62" s="1630" t="str">
        <f>+IF(VLOOKUP($A62,Datos!$F$11:$N$137,9,FALSE)="CR","(*)","")</f>
        <v/>
      </c>
      <c r="Q62" s="784"/>
      <c r="R62" s="769"/>
      <c r="S62" s="874"/>
      <c r="T62" s="873"/>
      <c r="U62" s="872"/>
      <c r="V62" s="871"/>
      <c r="W62" s="858"/>
      <c r="X62" s="1437"/>
      <c r="Y62" s="870"/>
      <c r="Z62" s="869"/>
      <c r="AA62" s="1630"/>
      <c r="AB62" s="843"/>
      <c r="AC62" s="841"/>
      <c r="AD62" s="841"/>
      <c r="AG62" s="1623"/>
      <c r="AI62" s="1695"/>
    </row>
    <row r="63" spans="1:35" x14ac:dyDescent="0.2">
      <c r="A63" s="359">
        <v>7</v>
      </c>
      <c r="B63" s="359">
        <v>1.0660822000000002E-3</v>
      </c>
      <c r="C63" s="359" t="s">
        <v>1511</v>
      </c>
      <c r="D63" s="847" t="s">
        <v>544</v>
      </c>
      <c r="E63" s="1694"/>
      <c r="F63" s="784" t="str">
        <f>+VLOOKUP($A63,Datos!$F$11:$N$137,2,FALSE)</f>
        <v>C.H. SAN IGNACIO</v>
      </c>
      <c r="G63" s="769" t="str">
        <f>+VLOOKUP($A63,Datos!$F$11:$N$137,3,FALSE)</f>
        <v xml:space="preserve"> </v>
      </c>
      <c r="H63" s="874">
        <f>+VLOOKUP($A63,Datos!$F$11:$N$137,7,FALSE)</f>
        <v>1.0660822000000002E-3</v>
      </c>
      <c r="I63" s="873">
        <f>+VLOOKUP($A63,Datos!$F$11:$N$137,5,FALSE)*1000</f>
        <v>422</v>
      </c>
      <c r="J63" s="872">
        <f t="shared" si="4"/>
        <v>2747847.9899999998</v>
      </c>
      <c r="K63" s="871">
        <f t="shared" si="5"/>
        <v>1</v>
      </c>
      <c r="L63" s="858">
        <f>+VLOOKUP($A63,Datos!F$11:K$137,6,FALSE)*1000</f>
        <v>422</v>
      </c>
      <c r="M63" s="1437">
        <f t="shared" si="0"/>
        <v>422</v>
      </c>
      <c r="N63" s="870">
        <f t="shared" si="1"/>
        <v>347.20790237236258</v>
      </c>
      <c r="O63" s="869">
        <f>+IF(VLOOKUP($A63,Datos!$F$11:$N$137,9,FALSE)="CR",Datos!$R$5,H63)</f>
        <v>1.0660822000000002E-3</v>
      </c>
      <c r="P63" s="1630" t="str">
        <f>+IF(VLOOKUP($A63,Datos!$F$11:$N$137,9,FALSE)="CR","(*)","")</f>
        <v/>
      </c>
      <c r="Q63" s="784"/>
      <c r="R63" s="769"/>
      <c r="S63" s="874"/>
      <c r="T63" s="873"/>
      <c r="U63" s="872"/>
      <c r="V63" s="871"/>
      <c r="W63" s="858"/>
      <c r="X63" s="1437"/>
      <c r="Y63" s="870"/>
      <c r="Z63" s="869"/>
      <c r="AA63" s="1630"/>
      <c r="AB63" s="843"/>
      <c r="AC63" s="841"/>
      <c r="AD63" s="841"/>
      <c r="AG63" s="1623"/>
      <c r="AI63" s="1695"/>
    </row>
    <row r="64" spans="1:35" x14ac:dyDescent="0.2">
      <c r="A64" s="359">
        <v>15</v>
      </c>
      <c r="B64" s="359">
        <v>1.0660822000000002E-3</v>
      </c>
      <c r="C64" s="359" t="s">
        <v>1519</v>
      </c>
      <c r="D64" s="847" t="s">
        <v>544</v>
      </c>
      <c r="E64" s="1694"/>
      <c r="F64" s="784" t="str">
        <f>+VLOOKUP($A64,Datos!$F$11:$N$137,2,FALSE)</f>
        <v>C.H. YANANGO</v>
      </c>
      <c r="G64" s="769" t="str">
        <f>+VLOOKUP($A64,Datos!$F$11:$N$137,3,FALSE)</f>
        <v xml:space="preserve"> </v>
      </c>
      <c r="H64" s="874">
        <f>+VLOOKUP($A64,Datos!$F$11:$N$137,7,FALSE)</f>
        <v>1.0660822000000002E-3</v>
      </c>
      <c r="I64" s="873">
        <f>+VLOOKUP($A64,Datos!$F$11:$N$137,5,FALSE)*1000</f>
        <v>42607</v>
      </c>
      <c r="J64" s="872">
        <f t="shared" si="4"/>
        <v>2790454.9899999998</v>
      </c>
      <c r="K64" s="871">
        <f t="shared" si="5"/>
        <v>1</v>
      </c>
      <c r="L64" s="858">
        <f>+VLOOKUP($A64,Datos!F$11:K$137,6,FALSE)*1000</f>
        <v>14487</v>
      </c>
      <c r="M64" s="1437">
        <f t="shared" si="0"/>
        <v>14487</v>
      </c>
      <c r="N64" s="870">
        <f t="shared" si="1"/>
        <v>11919.433368882505</v>
      </c>
      <c r="O64" s="869">
        <f>+IF(VLOOKUP($A64,Datos!$F$11:$N$137,9,FALSE)="CR",Datos!$R$5,H64)</f>
        <v>1.0660822000000002E-3</v>
      </c>
      <c r="P64" s="1630" t="str">
        <f>+IF(VLOOKUP($A64,Datos!$F$11:$N$137,9,FALSE)="CR","(*)","")</f>
        <v/>
      </c>
      <c r="Q64" s="784"/>
      <c r="R64" s="769"/>
      <c r="S64" s="874"/>
      <c r="T64" s="873"/>
      <c r="U64" s="872"/>
      <c r="V64" s="871"/>
      <c r="W64" s="858"/>
      <c r="X64" s="1437"/>
      <c r="Y64" s="870"/>
      <c r="Z64" s="869"/>
      <c r="AA64" s="1630"/>
      <c r="AB64" s="843"/>
      <c r="AC64" s="841"/>
      <c r="AD64" s="841"/>
      <c r="AG64" s="1623"/>
      <c r="AI64" s="1695"/>
    </row>
    <row r="65" spans="1:35" x14ac:dyDescent="0.2">
      <c r="A65" s="359">
        <v>41</v>
      </c>
      <c r="B65" s="359">
        <v>1.0660822000000002E-3</v>
      </c>
      <c r="C65" s="359" t="s">
        <v>1536</v>
      </c>
      <c r="D65" s="847" t="s">
        <v>544</v>
      </c>
      <c r="E65" s="1694"/>
      <c r="F65" s="784" t="str">
        <f>+VLOOKUP($A65,Datos!$F$11:$N$137,2,FALSE)</f>
        <v>C.H. YAUPI</v>
      </c>
      <c r="G65" s="769" t="str">
        <f>+VLOOKUP($A65,Datos!$F$11:$N$137,3,FALSE)</f>
        <v xml:space="preserve"> </v>
      </c>
      <c r="H65" s="874">
        <f>+VLOOKUP($A65,Datos!$F$11:$N$137,7,FALSE)</f>
        <v>1.0660822000000002E-3</v>
      </c>
      <c r="I65" s="873">
        <f>+VLOOKUP($A65,Datos!$F$11:$N$137,5,FALSE)*1000</f>
        <v>112679</v>
      </c>
      <c r="J65" s="872">
        <f t="shared" si="4"/>
        <v>2903133.9899999998</v>
      </c>
      <c r="K65" s="871">
        <f t="shared" si="5"/>
        <v>1</v>
      </c>
      <c r="L65" s="858">
        <f>+VLOOKUP($A65,Datos!F$11:K$137,6,FALSE)*1000</f>
        <v>112679</v>
      </c>
      <c r="M65" s="1437">
        <f t="shared" si="0"/>
        <v>112679</v>
      </c>
      <c r="N65" s="870">
        <f t="shared" si="1"/>
        <v>92708.623771126644</v>
      </c>
      <c r="O65" s="869">
        <f>+IF(VLOOKUP($A65,Datos!$F$11:$N$137,9,FALSE)="CR",Datos!$R$5,H65)</f>
        <v>1.0660822000000002E-3</v>
      </c>
      <c r="P65" s="1630" t="str">
        <f>+IF(VLOOKUP($A65,Datos!$F$11:$N$137,9,FALSE)="CR","(*)","")</f>
        <v/>
      </c>
      <c r="Q65" s="784"/>
      <c r="R65" s="769"/>
      <c r="S65" s="874"/>
      <c r="T65" s="873"/>
      <c r="U65" s="872"/>
      <c r="V65" s="871"/>
      <c r="W65" s="858"/>
      <c r="X65" s="1437"/>
      <c r="Y65" s="870"/>
      <c r="Z65" s="869"/>
      <c r="AA65" s="1630"/>
      <c r="AB65" s="843"/>
      <c r="AC65" s="841"/>
      <c r="AD65" s="841"/>
      <c r="AG65" s="1623"/>
      <c r="AI65" s="1695"/>
    </row>
    <row r="66" spans="1:35" x14ac:dyDescent="0.2">
      <c r="A66" s="359">
        <v>87</v>
      </c>
      <c r="B66" s="359">
        <v>1.0660822000000002E-3</v>
      </c>
      <c r="C66" s="359" t="s">
        <v>1564</v>
      </c>
      <c r="D66" s="847" t="s">
        <v>544</v>
      </c>
      <c r="E66" s="1694"/>
      <c r="F66" s="784" t="str">
        <f>+VLOOKUP($A66,Datos!$F$11:$N$137,2,FALSE)</f>
        <v>C.H. YUNCAN</v>
      </c>
      <c r="G66" s="769" t="str">
        <f>+VLOOKUP($A66,Datos!$F$11:$N$137,3,FALSE)</f>
        <v xml:space="preserve"> </v>
      </c>
      <c r="H66" s="874">
        <f>+VLOOKUP($A66,Datos!$F$11:$N$137,7,FALSE)</f>
        <v>1.0660822000000002E-3</v>
      </c>
      <c r="I66" s="873">
        <f>+VLOOKUP($A66,Datos!$F$11:$N$137,5,FALSE)*1000</f>
        <v>136760</v>
      </c>
      <c r="J66" s="872">
        <f t="shared" si="4"/>
        <v>3039893.9899999998</v>
      </c>
      <c r="K66" s="871">
        <f t="shared" si="5"/>
        <v>1</v>
      </c>
      <c r="L66" s="858">
        <f>+VLOOKUP($A66,Datos!F$11:K$137,6,FALSE)*1000</f>
        <v>136760</v>
      </c>
      <c r="M66" s="1437">
        <f t="shared" si="0"/>
        <v>136760</v>
      </c>
      <c r="N66" s="870">
        <f t="shared" si="1"/>
        <v>112521.68892996282</v>
      </c>
      <c r="O66" s="869">
        <f>+IF(VLOOKUP($A66,Datos!$F$11:$N$137,9,FALSE)="CR",Datos!$R$5,H66)</f>
        <v>1.0660822000000002E-3</v>
      </c>
      <c r="P66" s="1630" t="str">
        <f>+IF(VLOOKUP($A66,Datos!$F$11:$N$137,9,FALSE)="CR","(*)","")</f>
        <v/>
      </c>
      <c r="Q66" s="784"/>
      <c r="R66" s="769"/>
      <c r="S66" s="874"/>
      <c r="T66" s="873"/>
      <c r="U66" s="872"/>
      <c r="V66" s="871"/>
      <c r="W66" s="858"/>
      <c r="X66" s="1437"/>
      <c r="Y66" s="870"/>
      <c r="Z66" s="869"/>
      <c r="AA66" s="1630"/>
      <c r="AB66" s="843"/>
      <c r="AC66" s="841"/>
      <c r="AD66" s="841"/>
      <c r="AG66" s="1623"/>
      <c r="AI66" s="1695"/>
    </row>
    <row r="67" spans="1:35" x14ac:dyDescent="0.2">
      <c r="A67" s="359">
        <v>27</v>
      </c>
      <c r="B67" s="359">
        <v>2.3653183410200004E-3</v>
      </c>
      <c r="C67" s="359" t="s">
        <v>1528</v>
      </c>
      <c r="D67" s="847" t="s">
        <v>544</v>
      </c>
      <c r="E67" s="1694"/>
      <c r="F67" s="784" t="str">
        <f>+VLOOKUP($A67,Datos!$F$11:$N$137,2,FALSE)</f>
        <v>C.H. CAÑON DEL PATO</v>
      </c>
      <c r="G67" s="769" t="str">
        <f>+VLOOKUP($A67,Datos!$F$11:$N$137,3,FALSE)</f>
        <v xml:space="preserve"> </v>
      </c>
      <c r="H67" s="874">
        <f>+VLOOKUP($A67,Datos!$F$11:$N$137,7,FALSE)</f>
        <v>2.3653183410200004E-3</v>
      </c>
      <c r="I67" s="873">
        <f>+VLOOKUP($A67,Datos!$F$11:$N$137,5,FALSE)*1000</f>
        <v>263491</v>
      </c>
      <c r="J67" s="872">
        <f t="shared" si="4"/>
        <v>3303384.9899999998</v>
      </c>
      <c r="K67" s="871">
        <f t="shared" si="5"/>
        <v>1</v>
      </c>
      <c r="L67" s="858">
        <f>+VLOOKUP($A67,Datos!F$11:K$137,6,FALSE)*1000</f>
        <v>259334</v>
      </c>
      <c r="M67" s="1437">
        <f t="shared" si="0"/>
        <v>259334</v>
      </c>
      <c r="N67" s="870">
        <f t="shared" si="1"/>
        <v>213371.59752093433</v>
      </c>
      <c r="O67" s="869">
        <f>+IF(VLOOKUP($A67,Datos!$F$11:$N$137,9,FALSE)="CR",Datos!$R$5,H67)</f>
        <v>2.3653183410200004E-3</v>
      </c>
      <c r="P67" s="1630" t="str">
        <f>+IF(VLOOKUP($A67,Datos!$F$11:$N$137,9,FALSE)="CR","(*)","")</f>
        <v/>
      </c>
      <c r="Q67" s="784"/>
      <c r="R67" s="769"/>
      <c r="S67" s="874"/>
      <c r="T67" s="873"/>
      <c r="U67" s="872"/>
      <c r="V67" s="871"/>
      <c r="W67" s="858"/>
      <c r="X67" s="1437"/>
      <c r="Y67" s="870"/>
      <c r="Z67" s="869"/>
      <c r="AA67" s="1630"/>
      <c r="AB67" s="843"/>
      <c r="AC67" s="841"/>
      <c r="AD67" s="841"/>
      <c r="AG67" s="1623"/>
      <c r="AI67" s="1695"/>
    </row>
    <row r="68" spans="1:35" x14ac:dyDescent="0.2">
      <c r="A68" s="359">
        <v>108</v>
      </c>
      <c r="B68" s="359">
        <v>6.9563399999999992E-3</v>
      </c>
      <c r="C68" s="359" t="s">
        <v>1720</v>
      </c>
      <c r="D68" s="847" t="s">
        <v>623</v>
      </c>
      <c r="E68" s="1694"/>
      <c r="F68" s="784" t="str">
        <f>+VLOOKUP($A68,Datos!$F$11:$N$137,2,FALSE)</f>
        <v>C.T. TABLAZO</v>
      </c>
      <c r="G68" s="769" t="str">
        <f>+VLOOKUP($A68,Datos!$F$11:$N$137,3,FALSE)</f>
        <v>TG1</v>
      </c>
      <c r="H68" s="874">
        <f>+VLOOKUP($A68,Datos!$F$11:$N$137,7,FALSE)</f>
        <v>6.9563399999999992E-3</v>
      </c>
      <c r="I68" s="873">
        <f>+VLOOKUP($A68,Datos!$F$11:$N$137,5,FALSE)*1000</f>
        <v>26839.439999999999</v>
      </c>
      <c r="J68" s="872">
        <f t="shared" si="4"/>
        <v>3330224.4299999997</v>
      </c>
      <c r="K68" s="871">
        <f t="shared" si="5"/>
        <v>1</v>
      </c>
      <c r="L68" s="858">
        <f>+VLOOKUP($A68,Datos!F$11:K$137,6,FALSE)*1000</f>
        <v>25994.069032339263</v>
      </c>
      <c r="M68" s="1437">
        <f t="shared" si="0"/>
        <v>25994.069032339263</v>
      </c>
      <c r="N68" s="870">
        <f t="shared" si="1"/>
        <v>21387.076262656174</v>
      </c>
      <c r="O68" s="869">
        <f>+IF(VLOOKUP($A68,Datos!$F$11:$N$137,9,FALSE)="CR",Datos!$R$5,H68)</f>
        <v>6.9563399999999992E-3</v>
      </c>
      <c r="P68" s="1630" t="str">
        <f>+IF(VLOOKUP($A68,Datos!$F$11:$N$137,9,FALSE)="CR","(*)","")</f>
        <v/>
      </c>
      <c r="Q68" s="784"/>
      <c r="R68" s="769"/>
      <c r="S68" s="874"/>
      <c r="T68" s="873"/>
      <c r="U68" s="872"/>
      <c r="V68" s="871"/>
      <c r="W68" s="858"/>
      <c r="X68" s="1437"/>
      <c r="Y68" s="870"/>
      <c r="Z68" s="869"/>
      <c r="AA68" s="1630"/>
      <c r="AB68" s="843"/>
      <c r="AC68" s="841"/>
      <c r="AD68" s="841"/>
      <c r="AG68" s="1623"/>
      <c r="AI68" s="1695"/>
    </row>
    <row r="69" spans="1:35" x14ac:dyDescent="0.2">
      <c r="A69" s="359">
        <v>88</v>
      </c>
      <c r="B69" s="359">
        <v>8.6501699999999987E-3</v>
      </c>
      <c r="C69" s="359" t="s">
        <v>1565</v>
      </c>
      <c r="D69" s="847" t="s">
        <v>1497</v>
      </c>
      <c r="E69" s="1694"/>
      <c r="F69" s="784" t="str">
        <f>+VLOOKUP($A69,Datos!$F$11:$N$137,2,FALSE)</f>
        <v>C.T. CHILCA</v>
      </c>
      <c r="G69" s="769" t="str">
        <f>+VLOOKUP($A69,Datos!$F$11:$N$137,3,FALSE)</f>
        <v>TG1+TG2+TG3+TV</v>
      </c>
      <c r="H69" s="874">
        <f>+VLOOKUP($A69,Datos!$F$11:$N$137,7,FALSE)</f>
        <v>8.6501699999999987E-3</v>
      </c>
      <c r="I69" s="873">
        <f>+VLOOKUP($A69,Datos!$F$11:$N$137,5,FALSE)*1000</f>
        <v>811140</v>
      </c>
      <c r="J69" s="872">
        <f t="shared" si="4"/>
        <v>4141364.4299999997</v>
      </c>
      <c r="K69" s="871">
        <f t="shared" si="5"/>
        <v>1</v>
      </c>
      <c r="L69" s="858">
        <f>+VLOOKUP($A69,Datos!F$11:K$137,6,FALSE)*1000</f>
        <v>789350.75637346099</v>
      </c>
      <c r="M69" s="1437">
        <f t="shared" si="0"/>
        <v>789350.75637346099</v>
      </c>
      <c r="N69" s="870">
        <f t="shared" si="1"/>
        <v>649452.1809394958</v>
      </c>
      <c r="O69" s="869">
        <f>+IF(VLOOKUP($A69,Datos!$F$11:$N$137,9,FALSE)="CR",Datos!$R$5,H69)</f>
        <v>8.6501699999999987E-3</v>
      </c>
      <c r="P69" s="1630" t="str">
        <f>+IF(VLOOKUP($A69,Datos!$F$11:$N$137,9,FALSE)="CR","(*)","")</f>
        <v/>
      </c>
      <c r="Q69" s="784"/>
      <c r="R69" s="769"/>
      <c r="S69" s="874"/>
      <c r="T69" s="873"/>
      <c r="U69" s="872"/>
      <c r="V69" s="871"/>
      <c r="W69" s="858"/>
      <c r="X69" s="1437"/>
      <c r="Y69" s="870"/>
      <c r="Z69" s="869"/>
      <c r="AA69" s="1630"/>
      <c r="AB69" s="843"/>
      <c r="AC69" s="841"/>
      <c r="AD69" s="841"/>
      <c r="AG69" s="1623"/>
      <c r="AI69" s="1695"/>
    </row>
    <row r="70" spans="1:35" x14ac:dyDescent="0.2">
      <c r="A70" s="359">
        <v>60</v>
      </c>
      <c r="B70" s="359">
        <v>1.6247607216668743E-2</v>
      </c>
      <c r="C70" s="359" t="s">
        <v>1549</v>
      </c>
      <c r="D70" s="847" t="s">
        <v>536</v>
      </c>
      <c r="E70" s="1694"/>
      <c r="F70" s="784" t="str">
        <f>+VLOOKUP($A70,Datos!$F$11:$N$137,2,FALSE)</f>
        <v>C.T. PISCO</v>
      </c>
      <c r="G70" s="769" t="str">
        <f>+VLOOKUP($A70,Datos!$F$11:$N$137,3,FALSE)</f>
        <v>TG-1</v>
      </c>
      <c r="H70" s="874">
        <f>+VLOOKUP($A70,Datos!$F$11:$N$137,7,FALSE)</f>
        <v>1.6247607216668743E-2</v>
      </c>
      <c r="I70" s="873">
        <f>+VLOOKUP($A70,Datos!$F$11:$N$137,5,FALSE)*1000</f>
        <v>35376</v>
      </c>
      <c r="J70" s="872">
        <f t="shared" si="4"/>
        <v>4176740.4299999997</v>
      </c>
      <c r="K70" s="871">
        <f t="shared" si="5"/>
        <v>1</v>
      </c>
      <c r="L70" s="858">
        <f>+VLOOKUP($A70,Datos!F$11:K$137,6,FALSE)*1000</f>
        <v>34130.4347586984</v>
      </c>
      <c r="M70" s="1437">
        <f t="shared" si="0"/>
        <v>34130.4347586984</v>
      </c>
      <c r="N70" s="870">
        <f t="shared" si="1"/>
        <v>28081.413885365982</v>
      </c>
      <c r="O70" s="869">
        <f>+IF(VLOOKUP($A70,Datos!$F$11:$N$137,9,FALSE)="CR",Datos!$R$5,H70)</f>
        <v>1.9291559999999999</v>
      </c>
      <c r="P70" s="1630" t="str">
        <f>+IF(VLOOKUP($A70,Datos!$F$11:$N$137,9,FALSE)="CR","(*)","")</f>
        <v>(*)</v>
      </c>
      <c r="Q70" s="776" t="s">
        <v>350</v>
      </c>
      <c r="R70" s="887"/>
      <c r="S70" s="884"/>
      <c r="T70" s="886">
        <f>SUM(I10:I77)+SUM(T10:T69)</f>
        <v>7053172.1000001999</v>
      </c>
      <c r="U70" s="885"/>
      <c r="V70" s="884"/>
      <c r="W70" s="883">
        <f>SUM(L10:L77)+SUM(W10:W69)</f>
        <v>6756341.6757000927</v>
      </c>
      <c r="X70" s="882">
        <f>SUM(M10:M77)+SUM(X10:X69)</f>
        <v>6470943.1687717261</v>
      </c>
      <c r="Y70" s="881">
        <f>SUM(N10:N77)+SUM(Y10:Y69)</f>
        <v>5558898.6277981102</v>
      </c>
      <c r="Z70" s="880"/>
      <c r="AA70" s="1630"/>
      <c r="AB70" s="843"/>
      <c r="AC70" s="841"/>
      <c r="AD70" s="841"/>
      <c r="AG70" s="1623"/>
      <c r="AI70" s="1695"/>
    </row>
    <row r="71" spans="1:35" x14ac:dyDescent="0.2">
      <c r="A71" s="359">
        <v>61</v>
      </c>
      <c r="B71" s="359">
        <v>1.6281675480365392E-2</v>
      </c>
      <c r="C71" s="359" t="s">
        <v>1549</v>
      </c>
      <c r="D71" s="847" t="s">
        <v>540</v>
      </c>
      <c r="E71" s="1694"/>
      <c r="F71" s="784" t="str">
        <f>+VLOOKUP($A71,Datos!$F$11:$N$137,2,FALSE)</f>
        <v>C.T. PISCO</v>
      </c>
      <c r="G71" s="769" t="str">
        <f>+VLOOKUP($A71,Datos!$F$11:$N$137,3,FALSE)</f>
        <v>TG-2</v>
      </c>
      <c r="H71" s="874">
        <f>+VLOOKUP($A71,Datos!$F$11:$N$137,7,FALSE)</f>
        <v>1.6281675480365392E-2</v>
      </c>
      <c r="I71" s="873">
        <f>+VLOOKUP($A71,Datos!$F$11:$N$137,5,FALSE)*1000</f>
        <v>35285</v>
      </c>
      <c r="J71" s="872">
        <f t="shared" si="4"/>
        <v>4212025.43</v>
      </c>
      <c r="K71" s="871">
        <f t="shared" si="5"/>
        <v>1</v>
      </c>
      <c r="L71" s="858">
        <f>+VLOOKUP($A71,Datos!F$11:K$137,6,FALSE)*1000</f>
        <v>34391.552676212275</v>
      </c>
      <c r="M71" s="1437">
        <f t="shared" si="0"/>
        <v>34391.552676212275</v>
      </c>
      <c r="N71" s="870">
        <f t="shared" si="1"/>
        <v>28296.253232313455</v>
      </c>
      <c r="O71" s="869">
        <f>+IF(VLOOKUP($A71,Datos!$F$11:$N$137,9,FALSE)="CR",Datos!$R$5,H71)</f>
        <v>1.6281675480365392E-2</v>
      </c>
      <c r="P71" s="1630" t="str">
        <f>+IF(VLOOKUP($A71,Datos!$F$11:$N$137,9,FALSE)="CR","(*)","")</f>
        <v/>
      </c>
      <c r="Q71" s="331"/>
      <c r="R71" s="769"/>
      <c r="S71" s="853"/>
      <c r="T71" s="2164"/>
      <c r="U71" s="2164"/>
      <c r="V71" s="860"/>
      <c r="W71" s="879"/>
      <c r="X71" s="858"/>
      <c r="Y71" s="858"/>
      <c r="Z71" s="853"/>
      <c r="AA71" s="1630"/>
      <c r="AB71" s="843"/>
      <c r="AC71" s="841"/>
      <c r="AD71" s="841"/>
      <c r="AG71" s="1623"/>
      <c r="AI71" s="1695"/>
    </row>
    <row r="72" spans="1:35" x14ac:dyDescent="0.2">
      <c r="A72" s="359">
        <v>76</v>
      </c>
      <c r="B72" s="359">
        <v>2.7353274330125424E-2</v>
      </c>
      <c r="C72" s="359" t="s">
        <v>1557</v>
      </c>
      <c r="D72" s="847" t="s">
        <v>1558</v>
      </c>
      <c r="E72" s="1694"/>
      <c r="F72" s="784" t="str">
        <f>+VLOOKUP($A72,Datos!$F$11:$N$137,2,FALSE)</f>
        <v>C.T. INDEPENDENCIA</v>
      </c>
      <c r="G72" s="769" t="str">
        <f>+VLOOKUP($A72,Datos!$F$11:$N$137,3,FALSE)</f>
        <v>WARTSILA 1</v>
      </c>
      <c r="H72" s="874">
        <f>+VLOOKUP($A72,Datos!$F$11:$N$137,7,FALSE)</f>
        <v>2.7353274330125424E-2</v>
      </c>
      <c r="I72" s="873">
        <f>+VLOOKUP($A72,Datos!$F$11:$N$137,5,FALSE)*1000</f>
        <v>5742</v>
      </c>
      <c r="J72" s="872">
        <f t="shared" si="4"/>
        <v>4217767.43</v>
      </c>
      <c r="K72" s="871">
        <f t="shared" si="5"/>
        <v>1</v>
      </c>
      <c r="L72" s="858">
        <f>+VLOOKUP($A72,Datos!F$11:K$137,6,FALSE)*1000</f>
        <v>5711.3297245400054</v>
      </c>
      <c r="M72" s="1437">
        <f t="shared" si="0"/>
        <v>5711.3297245400054</v>
      </c>
      <c r="N72" s="870">
        <f t="shared" si="1"/>
        <v>4699.0967142522722</v>
      </c>
      <c r="O72" s="869">
        <f>+IF(VLOOKUP($A72,Datos!$F$11:$N$137,9,FALSE)="CR",Datos!$R$5,H72)</f>
        <v>2.7353274330125424E-2</v>
      </c>
      <c r="P72" s="1630" t="str">
        <f>+IF(VLOOKUP($A72,Datos!$F$11:$N$137,9,FALSE)="CR","(*)","")</f>
        <v/>
      </c>
      <c r="Q72" s="783"/>
      <c r="R72" s="783"/>
      <c r="S72" s="783"/>
      <c r="T72" s="771"/>
      <c r="V72" s="878"/>
      <c r="W72" s="783"/>
      <c r="X72" s="783"/>
      <c r="Y72" s="1432"/>
      <c r="Z72" s="1432"/>
      <c r="AB72" s="843"/>
      <c r="AC72" s="841"/>
      <c r="AD72" s="841"/>
      <c r="AG72" s="1623"/>
      <c r="AI72" s="1695"/>
    </row>
    <row r="73" spans="1:35" x14ac:dyDescent="0.2">
      <c r="A73" s="359">
        <v>77</v>
      </c>
      <c r="B73" s="359">
        <v>2.7353274330125424E-2</v>
      </c>
      <c r="C73" s="359" t="s">
        <v>1557</v>
      </c>
      <c r="D73" s="847" t="s">
        <v>1559</v>
      </c>
      <c r="E73" s="1694"/>
      <c r="F73" s="784" t="str">
        <f>+VLOOKUP($A73,Datos!$F$11:$N$137,2,FALSE)</f>
        <v>C.T. INDEPENDENCIA</v>
      </c>
      <c r="G73" s="769" t="str">
        <f>+VLOOKUP($A73,Datos!$F$11:$N$137,3,FALSE)</f>
        <v>WARTSILA 2</v>
      </c>
      <c r="H73" s="874">
        <f>+VLOOKUP($A73,Datos!$F$11:$N$137,7,FALSE)</f>
        <v>2.7353274330125424E-2</v>
      </c>
      <c r="I73" s="873">
        <f>+VLOOKUP($A73,Datos!$F$11:$N$137,5,FALSE)*1000</f>
        <v>5750</v>
      </c>
      <c r="J73" s="872">
        <f t="shared" si="4"/>
        <v>4223517.43</v>
      </c>
      <c r="K73" s="871">
        <f t="shared" si="5"/>
        <v>1</v>
      </c>
      <c r="L73" s="858">
        <f>+VLOOKUP($A73,Datos!F$11:K$137,6,FALSE)*1000</f>
        <v>5687.0484037872893</v>
      </c>
      <c r="M73" s="1437">
        <f t="shared" si="0"/>
        <v>5687.0484037872893</v>
      </c>
      <c r="N73" s="870">
        <f t="shared" si="1"/>
        <v>4679.1188316802791</v>
      </c>
      <c r="O73" s="869">
        <f>+IF(VLOOKUP($A73,Datos!$F$11:$N$137,9,FALSE)="CR",Datos!$R$5,H73)</f>
        <v>2.7353274330125424E-2</v>
      </c>
      <c r="P73" s="1630" t="str">
        <f>+IF(VLOOKUP($A73,Datos!$F$11:$N$137,9,FALSE)="CR","(*)","")</f>
        <v/>
      </c>
      <c r="Q73" s="783"/>
      <c r="R73" s="783"/>
      <c r="S73" s="783"/>
      <c r="T73" s="1622"/>
      <c r="U73" s="1622"/>
      <c r="V73" s="877"/>
      <c r="W73" s="783"/>
      <c r="X73" s="783"/>
      <c r="Y73" s="1432"/>
      <c r="Z73" s="1432"/>
      <c r="AB73" s="843"/>
      <c r="AC73" s="841"/>
      <c r="AD73" s="841"/>
      <c r="AG73" s="1623"/>
      <c r="AI73" s="1695"/>
    </row>
    <row r="74" spans="1:35" x14ac:dyDescent="0.2">
      <c r="A74" s="359">
        <v>78</v>
      </c>
      <c r="B74" s="359">
        <v>2.7353274330125424E-2</v>
      </c>
      <c r="C74" s="359" t="s">
        <v>1557</v>
      </c>
      <c r="D74" s="847" t="s">
        <v>1560</v>
      </c>
      <c r="E74" s="1694"/>
      <c r="F74" s="784" t="str">
        <f>+VLOOKUP($A74,Datos!$F$11:$N$137,2,FALSE)</f>
        <v>C.T. INDEPENDENCIA</v>
      </c>
      <c r="G74" s="769" t="str">
        <f>+VLOOKUP($A74,Datos!$F$11:$N$137,3,FALSE)</f>
        <v>WARTSILA 3</v>
      </c>
      <c r="H74" s="874">
        <f>+VLOOKUP($A74,Datos!$F$11:$N$137,7,FALSE)</f>
        <v>2.7353274330125424E-2</v>
      </c>
      <c r="I74" s="873">
        <f>+VLOOKUP($A74,Datos!$F$11:$N$137,5,FALSE)*1000</f>
        <v>5741</v>
      </c>
      <c r="J74" s="872">
        <f t="shared" si="4"/>
        <v>4229258.43</v>
      </c>
      <c r="K74" s="871">
        <f t="shared" si="5"/>
        <v>1</v>
      </c>
      <c r="L74" s="858">
        <f>+VLOOKUP($A74,Datos!F$11:K$137,6,FALSE)*1000</f>
        <v>5730.1440533977293</v>
      </c>
      <c r="M74" s="1437">
        <f t="shared" ref="M74:M77" si="12">+L74*K74</f>
        <v>5730.1440533977293</v>
      </c>
      <c r="N74" s="870">
        <f t="shared" ref="N74:N77" si="13">+L74/X$83</f>
        <v>4714.5765333452437</v>
      </c>
      <c r="O74" s="869">
        <f>+IF(VLOOKUP($A74,Datos!$F$11:$N$137,9,FALSE)="CR",Datos!$R$5,H74)</f>
        <v>2.7353274330125424E-2</v>
      </c>
      <c r="P74" s="1630" t="str">
        <f>+IF(VLOOKUP($A74,Datos!$F$11:$N$137,9,FALSE)="CR","(*)","")</f>
        <v/>
      </c>
      <c r="U74" s="876"/>
      <c r="V74" s="875"/>
      <c r="AB74" s="843"/>
      <c r="AC74" s="841"/>
      <c r="AD74" s="841"/>
      <c r="AG74" s="1623"/>
      <c r="AI74" s="1695"/>
    </row>
    <row r="75" spans="1:35" x14ac:dyDescent="0.2">
      <c r="A75" s="359">
        <v>79</v>
      </c>
      <c r="B75" s="359">
        <v>2.7353274330125424E-2</v>
      </c>
      <c r="C75" s="359" t="s">
        <v>1557</v>
      </c>
      <c r="D75" s="847" t="s">
        <v>1561</v>
      </c>
      <c r="E75" s="1694"/>
      <c r="F75" s="784" t="str">
        <f>+VLOOKUP($A75,Datos!$F$11:$N$137,2,FALSE)</f>
        <v>C.T. INDEPENDENCIA</v>
      </c>
      <c r="G75" s="769" t="str">
        <f>+VLOOKUP($A75,Datos!$F$11:$N$137,3,FALSE)</f>
        <v>WARTSILA 4</v>
      </c>
      <c r="H75" s="874">
        <f>+VLOOKUP($A75,Datos!$F$11:$N$137,7,FALSE)</f>
        <v>2.7353274330125424E-2</v>
      </c>
      <c r="I75" s="873">
        <f>+VLOOKUP($A75,Datos!$F$11:$N$137,5,FALSE)*1000</f>
        <v>5734</v>
      </c>
      <c r="J75" s="872">
        <f t="shared" ref="J75:J77" si="14">+J74+I75</f>
        <v>4234992.43</v>
      </c>
      <c r="K75" s="871">
        <f t="shared" ref="K75:K77" si="15">+IF(J75&lt;=$X$81,1,IF(($X$81-J74)/I75&gt;0,($X$81-J74)/I75,0))</f>
        <v>1</v>
      </c>
      <c r="L75" s="858">
        <f>+VLOOKUP($A75,Datos!F$11:K$137,6,FALSE)*1000</f>
        <v>5713.5382339889966</v>
      </c>
      <c r="M75" s="1437">
        <f t="shared" si="12"/>
        <v>5713.5382339889966</v>
      </c>
      <c r="N75" s="870">
        <f t="shared" si="13"/>
        <v>4700.9138041412616</v>
      </c>
      <c r="O75" s="869">
        <f>+IF(VLOOKUP($A75,Datos!$F$11:$N$137,9,FALSE)="CR",Datos!$R$5,H75)</f>
        <v>2.7353274330125424E-2</v>
      </c>
      <c r="P75" s="1630" t="str">
        <f>+IF(VLOOKUP($A75,Datos!$F$11:$N$137,9,FALSE)="CR","(*)","")</f>
        <v/>
      </c>
      <c r="T75" s="875"/>
      <c r="U75" s="875"/>
      <c r="AB75" s="843"/>
      <c r="AC75" s="841"/>
      <c r="AD75" s="841"/>
      <c r="AG75" s="1623"/>
      <c r="AI75" s="1695"/>
    </row>
    <row r="76" spans="1:35" x14ac:dyDescent="0.2">
      <c r="A76" s="359">
        <v>21</v>
      </c>
      <c r="B76" s="359">
        <v>3.4645090163900737E-2</v>
      </c>
      <c r="C76" s="359" t="s">
        <v>1524</v>
      </c>
      <c r="D76" s="847" t="s">
        <v>588</v>
      </c>
      <c r="E76" s="1694"/>
      <c r="F76" s="784" t="str">
        <f>+VLOOKUP($A76,Datos!$F$11:$N$137,2,FALSE)</f>
        <v>C.T. VENTANILLA</v>
      </c>
      <c r="G76" s="769" t="str">
        <f>+VLOOKUP($A76,Datos!$F$11:$N$137,3,FALSE)</f>
        <v>TG3+TG4 CCOMB F.DIREC.</v>
      </c>
      <c r="H76" s="874">
        <f>+VLOOKUP($A76,Datos!$F$11:$N$137,7,FALSE)</f>
        <v>3.4645090163900737E-2</v>
      </c>
      <c r="I76" s="873">
        <f>+VLOOKUP($A76,Datos!$F$11:$N$137,5,FALSE)*1000</f>
        <v>484999.07</v>
      </c>
      <c r="J76" s="872">
        <f t="shared" si="14"/>
        <v>4719991.5</v>
      </c>
      <c r="K76" s="871">
        <f t="shared" si="15"/>
        <v>1</v>
      </c>
      <c r="L76" s="858">
        <f>+VLOOKUP($A76,Datos!F$11:K$137,6,FALSE)*1000</f>
        <v>479376.70512188168</v>
      </c>
      <c r="M76" s="1437">
        <f t="shared" si="12"/>
        <v>479376.70512188168</v>
      </c>
      <c r="N76" s="870">
        <f t="shared" si="13"/>
        <v>394415.59296574205</v>
      </c>
      <c r="O76" s="869">
        <f>+IF(VLOOKUP($A76,Datos!$F$11:$N$137,9,FALSE)="CR",Datos!$R$5,H76)</f>
        <v>3.4645090163900737E-2</v>
      </c>
      <c r="P76" s="1630" t="str">
        <f>+IF(VLOOKUP($A76,Datos!$F$11:$N$137,9,FALSE)="CR","(*)","")</f>
        <v/>
      </c>
      <c r="T76" s="771"/>
      <c r="AB76" s="843"/>
      <c r="AG76" s="1623"/>
      <c r="AI76" s="1695"/>
    </row>
    <row r="77" spans="1:35" x14ac:dyDescent="0.2">
      <c r="A77" s="359">
        <v>90</v>
      </c>
      <c r="B77" s="359">
        <v>3.7043868182792289E-2</v>
      </c>
      <c r="C77" s="359" t="s">
        <v>1567</v>
      </c>
      <c r="D77" s="847" t="s">
        <v>1497</v>
      </c>
      <c r="E77" s="1694"/>
      <c r="F77" s="780" t="str">
        <f>+VLOOKUP($A77,Datos!$F$11:$N$137,2,FALSE)</f>
        <v>C.T. KALLPA</v>
      </c>
      <c r="G77" s="868" t="str">
        <f>+VLOOKUP($A77,Datos!$F$11:$N$137,3,FALSE)</f>
        <v>TG1+TG2+TG3+TV</v>
      </c>
      <c r="H77" s="867">
        <f>+VLOOKUP($A77,Datos!$F$11:$N$137,7,FALSE)</f>
        <v>3.7043868182792289E-2</v>
      </c>
      <c r="I77" s="866">
        <f>+VLOOKUP($A77,Datos!$F$11:$N$137,5,FALSE)*1000</f>
        <v>857410</v>
      </c>
      <c r="J77" s="865">
        <f t="shared" si="14"/>
        <v>5577401.5</v>
      </c>
      <c r="K77" s="864">
        <f t="shared" si="15"/>
        <v>1</v>
      </c>
      <c r="L77" s="863">
        <f>+VLOOKUP($A77,Datos!F$11:K$137,6,FALSE)*1000</f>
        <v>835328.85072233179</v>
      </c>
      <c r="M77" s="1439">
        <f t="shared" si="12"/>
        <v>835328.85072233179</v>
      </c>
      <c r="N77" s="862">
        <f t="shared" si="13"/>
        <v>687281.46457444842</v>
      </c>
      <c r="O77" s="861">
        <f>+IF(VLOOKUP($A77,Datos!$F$11:$N$137,9,FALSE)="CR",Datos!$R$5,H77)</f>
        <v>3.7043868182792289E-2</v>
      </c>
      <c r="P77" s="1630" t="str">
        <f>+IF(VLOOKUP($A77,Datos!$F$11:$N$137,9,FALSE)="CR","(*)","")</f>
        <v/>
      </c>
      <c r="Q77" s="331"/>
      <c r="R77" s="769"/>
      <c r="S77" s="853"/>
      <c r="T77" s="859"/>
      <c r="U77" s="859"/>
      <c r="V77" s="860"/>
      <c r="W77" s="858"/>
      <c r="X77" s="858"/>
      <c r="Y77" s="858"/>
      <c r="Z77" s="853"/>
      <c r="AA77" s="1630"/>
      <c r="AB77" s="843"/>
      <c r="AC77" s="841"/>
      <c r="AD77" s="841"/>
      <c r="AG77" s="1623"/>
      <c r="AI77" s="1695"/>
    </row>
    <row r="78" spans="1:35" x14ac:dyDescent="0.2">
      <c r="A78" s="359">
        <v>20</v>
      </c>
      <c r="B78" s="359">
        <v>7.458987710205503E-2</v>
      </c>
      <c r="C78" s="359" t="s">
        <v>1521</v>
      </c>
      <c r="D78" s="847" t="s">
        <v>586</v>
      </c>
      <c r="E78" s="1694"/>
      <c r="F78" s="1624"/>
      <c r="G78" s="1624"/>
      <c r="H78" s="1624"/>
      <c r="I78" s="1625"/>
      <c r="J78" s="1624"/>
      <c r="K78" s="1624"/>
      <c r="L78" s="1624"/>
      <c r="M78" s="1624"/>
      <c r="N78" s="1624"/>
      <c r="O78" s="1624"/>
      <c r="P78" s="1624"/>
      <c r="Q78" s="1626"/>
      <c r="R78" s="1627"/>
      <c r="S78" s="853"/>
      <c r="T78" s="859"/>
      <c r="U78" s="859"/>
      <c r="V78" s="860"/>
      <c r="W78" s="859"/>
      <c r="X78" s="858"/>
      <c r="Y78" s="858"/>
      <c r="Z78" s="853"/>
      <c r="AA78" s="1630"/>
      <c r="AB78" s="843"/>
      <c r="AC78" s="841"/>
      <c r="AD78" s="841"/>
      <c r="AG78" s="1623"/>
      <c r="AI78" s="1695"/>
    </row>
    <row r="79" spans="1:35" x14ac:dyDescent="0.2">
      <c r="A79" s="359">
        <v>37</v>
      </c>
      <c r="B79" s="359">
        <v>8.3996769704896113E-2</v>
      </c>
      <c r="C79" s="359" t="s">
        <v>1532</v>
      </c>
      <c r="D79" s="847" t="s">
        <v>536</v>
      </c>
      <c r="E79" s="1694"/>
      <c r="F79" s="1628" t="s">
        <v>834</v>
      </c>
      <c r="G79" s="1624"/>
      <c r="H79" s="1624"/>
      <c r="I79" s="1624"/>
      <c r="J79" s="1624"/>
      <c r="K79" s="1624"/>
      <c r="L79" s="1624"/>
      <c r="M79" s="1624"/>
      <c r="N79" s="1624"/>
      <c r="O79" s="1624"/>
      <c r="P79" s="1624"/>
      <c r="Q79" s="1624"/>
      <c r="R79" s="1624"/>
      <c r="AA79" s="1630"/>
      <c r="AB79" s="843"/>
      <c r="AC79" s="841"/>
      <c r="AD79" s="841"/>
      <c r="AG79" s="1623"/>
      <c r="AI79" s="1695"/>
    </row>
    <row r="80" spans="1:35" x14ac:dyDescent="0.2">
      <c r="A80" s="359">
        <v>19</v>
      </c>
      <c r="B80" s="359">
        <v>8.8460311009158896E-2</v>
      </c>
      <c r="C80" s="359" t="s">
        <v>1521</v>
      </c>
      <c r="D80" s="847" t="s">
        <v>1522</v>
      </c>
      <c r="E80" s="1694"/>
      <c r="F80" s="1624" t="s">
        <v>833</v>
      </c>
      <c r="G80" s="1624"/>
      <c r="H80" s="1624"/>
      <c r="I80" s="1624"/>
      <c r="J80" s="1624"/>
      <c r="K80" s="1624"/>
      <c r="L80" s="1624"/>
      <c r="M80" s="1624"/>
      <c r="N80" s="1624"/>
      <c r="O80" s="1624"/>
      <c r="P80" s="1624"/>
      <c r="Q80" s="1629"/>
      <c r="R80" s="1629"/>
      <c r="S80" s="857" t="s">
        <v>832</v>
      </c>
      <c r="T80" s="857"/>
      <c r="U80" s="857"/>
      <c r="V80" s="857"/>
      <c r="W80" s="857"/>
      <c r="X80" s="856">
        <f>+RELACION!C67</f>
        <v>5324082</v>
      </c>
      <c r="Y80" s="855"/>
      <c r="Z80" s="853"/>
      <c r="AA80" s="1630"/>
      <c r="AB80" s="843"/>
      <c r="AC80" s="841"/>
      <c r="AD80" s="841"/>
      <c r="AG80" s="1623"/>
      <c r="AI80" s="1695"/>
    </row>
    <row r="81" spans="1:35" x14ac:dyDescent="0.2">
      <c r="A81" s="359">
        <v>17</v>
      </c>
      <c r="B81" s="359">
        <v>0.10338474260149677</v>
      </c>
      <c r="C81" s="359" t="s">
        <v>1521</v>
      </c>
      <c r="D81" s="847" t="s">
        <v>576</v>
      </c>
      <c r="E81" s="1694"/>
      <c r="F81" s="1624" t="s">
        <v>831</v>
      </c>
      <c r="G81" s="1624"/>
      <c r="H81" s="1624"/>
      <c r="I81" s="1624"/>
      <c r="J81" s="1624"/>
      <c r="K81" s="1624"/>
      <c r="L81" s="1624"/>
      <c r="M81" s="1624"/>
      <c r="N81" s="1624"/>
      <c r="O81" s="1624"/>
      <c r="P81" s="1624"/>
      <c r="Q81" s="1624"/>
      <c r="R81" s="1624"/>
      <c r="S81" s="857" t="s">
        <v>830</v>
      </c>
      <c r="T81" s="857"/>
      <c r="U81" s="857"/>
      <c r="V81" s="857"/>
      <c r="W81" s="857"/>
      <c r="X81" s="856">
        <f>+'6'!H133</f>
        <v>6761584.1400000006</v>
      </c>
      <c r="Y81" s="855"/>
      <c r="Z81" s="853"/>
      <c r="AA81" s="1630"/>
      <c r="AB81" s="843"/>
      <c r="AC81" s="841"/>
      <c r="AD81" s="841"/>
      <c r="AG81" s="1623"/>
      <c r="AI81" s="1695"/>
    </row>
    <row r="82" spans="1:35" x14ac:dyDescent="0.2">
      <c r="A82" s="359">
        <v>86</v>
      </c>
      <c r="B82" s="359">
        <v>0.10840955189458967</v>
      </c>
      <c r="C82" s="359" t="s">
        <v>1563</v>
      </c>
      <c r="D82" s="847" t="s">
        <v>713</v>
      </c>
      <c r="E82" s="1694"/>
      <c r="F82" s="1624" t="s">
        <v>829</v>
      </c>
      <c r="G82" s="1624"/>
      <c r="H82" s="1624"/>
      <c r="I82" s="1624"/>
      <c r="J82" s="1624"/>
      <c r="K82" s="1624"/>
      <c r="L82" s="1624"/>
      <c r="M82" s="1624"/>
      <c r="N82" s="1624"/>
      <c r="O82" s="1624"/>
      <c r="P82" s="1624"/>
      <c r="Q82" s="1624"/>
      <c r="R82" s="1624"/>
      <c r="S82" s="850" t="s">
        <v>1410</v>
      </c>
      <c r="T82" s="850"/>
      <c r="U82" s="850"/>
      <c r="V82" s="850"/>
      <c r="W82" s="850"/>
      <c r="X82" s="854">
        <f>+X70</f>
        <v>6470943.1687717261</v>
      </c>
      <c r="Y82" s="850"/>
      <c r="Z82" s="853"/>
      <c r="AA82" s="1630"/>
      <c r="AB82" s="843"/>
      <c r="AC82" s="841"/>
      <c r="AD82" s="841"/>
      <c r="AG82" s="1623"/>
      <c r="AI82" s="1695"/>
    </row>
    <row r="83" spans="1:35" x14ac:dyDescent="0.2">
      <c r="A83" s="359">
        <v>18</v>
      </c>
      <c r="B83" s="359">
        <v>0.10865488151782919</v>
      </c>
      <c r="C83" s="359" t="s">
        <v>1521</v>
      </c>
      <c r="D83" s="847" t="s">
        <v>580</v>
      </c>
      <c r="E83" s="1694"/>
      <c r="F83" s="1624" t="s">
        <v>828</v>
      </c>
      <c r="G83" s="1624"/>
      <c r="H83" s="1624"/>
      <c r="I83" s="1624"/>
      <c r="J83" s="1624"/>
      <c r="K83" s="1624"/>
      <c r="L83" s="1624"/>
      <c r="M83" s="1624"/>
      <c r="N83" s="1624"/>
      <c r="O83" s="1624"/>
      <c r="P83" s="1624"/>
      <c r="Q83" s="1624"/>
      <c r="R83" s="1624"/>
      <c r="S83" s="850" t="s">
        <v>827</v>
      </c>
      <c r="T83" s="850"/>
      <c r="U83" s="850"/>
      <c r="V83" s="850"/>
      <c r="W83" s="850"/>
      <c r="X83" s="851">
        <f>+X82/X80</f>
        <v>1.2154101249326599</v>
      </c>
      <c r="Y83" s="850"/>
      <c r="AA83" s="1630"/>
      <c r="AC83" s="841"/>
      <c r="AD83" s="841"/>
      <c r="AG83" s="1623"/>
      <c r="AI83" s="1695"/>
    </row>
    <row r="84" spans="1:35" x14ac:dyDescent="0.2">
      <c r="A84" s="359">
        <v>2</v>
      </c>
      <c r="B84" s="359">
        <v>0.11277784717308798</v>
      </c>
      <c r="C84" s="359" t="s">
        <v>1506</v>
      </c>
      <c r="D84" s="847" t="s">
        <v>540</v>
      </c>
      <c r="E84" s="1694"/>
      <c r="X84" s="1623"/>
      <c r="AC84" s="841"/>
      <c r="AD84" s="841"/>
      <c r="AG84" s="1623"/>
      <c r="AI84" s="1695"/>
    </row>
    <row r="85" spans="1:35" x14ac:dyDescent="0.2">
      <c r="A85" s="359">
        <v>1</v>
      </c>
      <c r="B85" s="359">
        <v>0.11318437662861446</v>
      </c>
      <c r="C85" s="359" t="s">
        <v>1506</v>
      </c>
      <c r="D85" s="847" t="s">
        <v>536</v>
      </c>
      <c r="E85" s="1694"/>
      <c r="AC85" s="841"/>
      <c r="AD85" s="841"/>
      <c r="AG85" s="1623"/>
      <c r="AI85" s="1695"/>
    </row>
    <row r="86" spans="1:35" x14ac:dyDescent="0.2">
      <c r="A86" s="359">
        <v>23</v>
      </c>
      <c r="B86" s="359">
        <v>0.2787134419499851</v>
      </c>
      <c r="C86" s="359" t="s">
        <v>1523</v>
      </c>
      <c r="D86" s="847" t="s">
        <v>593</v>
      </c>
      <c r="E86" s="1694"/>
      <c r="AC86" s="841"/>
      <c r="AD86" s="841"/>
      <c r="AG86" s="1623"/>
      <c r="AI86" s="1695"/>
    </row>
    <row r="87" spans="1:35" x14ac:dyDescent="0.2">
      <c r="A87" s="359">
        <v>57</v>
      </c>
      <c r="B87" s="359">
        <v>0.37007717815635155</v>
      </c>
      <c r="C87" s="359" t="s">
        <v>1548</v>
      </c>
      <c r="D87" s="847" t="s">
        <v>663</v>
      </c>
      <c r="E87" s="1694"/>
      <c r="Z87" s="1436"/>
      <c r="AC87" s="841"/>
      <c r="AD87" s="841"/>
      <c r="AG87" s="1623"/>
      <c r="AI87" s="1695"/>
    </row>
    <row r="88" spans="1:35" x14ac:dyDescent="0.2">
      <c r="A88" s="359">
        <v>58</v>
      </c>
      <c r="B88" s="359">
        <v>0.37007717815635155</v>
      </c>
      <c r="C88" s="359" t="s">
        <v>1548</v>
      </c>
      <c r="D88" s="847" t="s">
        <v>665</v>
      </c>
      <c r="E88" s="1694"/>
      <c r="Z88" s="1432"/>
      <c r="AC88" s="841"/>
      <c r="AD88" s="841"/>
      <c r="AG88" s="1623"/>
      <c r="AI88" s="1695"/>
    </row>
    <row r="89" spans="1:35" x14ac:dyDescent="0.2">
      <c r="A89" s="359">
        <v>59</v>
      </c>
      <c r="B89" s="359">
        <v>0.37007717815635155</v>
      </c>
      <c r="C89" s="359" t="s">
        <v>1548</v>
      </c>
      <c r="D89" s="847" t="s">
        <v>666</v>
      </c>
      <c r="E89" s="1694"/>
      <c r="G89" s="311"/>
      <c r="H89" s="311"/>
      <c r="I89" s="311"/>
      <c r="J89" s="311"/>
      <c r="K89" s="311"/>
      <c r="L89" s="311"/>
      <c r="M89" s="311"/>
      <c r="N89" s="311"/>
      <c r="O89" s="311"/>
      <c r="P89" s="845"/>
      <c r="Z89" s="849"/>
      <c r="AC89" s="841"/>
      <c r="AD89" s="841"/>
      <c r="AG89" s="1623"/>
      <c r="AI89" s="1695"/>
    </row>
    <row r="90" spans="1:35" x14ac:dyDescent="0.2">
      <c r="A90" s="359">
        <v>44</v>
      </c>
      <c r="B90" s="359">
        <v>0.42393931056856832</v>
      </c>
      <c r="C90" s="359" t="s">
        <v>1539</v>
      </c>
      <c r="D90" s="847" t="s">
        <v>641</v>
      </c>
      <c r="E90" s="1694"/>
      <c r="G90" s="311"/>
      <c r="H90" s="311"/>
      <c r="I90" s="311"/>
      <c r="J90" s="311"/>
      <c r="K90" s="311"/>
      <c r="L90" s="311"/>
      <c r="M90" s="311"/>
      <c r="N90" s="311"/>
      <c r="O90" s="311"/>
      <c r="P90" s="845"/>
      <c r="U90" s="843"/>
      <c r="Z90" s="849"/>
      <c r="AC90" s="841"/>
      <c r="AD90" s="841"/>
      <c r="AG90" s="1623"/>
      <c r="AI90" s="1695"/>
    </row>
    <row r="91" spans="1:35" x14ac:dyDescent="0.2">
      <c r="A91" s="359">
        <v>45</v>
      </c>
      <c r="B91" s="359">
        <v>0.42393931056856832</v>
      </c>
      <c r="C91" s="359" t="s">
        <v>1539</v>
      </c>
      <c r="D91" s="847" t="s">
        <v>644</v>
      </c>
      <c r="E91" s="1694"/>
      <c r="I91" s="311"/>
      <c r="J91" s="311"/>
      <c r="K91" s="311"/>
      <c r="L91" s="311"/>
      <c r="M91" s="311"/>
      <c r="N91" s="311"/>
      <c r="Q91" s="311"/>
      <c r="T91" s="783"/>
      <c r="U91" s="783"/>
      <c r="V91" s="783"/>
      <c r="W91" s="783"/>
      <c r="X91" s="783"/>
      <c r="Y91" s="1432"/>
      <c r="Z91" s="1432"/>
      <c r="AC91" s="841"/>
      <c r="AD91" s="841"/>
      <c r="AG91" s="1623"/>
      <c r="AI91" s="1695"/>
    </row>
    <row r="92" spans="1:35" x14ac:dyDescent="0.2">
      <c r="A92" s="359">
        <v>65</v>
      </c>
      <c r="B92" s="359">
        <v>0.43291380006653751</v>
      </c>
      <c r="C92" s="359" t="s">
        <v>1550</v>
      </c>
      <c r="D92" s="847" t="s">
        <v>677</v>
      </c>
      <c r="E92" s="1694"/>
      <c r="I92" s="311"/>
      <c r="J92" s="311"/>
      <c r="K92" s="311"/>
      <c r="L92" s="311"/>
      <c r="M92" s="311"/>
      <c r="N92" s="311"/>
      <c r="Q92" s="311"/>
      <c r="S92" s="311"/>
      <c r="AC92" s="841"/>
      <c r="AD92" s="841"/>
      <c r="AG92" s="1623"/>
      <c r="AI92" s="1695"/>
    </row>
    <row r="93" spans="1:35" x14ac:dyDescent="0.2">
      <c r="A93" s="359">
        <v>66</v>
      </c>
      <c r="B93" s="359">
        <v>0.43291380006653751</v>
      </c>
      <c r="C93" s="359" t="s">
        <v>1550</v>
      </c>
      <c r="D93" s="847" t="s">
        <v>680</v>
      </c>
      <c r="E93" s="1694"/>
      <c r="I93" s="311"/>
      <c r="J93" s="311"/>
      <c r="K93" s="311"/>
      <c r="L93" s="311"/>
      <c r="M93" s="311"/>
      <c r="N93" s="311"/>
      <c r="S93" s="311"/>
      <c r="T93" s="848"/>
      <c r="U93" s="848"/>
      <c r="W93" s="771"/>
      <c r="Z93" s="1436"/>
      <c r="AC93" s="841"/>
      <c r="AD93" s="841"/>
      <c r="AG93" s="1623"/>
      <c r="AI93" s="1695"/>
    </row>
    <row r="94" spans="1:35" x14ac:dyDescent="0.2">
      <c r="A94" s="359">
        <v>22</v>
      </c>
      <c r="B94" s="359">
        <v>0.54350241737102323</v>
      </c>
      <c r="C94" s="359" t="s">
        <v>1523</v>
      </c>
      <c r="D94" s="847" t="s">
        <v>536</v>
      </c>
      <c r="E94" s="1694"/>
      <c r="J94" s="311"/>
      <c r="K94" s="311"/>
      <c r="L94" s="311"/>
      <c r="M94" s="311"/>
      <c r="N94" s="311"/>
      <c r="R94" s="311"/>
      <c r="AC94" s="841"/>
      <c r="AD94" s="841"/>
      <c r="AG94" s="1623"/>
      <c r="AI94" s="1695"/>
    </row>
    <row r="95" spans="1:35" x14ac:dyDescent="0.2">
      <c r="A95" s="359">
        <v>81</v>
      </c>
      <c r="B95" s="359">
        <v>0.55031718271724062</v>
      </c>
      <c r="C95" s="359" t="s">
        <v>1562</v>
      </c>
      <c r="D95" s="847" t="s">
        <v>672</v>
      </c>
      <c r="E95" s="1694"/>
      <c r="L95" s="311"/>
      <c r="M95" s="311"/>
      <c r="N95" s="311"/>
      <c r="Q95" s="845"/>
      <c r="R95" s="311"/>
      <c r="Z95" s="1436"/>
      <c r="AC95" s="841"/>
      <c r="AD95" s="841"/>
      <c r="AG95" s="1623"/>
      <c r="AI95" s="1695"/>
    </row>
    <row r="96" spans="1:35" x14ac:dyDescent="0.2">
      <c r="A96" s="359">
        <v>49</v>
      </c>
      <c r="B96" s="359">
        <v>0.56789633363920267</v>
      </c>
      <c r="C96" s="359" t="s">
        <v>1541</v>
      </c>
      <c r="D96" s="847" t="s">
        <v>651</v>
      </c>
      <c r="E96" s="1694"/>
      <c r="L96" s="311"/>
      <c r="M96" s="311"/>
      <c r="N96" s="311"/>
      <c r="O96" s="311"/>
      <c r="P96" s="845"/>
      <c r="R96" s="845"/>
      <c r="S96" s="845"/>
      <c r="T96" s="845"/>
      <c r="U96" s="845"/>
      <c r="V96" s="845"/>
      <c r="W96" s="845"/>
      <c r="X96" s="845"/>
      <c r="Y96" s="1436"/>
      <c r="Z96" s="1436"/>
      <c r="AC96" s="841"/>
      <c r="AD96" s="841"/>
      <c r="AG96" s="1623"/>
      <c r="AI96" s="1695"/>
    </row>
    <row r="97" spans="1:35" x14ac:dyDescent="0.2">
      <c r="A97" s="359">
        <v>82</v>
      </c>
      <c r="B97" s="359">
        <v>0.58090857943474505</v>
      </c>
      <c r="C97" s="359" t="s">
        <v>1562</v>
      </c>
      <c r="D97" s="847" t="s">
        <v>707</v>
      </c>
      <c r="E97" s="1694"/>
      <c r="H97" s="311"/>
      <c r="I97" s="311"/>
      <c r="L97" s="311"/>
      <c r="M97" s="311"/>
      <c r="N97" s="311"/>
      <c r="O97" s="311"/>
      <c r="P97" s="845"/>
      <c r="Q97" s="845"/>
      <c r="R97" s="845"/>
      <c r="S97" s="845"/>
      <c r="T97" s="845"/>
      <c r="U97" s="845"/>
      <c r="V97" s="845"/>
      <c r="W97" s="845"/>
      <c r="X97" s="845"/>
      <c r="Y97" s="1436"/>
      <c r="Z97" s="1436"/>
      <c r="AC97" s="841"/>
      <c r="AD97" s="841"/>
      <c r="AG97" s="1623"/>
      <c r="AI97" s="1695"/>
    </row>
    <row r="98" spans="1:35" x14ac:dyDescent="0.2">
      <c r="A98" s="359">
        <v>80</v>
      </c>
      <c r="B98" s="359">
        <v>0.58971783395997202</v>
      </c>
      <c r="C98" s="359" t="s">
        <v>1562</v>
      </c>
      <c r="D98" s="847" t="s">
        <v>704</v>
      </c>
      <c r="E98" s="1694"/>
      <c r="F98" s="311"/>
      <c r="H98" s="311"/>
      <c r="I98" s="311"/>
      <c r="J98" s="311"/>
      <c r="K98" s="311"/>
      <c r="L98" s="311"/>
      <c r="M98" s="311"/>
      <c r="N98" s="311"/>
      <c r="O98" s="311"/>
      <c r="P98" s="845"/>
      <c r="Q98" s="845"/>
      <c r="R98" s="845"/>
      <c r="S98" s="845"/>
      <c r="T98" s="845"/>
      <c r="U98" s="845"/>
      <c r="V98" s="845"/>
      <c r="W98" s="845"/>
      <c r="X98" s="845"/>
      <c r="Y98" s="1436"/>
      <c r="Z98" s="1436"/>
      <c r="AC98" s="841"/>
      <c r="AD98" s="841"/>
      <c r="AG98" s="1623"/>
      <c r="AI98" s="1695"/>
    </row>
    <row r="99" spans="1:35" x14ac:dyDescent="0.2">
      <c r="A99" s="359">
        <v>47</v>
      </c>
      <c r="B99" s="359">
        <v>0.59377245582639882</v>
      </c>
      <c r="C99" s="359" t="s">
        <v>1541</v>
      </c>
      <c r="D99" s="847" t="s">
        <v>646</v>
      </c>
      <c r="E99" s="1694"/>
      <c r="F99" s="311"/>
      <c r="G99" s="311"/>
      <c r="H99" s="311"/>
      <c r="I99" s="311"/>
      <c r="J99" s="311"/>
      <c r="K99" s="311"/>
      <c r="L99" s="311"/>
      <c r="M99" s="311"/>
      <c r="N99" s="311"/>
      <c r="O99" s="311"/>
      <c r="P99" s="845"/>
      <c r="Q99" s="845"/>
      <c r="R99" s="845"/>
      <c r="S99" s="845"/>
      <c r="T99" s="845"/>
      <c r="U99" s="845"/>
      <c r="V99" s="845"/>
      <c r="W99" s="845"/>
      <c r="X99" s="845"/>
      <c r="Y99" s="1436"/>
      <c r="Z99" s="1436"/>
      <c r="AC99" s="841"/>
      <c r="AD99" s="841"/>
      <c r="AG99" s="1623"/>
      <c r="AI99" s="1695"/>
    </row>
    <row r="100" spans="1:35" x14ac:dyDescent="0.2">
      <c r="A100" s="359">
        <v>48</v>
      </c>
      <c r="B100" s="359">
        <v>0.64615180687938789</v>
      </c>
      <c r="C100" s="359" t="s">
        <v>1541</v>
      </c>
      <c r="D100" s="847" t="s">
        <v>649</v>
      </c>
      <c r="E100" s="1694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845"/>
      <c r="Q100" s="845"/>
      <c r="R100" s="845"/>
      <c r="S100" s="845"/>
      <c r="T100" s="845"/>
      <c r="U100" s="845"/>
      <c r="V100" s="845"/>
      <c r="W100" s="845"/>
      <c r="X100" s="845"/>
      <c r="Y100" s="1436"/>
      <c r="Z100" s="1436"/>
      <c r="AC100" s="841"/>
      <c r="AD100" s="841"/>
      <c r="AG100" s="1623"/>
      <c r="AI100" s="1695"/>
    </row>
    <row r="101" spans="1:35" x14ac:dyDescent="0.2">
      <c r="A101" s="359">
        <v>50</v>
      </c>
      <c r="B101" s="359">
        <v>0.70102018687046375</v>
      </c>
      <c r="C101" s="359" t="s">
        <v>1541</v>
      </c>
      <c r="D101" s="847" t="s">
        <v>653</v>
      </c>
      <c r="E101" s="1694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845"/>
      <c r="Q101" s="845"/>
      <c r="R101" s="845"/>
      <c r="S101" s="845"/>
      <c r="T101" s="845"/>
      <c r="U101" s="845"/>
      <c r="V101" s="845"/>
      <c r="W101" s="845"/>
      <c r="X101" s="845"/>
      <c r="Y101" s="1436"/>
      <c r="Z101" s="1436"/>
      <c r="AC101" s="841"/>
      <c r="AD101" s="841"/>
      <c r="AG101" s="1623"/>
      <c r="AI101" s="1695"/>
    </row>
    <row r="102" spans="1:35" x14ac:dyDescent="0.2">
      <c r="A102" s="359">
        <v>63</v>
      </c>
      <c r="B102" s="359">
        <v>0.70328809736745634</v>
      </c>
      <c r="C102" s="359" t="s">
        <v>1550</v>
      </c>
      <c r="D102" s="847" t="s">
        <v>672</v>
      </c>
      <c r="E102" s="1694"/>
      <c r="F102" s="311"/>
      <c r="G102" s="311"/>
      <c r="H102" s="311"/>
      <c r="I102" s="311"/>
      <c r="J102" s="311"/>
      <c r="K102" s="311"/>
      <c r="L102" s="311"/>
      <c r="M102" s="311"/>
      <c r="N102" s="311"/>
      <c r="O102" s="311"/>
      <c r="P102" s="845"/>
      <c r="Q102" s="845"/>
      <c r="R102" s="845"/>
      <c r="S102" s="845"/>
      <c r="T102" s="845"/>
      <c r="U102" s="845"/>
      <c r="V102" s="845"/>
      <c r="W102" s="845"/>
      <c r="X102" s="845"/>
      <c r="Y102" s="1436"/>
      <c r="Z102" s="1436"/>
      <c r="AC102" s="841"/>
      <c r="AD102" s="841"/>
      <c r="AG102" s="1623"/>
      <c r="AI102" s="1695"/>
    </row>
    <row r="103" spans="1:35" x14ac:dyDescent="0.2">
      <c r="A103" s="359">
        <v>85</v>
      </c>
      <c r="B103" s="359">
        <v>0.72147822887772173</v>
      </c>
      <c r="C103" s="359" t="s">
        <v>1562</v>
      </c>
      <c r="D103" s="847" t="s">
        <v>711</v>
      </c>
      <c r="E103" s="1694"/>
      <c r="F103" s="311"/>
      <c r="G103" s="311"/>
      <c r="H103" s="311"/>
      <c r="I103" s="311"/>
      <c r="J103" s="311"/>
      <c r="K103" s="311"/>
      <c r="L103" s="311"/>
      <c r="M103" s="311"/>
      <c r="N103" s="311"/>
      <c r="O103" s="311"/>
      <c r="P103" s="845"/>
      <c r="Q103" s="845"/>
      <c r="R103" s="845"/>
      <c r="S103" s="845"/>
      <c r="T103" s="845"/>
      <c r="U103" s="845"/>
      <c r="V103" s="845"/>
      <c r="W103" s="845"/>
      <c r="X103" s="845"/>
      <c r="Y103" s="1436"/>
      <c r="Z103" s="1436"/>
      <c r="AC103" s="841"/>
      <c r="AD103" s="841"/>
      <c r="AG103" s="1623"/>
      <c r="AI103" s="1695"/>
    </row>
    <row r="104" spans="1:35" x14ac:dyDescent="0.2">
      <c r="A104" s="359">
        <v>46</v>
      </c>
      <c r="B104" s="359">
        <v>0.72615751682052132</v>
      </c>
      <c r="C104" s="359" t="s">
        <v>1540</v>
      </c>
      <c r="D104" s="847" t="s">
        <v>544</v>
      </c>
      <c r="E104" s="1694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845"/>
      <c r="Q104" s="845"/>
      <c r="R104" s="845"/>
      <c r="S104" s="845"/>
      <c r="T104" s="845"/>
      <c r="U104" s="845"/>
      <c r="V104" s="845"/>
      <c r="W104" s="845"/>
      <c r="X104" s="845"/>
      <c r="Y104" s="1436"/>
      <c r="Z104" s="1436"/>
      <c r="AC104" s="841"/>
      <c r="AD104" s="841"/>
      <c r="AG104" s="1623"/>
      <c r="AI104" s="1695"/>
    </row>
    <row r="105" spans="1:35" x14ac:dyDescent="0.2">
      <c r="A105" s="359">
        <v>62</v>
      </c>
      <c r="B105" s="359">
        <v>0.7573106741919029</v>
      </c>
      <c r="C105" s="359" t="s">
        <v>1550</v>
      </c>
      <c r="D105" s="847" t="s">
        <v>670</v>
      </c>
      <c r="E105" s="1694"/>
      <c r="F105" s="311"/>
      <c r="G105" s="311"/>
      <c r="H105" s="311"/>
      <c r="I105" s="311"/>
      <c r="J105" s="311"/>
      <c r="K105" s="311"/>
      <c r="L105" s="311"/>
      <c r="M105" s="311"/>
      <c r="N105" s="311"/>
      <c r="O105" s="311"/>
      <c r="P105" s="845"/>
      <c r="Q105" s="845"/>
      <c r="R105" s="845"/>
      <c r="S105" s="845"/>
      <c r="T105" s="845"/>
      <c r="U105" s="845"/>
      <c r="V105" s="845"/>
      <c r="W105" s="845"/>
      <c r="X105" s="845"/>
      <c r="Y105" s="1436"/>
      <c r="Z105" s="1436"/>
      <c r="AC105" s="841"/>
      <c r="AD105" s="841"/>
      <c r="AG105" s="1623"/>
      <c r="AI105" s="1695"/>
    </row>
    <row r="106" spans="1:35" x14ac:dyDescent="0.2">
      <c r="A106" s="359">
        <v>31</v>
      </c>
      <c r="B106" s="359">
        <v>0.77913239591546612</v>
      </c>
      <c r="C106" s="359" t="s">
        <v>1530</v>
      </c>
      <c r="D106" s="847" t="s">
        <v>610</v>
      </c>
      <c r="E106" s="1694"/>
      <c r="F106" s="311"/>
      <c r="G106" s="311"/>
      <c r="H106" s="311"/>
      <c r="I106" s="311"/>
      <c r="J106" s="311"/>
      <c r="K106" s="311"/>
      <c r="L106" s="311"/>
      <c r="M106" s="311"/>
      <c r="N106" s="311"/>
      <c r="O106" s="311"/>
      <c r="P106" s="845"/>
      <c r="Q106" s="845"/>
      <c r="R106" s="845"/>
      <c r="S106" s="845"/>
      <c r="T106" s="845"/>
      <c r="U106" s="845"/>
      <c r="V106" s="845"/>
      <c r="W106" s="845"/>
      <c r="X106" s="845"/>
      <c r="Y106" s="1436"/>
      <c r="Z106" s="1436"/>
      <c r="AC106" s="841"/>
      <c r="AD106" s="841"/>
      <c r="AG106" s="1623"/>
      <c r="AI106" s="1695"/>
    </row>
    <row r="107" spans="1:35" x14ac:dyDescent="0.2">
      <c r="A107" s="359">
        <v>32</v>
      </c>
      <c r="B107" s="359">
        <v>0.77913239591546612</v>
      </c>
      <c r="C107" s="359" t="s">
        <v>1530</v>
      </c>
      <c r="D107" s="847" t="s">
        <v>611</v>
      </c>
      <c r="E107" s="1694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845"/>
      <c r="Q107" s="845"/>
      <c r="R107" s="845"/>
      <c r="S107" s="845"/>
      <c r="T107" s="845"/>
      <c r="U107" s="845"/>
      <c r="V107" s="845"/>
      <c r="W107" s="845"/>
      <c r="X107" s="845"/>
      <c r="Y107" s="1436"/>
      <c r="Z107" s="1436"/>
      <c r="AC107" s="841"/>
      <c r="AD107" s="841"/>
      <c r="AG107" s="1623"/>
      <c r="AI107" s="1695"/>
    </row>
    <row r="108" spans="1:35" x14ac:dyDescent="0.2">
      <c r="A108" s="359">
        <v>30</v>
      </c>
      <c r="B108" s="359">
        <v>0.81040040458604379</v>
      </c>
      <c r="C108" s="359" t="s">
        <v>1529</v>
      </c>
      <c r="D108" s="847" t="s">
        <v>611</v>
      </c>
      <c r="E108" s="1694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845"/>
      <c r="Q108" s="845"/>
      <c r="R108" s="845"/>
      <c r="S108" s="845"/>
      <c r="T108" s="845"/>
      <c r="U108" s="845"/>
      <c r="V108" s="845"/>
      <c r="W108" s="845"/>
      <c r="X108" s="845"/>
      <c r="Y108" s="1436"/>
      <c r="Z108" s="1436"/>
      <c r="AC108" s="841"/>
      <c r="AD108" s="841"/>
      <c r="AG108" s="1623"/>
      <c r="AI108" s="1695"/>
    </row>
    <row r="109" spans="1:35" x14ac:dyDescent="0.2">
      <c r="A109" s="359">
        <v>28</v>
      </c>
      <c r="B109" s="359">
        <v>0.81040040458604379</v>
      </c>
      <c r="C109" s="359" t="s">
        <v>1529</v>
      </c>
      <c r="D109" s="847" t="s">
        <v>604</v>
      </c>
      <c r="E109" s="1694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845"/>
      <c r="Q109" s="845"/>
      <c r="R109" s="845"/>
      <c r="S109" s="845"/>
      <c r="T109" s="845"/>
      <c r="U109" s="845"/>
      <c r="V109" s="845"/>
      <c r="W109" s="845"/>
      <c r="X109" s="845"/>
      <c r="Y109" s="1436"/>
      <c r="Z109" s="1436"/>
      <c r="AC109" s="841"/>
      <c r="AD109" s="841"/>
      <c r="AG109" s="1623"/>
      <c r="AI109" s="1695"/>
    </row>
    <row r="110" spans="1:35" x14ac:dyDescent="0.2">
      <c r="A110" s="359">
        <v>29</v>
      </c>
      <c r="B110" s="359">
        <v>0.81040040458604379</v>
      </c>
      <c r="C110" s="359" t="s">
        <v>1529</v>
      </c>
      <c r="D110" s="847" t="s">
        <v>607</v>
      </c>
      <c r="E110" s="1694"/>
      <c r="F110" s="311"/>
      <c r="G110" s="311"/>
      <c r="H110" s="311"/>
      <c r="I110" s="311"/>
      <c r="J110" s="311"/>
      <c r="K110" s="311"/>
      <c r="L110" s="311"/>
      <c r="M110" s="311"/>
      <c r="N110" s="311"/>
      <c r="O110" s="311"/>
      <c r="P110" s="845"/>
      <c r="Q110" s="845"/>
      <c r="R110" s="845"/>
      <c r="S110" s="845"/>
      <c r="T110" s="845"/>
      <c r="U110" s="845"/>
      <c r="V110" s="845"/>
      <c r="W110" s="845"/>
      <c r="X110" s="845"/>
      <c r="Y110" s="1436"/>
      <c r="Z110" s="1436"/>
      <c r="AC110" s="841"/>
      <c r="AD110" s="841"/>
      <c r="AG110" s="1623"/>
      <c r="AI110" s="1695"/>
    </row>
    <row r="111" spans="1:35" x14ac:dyDescent="0.2">
      <c r="A111" s="359">
        <v>71</v>
      </c>
      <c r="B111" s="359">
        <v>0.83246359412144089</v>
      </c>
      <c r="C111" s="359" t="s">
        <v>1554</v>
      </c>
      <c r="D111" s="847" t="s">
        <v>688</v>
      </c>
      <c r="E111" s="1694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845"/>
      <c r="Q111" s="845"/>
      <c r="R111" s="845"/>
      <c r="S111" s="845"/>
      <c r="T111" s="845"/>
      <c r="U111" s="845"/>
      <c r="V111" s="845"/>
      <c r="W111" s="845"/>
      <c r="X111" s="845"/>
      <c r="Y111" s="1436"/>
      <c r="Z111" s="1436"/>
      <c r="AC111" s="841"/>
      <c r="AD111" s="841"/>
      <c r="AG111" s="1623"/>
      <c r="AI111" s="1695"/>
    </row>
    <row r="112" spans="1:35" x14ac:dyDescent="0.2">
      <c r="A112" s="359">
        <v>72</v>
      </c>
      <c r="B112" s="359">
        <v>0.83246359412144089</v>
      </c>
      <c r="C112" s="359" t="s">
        <v>1554</v>
      </c>
      <c r="D112" s="847" t="s">
        <v>696</v>
      </c>
      <c r="E112" s="1694"/>
      <c r="F112" s="311"/>
      <c r="G112" s="311"/>
      <c r="H112" s="311"/>
      <c r="I112" s="311"/>
      <c r="J112" s="311"/>
      <c r="K112" s="311"/>
      <c r="L112" s="311"/>
      <c r="M112" s="311"/>
      <c r="N112" s="311"/>
      <c r="O112" s="311"/>
      <c r="P112" s="845"/>
      <c r="Q112" s="845"/>
      <c r="R112" s="845"/>
      <c r="S112" s="845"/>
      <c r="T112" s="845"/>
      <c r="U112" s="845"/>
      <c r="V112" s="845"/>
      <c r="W112" s="845"/>
      <c r="X112" s="845"/>
      <c r="Y112" s="1436"/>
      <c r="Z112" s="1436"/>
      <c r="AC112" s="841"/>
      <c r="AD112" s="841"/>
      <c r="AG112" s="1623"/>
      <c r="AI112" s="1695"/>
    </row>
    <row r="113" spans="1:35" x14ac:dyDescent="0.2">
      <c r="A113" s="359">
        <v>73</v>
      </c>
      <c r="B113" s="359">
        <v>0.83246359412144089</v>
      </c>
      <c r="C113" s="359" t="s">
        <v>1554</v>
      </c>
      <c r="D113" s="847" t="s">
        <v>698</v>
      </c>
      <c r="E113" s="1694"/>
      <c r="F113" s="311"/>
      <c r="G113" s="311"/>
      <c r="H113" s="311"/>
      <c r="I113" s="311"/>
      <c r="J113" s="311"/>
      <c r="K113" s="311"/>
      <c r="L113" s="311"/>
      <c r="M113" s="311"/>
      <c r="N113" s="311"/>
      <c r="O113" s="311"/>
      <c r="P113" s="845"/>
      <c r="Q113" s="845"/>
      <c r="R113" s="845"/>
      <c r="S113" s="845"/>
      <c r="T113" s="845"/>
      <c r="U113" s="845"/>
      <c r="V113" s="845"/>
      <c r="W113" s="845"/>
      <c r="X113" s="845"/>
      <c r="Y113" s="1436"/>
      <c r="Z113" s="1436"/>
      <c r="AC113" s="841"/>
      <c r="AD113" s="841"/>
      <c r="AG113" s="1623"/>
      <c r="AI113" s="1695"/>
    </row>
    <row r="114" spans="1:35" x14ac:dyDescent="0.2">
      <c r="A114" s="359">
        <v>70</v>
      </c>
      <c r="B114" s="359">
        <v>0.83246359412144089</v>
      </c>
      <c r="C114" s="359" t="s">
        <v>1554</v>
      </c>
      <c r="D114" s="847" t="s">
        <v>693</v>
      </c>
      <c r="E114" s="1694"/>
      <c r="F114" s="311"/>
      <c r="G114" s="311"/>
      <c r="H114" s="311"/>
      <c r="I114" s="311"/>
      <c r="J114" s="311"/>
      <c r="K114" s="311"/>
      <c r="L114" s="311"/>
      <c r="M114" s="311"/>
      <c r="N114" s="311"/>
      <c r="O114" s="311"/>
      <c r="P114" s="845"/>
      <c r="Q114" s="845"/>
      <c r="R114" s="845"/>
      <c r="S114" s="845"/>
      <c r="T114" s="845"/>
      <c r="U114" s="845"/>
      <c r="V114" s="845"/>
      <c r="W114" s="845"/>
      <c r="X114" s="845"/>
      <c r="Y114" s="1436"/>
      <c r="Z114" s="1436"/>
      <c r="AC114" s="841"/>
      <c r="AD114" s="841"/>
      <c r="AE114" s="888"/>
      <c r="AG114" s="1623"/>
      <c r="AI114" s="1695"/>
    </row>
    <row r="115" spans="1:35" x14ac:dyDescent="0.2">
      <c r="A115" s="359">
        <v>84</v>
      </c>
      <c r="B115" s="359">
        <v>0.89245970442676636</v>
      </c>
      <c r="C115" s="359" t="s">
        <v>1562</v>
      </c>
      <c r="D115" s="847" t="s">
        <v>540</v>
      </c>
      <c r="E115" s="1694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845"/>
      <c r="Q115" s="845"/>
      <c r="R115" s="845"/>
      <c r="S115" s="845"/>
      <c r="T115" s="845"/>
      <c r="U115" s="845"/>
      <c r="V115" s="845"/>
      <c r="W115" s="845"/>
      <c r="X115" s="845"/>
      <c r="Y115" s="1436"/>
      <c r="Z115" s="1436"/>
      <c r="AC115" s="841"/>
      <c r="AD115" s="841"/>
      <c r="AG115" s="1623"/>
      <c r="AI115" s="1695"/>
    </row>
    <row r="116" spans="1:35" x14ac:dyDescent="0.2">
      <c r="A116" s="359">
        <v>34</v>
      </c>
      <c r="B116" s="359">
        <v>0.91528827857666628</v>
      </c>
      <c r="C116" s="359" t="s">
        <v>1530</v>
      </c>
      <c r="D116" s="847" t="s">
        <v>616</v>
      </c>
      <c r="E116" s="1694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845"/>
      <c r="Q116" s="845"/>
      <c r="R116" s="845"/>
      <c r="S116" s="845"/>
      <c r="T116" s="845"/>
      <c r="U116" s="845"/>
      <c r="V116" s="845"/>
      <c r="W116" s="845"/>
      <c r="X116" s="845"/>
      <c r="Y116" s="1436"/>
      <c r="Z116" s="1436"/>
      <c r="AC116" s="841"/>
      <c r="AD116" s="841"/>
      <c r="AG116" s="1623"/>
      <c r="AI116" s="1695"/>
    </row>
    <row r="117" spans="1:35" x14ac:dyDescent="0.2">
      <c r="A117" s="359">
        <v>35</v>
      </c>
      <c r="B117" s="359">
        <v>0.91528827857666628</v>
      </c>
      <c r="C117" s="359" t="s">
        <v>1530</v>
      </c>
      <c r="D117" s="847" t="s">
        <v>619</v>
      </c>
      <c r="E117" s="1694"/>
      <c r="F117" s="311"/>
      <c r="G117" s="311"/>
      <c r="H117" s="311"/>
      <c r="I117" s="311"/>
      <c r="J117" s="311"/>
      <c r="K117" s="311"/>
      <c r="L117" s="311"/>
      <c r="M117" s="311"/>
      <c r="N117" s="311"/>
      <c r="O117" s="311"/>
      <c r="P117" s="845"/>
      <c r="Q117" s="845"/>
      <c r="R117" s="845"/>
      <c r="S117" s="845"/>
      <c r="T117" s="845"/>
      <c r="U117" s="845"/>
      <c r="V117" s="845"/>
      <c r="W117" s="845"/>
      <c r="X117" s="845"/>
      <c r="Y117" s="1436"/>
      <c r="Z117" s="1436"/>
      <c r="AC117" s="841"/>
      <c r="AD117" s="841"/>
      <c r="AG117" s="1623"/>
      <c r="AI117" s="1695"/>
    </row>
    <row r="118" spans="1:35" x14ac:dyDescent="0.2">
      <c r="A118" s="359">
        <v>83</v>
      </c>
      <c r="B118" s="359">
        <v>0.95634091034242841</v>
      </c>
      <c r="C118" s="359" t="s">
        <v>1562</v>
      </c>
      <c r="D118" s="847" t="s">
        <v>536</v>
      </c>
      <c r="E118" s="770"/>
      <c r="F118" s="311"/>
      <c r="G118" s="311"/>
      <c r="H118" s="311"/>
      <c r="I118" s="311"/>
      <c r="J118" s="311"/>
      <c r="K118" s="311"/>
      <c r="L118" s="311"/>
      <c r="M118" s="311"/>
      <c r="N118" s="311"/>
      <c r="O118" s="311"/>
      <c r="P118" s="845"/>
      <c r="Q118" s="845"/>
      <c r="R118" s="845"/>
      <c r="S118" s="845"/>
      <c r="T118" s="845"/>
      <c r="U118" s="845"/>
      <c r="V118" s="845"/>
      <c r="W118" s="845"/>
      <c r="X118" s="845"/>
      <c r="Y118" s="1436"/>
      <c r="Z118" s="1436"/>
      <c r="AC118" s="841"/>
      <c r="AD118" s="841"/>
    </row>
    <row r="119" spans="1:35" x14ac:dyDescent="0.2">
      <c r="A119" s="359">
        <v>64</v>
      </c>
      <c r="B119" s="359">
        <v>0.9748317890153988</v>
      </c>
      <c r="C119" s="359" t="s">
        <v>1550</v>
      </c>
      <c r="D119" s="847" t="s">
        <v>674</v>
      </c>
      <c r="E119" s="770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845"/>
      <c r="Q119" s="845"/>
      <c r="R119" s="845"/>
      <c r="S119" s="845"/>
      <c r="T119" s="845"/>
      <c r="U119" s="845"/>
      <c r="V119" s="845"/>
      <c r="W119" s="845"/>
      <c r="X119" s="845"/>
      <c r="Y119" s="1436"/>
      <c r="Z119" s="1436"/>
      <c r="AC119" s="841"/>
      <c r="AD119" s="841"/>
    </row>
    <row r="120" spans="1:35" x14ac:dyDescent="0.2">
      <c r="A120" s="359">
        <v>69</v>
      </c>
      <c r="B120" s="359">
        <v>1.0966127507615897</v>
      </c>
      <c r="C120" s="359" t="s">
        <v>1553</v>
      </c>
      <c r="D120" s="847" t="s">
        <v>690</v>
      </c>
      <c r="E120" s="770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845"/>
      <c r="Q120" s="845"/>
      <c r="R120" s="845"/>
      <c r="S120" s="845"/>
      <c r="T120" s="845"/>
      <c r="U120" s="845"/>
      <c r="V120" s="845"/>
      <c r="W120" s="845"/>
      <c r="X120" s="845"/>
      <c r="Y120" s="1436"/>
      <c r="Z120" s="1436"/>
      <c r="AC120" s="841"/>
      <c r="AD120" s="841"/>
    </row>
    <row r="121" spans="1:35" x14ac:dyDescent="0.2">
      <c r="A121" s="359">
        <v>36</v>
      </c>
      <c r="B121" s="359">
        <v>1.1438349551028528</v>
      </c>
      <c r="C121" s="359" t="s">
        <v>1531</v>
      </c>
      <c r="D121" s="847" t="s">
        <v>621</v>
      </c>
      <c r="E121" s="770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845"/>
      <c r="Q121" s="845"/>
      <c r="R121" s="845"/>
      <c r="S121" s="845"/>
      <c r="T121" s="845"/>
      <c r="U121" s="845"/>
      <c r="V121" s="845"/>
      <c r="W121" s="845"/>
      <c r="X121" s="845"/>
      <c r="Y121" s="1436"/>
      <c r="Z121" s="1436"/>
      <c r="AC121" s="841"/>
      <c r="AD121" s="841"/>
    </row>
    <row r="122" spans="1:35" x14ac:dyDescent="0.2">
      <c r="A122" s="359">
        <v>33</v>
      </c>
      <c r="B122" s="359">
        <v>1.3984973223259347</v>
      </c>
      <c r="C122" s="359" t="s">
        <v>1530</v>
      </c>
      <c r="D122" s="847" t="s">
        <v>614</v>
      </c>
      <c r="E122" s="770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845"/>
      <c r="Q122" s="845"/>
      <c r="R122" s="845"/>
      <c r="S122" s="845"/>
      <c r="T122" s="845"/>
      <c r="U122" s="845"/>
      <c r="V122" s="845"/>
      <c r="W122" s="845"/>
      <c r="X122" s="845"/>
      <c r="Y122" s="1436"/>
      <c r="Z122" s="1436"/>
      <c r="AC122" s="841"/>
      <c r="AD122" s="841"/>
    </row>
    <row r="123" spans="1:35" x14ac:dyDescent="0.2">
      <c r="A123" s="359"/>
      <c r="B123" s="359"/>
      <c r="C123" s="359"/>
      <c r="D123" s="847"/>
      <c r="E123" s="770"/>
      <c r="F123" s="311"/>
      <c r="G123" s="311"/>
      <c r="H123" s="311"/>
      <c r="I123" s="311"/>
      <c r="J123" s="311"/>
      <c r="K123" s="311"/>
      <c r="L123" s="311"/>
      <c r="M123" s="311"/>
      <c r="N123" s="311"/>
      <c r="O123" s="311"/>
      <c r="P123" s="845"/>
      <c r="Q123" s="845"/>
      <c r="R123" s="845"/>
      <c r="S123" s="845"/>
      <c r="T123" s="845"/>
      <c r="U123" s="845"/>
      <c r="V123" s="845"/>
      <c r="W123" s="845"/>
      <c r="X123" s="845"/>
      <c r="Y123" s="1436"/>
      <c r="Z123" s="1436"/>
      <c r="AC123" s="841"/>
      <c r="AD123" s="841"/>
    </row>
    <row r="124" spans="1:35" x14ac:dyDescent="0.2">
      <c r="A124" s="359"/>
      <c r="B124" s="359"/>
      <c r="C124" s="359"/>
      <c r="D124" s="847"/>
      <c r="E124" s="770"/>
      <c r="F124" s="311"/>
      <c r="G124" s="311"/>
      <c r="H124" s="311"/>
      <c r="I124" s="311"/>
      <c r="J124" s="311"/>
      <c r="K124" s="311"/>
      <c r="L124" s="311"/>
      <c r="M124" s="311"/>
      <c r="N124" s="311"/>
      <c r="O124" s="311"/>
      <c r="P124" s="845"/>
      <c r="Q124" s="845"/>
      <c r="R124" s="845"/>
      <c r="S124" s="845"/>
      <c r="T124" s="845"/>
      <c r="U124" s="845"/>
      <c r="V124" s="845"/>
      <c r="W124" s="845"/>
      <c r="X124" s="845"/>
      <c r="Y124" s="1436"/>
      <c r="Z124" s="1436"/>
      <c r="AC124" s="841"/>
      <c r="AD124" s="841"/>
    </row>
    <row r="125" spans="1:35" x14ac:dyDescent="0.2">
      <c r="A125" s="359"/>
      <c r="B125" s="359"/>
      <c r="C125" s="359"/>
      <c r="D125" s="847"/>
      <c r="E125" s="770"/>
      <c r="F125" s="311"/>
      <c r="G125" s="311"/>
      <c r="H125" s="311"/>
      <c r="I125" s="311"/>
      <c r="J125" s="311"/>
      <c r="K125" s="311"/>
      <c r="L125" s="311"/>
      <c r="M125" s="311"/>
      <c r="N125" s="311"/>
      <c r="O125" s="311"/>
      <c r="P125" s="845"/>
      <c r="Q125" s="845"/>
      <c r="R125" s="845"/>
      <c r="S125" s="845"/>
      <c r="T125" s="845"/>
      <c r="U125" s="845"/>
      <c r="V125" s="845"/>
      <c r="W125" s="845"/>
      <c r="X125" s="845"/>
      <c r="Y125" s="1436"/>
      <c r="Z125" s="1436"/>
      <c r="AC125" s="841"/>
      <c r="AD125" s="841"/>
    </row>
    <row r="126" spans="1:35" x14ac:dyDescent="0.2">
      <c r="A126" s="331"/>
      <c r="B126" s="331"/>
      <c r="C126" s="331"/>
      <c r="D126" s="846"/>
      <c r="E126" s="770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845"/>
      <c r="Q126" s="845"/>
      <c r="R126" s="845"/>
      <c r="S126" s="845"/>
      <c r="T126" s="845"/>
      <c r="U126" s="845"/>
      <c r="V126" s="845"/>
      <c r="W126" s="845"/>
      <c r="X126" s="845"/>
      <c r="Y126" s="1436"/>
      <c r="Z126" s="1436"/>
      <c r="AC126" s="841"/>
      <c r="AD126" s="841"/>
    </row>
    <row r="127" spans="1:35" x14ac:dyDescent="0.2">
      <c r="A127" s="331"/>
      <c r="B127" s="331"/>
      <c r="C127" s="331"/>
      <c r="D127" s="846"/>
      <c r="E127" s="770"/>
      <c r="F127" s="311"/>
      <c r="G127" s="311"/>
      <c r="H127" s="311"/>
      <c r="I127" s="311"/>
      <c r="J127" s="311"/>
      <c r="K127" s="311"/>
      <c r="L127" s="311"/>
      <c r="M127" s="311"/>
      <c r="N127" s="311"/>
      <c r="O127" s="311"/>
      <c r="P127" s="845"/>
      <c r="Q127" s="845"/>
      <c r="R127" s="845"/>
      <c r="S127" s="845"/>
      <c r="T127" s="845"/>
      <c r="U127" s="845"/>
      <c r="V127" s="845"/>
      <c r="W127" s="845"/>
      <c r="X127" s="845"/>
      <c r="Y127" s="1436"/>
      <c r="Z127" s="1436"/>
      <c r="AC127" s="841"/>
      <c r="AD127" s="841"/>
    </row>
    <row r="128" spans="1:35" x14ac:dyDescent="0.2">
      <c r="A128" s="331"/>
      <c r="B128" s="331"/>
      <c r="C128" s="331"/>
      <c r="D128" s="846"/>
      <c r="E128" s="770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845"/>
      <c r="Q128" s="845"/>
      <c r="R128" s="845"/>
      <c r="S128" s="845"/>
      <c r="T128" s="845"/>
      <c r="U128" s="845"/>
      <c r="V128" s="845"/>
      <c r="W128" s="845"/>
      <c r="X128" s="845"/>
      <c r="Y128" s="1436"/>
      <c r="Z128" s="1436"/>
      <c r="AC128" s="841"/>
      <c r="AD128" s="841"/>
    </row>
    <row r="129" spans="1:30" x14ac:dyDescent="0.2">
      <c r="A129" s="331"/>
      <c r="B129" s="331"/>
      <c r="C129" s="331"/>
      <c r="D129" s="331"/>
      <c r="E129" s="770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845"/>
      <c r="Q129" s="845"/>
      <c r="R129" s="845"/>
      <c r="S129" s="845"/>
      <c r="T129" s="845"/>
      <c r="U129" s="845"/>
      <c r="V129" s="845"/>
      <c r="W129" s="845"/>
      <c r="X129" s="845"/>
      <c r="Y129" s="1436"/>
      <c r="Z129" s="1436"/>
      <c r="AC129" s="841"/>
      <c r="AD129" s="841"/>
    </row>
    <row r="130" spans="1:30" x14ac:dyDescent="0.2">
      <c r="A130" s="331"/>
      <c r="B130" s="331"/>
      <c r="C130" s="331"/>
      <c r="D130" s="331"/>
      <c r="E130" s="843"/>
      <c r="F130" s="311"/>
      <c r="G130" s="311"/>
      <c r="H130" s="311"/>
      <c r="I130" s="311"/>
      <c r="J130" s="311"/>
      <c r="K130" s="311"/>
      <c r="L130" s="311"/>
      <c r="M130" s="311"/>
      <c r="N130" s="311"/>
      <c r="O130" s="311"/>
      <c r="P130" s="845"/>
      <c r="Q130" s="845"/>
      <c r="R130" s="845"/>
      <c r="S130" s="845"/>
      <c r="T130" s="845"/>
      <c r="U130" s="845"/>
      <c r="V130" s="845"/>
      <c r="W130" s="845"/>
      <c r="X130" s="845"/>
      <c r="Y130" s="1436"/>
      <c r="Z130" s="1436"/>
      <c r="AC130" s="841"/>
      <c r="AD130" s="841"/>
    </row>
    <row r="131" spans="1:30" x14ac:dyDescent="0.2">
      <c r="A131" s="331"/>
      <c r="B131" s="331"/>
      <c r="C131" s="331"/>
      <c r="D131" s="331"/>
      <c r="E131" s="843"/>
      <c r="F131" s="311"/>
      <c r="G131" s="311"/>
      <c r="H131" s="311"/>
      <c r="I131" s="311"/>
      <c r="J131" s="311"/>
      <c r="K131" s="311"/>
      <c r="L131" s="311"/>
      <c r="M131" s="311"/>
      <c r="N131" s="311"/>
      <c r="O131" s="311"/>
      <c r="P131" s="845"/>
      <c r="Q131" s="845"/>
      <c r="R131" s="845"/>
      <c r="S131" s="845"/>
      <c r="T131" s="845"/>
      <c r="U131" s="845"/>
      <c r="V131" s="845"/>
      <c r="W131" s="845"/>
      <c r="X131" s="845"/>
      <c r="Y131" s="1436"/>
      <c r="Z131" s="1436"/>
      <c r="AC131" s="841"/>
      <c r="AD131" s="841"/>
    </row>
    <row r="132" spans="1:30" x14ac:dyDescent="0.2">
      <c r="E132" s="843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845"/>
      <c r="Q132" s="845"/>
      <c r="R132" s="845"/>
      <c r="S132" s="845"/>
      <c r="T132" s="845"/>
      <c r="U132" s="845"/>
      <c r="V132" s="845"/>
      <c r="W132" s="845"/>
      <c r="X132" s="845"/>
      <c r="Y132" s="1436"/>
      <c r="Z132" s="1436"/>
      <c r="AC132" s="841"/>
      <c r="AD132" s="841"/>
    </row>
    <row r="133" spans="1:30" x14ac:dyDescent="0.2">
      <c r="E133" s="843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845"/>
      <c r="Q133" s="845"/>
      <c r="R133" s="845"/>
      <c r="S133" s="845"/>
      <c r="T133" s="845"/>
      <c r="U133" s="845"/>
      <c r="V133" s="845"/>
      <c r="W133" s="845"/>
      <c r="X133" s="845"/>
      <c r="Y133" s="1436"/>
      <c r="Z133" s="1436"/>
      <c r="AC133" s="841"/>
      <c r="AD133" s="841"/>
    </row>
    <row r="134" spans="1:30" x14ac:dyDescent="0.2">
      <c r="E134" s="843"/>
      <c r="F134" s="311"/>
      <c r="G134" s="311"/>
      <c r="H134" s="311"/>
      <c r="I134" s="311"/>
      <c r="J134" s="311"/>
      <c r="K134" s="311"/>
      <c r="L134" s="311"/>
      <c r="M134" s="311"/>
      <c r="N134" s="311"/>
      <c r="O134" s="311"/>
      <c r="P134" s="845"/>
      <c r="Q134" s="845"/>
      <c r="R134" s="845"/>
      <c r="S134" s="845"/>
      <c r="T134" s="845"/>
      <c r="U134" s="845"/>
      <c r="V134" s="845"/>
      <c r="W134" s="845"/>
      <c r="X134" s="845"/>
      <c r="Y134" s="1436"/>
      <c r="Z134" s="1436"/>
      <c r="AC134" s="841"/>
      <c r="AD134" s="841"/>
    </row>
    <row r="135" spans="1:30" x14ac:dyDescent="0.2">
      <c r="E135" s="843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845"/>
      <c r="Q135" s="845"/>
      <c r="R135" s="845"/>
      <c r="S135" s="845"/>
      <c r="T135" s="845"/>
      <c r="U135" s="845"/>
      <c r="V135" s="845"/>
      <c r="W135" s="845"/>
      <c r="X135" s="845"/>
      <c r="Y135" s="1436"/>
      <c r="Z135" s="1436"/>
      <c r="AC135" s="841"/>
      <c r="AD135" s="841"/>
    </row>
    <row r="136" spans="1:30" x14ac:dyDescent="0.2">
      <c r="E136" s="843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845"/>
      <c r="Q136" s="845"/>
      <c r="R136" s="845"/>
      <c r="S136" s="845"/>
      <c r="T136" s="845"/>
      <c r="U136" s="845"/>
      <c r="V136" s="845"/>
      <c r="W136" s="845"/>
      <c r="X136" s="845"/>
      <c r="Y136" s="1436"/>
      <c r="Z136" s="1436"/>
      <c r="AC136" s="841"/>
      <c r="AD136" s="841"/>
    </row>
    <row r="137" spans="1:30" x14ac:dyDescent="0.2">
      <c r="E137" s="843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845"/>
      <c r="Q137" s="845"/>
      <c r="R137" s="845"/>
      <c r="S137" s="845"/>
      <c r="T137" s="845"/>
      <c r="U137" s="845"/>
      <c r="V137" s="845"/>
      <c r="W137" s="845"/>
      <c r="X137" s="845"/>
      <c r="Y137" s="1436"/>
      <c r="Z137" s="1436"/>
      <c r="AC137" s="841"/>
      <c r="AD137" s="841"/>
    </row>
    <row r="138" spans="1:30" x14ac:dyDescent="0.2">
      <c r="E138" s="843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845"/>
      <c r="Q138" s="845"/>
      <c r="R138" s="845"/>
      <c r="S138" s="845"/>
      <c r="T138" s="845"/>
      <c r="U138" s="845"/>
      <c r="V138" s="845"/>
      <c r="W138" s="845"/>
      <c r="X138" s="845"/>
      <c r="Y138" s="1436"/>
      <c r="Z138" s="1436"/>
      <c r="AC138" s="841"/>
      <c r="AD138" s="841"/>
    </row>
    <row r="139" spans="1:30" x14ac:dyDescent="0.2">
      <c r="E139" s="843"/>
      <c r="F139" s="311"/>
      <c r="G139" s="311"/>
      <c r="H139" s="311"/>
      <c r="I139" s="311"/>
      <c r="J139" s="311"/>
      <c r="K139" s="311"/>
      <c r="L139" s="311"/>
      <c r="M139" s="311"/>
      <c r="N139" s="311"/>
      <c r="O139" s="311"/>
      <c r="P139" s="845"/>
      <c r="Q139" s="845"/>
      <c r="R139" s="845"/>
      <c r="S139" s="845"/>
      <c r="T139" s="845"/>
      <c r="U139" s="845"/>
      <c r="V139" s="845"/>
      <c r="W139" s="845"/>
      <c r="X139" s="845"/>
      <c r="Y139" s="1436"/>
      <c r="Z139" s="1436"/>
      <c r="AC139" s="841"/>
      <c r="AD139" s="841"/>
    </row>
    <row r="140" spans="1:30" x14ac:dyDescent="0.2">
      <c r="A140" s="331"/>
      <c r="B140" s="331"/>
      <c r="C140" s="331"/>
      <c r="D140" s="331"/>
      <c r="E140" s="843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845"/>
      <c r="Q140" s="845"/>
      <c r="R140" s="845"/>
      <c r="S140" s="845"/>
      <c r="T140" s="845"/>
      <c r="U140" s="845"/>
      <c r="V140" s="845"/>
      <c r="W140" s="845"/>
      <c r="X140" s="845"/>
      <c r="Y140" s="1436"/>
      <c r="Z140" s="1436"/>
      <c r="AC140" s="841"/>
      <c r="AD140" s="841"/>
    </row>
    <row r="141" spans="1:30" x14ac:dyDescent="0.2">
      <c r="D141" s="783"/>
      <c r="E141" s="843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/>
      <c r="P141" s="845"/>
      <c r="Q141" s="845"/>
      <c r="R141" s="845"/>
      <c r="S141" s="845"/>
      <c r="T141" s="845"/>
      <c r="U141" s="845"/>
      <c r="V141" s="845"/>
      <c r="W141" s="845"/>
      <c r="X141" s="845"/>
      <c r="Y141" s="1436"/>
      <c r="Z141" s="1436"/>
      <c r="AC141" s="841"/>
      <c r="AD141" s="841"/>
    </row>
    <row r="142" spans="1:30" x14ac:dyDescent="0.2">
      <c r="A142" s="331"/>
      <c r="B142" s="331"/>
      <c r="C142" s="331"/>
      <c r="D142" s="331"/>
      <c r="E142" s="843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  <c r="P142" s="845"/>
      <c r="Q142" s="845"/>
      <c r="R142" s="845"/>
      <c r="S142" s="845"/>
      <c r="T142" s="845"/>
      <c r="U142" s="845"/>
      <c r="V142" s="845"/>
      <c r="W142" s="845"/>
      <c r="X142" s="845"/>
      <c r="Y142" s="1436"/>
      <c r="Z142" s="1436"/>
      <c r="AC142" s="841"/>
      <c r="AD142" s="841"/>
    </row>
    <row r="143" spans="1:30" x14ac:dyDescent="0.2">
      <c r="A143" s="331"/>
      <c r="B143" s="331"/>
      <c r="C143" s="331"/>
      <c r="D143" s="331"/>
      <c r="E143" s="843"/>
      <c r="F143" s="311"/>
      <c r="G143" s="311"/>
      <c r="H143" s="311"/>
      <c r="I143" s="311"/>
      <c r="J143" s="311"/>
      <c r="K143" s="311"/>
      <c r="L143" s="311"/>
      <c r="M143" s="311"/>
      <c r="N143" s="311"/>
      <c r="O143" s="311"/>
      <c r="P143" s="845"/>
      <c r="Q143" s="845"/>
      <c r="R143" s="845"/>
      <c r="S143" s="845"/>
      <c r="T143" s="845"/>
      <c r="U143" s="845"/>
      <c r="V143" s="845"/>
      <c r="W143" s="845"/>
      <c r="X143" s="845"/>
      <c r="Y143" s="1436"/>
      <c r="Z143" s="1436"/>
      <c r="AC143" s="841"/>
      <c r="AD143" s="841"/>
    </row>
    <row r="144" spans="1:30" x14ac:dyDescent="0.2">
      <c r="A144" s="331"/>
      <c r="B144" s="331"/>
      <c r="C144" s="331"/>
      <c r="D144" s="331"/>
      <c r="E144" s="843"/>
      <c r="F144" s="311"/>
      <c r="G144" s="311"/>
      <c r="H144" s="311"/>
      <c r="I144" s="311"/>
      <c r="J144" s="311"/>
      <c r="K144" s="311"/>
      <c r="L144" s="311"/>
      <c r="M144" s="311"/>
      <c r="N144" s="311"/>
      <c r="O144" s="311"/>
      <c r="P144" s="845"/>
      <c r="Q144" s="845"/>
      <c r="R144" s="845"/>
      <c r="S144" s="845"/>
      <c r="T144" s="845"/>
      <c r="U144" s="845"/>
      <c r="V144" s="845"/>
      <c r="W144" s="845"/>
      <c r="X144" s="845"/>
      <c r="Y144" s="1436"/>
      <c r="Z144" s="1436"/>
      <c r="AC144" s="841"/>
      <c r="AD144" s="841"/>
    </row>
    <row r="145" spans="1:30" x14ac:dyDescent="0.2">
      <c r="A145" s="331"/>
      <c r="B145" s="331"/>
      <c r="D145" s="783"/>
      <c r="E145" s="843"/>
      <c r="F145" s="311"/>
      <c r="G145" s="311"/>
      <c r="H145" s="311"/>
      <c r="I145" s="311"/>
      <c r="J145" s="311"/>
      <c r="K145" s="311"/>
      <c r="L145" s="311"/>
      <c r="M145" s="311"/>
      <c r="N145" s="311"/>
      <c r="O145" s="311"/>
      <c r="P145" s="845"/>
      <c r="Q145" s="845"/>
      <c r="R145" s="845"/>
      <c r="S145" s="845"/>
      <c r="T145" s="845"/>
      <c r="U145" s="845"/>
      <c r="V145" s="845"/>
      <c r="W145" s="845"/>
      <c r="X145" s="845"/>
      <c r="Y145" s="1436"/>
      <c r="Z145" s="1436"/>
      <c r="AC145" s="841"/>
      <c r="AD145" s="841"/>
    </row>
    <row r="146" spans="1:30" x14ac:dyDescent="0.2">
      <c r="A146" s="331"/>
      <c r="B146" s="331"/>
      <c r="E146" s="843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  <c r="P146" s="845"/>
      <c r="Q146" s="845"/>
      <c r="R146" s="845"/>
      <c r="S146" s="845"/>
      <c r="T146" s="845"/>
      <c r="U146" s="845"/>
      <c r="V146" s="845"/>
      <c r="W146" s="845"/>
      <c r="X146" s="845"/>
      <c r="Y146" s="1436"/>
      <c r="Z146" s="1436"/>
      <c r="AC146" s="841"/>
      <c r="AD146" s="841"/>
    </row>
    <row r="147" spans="1:30" x14ac:dyDescent="0.2">
      <c r="A147" s="331"/>
      <c r="B147" s="331"/>
      <c r="E147" s="843"/>
      <c r="F147" s="311"/>
      <c r="G147" s="311"/>
      <c r="H147" s="311"/>
      <c r="I147" s="311"/>
      <c r="J147" s="311"/>
      <c r="K147" s="311"/>
      <c r="L147" s="311"/>
      <c r="M147" s="311"/>
      <c r="N147" s="311"/>
      <c r="O147" s="311"/>
      <c r="P147" s="845"/>
      <c r="Q147" s="845"/>
      <c r="R147" s="845"/>
      <c r="S147" s="845"/>
      <c r="T147" s="845"/>
      <c r="U147" s="845"/>
      <c r="V147" s="845"/>
      <c r="W147" s="845"/>
      <c r="X147" s="845"/>
      <c r="Y147" s="1436"/>
      <c r="Z147" s="1436"/>
      <c r="AC147" s="841"/>
      <c r="AD147" s="841"/>
    </row>
    <row r="148" spans="1:30" x14ac:dyDescent="0.2">
      <c r="A148" s="331"/>
      <c r="B148" s="331"/>
      <c r="E148" s="843"/>
      <c r="F148" s="311"/>
      <c r="G148" s="311"/>
      <c r="H148" s="311"/>
      <c r="I148" s="311"/>
      <c r="J148" s="311"/>
      <c r="K148" s="311"/>
      <c r="L148" s="311"/>
      <c r="M148" s="311"/>
      <c r="N148" s="311"/>
      <c r="O148" s="311"/>
      <c r="P148" s="845"/>
      <c r="Q148" s="845"/>
      <c r="R148" s="845"/>
      <c r="S148" s="845"/>
      <c r="T148" s="845"/>
      <c r="U148" s="845"/>
      <c r="V148" s="845"/>
      <c r="W148" s="845"/>
      <c r="X148" s="845"/>
      <c r="Y148" s="1436"/>
      <c r="Z148" s="1436"/>
      <c r="AC148" s="841"/>
      <c r="AD148" s="841"/>
    </row>
    <row r="149" spans="1:30" x14ac:dyDescent="0.2">
      <c r="E149" s="843"/>
      <c r="F149" s="311"/>
      <c r="G149" s="311"/>
      <c r="H149" s="311"/>
      <c r="I149" s="311"/>
      <c r="J149" s="311"/>
      <c r="K149" s="311"/>
      <c r="L149" s="311"/>
      <c r="M149" s="311"/>
      <c r="N149" s="311"/>
      <c r="O149" s="31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C149" s="841"/>
      <c r="AD149" s="841"/>
    </row>
    <row r="150" spans="1:30" x14ac:dyDescent="0.2">
      <c r="E150" s="843"/>
      <c r="F150" s="311"/>
      <c r="G150" s="311"/>
      <c r="H150" s="311"/>
      <c r="I150" s="311"/>
      <c r="J150" s="311"/>
      <c r="K150" s="311"/>
      <c r="L150" s="311"/>
      <c r="M150" s="311"/>
      <c r="N150" s="311"/>
      <c r="O150" s="311"/>
      <c r="P150" s="311"/>
      <c r="Q150" s="311"/>
      <c r="R150" s="311"/>
      <c r="S150" s="311"/>
      <c r="T150" s="311"/>
      <c r="U150" s="311"/>
      <c r="V150" s="311"/>
      <c r="W150" s="311"/>
      <c r="X150" s="311"/>
      <c r="Y150" s="311"/>
      <c r="Z150" s="311"/>
      <c r="AC150" s="841"/>
      <c r="AD150" s="841"/>
    </row>
    <row r="151" spans="1:30" x14ac:dyDescent="0.2">
      <c r="E151" s="843"/>
      <c r="F151" s="311"/>
      <c r="G151" s="311"/>
      <c r="H151" s="311"/>
      <c r="I151" s="311"/>
      <c r="J151" s="311"/>
      <c r="K151" s="311"/>
      <c r="L151" s="311"/>
      <c r="M151" s="311"/>
      <c r="N151" s="844"/>
      <c r="O151" s="311"/>
      <c r="P151" s="311"/>
      <c r="Q151" s="311"/>
      <c r="R151" s="311"/>
      <c r="S151" s="311"/>
      <c r="T151" s="311"/>
      <c r="U151" s="311"/>
      <c r="V151" s="311"/>
      <c r="W151" s="311"/>
      <c r="X151" s="311"/>
      <c r="Y151" s="311"/>
      <c r="Z151" s="311"/>
      <c r="AC151" s="841"/>
      <c r="AD151" s="841"/>
    </row>
    <row r="152" spans="1:30" x14ac:dyDescent="0.2">
      <c r="E152" s="843"/>
      <c r="F152" s="311"/>
      <c r="G152" s="311"/>
      <c r="H152" s="311"/>
      <c r="I152" s="311"/>
      <c r="J152" s="311"/>
      <c r="K152" s="311"/>
      <c r="L152" s="311"/>
      <c r="M152" s="311"/>
      <c r="N152" s="311"/>
      <c r="O152" s="311"/>
      <c r="P152" s="311"/>
      <c r="Q152" s="311"/>
      <c r="R152" s="311"/>
      <c r="S152" s="311"/>
      <c r="T152" s="311"/>
      <c r="U152" s="311"/>
      <c r="V152" s="311"/>
      <c r="W152" s="311"/>
      <c r="X152" s="311"/>
      <c r="Y152" s="311"/>
      <c r="Z152" s="311"/>
      <c r="AC152" s="841"/>
      <c r="AD152" s="841"/>
    </row>
    <row r="153" spans="1:30" x14ac:dyDescent="0.2">
      <c r="E153" s="843"/>
      <c r="F153" s="311"/>
      <c r="G153" s="311"/>
      <c r="H153" s="311"/>
      <c r="I153" s="311"/>
      <c r="J153" s="311"/>
      <c r="K153" s="311"/>
      <c r="L153" s="311"/>
      <c r="M153" s="311"/>
      <c r="N153" s="311"/>
      <c r="O153" s="311"/>
      <c r="P153" s="311"/>
      <c r="Q153" s="311"/>
      <c r="R153" s="311"/>
      <c r="S153" s="311"/>
      <c r="T153" s="311"/>
      <c r="U153" s="311"/>
      <c r="V153" s="311"/>
      <c r="W153" s="311"/>
      <c r="X153" s="311"/>
      <c r="Y153" s="311"/>
      <c r="Z153" s="311"/>
      <c r="AC153" s="841"/>
      <c r="AD153" s="841"/>
    </row>
    <row r="154" spans="1:30" x14ac:dyDescent="0.2">
      <c r="E154" s="843"/>
      <c r="F154" s="311"/>
      <c r="G154" s="311"/>
      <c r="H154" s="311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1"/>
      <c r="Y154" s="311"/>
      <c r="Z154" s="311"/>
      <c r="AC154" s="841"/>
      <c r="AD154" s="841"/>
    </row>
    <row r="155" spans="1:30" x14ac:dyDescent="0.2">
      <c r="E155" s="842"/>
      <c r="F155" s="311"/>
      <c r="G155" s="311"/>
      <c r="H155" s="311"/>
      <c r="I155" s="311"/>
      <c r="J155" s="311"/>
      <c r="K155" s="311"/>
      <c r="L155" s="311"/>
      <c r="M155" s="311"/>
      <c r="N155" s="311"/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C155" s="841"/>
      <c r="AD155" s="841"/>
    </row>
    <row r="156" spans="1:30" x14ac:dyDescent="0.2">
      <c r="F156" s="311"/>
      <c r="G156" s="311"/>
      <c r="J156" s="311"/>
      <c r="K156" s="311"/>
      <c r="L156" s="311"/>
      <c r="M156" s="311"/>
      <c r="N156" s="311"/>
      <c r="O156" s="311"/>
      <c r="P156" s="311"/>
      <c r="Q156" s="311"/>
      <c r="R156" s="311"/>
      <c r="S156" s="311"/>
      <c r="T156" s="311"/>
      <c r="U156" s="311"/>
      <c r="V156" s="311"/>
      <c r="W156" s="311"/>
      <c r="X156" s="311"/>
      <c r="Y156" s="311"/>
      <c r="Z156" s="311"/>
      <c r="AC156" s="841"/>
      <c r="AD156" s="841"/>
    </row>
    <row r="157" spans="1:30" x14ac:dyDescent="0.2">
      <c r="A157" s="331"/>
      <c r="B157" s="33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11"/>
      <c r="Q157" s="311"/>
      <c r="R157" s="311"/>
      <c r="S157" s="311"/>
      <c r="T157" s="311"/>
      <c r="U157" s="311"/>
      <c r="V157" s="311"/>
      <c r="W157" s="311"/>
      <c r="X157" s="311"/>
      <c r="Y157" s="311"/>
      <c r="Z157" s="311"/>
      <c r="AC157" s="841"/>
      <c r="AD157" s="841"/>
    </row>
    <row r="158" spans="1:30" x14ac:dyDescent="0.2">
      <c r="A158" s="331"/>
      <c r="B158" s="331"/>
      <c r="F158" s="311"/>
      <c r="G158" s="311"/>
      <c r="H158" s="311"/>
      <c r="I158" s="311"/>
      <c r="J158" s="311"/>
      <c r="K158" s="311"/>
      <c r="L158" s="311"/>
      <c r="M158" s="311"/>
      <c r="N158" s="311"/>
      <c r="O158" s="311"/>
      <c r="P158" s="311"/>
      <c r="Q158" s="311"/>
      <c r="R158" s="311"/>
      <c r="S158" s="311"/>
      <c r="T158" s="311"/>
      <c r="U158" s="311"/>
      <c r="V158" s="311"/>
      <c r="W158" s="311"/>
      <c r="X158" s="311"/>
      <c r="Y158" s="311"/>
      <c r="Z158" s="311"/>
      <c r="AC158" s="841"/>
      <c r="AD158" s="841"/>
    </row>
    <row r="159" spans="1:30" x14ac:dyDescent="0.2">
      <c r="A159" s="331"/>
      <c r="B159" s="331"/>
      <c r="F159" s="311"/>
      <c r="G159" s="311"/>
      <c r="H159" s="311"/>
      <c r="I159" s="311"/>
      <c r="J159" s="311"/>
      <c r="K159" s="311"/>
      <c r="L159" s="311"/>
      <c r="M159" s="311"/>
      <c r="N159" s="311"/>
      <c r="O159" s="311"/>
      <c r="P159" s="311"/>
      <c r="Q159" s="311"/>
      <c r="R159" s="311"/>
      <c r="S159" s="311"/>
      <c r="T159" s="311"/>
      <c r="U159" s="311"/>
      <c r="V159" s="311"/>
      <c r="W159" s="311"/>
      <c r="X159" s="311"/>
      <c r="Y159" s="311"/>
      <c r="Z159" s="311"/>
      <c r="AC159" s="841"/>
      <c r="AD159" s="841"/>
    </row>
    <row r="160" spans="1:30" x14ac:dyDescent="0.2">
      <c r="A160" s="331"/>
      <c r="B160" s="331"/>
      <c r="F160" s="311"/>
      <c r="G160" s="311"/>
      <c r="H160" s="311"/>
      <c r="I160" s="311"/>
      <c r="J160" s="311"/>
      <c r="K160" s="311"/>
      <c r="L160" s="311"/>
      <c r="M160" s="311"/>
      <c r="N160" s="311"/>
      <c r="O160" s="311"/>
      <c r="P160" s="311"/>
      <c r="Q160" s="311"/>
      <c r="R160" s="311"/>
      <c r="S160" s="311"/>
      <c r="T160" s="311"/>
      <c r="U160" s="311"/>
      <c r="V160" s="311"/>
      <c r="W160" s="311"/>
      <c r="X160" s="311"/>
      <c r="Y160" s="311"/>
      <c r="Z160" s="311"/>
      <c r="AC160" s="841"/>
      <c r="AD160" s="841"/>
    </row>
    <row r="161" spans="1:30" x14ac:dyDescent="0.2">
      <c r="A161" s="331"/>
      <c r="B161" s="331"/>
      <c r="F161" s="311"/>
      <c r="G161" s="311"/>
      <c r="H161" s="311"/>
      <c r="I161" s="311"/>
      <c r="J161" s="311"/>
      <c r="K161" s="311"/>
      <c r="L161" s="311"/>
      <c r="M161" s="311"/>
      <c r="N161" s="311"/>
      <c r="O161" s="311"/>
      <c r="P161" s="311"/>
      <c r="Q161" s="311"/>
      <c r="R161" s="311"/>
      <c r="S161" s="311"/>
      <c r="T161" s="311"/>
      <c r="U161" s="311"/>
      <c r="V161" s="311"/>
      <c r="W161" s="311"/>
      <c r="X161" s="311"/>
      <c r="Y161" s="311"/>
      <c r="Z161" s="311"/>
      <c r="AC161" s="841"/>
      <c r="AD161" s="841"/>
    </row>
    <row r="162" spans="1:30" x14ac:dyDescent="0.2">
      <c r="A162" s="331"/>
      <c r="B162" s="331"/>
      <c r="F162" s="311"/>
      <c r="G162" s="311"/>
      <c r="H162" s="311"/>
      <c r="I162" s="311"/>
      <c r="J162" s="311"/>
      <c r="K162" s="311"/>
      <c r="L162" s="311"/>
      <c r="M162" s="311"/>
      <c r="N162" s="311"/>
      <c r="O162" s="311"/>
      <c r="P162" s="311"/>
      <c r="Q162" s="311"/>
      <c r="R162" s="311"/>
      <c r="S162" s="311"/>
      <c r="T162" s="311"/>
      <c r="U162" s="311"/>
      <c r="V162" s="311"/>
      <c r="W162" s="311"/>
      <c r="X162" s="311"/>
      <c r="Y162" s="311"/>
      <c r="Z162" s="311"/>
      <c r="AC162" s="841"/>
      <c r="AD162" s="841"/>
    </row>
    <row r="163" spans="1:30" x14ac:dyDescent="0.2">
      <c r="A163" s="331"/>
      <c r="B163" s="331"/>
      <c r="F163" s="311"/>
      <c r="G163" s="311"/>
      <c r="H163" s="311"/>
      <c r="I163" s="311"/>
      <c r="J163" s="311"/>
      <c r="K163" s="311"/>
      <c r="L163" s="311"/>
      <c r="M163" s="311"/>
      <c r="N163" s="311"/>
      <c r="O163" s="311"/>
      <c r="P163" s="311"/>
      <c r="Q163" s="311"/>
      <c r="R163" s="311"/>
      <c r="S163" s="311"/>
      <c r="T163" s="311"/>
      <c r="U163" s="311"/>
      <c r="V163" s="311"/>
      <c r="W163" s="311"/>
      <c r="X163" s="311"/>
      <c r="Y163" s="311"/>
      <c r="Z163" s="311"/>
      <c r="AC163" s="841"/>
      <c r="AD163" s="841"/>
    </row>
    <row r="164" spans="1:30" x14ac:dyDescent="0.2">
      <c r="A164" s="331"/>
      <c r="B164" s="331"/>
      <c r="F164" s="311"/>
      <c r="G164" s="311"/>
      <c r="H164" s="311"/>
      <c r="I164" s="311"/>
      <c r="J164" s="311"/>
      <c r="K164" s="311"/>
      <c r="L164" s="311"/>
      <c r="M164" s="311"/>
      <c r="N164" s="311"/>
      <c r="O164" s="311"/>
      <c r="P164" s="311"/>
      <c r="Q164" s="311"/>
      <c r="R164" s="311"/>
      <c r="S164" s="311"/>
      <c r="T164" s="311"/>
      <c r="U164" s="311"/>
      <c r="V164" s="311"/>
      <c r="W164" s="311"/>
      <c r="X164" s="311"/>
      <c r="Y164" s="311"/>
      <c r="Z164" s="311"/>
      <c r="AC164" s="841"/>
      <c r="AD164" s="841"/>
    </row>
    <row r="165" spans="1:30" x14ac:dyDescent="0.2">
      <c r="A165" s="331"/>
      <c r="B165" s="331"/>
      <c r="AC165" s="841"/>
      <c r="AD165" s="841"/>
    </row>
    <row r="166" spans="1:30" x14ac:dyDescent="0.2">
      <c r="A166" s="331"/>
      <c r="B166" s="331"/>
      <c r="AC166" s="841"/>
      <c r="AD166" s="841"/>
    </row>
    <row r="167" spans="1:30" x14ac:dyDescent="0.2">
      <c r="A167" s="331"/>
      <c r="B167" s="331"/>
      <c r="AC167" s="841"/>
      <c r="AD167" s="841"/>
    </row>
    <row r="168" spans="1:30" x14ac:dyDescent="0.2">
      <c r="A168" s="331"/>
      <c r="B168" s="331"/>
      <c r="AC168" s="841"/>
      <c r="AD168" s="841"/>
    </row>
    <row r="169" spans="1:30" x14ac:dyDescent="0.2">
      <c r="A169" s="331"/>
      <c r="B169" s="331"/>
      <c r="AC169" s="841"/>
      <c r="AD169" s="841"/>
    </row>
    <row r="170" spans="1:30" x14ac:dyDescent="0.2">
      <c r="A170" s="331"/>
      <c r="B170" s="331"/>
      <c r="AC170" s="841"/>
      <c r="AD170" s="841"/>
    </row>
    <row r="171" spans="1:30" x14ac:dyDescent="0.2">
      <c r="A171" s="331"/>
      <c r="B171" s="331"/>
      <c r="AC171" s="841"/>
      <c r="AD171" s="841"/>
    </row>
    <row r="172" spans="1:30" x14ac:dyDescent="0.2">
      <c r="A172" s="331"/>
      <c r="B172" s="331"/>
      <c r="AC172" s="841"/>
      <c r="AD172" s="841"/>
    </row>
    <row r="173" spans="1:30" x14ac:dyDescent="0.2">
      <c r="A173" s="331"/>
      <c r="B173" s="331"/>
      <c r="AC173" s="841"/>
      <c r="AD173" s="841"/>
    </row>
    <row r="174" spans="1:30" x14ac:dyDescent="0.2">
      <c r="A174" s="331"/>
      <c r="B174" s="331"/>
      <c r="AC174" s="841"/>
      <c r="AD174" s="841"/>
    </row>
    <row r="175" spans="1:30" x14ac:dyDescent="0.2">
      <c r="A175" s="331"/>
      <c r="B175" s="331"/>
      <c r="AC175" s="841"/>
      <c r="AD175" s="841"/>
    </row>
    <row r="176" spans="1:30" x14ac:dyDescent="0.2">
      <c r="A176" s="331"/>
      <c r="B176" s="331"/>
      <c r="AC176" s="841"/>
      <c r="AD176" s="841"/>
    </row>
    <row r="177" spans="1:30" x14ac:dyDescent="0.2">
      <c r="A177" s="331"/>
      <c r="B177" s="331"/>
      <c r="AC177" s="841"/>
      <c r="AD177" s="841"/>
    </row>
    <row r="178" spans="1:30" x14ac:dyDescent="0.2">
      <c r="A178" s="331"/>
      <c r="B178" s="331"/>
      <c r="AC178" s="841"/>
      <c r="AD178" s="841"/>
    </row>
    <row r="179" spans="1:30" x14ac:dyDescent="0.2">
      <c r="A179" s="331"/>
      <c r="B179" s="331"/>
      <c r="AC179" s="841"/>
      <c r="AD179" s="841"/>
    </row>
    <row r="180" spans="1:30" x14ac:dyDescent="0.2">
      <c r="A180" s="331"/>
      <c r="B180" s="331"/>
      <c r="AC180" s="841"/>
      <c r="AD180" s="841"/>
    </row>
    <row r="181" spans="1:30" x14ac:dyDescent="0.2">
      <c r="A181" s="331"/>
      <c r="B181" s="331"/>
      <c r="AC181" s="841"/>
      <c r="AD181" s="841"/>
    </row>
    <row r="182" spans="1:30" x14ac:dyDescent="0.2">
      <c r="A182" s="331"/>
      <c r="B182" s="331"/>
      <c r="AC182" s="841"/>
      <c r="AD182" s="841"/>
    </row>
    <row r="183" spans="1:30" x14ac:dyDescent="0.2">
      <c r="A183" s="331"/>
      <c r="B183" s="331"/>
      <c r="AC183" s="841"/>
      <c r="AD183" s="841"/>
    </row>
    <row r="184" spans="1:30" x14ac:dyDescent="0.2">
      <c r="A184" s="331"/>
      <c r="B184" s="331"/>
      <c r="AC184" s="841"/>
      <c r="AD184" s="841"/>
    </row>
    <row r="185" spans="1:30" x14ac:dyDescent="0.2">
      <c r="A185" s="331"/>
      <c r="B185" s="331"/>
      <c r="AC185" s="841"/>
      <c r="AD185" s="841"/>
    </row>
    <row r="186" spans="1:30" x14ac:dyDescent="0.2">
      <c r="A186" s="331"/>
      <c r="B186" s="331"/>
      <c r="AC186" s="841"/>
      <c r="AD186" s="841"/>
    </row>
    <row r="187" spans="1:30" x14ac:dyDescent="0.2">
      <c r="A187" s="331"/>
      <c r="B187" s="331"/>
      <c r="AC187" s="841"/>
      <c r="AD187" s="841"/>
    </row>
    <row r="188" spans="1:30" x14ac:dyDescent="0.2">
      <c r="A188" s="331"/>
      <c r="B188" s="331"/>
      <c r="AC188" s="841"/>
      <c r="AD188" s="841"/>
    </row>
    <row r="189" spans="1:30" x14ac:dyDescent="0.2">
      <c r="A189" s="331"/>
      <c r="B189" s="331"/>
      <c r="AC189" s="841"/>
      <c r="AD189" s="841"/>
    </row>
    <row r="190" spans="1:30" x14ac:dyDescent="0.2">
      <c r="A190" s="331"/>
      <c r="B190" s="331"/>
      <c r="AC190" s="841"/>
      <c r="AD190" s="841"/>
    </row>
    <row r="191" spans="1:30" x14ac:dyDescent="0.2">
      <c r="A191" s="331"/>
      <c r="B191" s="331"/>
      <c r="AC191" s="841"/>
      <c r="AD191" s="841"/>
    </row>
    <row r="192" spans="1:30" x14ac:dyDescent="0.2">
      <c r="A192" s="331"/>
      <c r="B192" s="331"/>
      <c r="AC192" s="841"/>
      <c r="AD192" s="841"/>
    </row>
    <row r="193" spans="1:30" x14ac:dyDescent="0.2">
      <c r="A193" s="331"/>
      <c r="B193" s="331"/>
      <c r="AC193" s="841"/>
      <c r="AD193" s="841"/>
    </row>
    <row r="194" spans="1:30" x14ac:dyDescent="0.2">
      <c r="A194" s="331"/>
      <c r="B194" s="331"/>
      <c r="AC194" s="841"/>
      <c r="AD194" s="841"/>
    </row>
    <row r="195" spans="1:30" x14ac:dyDescent="0.2">
      <c r="A195" s="331"/>
      <c r="B195" s="331"/>
      <c r="AC195" s="841"/>
      <c r="AD195" s="841"/>
    </row>
    <row r="196" spans="1:30" x14ac:dyDescent="0.2">
      <c r="A196" s="331"/>
      <c r="B196" s="331"/>
      <c r="AC196" s="841"/>
      <c r="AD196" s="841"/>
    </row>
    <row r="197" spans="1:30" x14ac:dyDescent="0.2">
      <c r="A197" s="331"/>
      <c r="B197" s="331"/>
      <c r="AC197" s="841"/>
      <c r="AD197" s="841"/>
    </row>
    <row r="198" spans="1:30" x14ac:dyDescent="0.2">
      <c r="A198" s="331"/>
      <c r="B198" s="331"/>
      <c r="AC198" s="841"/>
      <c r="AD198" s="841"/>
    </row>
    <row r="199" spans="1:30" x14ac:dyDescent="0.2">
      <c r="A199" s="331"/>
      <c r="B199" s="331"/>
      <c r="AC199" s="841"/>
      <c r="AD199" s="841"/>
    </row>
    <row r="200" spans="1:30" x14ac:dyDescent="0.2">
      <c r="A200" s="331"/>
      <c r="B200" s="331"/>
      <c r="AC200" s="841"/>
      <c r="AD200" s="841"/>
    </row>
    <row r="201" spans="1:30" x14ac:dyDescent="0.2">
      <c r="A201" s="331"/>
      <c r="B201" s="331"/>
      <c r="AC201" s="841"/>
      <c r="AD201" s="841"/>
    </row>
    <row r="202" spans="1:30" x14ac:dyDescent="0.2">
      <c r="A202" s="331"/>
      <c r="B202" s="331"/>
      <c r="AC202" s="841"/>
      <c r="AD202" s="841"/>
    </row>
    <row r="203" spans="1:30" x14ac:dyDescent="0.2">
      <c r="A203" s="331"/>
      <c r="B203" s="331"/>
      <c r="AC203" s="841"/>
      <c r="AD203" s="841"/>
    </row>
    <row r="204" spans="1:30" x14ac:dyDescent="0.2">
      <c r="A204" s="331"/>
      <c r="B204" s="331"/>
      <c r="AC204" s="841"/>
      <c r="AD204" s="841"/>
    </row>
    <row r="205" spans="1:30" x14ac:dyDescent="0.2">
      <c r="A205" s="331"/>
      <c r="B205" s="331"/>
      <c r="AC205" s="841"/>
      <c r="AD205" s="841"/>
    </row>
    <row r="206" spans="1:30" x14ac:dyDescent="0.2">
      <c r="A206" s="331"/>
      <c r="B206" s="331"/>
      <c r="AC206" s="841"/>
      <c r="AD206" s="841"/>
    </row>
    <row r="207" spans="1:30" x14ac:dyDescent="0.2">
      <c r="A207" s="331"/>
      <c r="B207" s="331"/>
      <c r="AC207" s="841"/>
      <c r="AD207" s="841"/>
    </row>
    <row r="208" spans="1:30" x14ac:dyDescent="0.2">
      <c r="A208" s="331"/>
      <c r="B208" s="331"/>
      <c r="AC208" s="841"/>
      <c r="AD208" s="841"/>
    </row>
    <row r="209" spans="1:30" x14ac:dyDescent="0.2">
      <c r="A209" s="331"/>
      <c r="B209" s="331"/>
      <c r="AC209" s="841"/>
      <c r="AD209" s="841"/>
    </row>
    <row r="210" spans="1:30" x14ac:dyDescent="0.2">
      <c r="A210" s="331"/>
      <c r="B210" s="331"/>
      <c r="AC210" s="841"/>
      <c r="AD210" s="841"/>
    </row>
    <row r="211" spans="1:30" x14ac:dyDescent="0.2">
      <c r="A211" s="331"/>
      <c r="B211" s="331"/>
      <c r="AC211" s="841"/>
      <c r="AD211" s="841"/>
    </row>
    <row r="212" spans="1:30" x14ac:dyDescent="0.2">
      <c r="A212" s="331"/>
      <c r="B212" s="331"/>
      <c r="AC212" s="841"/>
      <c r="AD212" s="841"/>
    </row>
    <row r="213" spans="1:30" x14ac:dyDescent="0.2">
      <c r="A213" s="331"/>
      <c r="B213" s="331"/>
      <c r="AC213" s="841"/>
      <c r="AD213" s="841"/>
    </row>
    <row r="214" spans="1:30" x14ac:dyDescent="0.2">
      <c r="A214" s="331"/>
      <c r="B214" s="331"/>
      <c r="AC214" s="841"/>
      <c r="AD214" s="841"/>
    </row>
    <row r="215" spans="1:30" x14ac:dyDescent="0.2">
      <c r="A215" s="331"/>
      <c r="B215" s="331"/>
      <c r="AC215" s="841"/>
      <c r="AD215" s="841"/>
    </row>
    <row r="216" spans="1:30" x14ac:dyDescent="0.2">
      <c r="A216" s="331"/>
      <c r="B216" s="331"/>
      <c r="AC216" s="841"/>
      <c r="AD216" s="841"/>
    </row>
    <row r="217" spans="1:30" x14ac:dyDescent="0.2">
      <c r="A217" s="331"/>
      <c r="B217" s="331"/>
      <c r="AC217" s="841"/>
      <c r="AD217" s="841"/>
    </row>
    <row r="218" spans="1:30" x14ac:dyDescent="0.2">
      <c r="A218" s="331"/>
      <c r="B218" s="331"/>
      <c r="AC218" s="841"/>
      <c r="AD218" s="841"/>
    </row>
    <row r="219" spans="1:30" x14ac:dyDescent="0.2">
      <c r="A219" s="331"/>
      <c r="B219" s="331"/>
      <c r="AC219" s="841"/>
      <c r="AD219" s="841"/>
    </row>
    <row r="220" spans="1:30" x14ac:dyDescent="0.2">
      <c r="A220" s="331"/>
      <c r="B220" s="331"/>
      <c r="AC220" s="841"/>
      <c r="AD220" s="841"/>
    </row>
    <row r="221" spans="1:30" x14ac:dyDescent="0.2">
      <c r="A221" s="331"/>
      <c r="B221" s="331"/>
      <c r="AC221" s="841"/>
      <c r="AD221" s="841"/>
    </row>
    <row r="222" spans="1:30" x14ac:dyDescent="0.2">
      <c r="A222" s="331"/>
      <c r="B222" s="331"/>
      <c r="AC222" s="841"/>
      <c r="AD222" s="841"/>
    </row>
    <row r="223" spans="1:30" x14ac:dyDescent="0.2">
      <c r="A223" s="331"/>
      <c r="B223" s="331"/>
      <c r="AC223" s="841"/>
      <c r="AD223" s="841"/>
    </row>
    <row r="224" spans="1:30" x14ac:dyDescent="0.2">
      <c r="A224" s="331"/>
      <c r="B224" s="331"/>
      <c r="AC224" s="841"/>
      <c r="AD224" s="841"/>
    </row>
    <row r="225" spans="1:30" x14ac:dyDescent="0.2">
      <c r="A225" s="331"/>
      <c r="B225" s="331"/>
      <c r="AC225" s="841"/>
      <c r="AD225" s="841"/>
    </row>
    <row r="226" spans="1:30" x14ac:dyDescent="0.2">
      <c r="A226" s="331"/>
      <c r="B226" s="331"/>
      <c r="AC226" s="841"/>
      <c r="AD226" s="841"/>
    </row>
    <row r="227" spans="1:30" x14ac:dyDescent="0.2">
      <c r="A227" s="331"/>
      <c r="B227" s="331"/>
      <c r="AC227" s="841"/>
      <c r="AD227" s="841"/>
    </row>
    <row r="228" spans="1:30" x14ac:dyDescent="0.2">
      <c r="A228" s="331"/>
      <c r="B228" s="331"/>
      <c r="AC228" s="841"/>
      <c r="AD228" s="841"/>
    </row>
    <row r="229" spans="1:30" x14ac:dyDescent="0.2">
      <c r="A229" s="331"/>
      <c r="B229" s="331"/>
      <c r="AC229" s="841"/>
      <c r="AD229" s="841"/>
    </row>
    <row r="230" spans="1:30" x14ac:dyDescent="0.2">
      <c r="A230" s="331"/>
      <c r="B230" s="331"/>
      <c r="AC230" s="841"/>
      <c r="AD230" s="841"/>
    </row>
    <row r="231" spans="1:30" x14ac:dyDescent="0.2">
      <c r="A231" s="331"/>
      <c r="B231" s="331"/>
      <c r="AC231" s="841"/>
      <c r="AD231" s="841"/>
    </row>
    <row r="232" spans="1:30" x14ac:dyDescent="0.2">
      <c r="A232" s="331"/>
      <c r="B232" s="331"/>
      <c r="AC232" s="841"/>
      <c r="AD232" s="841"/>
    </row>
    <row r="233" spans="1:30" x14ac:dyDescent="0.2">
      <c r="A233" s="331"/>
      <c r="B233" s="331"/>
      <c r="AC233" s="841"/>
      <c r="AD233" s="841"/>
    </row>
    <row r="234" spans="1:30" x14ac:dyDescent="0.2">
      <c r="A234" s="331"/>
      <c r="B234" s="331"/>
      <c r="AC234" s="841"/>
      <c r="AD234" s="841"/>
    </row>
    <row r="235" spans="1:30" x14ac:dyDescent="0.2">
      <c r="A235" s="331"/>
      <c r="B235" s="331"/>
      <c r="AC235" s="841"/>
      <c r="AD235" s="841"/>
    </row>
    <row r="236" spans="1:30" x14ac:dyDescent="0.2">
      <c r="A236" s="331"/>
      <c r="B236" s="331"/>
      <c r="AC236" s="841"/>
      <c r="AD236" s="841"/>
    </row>
    <row r="237" spans="1:30" x14ac:dyDescent="0.2">
      <c r="A237" s="331"/>
      <c r="B237" s="331"/>
      <c r="AC237" s="841"/>
      <c r="AD237" s="841"/>
    </row>
    <row r="238" spans="1:30" x14ac:dyDescent="0.2">
      <c r="A238" s="331"/>
      <c r="B238" s="331"/>
      <c r="AC238" s="841"/>
      <c r="AD238" s="841"/>
    </row>
    <row r="239" spans="1:30" x14ac:dyDescent="0.2">
      <c r="A239" s="331"/>
      <c r="B239" s="331"/>
      <c r="AC239" s="841"/>
      <c r="AD239" s="841"/>
    </row>
    <row r="240" spans="1:30" x14ac:dyDescent="0.2">
      <c r="A240" s="331"/>
      <c r="B240" s="331"/>
      <c r="AC240" s="841"/>
      <c r="AD240" s="841"/>
    </row>
    <row r="241" spans="1:30" x14ac:dyDescent="0.2">
      <c r="A241" s="331"/>
      <c r="B241" s="331"/>
      <c r="AC241" s="841"/>
      <c r="AD241" s="841"/>
    </row>
    <row r="242" spans="1:30" x14ac:dyDescent="0.2">
      <c r="A242" s="331"/>
      <c r="B242" s="331"/>
      <c r="AC242" s="841"/>
      <c r="AD242" s="841"/>
    </row>
    <row r="243" spans="1:30" x14ac:dyDescent="0.2">
      <c r="A243" s="331"/>
      <c r="B243" s="331"/>
      <c r="AC243" s="841"/>
      <c r="AD243" s="841"/>
    </row>
    <row r="244" spans="1:30" x14ac:dyDescent="0.2">
      <c r="A244" s="331"/>
      <c r="B244" s="331"/>
      <c r="AC244" s="841"/>
      <c r="AD244" s="841"/>
    </row>
    <row r="245" spans="1:30" x14ac:dyDescent="0.2">
      <c r="A245" s="331"/>
      <c r="B245" s="331"/>
      <c r="AC245" s="841"/>
      <c r="AD245" s="841"/>
    </row>
    <row r="246" spans="1:30" x14ac:dyDescent="0.2">
      <c r="A246" s="331"/>
      <c r="B246" s="331"/>
      <c r="AC246" s="841"/>
      <c r="AD246" s="841"/>
    </row>
    <row r="247" spans="1:30" x14ac:dyDescent="0.2">
      <c r="A247" s="331"/>
      <c r="B247" s="331"/>
      <c r="AC247" s="841"/>
      <c r="AD247" s="841"/>
    </row>
    <row r="248" spans="1:30" x14ac:dyDescent="0.2">
      <c r="A248" s="331"/>
      <c r="B248" s="331"/>
      <c r="AC248" s="841"/>
      <c r="AD248" s="841"/>
    </row>
    <row r="249" spans="1:30" x14ac:dyDescent="0.2">
      <c r="A249" s="331"/>
      <c r="B249" s="331"/>
      <c r="AC249" s="841"/>
      <c r="AD249" s="841"/>
    </row>
    <row r="250" spans="1:30" x14ac:dyDescent="0.2">
      <c r="A250" s="331"/>
      <c r="B250" s="331"/>
      <c r="AC250" s="841"/>
      <c r="AD250" s="841"/>
    </row>
    <row r="251" spans="1:30" x14ac:dyDescent="0.2">
      <c r="A251" s="331"/>
      <c r="B251" s="331"/>
      <c r="AC251" s="841"/>
      <c r="AD251" s="841"/>
    </row>
    <row r="252" spans="1:30" x14ac:dyDescent="0.2">
      <c r="A252" s="331"/>
      <c r="B252" s="331"/>
      <c r="AC252" s="841"/>
      <c r="AD252" s="841"/>
    </row>
    <row r="253" spans="1:30" x14ac:dyDescent="0.2">
      <c r="A253" s="331"/>
      <c r="B253" s="331"/>
      <c r="AC253" s="841"/>
      <c r="AD253" s="841"/>
    </row>
    <row r="254" spans="1:30" x14ac:dyDescent="0.2">
      <c r="A254" s="331"/>
      <c r="B254" s="331"/>
      <c r="AC254" s="841"/>
      <c r="AD254" s="841"/>
    </row>
    <row r="255" spans="1:30" x14ac:dyDescent="0.2">
      <c r="A255" s="331"/>
      <c r="B255" s="331"/>
      <c r="AC255" s="841"/>
      <c r="AD255" s="841"/>
    </row>
    <row r="256" spans="1:30" x14ac:dyDescent="0.2">
      <c r="A256" s="331"/>
      <c r="B256" s="331"/>
      <c r="AC256" s="841"/>
      <c r="AD256" s="841"/>
    </row>
    <row r="257" spans="1:30" x14ac:dyDescent="0.2">
      <c r="A257" s="331"/>
      <c r="B257" s="331"/>
      <c r="AC257" s="841"/>
      <c r="AD257" s="841"/>
    </row>
    <row r="258" spans="1:30" x14ac:dyDescent="0.2">
      <c r="A258" s="331"/>
      <c r="B258" s="331"/>
      <c r="AC258" s="841"/>
      <c r="AD258" s="841"/>
    </row>
    <row r="259" spans="1:30" x14ac:dyDescent="0.2">
      <c r="A259" s="331"/>
      <c r="B259" s="331"/>
      <c r="AC259" s="841"/>
      <c r="AD259" s="841"/>
    </row>
    <row r="260" spans="1:30" x14ac:dyDescent="0.2">
      <c r="A260" s="331"/>
      <c r="B260" s="331"/>
      <c r="AC260" s="841"/>
      <c r="AD260" s="841"/>
    </row>
    <row r="261" spans="1:30" x14ac:dyDescent="0.2">
      <c r="A261" s="331"/>
      <c r="B261" s="331"/>
      <c r="AC261" s="841"/>
      <c r="AD261" s="841"/>
    </row>
    <row r="262" spans="1:30" x14ac:dyDescent="0.2">
      <c r="A262" s="331"/>
      <c r="B262" s="331"/>
      <c r="AC262" s="841"/>
      <c r="AD262" s="841"/>
    </row>
    <row r="263" spans="1:30" x14ac:dyDescent="0.2">
      <c r="A263" s="331"/>
      <c r="B263" s="331"/>
      <c r="AC263" s="841"/>
      <c r="AD263" s="841"/>
    </row>
    <row r="264" spans="1:30" x14ac:dyDescent="0.2">
      <c r="A264" s="331"/>
      <c r="B264" s="331"/>
      <c r="AC264" s="841"/>
      <c r="AD264" s="841"/>
    </row>
    <row r="265" spans="1:30" x14ac:dyDescent="0.2">
      <c r="A265" s="331"/>
      <c r="B265" s="331"/>
      <c r="AC265" s="841"/>
      <c r="AD265" s="841"/>
    </row>
    <row r="266" spans="1:30" x14ac:dyDescent="0.2">
      <c r="A266" s="331"/>
      <c r="B266" s="331"/>
      <c r="AC266" s="841"/>
      <c r="AD266" s="841"/>
    </row>
    <row r="267" spans="1:30" x14ac:dyDescent="0.2">
      <c r="A267" s="331"/>
      <c r="B267" s="331"/>
      <c r="AC267" s="841"/>
      <c r="AD267" s="841"/>
    </row>
    <row r="268" spans="1:30" x14ac:dyDescent="0.2">
      <c r="A268" s="331"/>
      <c r="B268" s="331"/>
      <c r="AC268" s="841"/>
      <c r="AD268" s="841"/>
    </row>
    <row r="269" spans="1:30" x14ac:dyDescent="0.2">
      <c r="A269" s="331"/>
      <c r="B269" s="331"/>
      <c r="AC269" s="841"/>
      <c r="AD269" s="841"/>
    </row>
    <row r="270" spans="1:30" x14ac:dyDescent="0.2">
      <c r="A270" s="331"/>
      <c r="B270" s="331"/>
      <c r="AC270" s="841"/>
      <c r="AD270" s="841"/>
    </row>
    <row r="271" spans="1:30" x14ac:dyDescent="0.2">
      <c r="A271" s="331"/>
      <c r="B271" s="331"/>
      <c r="AC271" s="841"/>
      <c r="AD271" s="841"/>
    </row>
    <row r="272" spans="1:30" x14ac:dyDescent="0.2">
      <c r="A272" s="331"/>
      <c r="B272" s="331"/>
      <c r="AC272" s="841"/>
      <c r="AD272" s="841"/>
    </row>
    <row r="273" spans="1:30" x14ac:dyDescent="0.2">
      <c r="A273" s="331"/>
      <c r="B273" s="331"/>
      <c r="AC273" s="841"/>
      <c r="AD273" s="841"/>
    </row>
    <row r="274" spans="1:30" x14ac:dyDescent="0.2">
      <c r="A274" s="331"/>
      <c r="B274" s="331"/>
      <c r="AC274" s="841"/>
      <c r="AD274" s="841"/>
    </row>
    <row r="275" spans="1:30" x14ac:dyDescent="0.2">
      <c r="A275" s="331"/>
      <c r="B275" s="331"/>
      <c r="AC275" s="841"/>
      <c r="AD275" s="841"/>
    </row>
    <row r="276" spans="1:30" x14ac:dyDescent="0.2">
      <c r="A276" s="331"/>
      <c r="B276" s="331"/>
      <c r="AC276" s="841"/>
      <c r="AD276" s="841"/>
    </row>
    <row r="277" spans="1:30" x14ac:dyDescent="0.2">
      <c r="A277" s="331"/>
      <c r="B277" s="331"/>
      <c r="AC277" s="841"/>
      <c r="AD277" s="841"/>
    </row>
    <row r="278" spans="1:30" x14ac:dyDescent="0.2">
      <c r="A278" s="331"/>
      <c r="B278" s="331"/>
      <c r="AC278" s="841"/>
      <c r="AD278" s="841"/>
    </row>
    <row r="279" spans="1:30" x14ac:dyDescent="0.2">
      <c r="A279" s="331"/>
      <c r="B279" s="331"/>
      <c r="AC279" s="841"/>
      <c r="AD279" s="841"/>
    </row>
    <row r="280" spans="1:30" x14ac:dyDescent="0.2">
      <c r="A280" s="331"/>
      <c r="B280" s="331"/>
      <c r="AC280" s="841"/>
      <c r="AD280" s="841"/>
    </row>
    <row r="281" spans="1:30" x14ac:dyDescent="0.2">
      <c r="A281" s="331"/>
      <c r="B281" s="331"/>
      <c r="AC281" s="841"/>
      <c r="AD281" s="841"/>
    </row>
    <row r="282" spans="1:30" x14ac:dyDescent="0.2">
      <c r="A282" s="331"/>
      <c r="B282" s="331"/>
      <c r="AC282" s="841"/>
      <c r="AD282" s="841"/>
    </row>
    <row r="283" spans="1:30" x14ac:dyDescent="0.2">
      <c r="A283" s="331"/>
      <c r="B283" s="331"/>
      <c r="AC283" s="841"/>
      <c r="AD283" s="841"/>
    </row>
    <row r="284" spans="1:30" x14ac:dyDescent="0.2">
      <c r="A284" s="331"/>
      <c r="B284" s="331"/>
      <c r="AC284" s="841"/>
      <c r="AD284" s="841"/>
    </row>
    <row r="285" spans="1:30" x14ac:dyDescent="0.2">
      <c r="A285" s="331"/>
      <c r="B285" s="331"/>
      <c r="AC285" s="841"/>
      <c r="AD285" s="841"/>
    </row>
    <row r="286" spans="1:30" x14ac:dyDescent="0.2">
      <c r="A286" s="331"/>
      <c r="B286" s="331"/>
      <c r="AC286" s="841"/>
      <c r="AD286" s="841"/>
    </row>
    <row r="287" spans="1:30" x14ac:dyDescent="0.2">
      <c r="A287" s="331"/>
      <c r="B287" s="331"/>
      <c r="AC287" s="841"/>
      <c r="AD287" s="841"/>
    </row>
    <row r="288" spans="1:30" x14ac:dyDescent="0.2">
      <c r="A288" s="331"/>
      <c r="B288" s="331"/>
      <c r="AC288" s="841"/>
      <c r="AD288" s="841"/>
    </row>
    <row r="289" spans="29:30" s="763" customFormat="1" x14ac:dyDescent="0.2">
      <c r="AC289" s="841"/>
      <c r="AD289" s="841"/>
    </row>
    <row r="290" spans="29:30" s="763" customFormat="1" x14ac:dyDescent="0.2">
      <c r="AC290" s="841"/>
      <c r="AD290" s="841"/>
    </row>
    <row r="291" spans="29:30" s="763" customFormat="1" x14ac:dyDescent="0.2">
      <c r="AC291" s="841"/>
      <c r="AD291" s="841"/>
    </row>
    <row r="292" spans="29:30" s="763" customFormat="1" x14ac:dyDescent="0.2">
      <c r="AC292" s="841"/>
      <c r="AD292" s="841"/>
    </row>
    <row r="293" spans="29:30" s="763" customFormat="1" x14ac:dyDescent="0.2">
      <c r="AC293" s="841"/>
      <c r="AD293" s="841"/>
    </row>
    <row r="294" spans="29:30" s="763" customFormat="1" x14ac:dyDescent="0.2">
      <c r="AC294" s="841"/>
      <c r="AD294" s="841"/>
    </row>
    <row r="295" spans="29:30" s="763" customFormat="1" x14ac:dyDescent="0.2">
      <c r="AC295" s="841"/>
      <c r="AD295" s="841"/>
    </row>
    <row r="296" spans="29:30" s="763" customFormat="1" x14ac:dyDescent="0.2">
      <c r="AC296" s="841"/>
      <c r="AD296" s="841"/>
    </row>
    <row r="297" spans="29:30" s="763" customFormat="1" x14ac:dyDescent="0.2">
      <c r="AC297" s="841"/>
      <c r="AD297" s="841"/>
    </row>
    <row r="298" spans="29:30" s="763" customFormat="1" x14ac:dyDescent="0.2">
      <c r="AC298" s="841"/>
      <c r="AD298" s="841"/>
    </row>
    <row r="299" spans="29:30" s="763" customFormat="1" x14ac:dyDescent="0.2">
      <c r="AC299" s="841"/>
      <c r="AD299" s="841"/>
    </row>
  </sheetData>
  <mergeCells count="4">
    <mergeCell ref="F2:Z2"/>
    <mergeCell ref="A3:D3"/>
    <mergeCell ref="F3:Z3"/>
    <mergeCell ref="A6:D6"/>
  </mergeCells>
  <pageMargins left="0.31496062992125984" right="0.31496062992125984" top="0.35433070866141736" bottom="0.35433070866141736" header="0.31496062992125984" footer="0.31496062992125984"/>
  <pageSetup paperSize="9" scale="5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78" zoomScaleNormal="78" zoomScaleSheetLayoutView="78" workbookViewId="0">
      <selection activeCell="M117" sqref="M117"/>
    </sheetView>
  </sheetViews>
  <sheetFormatPr defaultColWidth="11.42578125" defaultRowHeight="12.75" x14ac:dyDescent="0.2"/>
  <cols>
    <col min="1" max="1" width="7" style="763" customWidth="1"/>
    <col min="2" max="2" width="7.85546875" style="763" customWidth="1"/>
    <col min="3" max="3" width="12.28515625" style="763" customWidth="1"/>
    <col min="4" max="4" width="21.85546875" style="763" bestFit="1" customWidth="1"/>
    <col min="5" max="5" width="17.5703125" style="763" customWidth="1"/>
    <col min="6" max="6" width="17.28515625" style="763" customWidth="1"/>
    <col min="7" max="7" width="18.7109375" style="763" customWidth="1"/>
    <col min="8" max="8" width="8.140625" style="763" customWidth="1"/>
    <col min="9" max="9" width="9.28515625" style="763" bestFit="1" customWidth="1"/>
    <col min="10" max="10" width="13.28515625" style="763" customWidth="1"/>
    <col min="11" max="11" width="6.7109375" style="763" customWidth="1"/>
    <col min="12" max="12" width="8.7109375" style="763" customWidth="1"/>
    <col min="13" max="13" width="11" style="763" customWidth="1"/>
    <col min="14" max="14" width="9" style="763" customWidth="1"/>
    <col min="15" max="15" width="11.140625" style="763" customWidth="1"/>
    <col min="16" max="16" width="3.7109375" style="763" customWidth="1"/>
    <col min="17" max="17" width="15.7109375" style="763" customWidth="1"/>
    <col min="18" max="18" width="15.5703125" style="763" customWidth="1"/>
    <col min="19" max="19" width="8.140625" style="763" customWidth="1"/>
    <col min="20" max="20" width="12.7109375" style="763" customWidth="1"/>
    <col min="21" max="21" width="13.28515625" style="763" customWidth="1"/>
    <col min="22" max="22" width="12" style="763" customWidth="1"/>
    <col min="23" max="23" width="9.42578125" style="763" customWidth="1"/>
    <col min="24" max="24" width="11.85546875" style="763" customWidth="1"/>
    <col min="25" max="25" width="10.7109375" style="1434" customWidth="1"/>
    <col min="26" max="26" width="11.140625" style="1434" customWidth="1"/>
    <col min="27" max="27" width="7.5703125" style="1624" customWidth="1"/>
    <col min="28" max="28" width="13.85546875" style="763" bestFit="1" customWidth="1"/>
    <col min="29" max="29" width="12.85546875" style="763" bestFit="1" customWidth="1"/>
    <col min="30" max="16384" width="11.42578125" style="763"/>
  </cols>
  <sheetData>
    <row r="1" spans="1:35" x14ac:dyDescent="0.2">
      <c r="A1" s="331"/>
      <c r="B1" s="331"/>
      <c r="C1" s="331"/>
      <c r="D1" s="846"/>
    </row>
    <row r="2" spans="1:35" ht="15" x14ac:dyDescent="0.25">
      <c r="A2" s="331"/>
      <c r="B2" s="331"/>
      <c r="C2" s="331"/>
      <c r="D2" s="846"/>
      <c r="F2" s="2582"/>
      <c r="G2" s="2582"/>
      <c r="H2" s="2582"/>
      <c r="I2" s="2582"/>
      <c r="J2" s="2582"/>
      <c r="K2" s="2582"/>
      <c r="L2" s="2582"/>
      <c r="M2" s="2582"/>
      <c r="N2" s="2582"/>
      <c r="O2" s="2582"/>
      <c r="P2" s="2582"/>
      <c r="Q2" s="2582"/>
      <c r="R2" s="2582"/>
      <c r="S2" s="2582"/>
      <c r="T2" s="2582"/>
      <c r="U2" s="2582"/>
      <c r="V2" s="2582"/>
      <c r="W2" s="2582"/>
      <c r="X2" s="2582"/>
      <c r="Y2" s="2582"/>
      <c r="Z2" s="2582"/>
    </row>
    <row r="3" spans="1:35" ht="15" x14ac:dyDescent="0.25">
      <c r="A3" s="2583" t="s">
        <v>853</v>
      </c>
      <c r="B3" s="2584"/>
      <c r="C3" s="2584"/>
      <c r="D3" s="2585"/>
      <c r="F3" s="2586"/>
      <c r="G3" s="2586"/>
      <c r="H3" s="2586"/>
      <c r="I3" s="2586"/>
      <c r="J3" s="2586"/>
      <c r="K3" s="2586"/>
      <c r="L3" s="2586"/>
      <c r="M3" s="2586"/>
      <c r="N3" s="2586"/>
      <c r="O3" s="2586"/>
      <c r="P3" s="2586"/>
      <c r="Q3" s="2586"/>
      <c r="R3" s="2586"/>
      <c r="S3" s="2586"/>
      <c r="T3" s="2586"/>
      <c r="U3" s="2586"/>
      <c r="V3" s="2586"/>
      <c r="W3" s="2586"/>
      <c r="X3" s="2586"/>
      <c r="Y3" s="2586"/>
      <c r="Z3" s="2586"/>
    </row>
    <row r="4" spans="1:35" ht="15" x14ac:dyDescent="0.25">
      <c r="A4" s="909"/>
      <c r="B4" s="908"/>
      <c r="C4" s="908"/>
      <c r="D4" s="907"/>
      <c r="F4" s="2118"/>
      <c r="G4" s="2118"/>
      <c r="H4" s="2118"/>
      <c r="I4" s="2118"/>
      <c r="J4" s="2118"/>
      <c r="K4" s="2118"/>
      <c r="L4" s="2118"/>
      <c r="M4" s="2118"/>
      <c r="N4" s="2118"/>
      <c r="O4" s="2118"/>
      <c r="P4" s="2118"/>
      <c r="Q4" s="2118"/>
      <c r="R4" s="2118"/>
      <c r="S4" s="2118"/>
      <c r="T4" s="2118"/>
      <c r="U4" s="2118"/>
      <c r="V4" s="2118"/>
      <c r="W4" s="2118"/>
      <c r="Y4" s="2118"/>
      <c r="Z4" s="2119" t="str">
        <f>+RELACION!C65</f>
        <v>COES/D/DO/STR-INF-024-2013</v>
      </c>
    </row>
    <row r="5" spans="1:35" ht="15" x14ac:dyDescent="0.25">
      <c r="A5" s="909"/>
      <c r="B5" s="908"/>
      <c r="C5" s="908"/>
      <c r="D5" s="907"/>
      <c r="F5" s="1403" t="s">
        <v>1949</v>
      </c>
      <c r="G5" s="2118"/>
      <c r="H5" s="2118"/>
      <c r="I5" s="2118"/>
      <c r="J5" s="2118"/>
      <c r="K5" s="2118"/>
      <c r="L5" s="2118"/>
      <c r="M5" s="2118"/>
      <c r="N5" s="2118"/>
      <c r="O5" s="2118"/>
      <c r="P5" s="2118"/>
      <c r="Q5" s="2118"/>
      <c r="R5" s="2118"/>
      <c r="S5" s="2118"/>
      <c r="T5" s="2118"/>
      <c r="U5" s="2118"/>
      <c r="V5" s="2118"/>
      <c r="W5" s="2118"/>
      <c r="X5" s="2118"/>
      <c r="Y5" s="2118"/>
      <c r="Z5" s="1435"/>
    </row>
    <row r="6" spans="1:35" x14ac:dyDescent="0.2">
      <c r="A6" s="2587" t="s">
        <v>852</v>
      </c>
      <c r="B6" s="2588"/>
      <c r="C6" s="2588"/>
      <c r="D6" s="2589"/>
      <c r="F6" s="311"/>
      <c r="G6" s="311"/>
      <c r="H6" s="311"/>
      <c r="I6" s="311"/>
      <c r="J6" s="311"/>
      <c r="K6" s="311"/>
      <c r="L6" s="311"/>
      <c r="M6" s="311"/>
      <c r="N6" s="2116"/>
      <c r="O6" s="2116"/>
      <c r="P6" s="1808" t="s">
        <v>1953</v>
      </c>
      <c r="Q6" s="2116"/>
      <c r="R6" s="2116"/>
      <c r="S6" s="906"/>
      <c r="T6" s="906"/>
      <c r="U6" s="906"/>
      <c r="V6" s="906"/>
      <c r="W6" s="906"/>
      <c r="X6" s="906"/>
      <c r="Y6" s="906"/>
      <c r="Z6" s="905"/>
    </row>
    <row r="7" spans="1:35" x14ac:dyDescent="0.2">
      <c r="A7" s="784"/>
      <c r="B7" s="766" t="s">
        <v>851</v>
      </c>
      <c r="C7" s="766" t="s">
        <v>850</v>
      </c>
      <c r="D7" s="899" t="s">
        <v>849</v>
      </c>
      <c r="F7" s="903"/>
      <c r="G7" s="902"/>
      <c r="H7" s="904" t="s">
        <v>848</v>
      </c>
      <c r="I7" s="903" t="s">
        <v>5</v>
      </c>
      <c r="J7" s="902" t="s">
        <v>847</v>
      </c>
      <c r="K7" s="901" t="s">
        <v>846</v>
      </c>
      <c r="L7" s="903" t="s">
        <v>5</v>
      </c>
      <c r="M7" s="902" t="s">
        <v>845</v>
      </c>
      <c r="N7" s="901" t="s">
        <v>5</v>
      </c>
      <c r="O7" s="901" t="s">
        <v>844</v>
      </c>
      <c r="P7" s="1433"/>
      <c r="Q7" s="903"/>
      <c r="R7" s="902"/>
      <c r="S7" s="904" t="s">
        <v>848</v>
      </c>
      <c r="T7" s="903" t="s">
        <v>5</v>
      </c>
      <c r="U7" s="902" t="s">
        <v>847</v>
      </c>
      <c r="V7" s="901" t="s">
        <v>846</v>
      </c>
      <c r="W7" s="903" t="s">
        <v>5</v>
      </c>
      <c r="X7" s="902" t="s">
        <v>845</v>
      </c>
      <c r="Y7" s="901" t="s">
        <v>5</v>
      </c>
      <c r="Z7" s="901" t="s">
        <v>844</v>
      </c>
    </row>
    <row r="8" spans="1:35" x14ac:dyDescent="0.2">
      <c r="A8" s="896" t="s">
        <v>526</v>
      </c>
      <c r="B8" s="897" t="s">
        <v>843</v>
      </c>
      <c r="C8" s="897" t="s">
        <v>527</v>
      </c>
      <c r="D8" s="895" t="s">
        <v>528</v>
      </c>
      <c r="F8" s="835" t="s">
        <v>527</v>
      </c>
      <c r="G8" s="899" t="s">
        <v>528</v>
      </c>
      <c r="H8" s="765" t="s">
        <v>533</v>
      </c>
      <c r="I8" s="835" t="s">
        <v>842</v>
      </c>
      <c r="J8" s="899" t="s">
        <v>841</v>
      </c>
      <c r="K8" s="900" t="s">
        <v>840</v>
      </c>
      <c r="L8" s="835" t="s">
        <v>532</v>
      </c>
      <c r="M8" s="899" t="s">
        <v>839</v>
      </c>
      <c r="N8" s="900" t="s">
        <v>838</v>
      </c>
      <c r="O8" s="900" t="s">
        <v>837</v>
      </c>
      <c r="P8" s="1433"/>
      <c r="Q8" s="835" t="s">
        <v>527</v>
      </c>
      <c r="R8" s="899" t="s">
        <v>528</v>
      </c>
      <c r="S8" s="766" t="s">
        <v>533</v>
      </c>
      <c r="T8" s="835" t="s">
        <v>842</v>
      </c>
      <c r="U8" s="899" t="s">
        <v>841</v>
      </c>
      <c r="V8" s="900" t="s">
        <v>840</v>
      </c>
      <c r="W8" s="835" t="s">
        <v>532</v>
      </c>
      <c r="X8" s="899" t="s">
        <v>839</v>
      </c>
      <c r="Y8" s="900" t="s">
        <v>838</v>
      </c>
      <c r="Z8" s="900" t="s">
        <v>837</v>
      </c>
    </row>
    <row r="9" spans="1:35" x14ac:dyDescent="0.2">
      <c r="A9" s="784"/>
      <c r="B9" s="331"/>
      <c r="C9" s="331"/>
      <c r="D9" s="846"/>
      <c r="F9" s="784"/>
      <c r="G9" s="846"/>
      <c r="H9" s="766" t="s">
        <v>835</v>
      </c>
      <c r="I9" s="835" t="s">
        <v>11</v>
      </c>
      <c r="J9" s="899" t="s">
        <v>11</v>
      </c>
      <c r="K9" s="894" t="s">
        <v>836</v>
      </c>
      <c r="L9" s="896" t="s">
        <v>11</v>
      </c>
      <c r="M9" s="895" t="s">
        <v>11</v>
      </c>
      <c r="N9" s="894" t="s">
        <v>11</v>
      </c>
      <c r="O9" s="894" t="s">
        <v>835</v>
      </c>
      <c r="P9" s="1433"/>
      <c r="Q9" s="780"/>
      <c r="R9" s="898"/>
      <c r="S9" s="897" t="s">
        <v>835</v>
      </c>
      <c r="T9" s="896" t="s">
        <v>11</v>
      </c>
      <c r="U9" s="895" t="s">
        <v>11</v>
      </c>
      <c r="V9" s="894" t="s">
        <v>836</v>
      </c>
      <c r="W9" s="896" t="s">
        <v>11</v>
      </c>
      <c r="X9" s="895" t="s">
        <v>11</v>
      </c>
      <c r="Y9" s="894" t="s">
        <v>11</v>
      </c>
      <c r="Z9" s="894" t="s">
        <v>835</v>
      </c>
    </row>
    <row r="10" spans="1:35" x14ac:dyDescent="0.2">
      <c r="A10" s="359">
        <v>26</v>
      </c>
      <c r="B10" s="359">
        <v>0</v>
      </c>
      <c r="C10" s="359" t="s">
        <v>1527</v>
      </c>
      <c r="D10" s="847" t="s">
        <v>544</v>
      </c>
      <c r="E10" s="1694"/>
      <c r="F10" s="788" t="str">
        <f>+VLOOKUP($A10,Datos!$F$11:$N$137,2,FALSE)</f>
        <v>C.H. CAÑA BRAVA</v>
      </c>
      <c r="G10" s="893" t="str">
        <f>+VLOOKUP($A10,Datos!$F$11:$N$137,3,FALSE)</f>
        <v xml:space="preserve"> </v>
      </c>
      <c r="H10" s="892">
        <f>+VLOOKUP($A10,Datos!$F$11:$N$137,7,FALSE)</f>
        <v>0</v>
      </c>
      <c r="I10" s="891">
        <f>+VLOOKUP($A10,Datos!$F$11:$N$137,5,FALSE)*1000</f>
        <v>5711</v>
      </c>
      <c r="J10" s="890">
        <f>+I10</f>
        <v>5711</v>
      </c>
      <c r="K10" s="871">
        <v>1</v>
      </c>
      <c r="L10" s="858">
        <f>+VLOOKUP($A10,Datos!F$11:K$137,6,FALSE)*1000</f>
        <v>5711</v>
      </c>
      <c r="M10" s="1438">
        <f t="shared" ref="M10:M73" si="0">+L10*K10</f>
        <v>5711</v>
      </c>
      <c r="N10" s="870">
        <f t="shared" ref="N10:N73" si="1">+L10/X$83</f>
        <v>4699.8191549950388</v>
      </c>
      <c r="O10" s="889">
        <f>+IF(VLOOKUP($A10,Datos!$F$11:$N$137,9,FALSE)="CR",Datos!$R$5,H10)</f>
        <v>0</v>
      </c>
      <c r="P10" s="1630" t="str">
        <f>+IF(VLOOKUP($A10,Datos!$F$11:$N$137,9,FALSE)="CR","(*)","")</f>
        <v/>
      </c>
      <c r="Q10" s="784" t="str">
        <f>+VLOOKUP($A78,Datos!$F$11:$N$137,2,FALSE)</f>
        <v>C.T. KALLPA</v>
      </c>
      <c r="R10" s="769" t="str">
        <f>+VLOOKUP($A78,Datos!$F$11:$N$137,3,FALSE)</f>
        <v>TG1+TG2+TG3+TV</v>
      </c>
      <c r="S10" s="874">
        <f>+VLOOKUP($A78,Datos!$F$11:$N$137,7,FALSE)</f>
        <v>3.7043868182792289E-2</v>
      </c>
      <c r="T10" s="873">
        <f>+VLOOKUP($A78,Datos!$F$11:$N$137,5,FALSE)*1000</f>
        <v>857410</v>
      </c>
      <c r="U10" s="872">
        <f>+J77+T10</f>
        <v>5578786.5</v>
      </c>
      <c r="V10" s="871">
        <f>+IF(U10&lt;=$X$81,1,IF(($X$81-J77)/T10&gt;0,($X$81-J77)/T10,0))</f>
        <v>1</v>
      </c>
      <c r="W10" s="858">
        <f>+VLOOKUP($A78,Datos!F$11:K$137,6,FALSE)*1000</f>
        <v>835328.85072233179</v>
      </c>
      <c r="X10" s="1437">
        <f t="shared" ref="X10:X53" si="2">+W10*V10</f>
        <v>835328.85072233179</v>
      </c>
      <c r="Y10" s="870">
        <f t="shared" ref="Y10:Y53" si="3">+W10/X$83</f>
        <v>687426.81375324924</v>
      </c>
      <c r="Z10" s="869">
        <f>+IF(VLOOKUP($A78,Datos!$F$11:$N$137,9,FALSE)="CR",Datos!$R$5,S10)</f>
        <v>3.7043868182792289E-2</v>
      </c>
      <c r="AA10" s="1630" t="str">
        <f>+IF(VLOOKUP($A78,Datos!$F$11:$N$137,9,FALSE)="CR","(*)","")</f>
        <v/>
      </c>
      <c r="AB10" s="843"/>
      <c r="AC10" s="841"/>
      <c r="AD10" s="841"/>
      <c r="AG10" s="1623"/>
      <c r="AI10" s="1695"/>
    </row>
    <row r="11" spans="1:35" x14ac:dyDescent="0.2">
      <c r="A11" s="359">
        <v>25</v>
      </c>
      <c r="B11" s="359">
        <v>0</v>
      </c>
      <c r="C11" s="359" t="s">
        <v>1526</v>
      </c>
      <c r="D11" s="847" t="s">
        <v>544</v>
      </c>
      <c r="E11" s="1694"/>
      <c r="F11" s="784" t="str">
        <f>+VLOOKUP($A11,Datos!$F$11:$N$137,2,FALSE)</f>
        <v>C.H. CARHUAQUERO IV</v>
      </c>
      <c r="G11" s="769" t="str">
        <f>+VLOOKUP($A11,Datos!$F$11:$N$137,3,FALSE)</f>
        <v xml:space="preserve"> </v>
      </c>
      <c r="H11" s="874">
        <f>+VLOOKUP($A11,Datos!$F$11:$N$137,7,FALSE)</f>
        <v>0</v>
      </c>
      <c r="I11" s="873">
        <f>+VLOOKUP($A11,Datos!$F$11:$N$137,5,FALSE)*1000</f>
        <v>9980</v>
      </c>
      <c r="J11" s="872">
        <f t="shared" ref="J11:J74" si="4">+J10+I11</f>
        <v>15691</v>
      </c>
      <c r="K11" s="871">
        <f t="shared" ref="K11:K74" si="5">+IF(J11&lt;=$X$81,1,IF(($X$81-J10)/I11&gt;0,($X$81-J10)/I11,0))</f>
        <v>1</v>
      </c>
      <c r="L11" s="858">
        <f>+VLOOKUP($A11,Datos!F$11:K$137,6,FALSE)*1000</f>
        <v>0</v>
      </c>
      <c r="M11" s="1437">
        <f t="shared" si="0"/>
        <v>0</v>
      </c>
      <c r="N11" s="870">
        <f t="shared" si="1"/>
        <v>0</v>
      </c>
      <c r="O11" s="869">
        <f>+IF(VLOOKUP($A11,Datos!$F$11:$N$137,9,FALSE)="CR",Datos!$R$5,H11)</f>
        <v>0</v>
      </c>
      <c r="P11" s="1630" t="str">
        <f>+IF(VLOOKUP($A11,Datos!$F$11:$N$137,9,FALSE)="CR","(*)","")</f>
        <v/>
      </c>
      <c r="Q11" s="784" t="str">
        <f>+VLOOKUP($A79,Datos!$F$11:$N$137,2,FALSE)</f>
        <v>C.T. SANTA ROSA</v>
      </c>
      <c r="R11" s="769" t="str">
        <f>+VLOOKUP($A79,Datos!$F$11:$N$137,3,FALSE)</f>
        <v>TG8</v>
      </c>
      <c r="S11" s="874">
        <f>+VLOOKUP($A79,Datos!$F$11:$N$137,7,FALSE)</f>
        <v>7.458987710205503E-2</v>
      </c>
      <c r="T11" s="873">
        <f>+VLOOKUP($A79,Datos!$F$11:$N$137,5,FALSE)*1000</f>
        <v>199829.90000000002</v>
      </c>
      <c r="U11" s="872">
        <f t="shared" ref="U11:U53" si="6">+U10+T11</f>
        <v>5778616.4000000004</v>
      </c>
      <c r="V11" s="871">
        <f t="shared" ref="V11:V53" si="7">+IF(U11&lt;=$X$81,1,IF(($X$81-U10)/T11&gt;0,($X$81-U10)/T11,0))</f>
        <v>1</v>
      </c>
      <c r="W11" s="858">
        <f>+VLOOKUP($A79,Datos!F$11:K$137,6,FALSE)*1000</f>
        <v>199601.33638888891</v>
      </c>
      <c r="X11" s="1437">
        <f t="shared" si="2"/>
        <v>199601.33638888891</v>
      </c>
      <c r="Y11" s="870">
        <f t="shared" si="3"/>
        <v>164260.23185486053</v>
      </c>
      <c r="Z11" s="869">
        <f>+IF(VLOOKUP($A79,Datos!$F$11:$N$137,9,FALSE)="CR",Datos!$R$5,S11)</f>
        <v>7.458987710205503E-2</v>
      </c>
      <c r="AA11" s="1630" t="str">
        <f>+IF(VLOOKUP($A79,Datos!$F$11:$N$137,9,FALSE)="CR","(*)","")</f>
        <v/>
      </c>
      <c r="AB11" s="843"/>
      <c r="AC11" s="841"/>
      <c r="AD11" s="841"/>
      <c r="AG11" s="1623"/>
      <c r="AI11" s="1695"/>
    </row>
    <row r="12" spans="1:35" x14ac:dyDescent="0.2">
      <c r="A12" s="359">
        <v>100</v>
      </c>
      <c r="B12" s="359">
        <v>0</v>
      </c>
      <c r="C12" s="359" t="s">
        <v>1570</v>
      </c>
      <c r="D12" s="847" t="s">
        <v>544</v>
      </c>
      <c r="E12" s="1694"/>
      <c r="F12" s="784" t="str">
        <f>+VLOOKUP($A12,Datos!$F$11:$N$137,2,FALSE)</f>
        <v>C.H. HUASAHUASI I</v>
      </c>
      <c r="G12" s="769" t="str">
        <f>+VLOOKUP($A12,Datos!$F$11:$N$137,3,FALSE)</f>
        <v xml:space="preserve"> </v>
      </c>
      <c r="H12" s="874">
        <f>+VLOOKUP($A12,Datos!$F$11:$N$137,7,FALSE)</f>
        <v>0</v>
      </c>
      <c r="I12" s="873">
        <f>+VLOOKUP($A12,Datos!$F$11:$N$137,5,FALSE)*1000</f>
        <v>10000</v>
      </c>
      <c r="J12" s="872">
        <f t="shared" si="4"/>
        <v>25691</v>
      </c>
      <c r="K12" s="871">
        <f t="shared" si="5"/>
        <v>1</v>
      </c>
      <c r="L12" s="858">
        <f>+VLOOKUP($A12,Datos!F$11:K$137,6,FALSE)*1000</f>
        <v>2637</v>
      </c>
      <c r="M12" s="1437">
        <f t="shared" si="0"/>
        <v>2637</v>
      </c>
      <c r="N12" s="870">
        <f t="shared" si="1"/>
        <v>2170.0968502402238</v>
      </c>
      <c r="O12" s="869">
        <f>+IF(VLOOKUP($A12,Datos!$F$11:$N$137,9,FALSE)="CR",Datos!$R$5,H12)</f>
        <v>0</v>
      </c>
      <c r="P12" s="1630" t="str">
        <f>+IF(VLOOKUP($A12,Datos!$F$11:$N$137,9,FALSE)="CR","(*)","")</f>
        <v/>
      </c>
      <c r="Q12" s="784" t="str">
        <f>+VLOOKUP($A80,Datos!$F$11:$N$137,2,FALSE)</f>
        <v>C.T. LAS FLORES</v>
      </c>
      <c r="R12" s="769" t="str">
        <f>+VLOOKUP($A80,Datos!$F$11:$N$137,3,FALSE)</f>
        <v>TG-1</v>
      </c>
      <c r="S12" s="874">
        <f>+VLOOKUP($A80,Datos!$F$11:$N$137,7,FALSE)</f>
        <v>8.3996769704896113E-2</v>
      </c>
      <c r="T12" s="873">
        <f>+VLOOKUP($A80,Datos!$F$11:$N$137,5,FALSE)*1000</f>
        <v>192846.6</v>
      </c>
      <c r="U12" s="872">
        <f t="shared" si="6"/>
        <v>5971463</v>
      </c>
      <c r="V12" s="871">
        <f t="shared" si="7"/>
        <v>1</v>
      </c>
      <c r="W12" s="858">
        <f>+VLOOKUP($A80,Datos!F$11:K$137,6,FALSE)*1000</f>
        <v>191057.07500683994</v>
      </c>
      <c r="X12" s="1437">
        <f t="shared" si="2"/>
        <v>191057.07500683994</v>
      </c>
      <c r="Y12" s="870">
        <f t="shared" si="3"/>
        <v>157228.80420495014</v>
      </c>
      <c r="Z12" s="869">
        <f>+IF(VLOOKUP($A80,Datos!$F$11:$N$137,9,FALSE)="CR",Datos!$R$5,S12)</f>
        <v>8.3996769704896113E-2</v>
      </c>
      <c r="AA12" s="1630" t="str">
        <f>+IF(VLOOKUP($A80,Datos!$F$11:$N$137,9,FALSE)="CR","(*)","")</f>
        <v/>
      </c>
      <c r="AB12" s="843"/>
      <c r="AC12" s="841"/>
      <c r="AD12" s="841"/>
      <c r="AG12" s="1623"/>
      <c r="AI12" s="1695"/>
    </row>
    <row r="13" spans="1:35" x14ac:dyDescent="0.2">
      <c r="A13" s="359">
        <v>101</v>
      </c>
      <c r="B13" s="359">
        <v>0</v>
      </c>
      <c r="C13" s="359" t="s">
        <v>1571</v>
      </c>
      <c r="D13" s="847" t="s">
        <v>544</v>
      </c>
      <c r="E13" s="1694"/>
      <c r="F13" s="784" t="str">
        <f>+VLOOKUP($A13,Datos!$F$11:$N$137,2,FALSE)</f>
        <v>C.H. HUASAHUASI II</v>
      </c>
      <c r="G13" s="769" t="str">
        <f>+VLOOKUP($A13,Datos!$F$11:$N$137,3,FALSE)</f>
        <v xml:space="preserve"> </v>
      </c>
      <c r="H13" s="874">
        <f>+VLOOKUP($A13,Datos!$F$11:$N$137,7,FALSE)</f>
        <v>0</v>
      </c>
      <c r="I13" s="873">
        <f>+VLOOKUP($A13,Datos!$F$11:$N$137,5,FALSE)*1000</f>
        <v>10000</v>
      </c>
      <c r="J13" s="872">
        <f t="shared" si="4"/>
        <v>35691</v>
      </c>
      <c r="K13" s="871">
        <f t="shared" si="5"/>
        <v>1</v>
      </c>
      <c r="L13" s="858">
        <f>+VLOOKUP($A13,Datos!F$11:K$137,6,FALSE)*1000</f>
        <v>2905</v>
      </c>
      <c r="M13" s="1437">
        <f t="shared" si="0"/>
        <v>2905</v>
      </c>
      <c r="N13" s="870">
        <f t="shared" si="1"/>
        <v>2390.6451839013462</v>
      </c>
      <c r="O13" s="869">
        <f>+IF(VLOOKUP($A13,Datos!$F$11:$N$137,9,FALSE)="CR",Datos!$R$5,H13)</f>
        <v>0</v>
      </c>
      <c r="P13" s="1630" t="str">
        <f>+IF(VLOOKUP($A13,Datos!$F$11:$N$137,9,FALSE)="CR","(*)","")</f>
        <v/>
      </c>
      <c r="Q13" s="784" t="str">
        <f>+VLOOKUP($A81,Datos!$F$11:$N$137,2,FALSE)</f>
        <v>C.T. SANTA ROSA</v>
      </c>
      <c r="R13" s="769" t="str">
        <f>+VLOOKUP($A81,Datos!$F$11:$N$137,3,FALSE)</f>
        <v>TG7</v>
      </c>
      <c r="S13" s="874">
        <f>+VLOOKUP($A81,Datos!$F$11:$N$137,7,FALSE)</f>
        <v>8.8460311009158896E-2</v>
      </c>
      <c r="T13" s="873">
        <f>+VLOOKUP($A81,Datos!$F$11:$N$137,5,FALSE)*1000</f>
        <v>121020</v>
      </c>
      <c r="U13" s="872">
        <f t="shared" si="6"/>
        <v>6092483</v>
      </c>
      <c r="V13" s="871">
        <f t="shared" si="7"/>
        <v>1</v>
      </c>
      <c r="W13" s="858">
        <f>+VLOOKUP($A81,Datos!F$11:K$137,6,FALSE)*1000</f>
        <v>120364.45200638394</v>
      </c>
      <c r="X13" s="1437">
        <f t="shared" si="2"/>
        <v>120364.45200638394</v>
      </c>
      <c r="Y13" s="870">
        <f t="shared" si="3"/>
        <v>99052.907918067634</v>
      </c>
      <c r="Z13" s="869">
        <f>+IF(VLOOKUP($A81,Datos!$F$11:$N$137,9,FALSE)="CR",Datos!$R$5,S13)</f>
        <v>8.8460311009158896E-2</v>
      </c>
      <c r="AA13" s="1630" t="str">
        <f>+IF(VLOOKUP($A81,Datos!$F$11:$N$137,9,FALSE)="CR","(*)","")</f>
        <v/>
      </c>
      <c r="AB13" s="843"/>
      <c r="AC13" s="841"/>
      <c r="AD13" s="841"/>
      <c r="AG13" s="1623"/>
      <c r="AI13" s="1695"/>
    </row>
    <row r="14" spans="1:35" x14ac:dyDescent="0.2">
      <c r="A14" s="359">
        <v>94</v>
      </c>
      <c r="B14" s="359">
        <v>0</v>
      </c>
      <c r="C14" s="359" t="s">
        <v>1573</v>
      </c>
      <c r="D14" s="847" t="s">
        <v>544</v>
      </c>
      <c r="E14" s="1694"/>
      <c r="F14" s="784" t="str">
        <f>+VLOOKUP($A14,Datos!$F$11:$N$137,2,FALSE)</f>
        <v>C.H. LA JOYA</v>
      </c>
      <c r="G14" s="769" t="str">
        <f>+VLOOKUP($A14,Datos!$F$11:$N$137,3,FALSE)</f>
        <v xml:space="preserve"> </v>
      </c>
      <c r="H14" s="874">
        <f>+VLOOKUP($A14,Datos!$F$11:$N$137,7,FALSE)</f>
        <v>0</v>
      </c>
      <c r="I14" s="873">
        <f>+VLOOKUP($A14,Datos!$F$11:$N$137,5,FALSE)*1000</f>
        <v>9997</v>
      </c>
      <c r="J14" s="872">
        <f t="shared" si="4"/>
        <v>45688</v>
      </c>
      <c r="K14" s="871">
        <f t="shared" si="5"/>
        <v>1</v>
      </c>
      <c r="L14" s="858">
        <f>+VLOOKUP($A14,Datos!F$11:K$137,6,FALSE)*1000</f>
        <v>3664</v>
      </c>
      <c r="M14" s="1437">
        <f t="shared" si="0"/>
        <v>3664</v>
      </c>
      <c r="N14" s="870">
        <f t="shared" si="1"/>
        <v>3015.2578154266894</v>
      </c>
      <c r="O14" s="869">
        <f>+IF(VLOOKUP($A14,Datos!$F$11:$N$137,9,FALSE)="CR",Datos!$R$5,H14)</f>
        <v>0</v>
      </c>
      <c r="P14" s="1630" t="str">
        <f>+IF(VLOOKUP($A14,Datos!$F$11:$N$137,9,FALSE)="CR","(*)","")</f>
        <v/>
      </c>
      <c r="Q14" s="784" t="str">
        <f>+VLOOKUP($A82,Datos!$F$11:$N$137,2,FALSE)</f>
        <v>C.T. SANTA ROSA</v>
      </c>
      <c r="R14" s="769" t="str">
        <f>+VLOOKUP($A82,Datos!$F$11:$N$137,3,FALSE)</f>
        <v>UTI-5</v>
      </c>
      <c r="S14" s="874">
        <f>+VLOOKUP($A82,Datos!$F$11:$N$137,7,FALSE)</f>
        <v>0.10338474260149677</v>
      </c>
      <c r="T14" s="873">
        <f>+VLOOKUP($A82,Datos!$F$11:$N$137,5,FALSE)*1000</f>
        <v>53062</v>
      </c>
      <c r="U14" s="872">
        <f t="shared" si="6"/>
        <v>6145545</v>
      </c>
      <c r="V14" s="871">
        <f t="shared" si="7"/>
        <v>1</v>
      </c>
      <c r="W14" s="858">
        <f>+VLOOKUP($A82,Datos!F$11:K$137,6,FALSE)*1000</f>
        <v>52493.709779143115</v>
      </c>
      <c r="X14" s="1437">
        <f t="shared" si="2"/>
        <v>52493.709779143115</v>
      </c>
      <c r="Y14" s="870">
        <f t="shared" si="3"/>
        <v>43199.254550300684</v>
      </c>
      <c r="Z14" s="869">
        <f>+IF(VLOOKUP($A82,Datos!$F$11:$N$137,9,FALSE)="CR",Datos!$R$5,S14)</f>
        <v>0.10338474260149677</v>
      </c>
      <c r="AA14" s="1630" t="str">
        <f>+IF(VLOOKUP($A82,Datos!$F$11:$N$137,9,FALSE)="CR","(*)","")</f>
        <v/>
      </c>
      <c r="AB14" s="843"/>
      <c r="AC14" s="841"/>
      <c r="AD14" s="841"/>
      <c r="AG14" s="1623"/>
      <c r="AI14" s="1695"/>
    </row>
    <row r="15" spans="1:35" x14ac:dyDescent="0.2">
      <c r="A15" s="359">
        <v>106</v>
      </c>
      <c r="B15" s="359">
        <v>0</v>
      </c>
      <c r="C15" s="359" t="s">
        <v>1581</v>
      </c>
      <c r="D15" s="847" t="s">
        <v>544</v>
      </c>
      <c r="E15" s="1694"/>
      <c r="F15" s="784" t="str">
        <f>+VLOOKUP($A15,Datos!$F$11:$N$137,2,FALSE)</f>
        <v>C.H. NUEVO IMPERIAL</v>
      </c>
      <c r="G15" s="769" t="str">
        <f>+VLOOKUP($A15,Datos!$F$11:$N$137,3,FALSE)</f>
        <v xml:space="preserve"> </v>
      </c>
      <c r="H15" s="874">
        <f>+VLOOKUP($A15,Datos!$F$11:$N$137,7,FALSE)</f>
        <v>0</v>
      </c>
      <c r="I15" s="873">
        <f>+VLOOKUP($A15,Datos!$F$11:$N$137,5,FALSE)*1000</f>
        <v>3970</v>
      </c>
      <c r="J15" s="872">
        <f t="shared" si="4"/>
        <v>49658</v>
      </c>
      <c r="K15" s="871">
        <f t="shared" si="5"/>
        <v>1</v>
      </c>
      <c r="L15" s="858">
        <f>+VLOOKUP($A15,Datos!F$11:K$137,6,FALSE)*1000</f>
        <v>2495</v>
      </c>
      <c r="M15" s="1437">
        <f t="shared" si="0"/>
        <v>2495</v>
      </c>
      <c r="N15" s="870">
        <f t="shared" si="1"/>
        <v>2053.2391510615694</v>
      </c>
      <c r="O15" s="869">
        <f>+IF(VLOOKUP($A15,Datos!$F$11:$N$137,9,FALSE)="CR",Datos!$R$5,H15)</f>
        <v>0</v>
      </c>
      <c r="P15" s="1630" t="str">
        <f>+IF(VLOOKUP($A15,Datos!$F$11:$N$137,9,FALSE)="CR","(*)","")</f>
        <v/>
      </c>
      <c r="Q15" s="784" t="str">
        <f>+VLOOKUP($A83,Datos!$F$11:$N$137,2,FALSE)</f>
        <v>C.T. ILO2</v>
      </c>
      <c r="R15" s="769" t="str">
        <f>+VLOOKUP($A83,Datos!$F$11:$N$137,3,FALSE)</f>
        <v>TVC1</v>
      </c>
      <c r="S15" s="874">
        <f>+VLOOKUP($A83,Datos!$F$11:$N$137,7,FALSE)</f>
        <v>0.10840955189458967</v>
      </c>
      <c r="T15" s="873">
        <f>+VLOOKUP($A83,Datos!$F$11:$N$137,5,FALSE)*1000</f>
        <v>140639</v>
      </c>
      <c r="U15" s="872">
        <f t="shared" si="6"/>
        <v>6286184</v>
      </c>
      <c r="V15" s="871">
        <f t="shared" si="7"/>
        <v>1</v>
      </c>
      <c r="W15" s="858">
        <f>+VLOOKUP($A83,Datos!F$11:K$137,6,FALSE)*1000</f>
        <v>140205.73400016161</v>
      </c>
      <c r="X15" s="1437">
        <f t="shared" si="2"/>
        <v>140205.73400016161</v>
      </c>
      <c r="Y15" s="870">
        <f t="shared" si="3"/>
        <v>115381.12314727696</v>
      </c>
      <c r="Z15" s="869">
        <f>+IF(VLOOKUP($A83,Datos!$F$11:$N$137,9,FALSE)="CR",Datos!$R$5,S15)</f>
        <v>0.10840955189458967</v>
      </c>
      <c r="AA15" s="1630" t="str">
        <f>+IF(VLOOKUP($A83,Datos!$F$11:$N$137,9,FALSE)="CR","(*)","")</f>
        <v/>
      </c>
      <c r="AB15" s="843"/>
      <c r="AC15" s="841"/>
      <c r="AD15" s="841"/>
      <c r="AG15" s="1623"/>
      <c r="AI15" s="1695"/>
    </row>
    <row r="16" spans="1:35" x14ac:dyDescent="0.2">
      <c r="A16" s="359">
        <v>98</v>
      </c>
      <c r="B16" s="359">
        <v>0</v>
      </c>
      <c r="C16" s="359" t="s">
        <v>1577</v>
      </c>
      <c r="D16" s="847" t="s">
        <v>544</v>
      </c>
      <c r="E16" s="1694"/>
      <c r="F16" s="784" t="str">
        <f>+VLOOKUP($A16,Datos!$F$11:$N$137,2,FALSE)</f>
        <v>C.H. POECHOS II</v>
      </c>
      <c r="G16" s="769" t="str">
        <f>+VLOOKUP($A16,Datos!$F$11:$N$137,3,FALSE)</f>
        <v xml:space="preserve"> </v>
      </c>
      <c r="H16" s="874">
        <f>+VLOOKUP($A16,Datos!$F$11:$N$137,7,FALSE)</f>
        <v>0</v>
      </c>
      <c r="I16" s="873">
        <f>+VLOOKUP($A16,Datos!$F$11:$N$137,5,FALSE)*1000</f>
        <v>10003.259999999998</v>
      </c>
      <c r="J16" s="872">
        <f t="shared" si="4"/>
        <v>59661.259999999995</v>
      </c>
      <c r="K16" s="871">
        <f t="shared" si="5"/>
        <v>1</v>
      </c>
      <c r="L16" s="858">
        <f>+VLOOKUP($A16,Datos!F$11:K$137,6,FALSE)*1000</f>
        <v>5421</v>
      </c>
      <c r="M16" s="1437">
        <f t="shared" si="0"/>
        <v>5421</v>
      </c>
      <c r="N16" s="870">
        <f t="shared" si="1"/>
        <v>4461.16610737666</v>
      </c>
      <c r="O16" s="869">
        <f>+IF(VLOOKUP($A16,Datos!$F$11:$N$137,9,FALSE)="CR",Datos!$R$5,H16)</f>
        <v>0</v>
      </c>
      <c r="P16" s="1630" t="str">
        <f>+IF(VLOOKUP($A16,Datos!$F$11:$N$137,9,FALSE)="CR","(*)","")</f>
        <v/>
      </c>
      <c r="Q16" s="784" t="str">
        <f>+VLOOKUP($A84,Datos!$F$11:$N$137,2,FALSE)</f>
        <v>C.T. SANTA ROSA</v>
      </c>
      <c r="R16" s="769" t="str">
        <f>+VLOOKUP($A84,Datos!$F$11:$N$137,3,FALSE)</f>
        <v>UTI-6</v>
      </c>
      <c r="S16" s="874">
        <f>+VLOOKUP($A84,Datos!$F$11:$N$137,7,FALSE)</f>
        <v>0.10865488151782919</v>
      </c>
      <c r="T16" s="873">
        <f>+VLOOKUP($A84,Datos!$F$11:$N$137,5,FALSE)*1000</f>
        <v>52004.9</v>
      </c>
      <c r="U16" s="872">
        <f t="shared" si="6"/>
        <v>6338188.9000000004</v>
      </c>
      <c r="V16" s="871">
        <f t="shared" si="7"/>
        <v>1</v>
      </c>
      <c r="W16" s="858">
        <f>+VLOOKUP($A84,Datos!F$11:K$137,6,FALSE)*1000</f>
        <v>51579.69890996418</v>
      </c>
      <c r="X16" s="1437">
        <f t="shared" si="2"/>
        <v>51579.69890996418</v>
      </c>
      <c r="Y16" s="870">
        <f t="shared" si="3"/>
        <v>42447.077034832146</v>
      </c>
      <c r="Z16" s="869">
        <f>+IF(VLOOKUP($A84,Datos!$F$11:$N$137,9,FALSE)="CR",Datos!$R$5,S16)</f>
        <v>0.10865488151782919</v>
      </c>
      <c r="AA16" s="1630" t="str">
        <f>+IF(VLOOKUP($A84,Datos!$F$11:$N$137,9,FALSE)="CR","(*)","")</f>
        <v/>
      </c>
      <c r="AB16" s="843"/>
      <c r="AC16" s="841"/>
      <c r="AD16" s="841"/>
      <c r="AG16" s="1623"/>
      <c r="AI16" s="1695"/>
    </row>
    <row r="17" spans="1:35" x14ac:dyDescent="0.2">
      <c r="A17" s="359">
        <v>99</v>
      </c>
      <c r="B17" s="359">
        <v>0</v>
      </c>
      <c r="C17" s="359" t="s">
        <v>1578</v>
      </c>
      <c r="D17" s="847" t="s">
        <v>544</v>
      </c>
      <c r="E17" s="1694"/>
      <c r="F17" s="784" t="str">
        <f>+VLOOKUP($A17,Datos!$F$11:$N$137,2,FALSE)</f>
        <v>C.H. PURMACANA</v>
      </c>
      <c r="G17" s="769" t="str">
        <f>+VLOOKUP($A17,Datos!$F$11:$N$137,3,FALSE)</f>
        <v xml:space="preserve"> </v>
      </c>
      <c r="H17" s="874">
        <f>+VLOOKUP($A17,Datos!$F$11:$N$137,7,FALSE)</f>
        <v>0</v>
      </c>
      <c r="I17" s="873">
        <f>+VLOOKUP($A17,Datos!$F$11:$N$137,5,FALSE)*1000</f>
        <v>1790</v>
      </c>
      <c r="J17" s="872">
        <f t="shared" si="4"/>
        <v>61451.259999999995</v>
      </c>
      <c r="K17" s="871">
        <f t="shared" si="5"/>
        <v>1</v>
      </c>
      <c r="L17" s="858">
        <f>+VLOOKUP($A17,Datos!F$11:K$137,6,FALSE)*1000</f>
        <v>358</v>
      </c>
      <c r="M17" s="1437">
        <f t="shared" si="0"/>
        <v>358</v>
      </c>
      <c r="N17" s="870">
        <f t="shared" si="1"/>
        <v>294.61307257717107</v>
      </c>
      <c r="O17" s="869">
        <f>+IF(VLOOKUP($A17,Datos!$F$11:$N$137,9,FALSE)="CR",Datos!$R$5,H17)</f>
        <v>0</v>
      </c>
      <c r="P17" s="1630" t="str">
        <f>+IF(VLOOKUP($A17,Datos!$F$11:$N$137,9,FALSE)="CR","(*)","")</f>
        <v/>
      </c>
      <c r="Q17" s="784" t="str">
        <f>+VLOOKUP($A85,Datos!$F$11:$N$137,2,FALSE)</f>
        <v>C.T. AGUAYTIA</v>
      </c>
      <c r="R17" s="769" t="str">
        <f>+VLOOKUP($A85,Datos!$F$11:$N$137,3,FALSE)</f>
        <v>TG-2</v>
      </c>
      <c r="S17" s="874">
        <f>+VLOOKUP($A85,Datos!$F$11:$N$137,7,FALSE)</f>
        <v>0.11277784717308798</v>
      </c>
      <c r="T17" s="873">
        <f>+VLOOKUP($A85,Datos!$F$11:$N$137,5,FALSE)*1000</f>
        <v>85447.25</v>
      </c>
      <c r="U17" s="872">
        <f t="shared" si="6"/>
        <v>6423636.1500000004</v>
      </c>
      <c r="V17" s="871">
        <f t="shared" si="7"/>
        <v>1</v>
      </c>
      <c r="W17" s="858">
        <f>+VLOOKUP($A85,Datos!F$11:K$137,6,FALSE)*1000</f>
        <v>85431.339849331212</v>
      </c>
      <c r="X17" s="1437">
        <f t="shared" si="2"/>
        <v>85431.339849331212</v>
      </c>
      <c r="Y17" s="870">
        <f t="shared" si="3"/>
        <v>70304.998679877041</v>
      </c>
      <c r="Z17" s="869">
        <f>+IF(VLOOKUP($A85,Datos!$F$11:$N$137,9,FALSE)="CR",Datos!$R$5,S17)</f>
        <v>0.11277784717308798</v>
      </c>
      <c r="AA17" s="1630" t="str">
        <f>+IF(VLOOKUP($A85,Datos!$F$11:$N$137,9,FALSE)="CR","(*)","")</f>
        <v/>
      </c>
      <c r="AB17" s="843"/>
      <c r="AC17" s="841"/>
      <c r="AD17" s="841"/>
      <c r="AG17" s="1623"/>
      <c r="AI17" s="1695"/>
    </row>
    <row r="18" spans="1:35" x14ac:dyDescent="0.2">
      <c r="A18" s="359">
        <v>97</v>
      </c>
      <c r="B18" s="359">
        <v>0</v>
      </c>
      <c r="C18" s="359" t="s">
        <v>1576</v>
      </c>
      <c r="D18" s="847" t="s">
        <v>544</v>
      </c>
      <c r="E18" s="1694"/>
      <c r="F18" s="784" t="str">
        <f>+VLOOKUP($A18,Datos!$F$11:$N$137,2,FALSE)</f>
        <v>C.H. RONCADOR</v>
      </c>
      <c r="G18" s="769" t="str">
        <f>+VLOOKUP($A18,Datos!$F$11:$N$137,3,FALSE)</f>
        <v xml:space="preserve"> </v>
      </c>
      <c r="H18" s="874">
        <f>+VLOOKUP($A18,Datos!$F$11:$N$137,7,FALSE)</f>
        <v>0</v>
      </c>
      <c r="I18" s="873">
        <f>+VLOOKUP($A18,Datos!$F$11:$N$137,5,FALSE)*1000</f>
        <v>3480</v>
      </c>
      <c r="J18" s="872">
        <f t="shared" si="4"/>
        <v>64931.259999999995</v>
      </c>
      <c r="K18" s="871">
        <f t="shared" si="5"/>
        <v>1</v>
      </c>
      <c r="L18" s="858">
        <f>+VLOOKUP($A18,Datos!F$11:K$137,6,FALSE)*1000</f>
        <v>1373</v>
      </c>
      <c r="M18" s="1437">
        <f t="shared" si="0"/>
        <v>1373</v>
      </c>
      <c r="N18" s="870">
        <f t="shared" si="1"/>
        <v>1129.8987392414967</v>
      </c>
      <c r="O18" s="869">
        <f>+IF(VLOOKUP($A18,Datos!$F$11:$N$137,9,FALSE)="CR",Datos!$R$5,H18)</f>
        <v>0</v>
      </c>
      <c r="P18" s="1630" t="str">
        <f>+IF(VLOOKUP($A18,Datos!$F$11:$N$137,9,FALSE)="CR","(*)","")</f>
        <v/>
      </c>
      <c r="Q18" s="784" t="str">
        <f>+VLOOKUP($A86,Datos!$F$11:$N$137,2,FALSE)</f>
        <v>C.T. AGUAYTIA</v>
      </c>
      <c r="R18" s="769" t="str">
        <f>+VLOOKUP($A86,Datos!$F$11:$N$137,3,FALSE)</f>
        <v>TG-1</v>
      </c>
      <c r="S18" s="874">
        <f>+VLOOKUP($A86,Datos!$F$11:$N$137,7,FALSE)</f>
        <v>0.11318437662861446</v>
      </c>
      <c r="T18" s="873">
        <f>+VLOOKUP($A86,Datos!$F$11:$N$137,5,FALSE)*1000</f>
        <v>84899.510000000009</v>
      </c>
      <c r="U18" s="872">
        <f t="shared" si="6"/>
        <v>6508535.6600000001</v>
      </c>
      <c r="V18" s="871">
        <f t="shared" si="7"/>
        <v>1</v>
      </c>
      <c r="W18" s="858">
        <f>+VLOOKUP($A86,Datos!F$11:K$137,6,FALSE)*1000</f>
        <v>84738.202221462241</v>
      </c>
      <c r="X18" s="1437">
        <f t="shared" si="2"/>
        <v>84738.202221462241</v>
      </c>
      <c r="Y18" s="870">
        <f t="shared" si="3"/>
        <v>69734.586930532547</v>
      </c>
      <c r="Z18" s="869">
        <f>+IF(VLOOKUP($A86,Datos!$F$11:$N$137,9,FALSE)="CR",Datos!$R$5,S18)</f>
        <v>0.11318437662861446</v>
      </c>
      <c r="AA18" s="1630" t="str">
        <f>+IF(VLOOKUP($A86,Datos!$F$11:$N$137,9,FALSE)="CR","(*)","")</f>
        <v/>
      </c>
      <c r="AB18" s="843"/>
      <c r="AC18" s="841"/>
      <c r="AD18" s="841"/>
      <c r="AG18" s="1623"/>
      <c r="AI18" s="1695"/>
    </row>
    <row r="19" spans="1:35" x14ac:dyDescent="0.2">
      <c r="A19" s="359">
        <v>91</v>
      </c>
      <c r="B19" s="359">
        <v>0</v>
      </c>
      <c r="C19" s="359" t="s">
        <v>1568</v>
      </c>
      <c r="D19" s="847" t="s">
        <v>544</v>
      </c>
      <c r="E19" s="1694"/>
      <c r="F19" s="784" t="str">
        <f>+VLOOKUP($A19,Datos!$F$11:$N$137,2,FALSE)</f>
        <v>C.H. SANTA CRUZ I</v>
      </c>
      <c r="G19" s="769" t="str">
        <f>+VLOOKUP($A19,Datos!$F$11:$N$137,3,FALSE)</f>
        <v xml:space="preserve"> </v>
      </c>
      <c r="H19" s="874">
        <f>+VLOOKUP($A19,Datos!$F$11:$N$137,7,FALSE)</f>
        <v>0</v>
      </c>
      <c r="I19" s="873">
        <f>+VLOOKUP($A19,Datos!$F$11:$N$137,5,FALSE)*1000</f>
        <v>6958.8</v>
      </c>
      <c r="J19" s="872">
        <f t="shared" si="4"/>
        <v>71890.06</v>
      </c>
      <c r="K19" s="871">
        <f t="shared" si="5"/>
        <v>1</v>
      </c>
      <c r="L19" s="858">
        <f>+VLOOKUP($A19,Datos!F$11:K$137,6,FALSE)*1000</f>
        <v>2176</v>
      </c>
      <c r="M19" s="1437">
        <f t="shared" si="0"/>
        <v>2176</v>
      </c>
      <c r="N19" s="870">
        <f t="shared" si="1"/>
        <v>1790.7207986813526</v>
      </c>
      <c r="O19" s="869">
        <f>+IF(VLOOKUP($A19,Datos!$F$11:$N$137,9,FALSE)="CR",Datos!$R$5,H19)</f>
        <v>0</v>
      </c>
      <c r="P19" s="1630" t="str">
        <f>+IF(VLOOKUP($A19,Datos!$F$11:$N$137,9,FALSE)="CR","(*)","")</f>
        <v/>
      </c>
      <c r="Q19" s="784" t="str">
        <f>+VLOOKUP($A87,Datos!$F$11:$N$137,2,FALSE)</f>
        <v>C.T. MALACAS</v>
      </c>
      <c r="R19" s="769" t="str">
        <f>+VLOOKUP($A87,Datos!$F$11:$N$137,3,FALSE)</f>
        <v>TG-4</v>
      </c>
      <c r="S19" s="874">
        <f>+VLOOKUP($A87,Datos!$F$11:$N$137,7,FALSE)</f>
        <v>0.2787134419499851</v>
      </c>
      <c r="T19" s="873">
        <f>+VLOOKUP($A87,Datos!$F$11:$N$137,5,FALSE)*1000</f>
        <v>102739</v>
      </c>
      <c r="U19" s="872">
        <f t="shared" si="6"/>
        <v>6611274.6600000001</v>
      </c>
      <c r="V19" s="871">
        <f t="shared" si="7"/>
        <v>1</v>
      </c>
      <c r="W19" s="858">
        <f>+VLOOKUP($A87,Datos!F$11:K$137,6,FALSE)*1000</f>
        <v>102537.9413854689</v>
      </c>
      <c r="X19" s="1437">
        <f t="shared" si="2"/>
        <v>102537.9413854689</v>
      </c>
      <c r="Y19" s="870">
        <f t="shared" si="3"/>
        <v>84382.731752264983</v>
      </c>
      <c r="Z19" s="869">
        <f>+IF(VLOOKUP($A87,Datos!$F$11:$N$137,9,FALSE)="CR",Datos!$R$5,S19)</f>
        <v>0.2787134419499851</v>
      </c>
      <c r="AA19" s="1630" t="str">
        <f>+IF(VLOOKUP($A87,Datos!$F$11:$N$137,9,FALSE)="CR","(*)","")</f>
        <v/>
      </c>
      <c r="AB19" s="843"/>
      <c r="AC19" s="841"/>
      <c r="AD19" s="841"/>
      <c r="AG19" s="1623"/>
      <c r="AI19" s="1695"/>
    </row>
    <row r="20" spans="1:35" x14ac:dyDescent="0.2">
      <c r="A20" s="359">
        <v>92</v>
      </c>
      <c r="B20" s="359">
        <v>0</v>
      </c>
      <c r="C20" s="359" t="s">
        <v>1569</v>
      </c>
      <c r="D20" s="847" t="s">
        <v>544</v>
      </c>
      <c r="E20" s="1694"/>
      <c r="F20" s="784" t="str">
        <f>+VLOOKUP($A20,Datos!$F$11:$N$137,2,FALSE)</f>
        <v>C.H. SANTA CRUZ II</v>
      </c>
      <c r="G20" s="769" t="str">
        <f>+VLOOKUP($A20,Datos!$F$11:$N$137,3,FALSE)</f>
        <v xml:space="preserve"> </v>
      </c>
      <c r="H20" s="874">
        <f>+VLOOKUP($A20,Datos!$F$11:$N$137,7,FALSE)</f>
        <v>0</v>
      </c>
      <c r="I20" s="873">
        <f>+VLOOKUP($A20,Datos!$F$11:$N$137,5,FALSE)*1000</f>
        <v>7424.5999999999995</v>
      </c>
      <c r="J20" s="872">
        <f t="shared" si="4"/>
        <v>79314.66</v>
      </c>
      <c r="K20" s="871">
        <f t="shared" si="5"/>
        <v>1</v>
      </c>
      <c r="L20" s="858">
        <f>+VLOOKUP($A20,Datos!F$11:K$137,6,FALSE)*1000</f>
        <v>2460</v>
      </c>
      <c r="M20" s="1437">
        <f t="shared" si="0"/>
        <v>2460</v>
      </c>
      <c r="N20" s="870">
        <f t="shared" si="1"/>
        <v>2024.4361970386615</v>
      </c>
      <c r="O20" s="869">
        <f>+IF(VLOOKUP($A20,Datos!$F$11:$N$137,9,FALSE)="CR",Datos!$R$5,H20)</f>
        <v>0</v>
      </c>
      <c r="P20" s="1630" t="str">
        <f>+IF(VLOOKUP($A20,Datos!$F$11:$N$137,9,FALSE)="CR","(*)","")</f>
        <v/>
      </c>
      <c r="Q20" s="784" t="str">
        <f>+VLOOKUP($A88,Datos!$F$11:$N$137,2,FALSE)</f>
        <v>C.T. MOLLENDO</v>
      </c>
      <c r="R20" s="769" t="str">
        <f>+VLOOKUP($A88,Datos!$F$11:$N$137,3,FALSE)</f>
        <v>MIRLESS 1</v>
      </c>
      <c r="S20" s="874">
        <f>+VLOOKUP($A88,Datos!$F$11:$N$137,7,FALSE)</f>
        <v>0.37007717815635155</v>
      </c>
      <c r="T20" s="873">
        <f>+VLOOKUP($A88,Datos!$F$11:$N$137,5,FALSE)*1000</f>
        <v>8914</v>
      </c>
      <c r="U20" s="872">
        <f t="shared" si="6"/>
        <v>6620188.6600000001</v>
      </c>
      <c r="V20" s="871">
        <f t="shared" si="7"/>
        <v>1</v>
      </c>
      <c r="W20" s="858">
        <f>+VLOOKUP($A88,Datos!F$11:K$137,6,FALSE)*1000</f>
        <v>8914</v>
      </c>
      <c r="X20" s="1437">
        <f t="shared" si="2"/>
        <v>8914</v>
      </c>
      <c r="Y20" s="870">
        <f t="shared" si="3"/>
        <v>7335.7009188628572</v>
      </c>
      <c r="Z20" s="869">
        <f>+IF(VLOOKUP($A88,Datos!$F$11:$N$137,9,FALSE)="CR",Datos!$R$5,S20)</f>
        <v>1.9291559999999999</v>
      </c>
      <c r="AA20" s="1630" t="str">
        <f>+IF(VLOOKUP($A88,Datos!$F$11:$N$137,9,FALSE)="CR","(*)","")</f>
        <v>(*)</v>
      </c>
      <c r="AB20" s="843"/>
      <c r="AC20" s="841"/>
      <c r="AD20" s="841"/>
      <c r="AG20" s="1623"/>
      <c r="AI20" s="1695"/>
    </row>
    <row r="21" spans="1:35" x14ac:dyDescent="0.2">
      <c r="A21" s="359">
        <v>113</v>
      </c>
      <c r="B21" s="359">
        <v>0</v>
      </c>
      <c r="C21" s="359" t="s">
        <v>1933</v>
      </c>
      <c r="D21" s="847" t="s">
        <v>1461</v>
      </c>
      <c r="E21" s="1694"/>
      <c r="F21" s="784" t="str">
        <f>+VLOOKUP($A21,Datos!$F$11:$N$137,2,FALSE)</f>
        <v>C.H. YANAPAMPA</v>
      </c>
      <c r="G21" s="769" t="str">
        <f>+VLOOKUP($A21,Datos!$F$11:$N$137,3,FALSE)</f>
        <v>G1</v>
      </c>
      <c r="H21" s="874">
        <f>+VLOOKUP($A21,Datos!$F$11:$N$137,7,FALSE)</f>
        <v>0</v>
      </c>
      <c r="I21" s="873">
        <f>+VLOOKUP($A21,Datos!$F$11:$N$137,5,FALSE)*1000</f>
        <v>1385</v>
      </c>
      <c r="J21" s="872">
        <f t="shared" si="4"/>
        <v>80699.66</v>
      </c>
      <c r="K21" s="871">
        <f t="shared" si="5"/>
        <v>1</v>
      </c>
      <c r="L21" s="858">
        <f>+VLOOKUP($A21,Datos!F$11:K$137,6,FALSE)*1000</f>
        <v>0</v>
      </c>
      <c r="M21" s="1437">
        <f t="shared" si="0"/>
        <v>0</v>
      </c>
      <c r="N21" s="870">
        <f t="shared" si="1"/>
        <v>0</v>
      </c>
      <c r="O21" s="869">
        <f>+IF(VLOOKUP($A21,Datos!$F$11:$N$137,9,FALSE)="CR",Datos!$R$5,H21)</f>
        <v>0</v>
      </c>
      <c r="P21" s="1630" t="str">
        <f>+IF(VLOOKUP($A21,Datos!$F$11:$N$137,9,FALSE)="CR","(*)","")</f>
        <v/>
      </c>
      <c r="Q21" s="784" t="str">
        <f>+VLOOKUP($A89,Datos!$F$11:$N$137,2,FALSE)</f>
        <v>C.T. MOLLENDO</v>
      </c>
      <c r="R21" s="769" t="str">
        <f>+VLOOKUP($A89,Datos!$F$11:$N$137,3,FALSE)</f>
        <v>MIRLESS 2</v>
      </c>
      <c r="S21" s="874">
        <f>+VLOOKUP($A89,Datos!$F$11:$N$137,7,FALSE)</f>
        <v>0.37007717815635155</v>
      </c>
      <c r="T21" s="873">
        <f>+VLOOKUP($A89,Datos!$F$11:$N$137,5,FALSE)*1000</f>
        <v>10676</v>
      </c>
      <c r="U21" s="872">
        <f t="shared" si="6"/>
        <v>6630864.6600000001</v>
      </c>
      <c r="V21" s="871">
        <f t="shared" si="7"/>
        <v>1</v>
      </c>
      <c r="W21" s="858">
        <f>+VLOOKUP($A89,Datos!F$11:K$137,6,FALSE)*1000</f>
        <v>10576.53735750114</v>
      </c>
      <c r="X21" s="1437">
        <f t="shared" si="2"/>
        <v>10576.53735750114</v>
      </c>
      <c r="Y21" s="870">
        <f t="shared" si="3"/>
        <v>8703.871977990626</v>
      </c>
      <c r="Z21" s="869">
        <f>+IF(VLOOKUP($A89,Datos!$F$11:$N$137,9,FALSE)="CR",Datos!$R$5,S21)</f>
        <v>1.9291559999999999</v>
      </c>
      <c r="AA21" s="1630" t="str">
        <f>+IF(VLOOKUP($A89,Datos!$F$11:$N$137,9,FALSE)="CR","(*)","")</f>
        <v>(*)</v>
      </c>
      <c r="AB21" s="843"/>
      <c r="AC21" s="841"/>
      <c r="AD21" s="841"/>
      <c r="AG21" s="1623"/>
      <c r="AI21" s="1695"/>
    </row>
    <row r="22" spans="1:35" x14ac:dyDescent="0.2">
      <c r="A22" s="359">
        <v>114</v>
      </c>
      <c r="B22" s="359">
        <v>0</v>
      </c>
      <c r="C22" s="359" t="s">
        <v>1933</v>
      </c>
      <c r="D22" s="847" t="s">
        <v>1462</v>
      </c>
      <c r="E22" s="1694"/>
      <c r="F22" s="784" t="str">
        <f>+VLOOKUP($A22,Datos!$F$11:$N$137,2,FALSE)</f>
        <v>C.H. YANAPAMPA</v>
      </c>
      <c r="G22" s="769" t="str">
        <f>+VLOOKUP($A22,Datos!$F$11:$N$137,3,FALSE)</f>
        <v>G2</v>
      </c>
      <c r="H22" s="874">
        <f>+VLOOKUP($A22,Datos!$F$11:$N$137,7,FALSE)</f>
        <v>0</v>
      </c>
      <c r="I22" s="873">
        <f>+VLOOKUP($A22,Datos!$F$11:$N$137,5,FALSE)*1000</f>
        <v>1385</v>
      </c>
      <c r="J22" s="872">
        <f t="shared" si="4"/>
        <v>82084.66</v>
      </c>
      <c r="K22" s="871">
        <f t="shared" si="5"/>
        <v>1</v>
      </c>
      <c r="L22" s="858">
        <f>+VLOOKUP($A22,Datos!F$11:K$137,6,FALSE)*1000</f>
        <v>1385</v>
      </c>
      <c r="M22" s="1437">
        <f t="shared" si="0"/>
        <v>1385</v>
      </c>
      <c r="N22" s="870">
        <f t="shared" si="1"/>
        <v>1139.7740377636367</v>
      </c>
      <c r="O22" s="869">
        <f>+IF(VLOOKUP($A22,Datos!$F$11:$N$137,9,FALSE)="CR",Datos!$R$5,H22)</f>
        <v>0</v>
      </c>
      <c r="P22" s="1630" t="str">
        <f>+IF(VLOOKUP($A22,Datos!$F$11:$N$137,9,FALSE)="CR","(*)","")</f>
        <v/>
      </c>
      <c r="Q22" s="784" t="str">
        <f>+VLOOKUP($A90,Datos!$F$11:$N$137,2,FALSE)</f>
        <v>C.T. MOLLENDO</v>
      </c>
      <c r="R22" s="769" t="str">
        <f>+VLOOKUP($A90,Datos!$F$11:$N$137,3,FALSE)</f>
        <v>MIRLESS 3</v>
      </c>
      <c r="S22" s="874">
        <f>+VLOOKUP($A90,Datos!$F$11:$N$137,7,FALSE)</f>
        <v>0.37007717815635155</v>
      </c>
      <c r="T22" s="873">
        <f>+VLOOKUP($A90,Datos!$F$11:$N$137,5,FALSE)*1000</f>
        <v>10219</v>
      </c>
      <c r="U22" s="872">
        <f t="shared" si="6"/>
        <v>6641083.6600000001</v>
      </c>
      <c r="V22" s="871">
        <f t="shared" si="7"/>
        <v>1</v>
      </c>
      <c r="W22" s="858">
        <f>+VLOOKUP($A90,Datos!F$11:K$137,6,FALSE)*1000</f>
        <v>10105.440684463545</v>
      </c>
      <c r="X22" s="1437">
        <f t="shared" si="2"/>
        <v>10105.440684463545</v>
      </c>
      <c r="Y22" s="870">
        <f t="shared" si="3"/>
        <v>8316.1869547378647</v>
      </c>
      <c r="Z22" s="869">
        <f>+IF(VLOOKUP($A90,Datos!$F$11:$N$137,9,FALSE)="CR",Datos!$R$5,S22)</f>
        <v>1.9291559999999999</v>
      </c>
      <c r="AA22" s="1630" t="str">
        <f>+IF(VLOOKUP($A90,Datos!$F$11:$N$137,9,FALSE)="CR","(*)","")</f>
        <v>(*)</v>
      </c>
      <c r="AB22" s="843"/>
      <c r="AC22" s="841"/>
      <c r="AD22" s="841"/>
      <c r="AG22" s="1623"/>
      <c r="AI22" s="1695"/>
    </row>
    <row r="23" spans="1:35" x14ac:dyDescent="0.2">
      <c r="A23" s="359">
        <v>107</v>
      </c>
      <c r="B23" s="359">
        <v>0</v>
      </c>
      <c r="C23" s="359" t="s">
        <v>1731</v>
      </c>
      <c r="D23" s="847" t="s">
        <v>1732</v>
      </c>
      <c r="E23" s="1694"/>
      <c r="F23" s="784" t="str">
        <f>+VLOOKUP($A23,Datos!$F$11:$N$137,2,FALSE)</f>
        <v>C.T. MAPLE ETANOL</v>
      </c>
      <c r="G23" s="769" t="str">
        <f>+VLOOKUP($A23,Datos!$F$11:$N$137,3,FALSE)</f>
        <v>TV</v>
      </c>
      <c r="H23" s="874">
        <f>+VLOOKUP($A23,Datos!$F$11:$N$137,7,FALSE)</f>
        <v>0</v>
      </c>
      <c r="I23" s="873">
        <f>+VLOOKUP($A23,Datos!$F$11:$N$137,5,FALSE)*1000</f>
        <v>29468.81</v>
      </c>
      <c r="J23" s="872">
        <f t="shared" si="4"/>
        <v>111553.47</v>
      </c>
      <c r="K23" s="871">
        <f t="shared" si="5"/>
        <v>1</v>
      </c>
      <c r="L23" s="858">
        <f>+VLOOKUP($A23,Datos!F$11:K$137,6,FALSE)*1000</f>
        <v>8554.10424194197</v>
      </c>
      <c r="M23" s="1437">
        <f t="shared" si="0"/>
        <v>8554.10424194197</v>
      </c>
      <c r="N23" s="870">
        <f t="shared" si="1"/>
        <v>7039.5277482232859</v>
      </c>
      <c r="O23" s="869">
        <f>+IF(VLOOKUP($A23,Datos!$F$11:$N$137,9,FALSE)="CR",Datos!$R$5,H23)</f>
        <v>0</v>
      </c>
      <c r="P23" s="1630" t="str">
        <f>+IF(VLOOKUP($A23,Datos!$F$11:$N$137,9,FALSE)="CR","(*)","")</f>
        <v/>
      </c>
      <c r="Q23" s="784" t="str">
        <f>+VLOOKUP($A91,Datos!$F$11:$N$137,2,FALSE)</f>
        <v>C.T. TUMBES</v>
      </c>
      <c r="R23" s="769" t="str">
        <f>+VLOOKUP($A91,Datos!$F$11:$N$137,3,FALSE)</f>
        <v>MAK1</v>
      </c>
      <c r="S23" s="874">
        <f>+VLOOKUP($A91,Datos!$F$11:$N$137,7,FALSE)</f>
        <v>0.42393931056856832</v>
      </c>
      <c r="T23" s="873">
        <f>+VLOOKUP($A91,Datos!$F$11:$N$137,5,FALSE)*1000</f>
        <v>8035.5000000000009</v>
      </c>
      <c r="U23" s="872">
        <f t="shared" si="6"/>
        <v>6649119.1600000001</v>
      </c>
      <c r="V23" s="871">
        <f t="shared" si="7"/>
        <v>1</v>
      </c>
      <c r="W23" s="858">
        <f>+VLOOKUP($A91,Datos!F$11:K$137,6,FALSE)*1000</f>
        <v>7664.5154291718654</v>
      </c>
      <c r="X23" s="1437">
        <f t="shared" si="2"/>
        <v>7664.5154291718654</v>
      </c>
      <c r="Y23" s="870">
        <f t="shared" si="3"/>
        <v>6307.4481575515592</v>
      </c>
      <c r="Z23" s="869">
        <f>+IF(VLOOKUP($A91,Datos!$F$11:$N$137,9,FALSE)="CR",Datos!$R$5,S23)</f>
        <v>1.9291559999999999</v>
      </c>
      <c r="AA23" s="1630" t="str">
        <f>+IF(VLOOKUP($A91,Datos!$F$11:$N$137,9,FALSE)="CR","(*)","")</f>
        <v>(*)</v>
      </c>
      <c r="AB23" s="843"/>
      <c r="AC23" s="841"/>
      <c r="AD23" s="841"/>
      <c r="AG23" s="1623"/>
      <c r="AI23" s="1695"/>
    </row>
    <row r="24" spans="1:35" x14ac:dyDescent="0.2">
      <c r="A24" s="359">
        <v>93</v>
      </c>
      <c r="B24" s="359">
        <v>0</v>
      </c>
      <c r="C24" s="359" t="s">
        <v>1572</v>
      </c>
      <c r="D24" s="847" t="s">
        <v>623</v>
      </c>
      <c r="E24" s="1694"/>
      <c r="F24" s="784" t="str">
        <f>+VLOOKUP($A24,Datos!$F$11:$N$137,2,FALSE)</f>
        <v>C.T. OQUENDO</v>
      </c>
      <c r="G24" s="769" t="str">
        <f>+VLOOKUP($A24,Datos!$F$11:$N$137,3,FALSE)</f>
        <v>TG1</v>
      </c>
      <c r="H24" s="874">
        <f>+VLOOKUP($A24,Datos!$F$11:$N$137,7,FALSE)</f>
        <v>0</v>
      </c>
      <c r="I24" s="873">
        <f>+VLOOKUP($A24,Datos!$F$11:$N$137,5,FALSE)*1000</f>
        <v>30310</v>
      </c>
      <c r="J24" s="872">
        <f t="shared" si="4"/>
        <v>141863.47</v>
      </c>
      <c r="K24" s="871">
        <f t="shared" si="5"/>
        <v>1</v>
      </c>
      <c r="L24" s="858">
        <f>+VLOOKUP($A24,Datos!F$11:K$137,6,FALSE)*1000</f>
        <v>24011.410886107133</v>
      </c>
      <c r="M24" s="1437">
        <f t="shared" si="0"/>
        <v>24011.410886107133</v>
      </c>
      <c r="N24" s="870">
        <f t="shared" si="1"/>
        <v>19759.987536505465</v>
      </c>
      <c r="O24" s="869">
        <f>+IF(VLOOKUP($A24,Datos!$F$11:$N$137,9,FALSE)="CR",Datos!$R$5,H24)</f>
        <v>0</v>
      </c>
      <c r="P24" s="1630" t="str">
        <f>+IF(VLOOKUP($A24,Datos!$F$11:$N$137,9,FALSE)="CR","(*)","")</f>
        <v/>
      </c>
      <c r="Q24" s="784" t="str">
        <f>+VLOOKUP($A92,Datos!$F$11:$N$137,2,FALSE)</f>
        <v>C.T. TUMBES</v>
      </c>
      <c r="R24" s="769" t="str">
        <f>+VLOOKUP($A92,Datos!$F$11:$N$137,3,FALSE)</f>
        <v>MAK2</v>
      </c>
      <c r="S24" s="874">
        <f>+VLOOKUP($A92,Datos!$F$11:$N$137,7,FALSE)</f>
        <v>0.42393931056856832</v>
      </c>
      <c r="T24" s="873">
        <f>+VLOOKUP($A92,Datos!$F$11:$N$137,5,FALSE)*1000</f>
        <v>8311.5</v>
      </c>
      <c r="U24" s="872">
        <f t="shared" si="6"/>
        <v>6657430.6600000001</v>
      </c>
      <c r="V24" s="871">
        <f t="shared" si="7"/>
        <v>1</v>
      </c>
      <c r="W24" s="858">
        <f>+VLOOKUP($A92,Datos!F$11:K$137,6,FALSE)*1000</f>
        <v>8220.3622031131963</v>
      </c>
      <c r="X24" s="1437">
        <f t="shared" si="2"/>
        <v>8220.3622031131963</v>
      </c>
      <c r="Y24" s="870">
        <f t="shared" si="3"/>
        <v>6764.8775596548094</v>
      </c>
      <c r="Z24" s="869">
        <f>+IF(VLOOKUP($A92,Datos!$F$11:$N$137,9,FALSE)="CR",Datos!$R$5,S24)</f>
        <v>1.9291559999999999</v>
      </c>
      <c r="AA24" s="1630" t="str">
        <f>+IF(VLOOKUP($A92,Datos!$F$11:$N$137,9,FALSE)="CR","(*)","")</f>
        <v>(*)</v>
      </c>
      <c r="AB24" s="843"/>
      <c r="AC24" s="841"/>
      <c r="AD24" s="841"/>
      <c r="AG24" s="1623"/>
      <c r="AI24" s="1695"/>
    </row>
    <row r="25" spans="1:35" x14ac:dyDescent="0.2">
      <c r="A25" s="359">
        <v>96</v>
      </c>
      <c r="B25" s="359">
        <v>0</v>
      </c>
      <c r="C25" s="359" t="s">
        <v>1575</v>
      </c>
      <c r="D25" s="847" t="s">
        <v>729</v>
      </c>
      <c r="E25" s="1694"/>
      <c r="F25" s="784" t="str">
        <f>+VLOOKUP($A25,Datos!$F$11:$N$137,2,FALSE)</f>
        <v>C.T. PARAMONGA</v>
      </c>
      <c r="G25" s="769" t="str">
        <f>+VLOOKUP($A25,Datos!$F$11:$N$137,3,FALSE)</f>
        <v>TV1</v>
      </c>
      <c r="H25" s="874">
        <f>+VLOOKUP($A25,Datos!$F$11:$N$137,7,FALSE)</f>
        <v>0</v>
      </c>
      <c r="I25" s="873">
        <f>+VLOOKUP($A25,Datos!$F$11:$N$137,5,FALSE)*1000</f>
        <v>12204.119999999999</v>
      </c>
      <c r="J25" s="872">
        <f t="shared" si="4"/>
        <v>154067.59</v>
      </c>
      <c r="K25" s="871">
        <f t="shared" si="5"/>
        <v>1</v>
      </c>
      <c r="L25" s="858">
        <f>+VLOOKUP($A25,Datos!F$11:K$137,6,FALSE)*1000</f>
        <v>11973.397452500001</v>
      </c>
      <c r="M25" s="1437">
        <f t="shared" si="0"/>
        <v>11973.397452500001</v>
      </c>
      <c r="N25" s="870">
        <f t="shared" si="1"/>
        <v>9853.4061806388218</v>
      </c>
      <c r="O25" s="869">
        <f>+IF(VLOOKUP($A25,Datos!$F$11:$N$137,9,FALSE)="CR",Datos!$R$5,H25)</f>
        <v>0</v>
      </c>
      <c r="P25" s="1630" t="str">
        <f>+IF(VLOOKUP($A25,Datos!$F$11:$N$137,9,FALSE)="CR","(*)","")</f>
        <v/>
      </c>
      <c r="Q25" s="784" t="str">
        <f>+VLOOKUP($A93,Datos!$F$11:$N$137,2,FALSE)</f>
        <v>C.T. CHILINA</v>
      </c>
      <c r="R25" s="769" t="str">
        <f>+VLOOKUP($A93,Datos!$F$11:$N$137,3,FALSE)</f>
        <v>SULZER1</v>
      </c>
      <c r="S25" s="874">
        <f>+VLOOKUP($A93,Datos!$F$11:$N$137,7,FALSE)</f>
        <v>0.43291380006653751</v>
      </c>
      <c r="T25" s="873">
        <f>+VLOOKUP($A93,Datos!$F$11:$N$137,5,FALSE)*1000</f>
        <v>5235.2800000000007</v>
      </c>
      <c r="U25" s="872">
        <f t="shared" si="6"/>
        <v>6662665.9400000004</v>
      </c>
      <c r="V25" s="871">
        <f t="shared" si="7"/>
        <v>1</v>
      </c>
      <c r="W25" s="858">
        <f>+VLOOKUP($A93,Datos!F$11:K$137,6,FALSE)*1000</f>
        <v>5062.7768648064875</v>
      </c>
      <c r="X25" s="1437">
        <f t="shared" si="2"/>
        <v>5062.7768648064875</v>
      </c>
      <c r="Y25" s="870">
        <f t="shared" si="3"/>
        <v>4166.3694075789281</v>
      </c>
      <c r="Z25" s="869">
        <f>+IF(VLOOKUP($A93,Datos!$F$11:$N$137,9,FALSE)="CR",Datos!$R$5,S25)</f>
        <v>1.9291559999999999</v>
      </c>
      <c r="AA25" s="1630" t="str">
        <f>+IF(VLOOKUP($A93,Datos!$F$11:$N$137,9,FALSE)="CR","(*)","")</f>
        <v>(*)</v>
      </c>
      <c r="AB25" s="843"/>
      <c r="AC25" s="841"/>
      <c r="AD25" s="841"/>
      <c r="AG25" s="1623"/>
      <c r="AI25" s="1695"/>
    </row>
    <row r="26" spans="1:35" x14ac:dyDescent="0.2">
      <c r="A26" s="359">
        <v>103</v>
      </c>
      <c r="B26" s="359">
        <v>0</v>
      </c>
      <c r="C26" s="359" t="s">
        <v>1580</v>
      </c>
      <c r="D26" s="847" t="s">
        <v>1461</v>
      </c>
      <c r="E26" s="1694"/>
      <c r="F26" s="784" t="str">
        <f>+VLOOKUP($A26,Datos!$F$11:$N$137,2,FALSE)</f>
        <v>C.TB. HUAYCOLORO</v>
      </c>
      <c r="G26" s="769" t="str">
        <f>+VLOOKUP($A26,Datos!$F$11:$N$137,3,FALSE)</f>
        <v>G1</v>
      </c>
      <c r="H26" s="874">
        <f>+VLOOKUP($A26,Datos!$F$11:$N$137,7,FALSE)</f>
        <v>0</v>
      </c>
      <c r="I26" s="873">
        <f>+VLOOKUP($A26,Datos!$F$11:$N$137,5,FALSE)*1000</f>
        <v>1678</v>
      </c>
      <c r="J26" s="872">
        <f t="shared" si="4"/>
        <v>155745.59</v>
      </c>
      <c r="K26" s="871">
        <f t="shared" si="5"/>
        <v>1</v>
      </c>
      <c r="L26" s="858">
        <f>+VLOOKUP($A26,Datos!F$11:K$137,6,FALSE)*1000</f>
        <v>1647.4279571363429</v>
      </c>
      <c r="M26" s="1437">
        <f t="shared" si="0"/>
        <v>1647.4279571363429</v>
      </c>
      <c r="N26" s="870">
        <f t="shared" si="1"/>
        <v>1355.7369058700281</v>
      </c>
      <c r="O26" s="869">
        <f>+IF(VLOOKUP($A26,Datos!$F$11:$N$137,9,FALSE)="CR",Datos!$R$5,H26)</f>
        <v>0</v>
      </c>
      <c r="P26" s="1630" t="str">
        <f>+IF(VLOOKUP($A26,Datos!$F$11:$N$137,9,FALSE)="CR","(*)","")</f>
        <v/>
      </c>
      <c r="Q26" s="784" t="str">
        <f>+VLOOKUP($A94,Datos!$F$11:$N$137,2,FALSE)</f>
        <v>C.T. CHILINA</v>
      </c>
      <c r="R26" s="769" t="str">
        <f>+VLOOKUP($A94,Datos!$F$11:$N$137,3,FALSE)</f>
        <v xml:space="preserve">SULZER2 </v>
      </c>
      <c r="S26" s="874">
        <f>+VLOOKUP($A94,Datos!$F$11:$N$137,7,FALSE)</f>
        <v>0.43291380006653751</v>
      </c>
      <c r="T26" s="873">
        <f>+VLOOKUP($A94,Datos!$F$11:$N$137,5,FALSE)*1000</f>
        <v>4980.6000000000004</v>
      </c>
      <c r="U26" s="872">
        <f t="shared" si="6"/>
        <v>6667646.54</v>
      </c>
      <c r="V26" s="871">
        <f t="shared" si="7"/>
        <v>1</v>
      </c>
      <c r="W26" s="858">
        <f>+VLOOKUP($A94,Datos!F$11:K$137,6,FALSE)*1000</f>
        <v>4909.2528228371721</v>
      </c>
      <c r="X26" s="1437">
        <f t="shared" si="2"/>
        <v>4909.2528228371721</v>
      </c>
      <c r="Y26" s="870">
        <f t="shared" si="3"/>
        <v>4040.0280955145522</v>
      </c>
      <c r="Z26" s="869">
        <f>+IF(VLOOKUP($A94,Datos!$F$11:$N$137,9,FALSE)="CR",Datos!$R$5,S26)</f>
        <v>1.9291559999999999</v>
      </c>
      <c r="AA26" s="1630" t="str">
        <f>+IF(VLOOKUP($A94,Datos!$F$11:$N$137,9,FALSE)="CR","(*)","")</f>
        <v>(*)</v>
      </c>
      <c r="AB26" s="843"/>
      <c r="AC26" s="841"/>
      <c r="AD26" s="841"/>
      <c r="AG26" s="1623"/>
      <c r="AI26" s="1695"/>
    </row>
    <row r="27" spans="1:35" x14ac:dyDescent="0.2">
      <c r="A27" s="359">
        <v>104</v>
      </c>
      <c r="B27" s="359">
        <v>0</v>
      </c>
      <c r="C27" s="359" t="s">
        <v>1580</v>
      </c>
      <c r="D27" s="847" t="s">
        <v>1462</v>
      </c>
      <c r="E27" s="1694"/>
      <c r="F27" s="784" t="str">
        <f>+VLOOKUP($A27,Datos!$F$11:$N$137,2,FALSE)</f>
        <v>C.TB. HUAYCOLORO</v>
      </c>
      <c r="G27" s="769" t="str">
        <f>+VLOOKUP($A27,Datos!$F$11:$N$137,3,FALSE)</f>
        <v>G2</v>
      </c>
      <c r="H27" s="874">
        <f>+VLOOKUP($A27,Datos!$F$11:$N$137,7,FALSE)</f>
        <v>0</v>
      </c>
      <c r="I27" s="873">
        <f>+VLOOKUP($A27,Datos!$F$11:$N$137,5,FALSE)*1000</f>
        <v>1692</v>
      </c>
      <c r="J27" s="872">
        <f t="shared" si="4"/>
        <v>157437.59</v>
      </c>
      <c r="K27" s="871">
        <f t="shared" si="5"/>
        <v>1</v>
      </c>
      <c r="L27" s="858">
        <f>+VLOOKUP($A27,Datos!F$11:K$137,6,FALSE)*1000</f>
        <v>1651.7728864569083</v>
      </c>
      <c r="M27" s="1437">
        <f t="shared" si="0"/>
        <v>1651.7728864569083</v>
      </c>
      <c r="N27" s="870">
        <f t="shared" si="1"/>
        <v>1359.3125287115431</v>
      </c>
      <c r="O27" s="869">
        <f>+IF(VLOOKUP($A27,Datos!$F$11:$N$137,9,FALSE)="CR",Datos!$R$5,H27)</f>
        <v>0</v>
      </c>
      <c r="P27" s="1630" t="str">
        <f>+IF(VLOOKUP($A27,Datos!$F$11:$N$137,9,FALSE)="CR","(*)","")</f>
        <v/>
      </c>
      <c r="Q27" s="784" t="str">
        <f>+VLOOKUP($A95,Datos!$F$11:$N$137,2,FALSE)</f>
        <v>C.T. MALACAS</v>
      </c>
      <c r="R27" s="769" t="str">
        <f>+VLOOKUP($A95,Datos!$F$11:$N$137,3,FALSE)</f>
        <v>TG-1</v>
      </c>
      <c r="S27" s="874">
        <f>+VLOOKUP($A95,Datos!$F$11:$N$137,7,FALSE)</f>
        <v>0.54350241737102323</v>
      </c>
      <c r="T27" s="873">
        <f>+VLOOKUP($A95,Datos!$F$11:$N$137,5,FALSE)*1000</f>
        <v>13135</v>
      </c>
      <c r="U27" s="872">
        <f t="shared" si="6"/>
        <v>6680781.54</v>
      </c>
      <c r="V27" s="871">
        <f t="shared" si="7"/>
        <v>1</v>
      </c>
      <c r="W27" s="858">
        <f>+VLOOKUP($A95,Datos!F$11:K$137,6,FALSE)*1000</f>
        <v>12975.121230150813</v>
      </c>
      <c r="X27" s="1437">
        <f t="shared" si="2"/>
        <v>12975.121230150813</v>
      </c>
      <c r="Y27" s="870">
        <f t="shared" si="3"/>
        <v>10677.766292391101</v>
      </c>
      <c r="Z27" s="869">
        <f>+IF(VLOOKUP($A95,Datos!$F$11:$N$137,9,FALSE)="CR",Datos!$R$5,S27)</f>
        <v>0.54350241737102323</v>
      </c>
      <c r="AA27" s="1630" t="str">
        <f>+IF(VLOOKUP($A95,Datos!$F$11:$N$137,9,FALSE)="CR","(*)","")</f>
        <v/>
      </c>
      <c r="AB27" s="843"/>
      <c r="AC27" s="841"/>
      <c r="AD27" s="841"/>
      <c r="AG27" s="1623"/>
      <c r="AI27" s="1695"/>
    </row>
    <row r="28" spans="1:35" x14ac:dyDescent="0.2">
      <c r="A28" s="359">
        <v>105</v>
      </c>
      <c r="B28" s="359">
        <v>0</v>
      </c>
      <c r="C28" s="359" t="s">
        <v>1580</v>
      </c>
      <c r="D28" s="847" t="s">
        <v>1463</v>
      </c>
      <c r="E28" s="1694"/>
      <c r="F28" s="784" t="str">
        <f>+VLOOKUP($A28,Datos!$F$11:$N$137,2,FALSE)</f>
        <v>C.TB. HUAYCOLORO</v>
      </c>
      <c r="G28" s="769" t="str">
        <f>+VLOOKUP($A28,Datos!$F$11:$N$137,3,FALSE)</f>
        <v>G3</v>
      </c>
      <c r="H28" s="874">
        <f>+VLOOKUP($A28,Datos!$F$11:$N$137,7,FALSE)</f>
        <v>0</v>
      </c>
      <c r="I28" s="873">
        <f>+VLOOKUP($A28,Datos!$F$11:$N$137,5,FALSE)*1000</f>
        <v>1676</v>
      </c>
      <c r="J28" s="872">
        <f t="shared" si="4"/>
        <v>159113.59</v>
      </c>
      <c r="K28" s="871">
        <f t="shared" si="5"/>
        <v>1</v>
      </c>
      <c r="L28" s="858">
        <f>+VLOOKUP($A28,Datos!F$11:K$137,6,FALSE)*1000</f>
        <v>1639.2039154886759</v>
      </c>
      <c r="M28" s="1437">
        <f t="shared" si="0"/>
        <v>1639.2039154886759</v>
      </c>
      <c r="N28" s="870">
        <f t="shared" si="1"/>
        <v>1348.9690003425928</v>
      </c>
      <c r="O28" s="869">
        <f>+IF(VLOOKUP($A28,Datos!$F$11:$N$137,9,FALSE)="CR",Datos!$R$5,H28)</f>
        <v>0</v>
      </c>
      <c r="P28" s="1630" t="str">
        <f>+IF(VLOOKUP($A28,Datos!$F$11:$N$137,9,FALSE)="CR","(*)","")</f>
        <v/>
      </c>
      <c r="Q28" s="784" t="str">
        <f>+VLOOKUP($A96,Datos!$F$11:$N$137,2,FALSE)</f>
        <v>C.T. ILO1</v>
      </c>
      <c r="R28" s="769" t="str">
        <f>+VLOOKUP($A96,Datos!$F$11:$N$137,3,FALSE)</f>
        <v>TV3</v>
      </c>
      <c r="S28" s="874">
        <f>+VLOOKUP($A96,Datos!$F$11:$N$137,7,FALSE)</f>
        <v>0.55031718271724062</v>
      </c>
      <c r="T28" s="873">
        <f>+VLOOKUP($A96,Datos!$F$11:$N$137,5,FALSE)*1000</f>
        <v>67128.010000000009</v>
      </c>
      <c r="U28" s="872">
        <f t="shared" si="6"/>
        <v>6747909.5499999998</v>
      </c>
      <c r="V28" s="871">
        <f t="shared" si="7"/>
        <v>1</v>
      </c>
      <c r="W28" s="858">
        <f>+VLOOKUP($A96,Datos!F$11:K$137,6,FALSE)*1000</f>
        <v>65899.551555869315</v>
      </c>
      <c r="X28" s="1437">
        <f t="shared" si="2"/>
        <v>65899.551555869315</v>
      </c>
      <c r="Y28" s="870">
        <f t="shared" si="3"/>
        <v>54231.478674112717</v>
      </c>
      <c r="Z28" s="869">
        <f>+IF(VLOOKUP($A96,Datos!$F$11:$N$137,9,FALSE)="CR",Datos!$R$5,S28)</f>
        <v>0.55031718271724062</v>
      </c>
      <c r="AA28" s="1630" t="str">
        <f>+IF(VLOOKUP($A96,Datos!$F$11:$N$137,9,FALSE)="CR","(*)","")</f>
        <v/>
      </c>
      <c r="AB28" s="843"/>
      <c r="AC28" s="841"/>
      <c r="AD28" s="841"/>
      <c r="AG28" s="1623"/>
      <c r="AI28" s="1695"/>
    </row>
    <row r="29" spans="1:35" x14ac:dyDescent="0.2">
      <c r="A29" s="359">
        <v>110</v>
      </c>
      <c r="B29" s="359">
        <v>0</v>
      </c>
      <c r="C29" s="359" t="s">
        <v>1728</v>
      </c>
      <c r="D29" s="847" t="s">
        <v>544</v>
      </c>
      <c r="E29" s="1694"/>
      <c r="F29" s="784" t="str">
        <f>+VLOOKUP($A29,Datos!$F$11:$N$137,2,FALSE)</f>
        <v>MAJES SOLAR 20T</v>
      </c>
      <c r="G29" s="769" t="str">
        <f>+VLOOKUP($A29,Datos!$F$11:$N$137,3,FALSE)</f>
        <v xml:space="preserve"> </v>
      </c>
      <c r="H29" s="874">
        <f>+VLOOKUP($A29,Datos!$F$11:$N$137,7,FALSE)</f>
        <v>0</v>
      </c>
      <c r="I29" s="873">
        <f>+VLOOKUP($A29,Datos!$F$11:$N$137,5,FALSE)*1000</f>
        <v>20000</v>
      </c>
      <c r="J29" s="872">
        <f t="shared" si="4"/>
        <v>179113.59</v>
      </c>
      <c r="K29" s="871">
        <f t="shared" si="5"/>
        <v>1</v>
      </c>
      <c r="L29" s="858">
        <f>+VLOOKUP($A29,Datos!F$11:K$137,6,FALSE)*1000</f>
        <v>0</v>
      </c>
      <c r="M29" s="1437">
        <f t="shared" si="0"/>
        <v>0</v>
      </c>
      <c r="N29" s="870">
        <f t="shared" si="1"/>
        <v>0</v>
      </c>
      <c r="O29" s="869">
        <f>+IF(VLOOKUP($A29,Datos!$F$11:$N$137,9,FALSE)="CR",Datos!$R$5,H29)</f>
        <v>0</v>
      </c>
      <c r="P29" s="1630" t="str">
        <f>+IF(VLOOKUP($A29,Datos!$F$11:$N$137,9,FALSE)="CR","(*)","")</f>
        <v/>
      </c>
      <c r="Q29" s="784" t="str">
        <f>+VLOOKUP($A97,Datos!$F$11:$N$137,2,FALSE)</f>
        <v>C.T. SAN NICOLÁS</v>
      </c>
      <c r="R29" s="769" t="str">
        <f>+VLOOKUP($A97,Datos!$F$11:$N$137,3,FALSE)</f>
        <v>TV-3</v>
      </c>
      <c r="S29" s="874">
        <f>+VLOOKUP($A97,Datos!$F$11:$N$137,7,FALSE)</f>
        <v>0.56789633363920267</v>
      </c>
      <c r="T29" s="873">
        <f>+VLOOKUP($A97,Datos!$F$11:$N$137,5,FALSE)*1000</f>
        <v>25924</v>
      </c>
      <c r="U29" s="872">
        <f t="shared" si="6"/>
        <v>6773833.5499999998</v>
      </c>
      <c r="V29" s="871">
        <f t="shared" si="7"/>
        <v>0.5274876562259212</v>
      </c>
      <c r="W29" s="858">
        <f>+VLOOKUP($A97,Datos!F$11:K$137,6,FALSE)*1000</f>
        <v>25609.785397678548</v>
      </c>
      <c r="X29" s="1437">
        <f t="shared" si="2"/>
        <v>13508.845675870278</v>
      </c>
      <c r="Y29" s="870">
        <f t="shared" si="3"/>
        <v>21075.356324167726</v>
      </c>
      <c r="Z29" s="869">
        <f>+IF(VLOOKUP($A97,Datos!$F$11:$N$137,9,FALSE)="CR",Datos!$R$5,S29)</f>
        <v>0.56789633363920267</v>
      </c>
      <c r="AA29" s="1630" t="str">
        <f>+IF(VLOOKUP($A97,Datos!$F$11:$N$137,9,FALSE)="CR","(*)","")</f>
        <v/>
      </c>
      <c r="AB29" s="843"/>
      <c r="AC29" s="841"/>
      <c r="AD29" s="841"/>
      <c r="AG29" s="1623"/>
      <c r="AI29" s="1695"/>
    </row>
    <row r="30" spans="1:35" x14ac:dyDescent="0.2">
      <c r="A30" s="359">
        <v>112</v>
      </c>
      <c r="B30" s="359">
        <v>0</v>
      </c>
      <c r="C30" s="359" t="s">
        <v>1780</v>
      </c>
      <c r="D30" s="847" t="s">
        <v>1947</v>
      </c>
      <c r="E30" s="1694"/>
      <c r="F30" s="784" t="str">
        <f>+VLOOKUP($A30,Datos!$F$11:$N$137,2,FALSE)</f>
        <v>PANAMERICANA SOLAR 20TS</v>
      </c>
      <c r="G30" s="769" t="str">
        <f>+VLOOKUP($A30,Datos!$F$11:$N$137,3,FALSE)</f>
        <v xml:space="preserve">  </v>
      </c>
      <c r="H30" s="874">
        <f>+VLOOKUP($A30,Datos!$F$11:$N$137,7,FALSE)</f>
        <v>0</v>
      </c>
      <c r="I30" s="873">
        <f>+VLOOKUP($A30,Datos!$F$11:$N$137,5,FALSE)*1000</f>
        <v>20000</v>
      </c>
      <c r="J30" s="872">
        <f t="shared" si="4"/>
        <v>199113.59</v>
      </c>
      <c r="K30" s="871">
        <f t="shared" si="5"/>
        <v>1</v>
      </c>
      <c r="L30" s="858">
        <f>+VLOOKUP($A30,Datos!F$11:K$137,6,FALSE)*1000</f>
        <v>0</v>
      </c>
      <c r="M30" s="1437">
        <f t="shared" si="0"/>
        <v>0</v>
      </c>
      <c r="N30" s="870">
        <f t="shared" si="1"/>
        <v>0</v>
      </c>
      <c r="O30" s="869">
        <f>+IF(VLOOKUP($A30,Datos!$F$11:$N$137,9,FALSE)="CR",Datos!$R$5,H30)</f>
        <v>0</v>
      </c>
      <c r="P30" s="1630" t="str">
        <f>+IF(VLOOKUP($A30,Datos!$F$11:$N$137,9,FALSE)="CR","(*)","")</f>
        <v/>
      </c>
      <c r="Q30" s="784" t="str">
        <f>+VLOOKUP($A98,Datos!$F$11:$N$137,2,FALSE)</f>
        <v>C.T. ILO1</v>
      </c>
      <c r="R30" s="769" t="str">
        <f>+VLOOKUP($A98,Datos!$F$11:$N$137,3,FALSE)</f>
        <v>TV4</v>
      </c>
      <c r="S30" s="874">
        <f>+VLOOKUP($A98,Datos!$F$11:$N$137,7,FALSE)</f>
        <v>0.58090857943474505</v>
      </c>
      <c r="T30" s="873">
        <f>+VLOOKUP($A98,Datos!$F$11:$N$137,5,FALSE)*1000</f>
        <v>1.0000000000000001E-7</v>
      </c>
      <c r="U30" s="872">
        <f t="shared" si="6"/>
        <v>6773833.5500000995</v>
      </c>
      <c r="V30" s="871">
        <f t="shared" si="7"/>
        <v>0</v>
      </c>
      <c r="W30" s="858">
        <f>+VLOOKUP($A98,Datos!F$11:K$137,6,FALSE)*1000</f>
        <v>0</v>
      </c>
      <c r="X30" s="1437">
        <f t="shared" si="2"/>
        <v>0</v>
      </c>
      <c r="Y30" s="870">
        <f t="shared" si="3"/>
        <v>0</v>
      </c>
      <c r="Z30" s="869">
        <f>+IF(VLOOKUP($A98,Datos!$F$11:$N$137,9,FALSE)="CR",Datos!$R$5,S30)</f>
        <v>0.58090857943474505</v>
      </c>
      <c r="AA30" s="1630" t="str">
        <f>+IF(VLOOKUP($A98,Datos!$F$11:$N$137,9,FALSE)="CR","(*)","")</f>
        <v/>
      </c>
      <c r="AB30" s="843"/>
      <c r="AC30" s="841"/>
      <c r="AD30" s="841"/>
      <c r="AG30" s="1623"/>
      <c r="AI30" s="1695"/>
    </row>
    <row r="31" spans="1:35" x14ac:dyDescent="0.2">
      <c r="A31" s="359">
        <v>109</v>
      </c>
      <c r="B31" s="359">
        <v>0</v>
      </c>
      <c r="C31" s="359" t="s">
        <v>1727</v>
      </c>
      <c r="D31" s="847" t="s">
        <v>544</v>
      </c>
      <c r="E31" s="1694"/>
      <c r="F31" s="784" t="str">
        <f>+VLOOKUP($A31,Datos!$F$11:$N$137,2,FALSE)</f>
        <v>REPARTICION SOLAR 20T</v>
      </c>
      <c r="G31" s="769" t="str">
        <f>+VLOOKUP($A31,Datos!$F$11:$N$137,3,FALSE)</f>
        <v xml:space="preserve"> </v>
      </c>
      <c r="H31" s="874">
        <f>+VLOOKUP($A31,Datos!$F$11:$N$137,7,FALSE)</f>
        <v>0</v>
      </c>
      <c r="I31" s="873">
        <f>+VLOOKUP($A31,Datos!$F$11:$N$137,5,FALSE)*1000</f>
        <v>20000</v>
      </c>
      <c r="J31" s="872">
        <f t="shared" si="4"/>
        <v>219113.59</v>
      </c>
      <c r="K31" s="871">
        <f t="shared" si="5"/>
        <v>1</v>
      </c>
      <c r="L31" s="858">
        <f>+VLOOKUP($A31,Datos!F$11:K$137,6,FALSE)*1000</f>
        <v>0</v>
      </c>
      <c r="M31" s="1437">
        <f t="shared" si="0"/>
        <v>0</v>
      </c>
      <c r="N31" s="870">
        <f t="shared" si="1"/>
        <v>0</v>
      </c>
      <c r="O31" s="869">
        <f>+IF(VLOOKUP($A31,Datos!$F$11:$N$137,9,FALSE)="CR",Datos!$R$5,H31)</f>
        <v>0</v>
      </c>
      <c r="P31" s="1630" t="str">
        <f>+IF(VLOOKUP($A31,Datos!$F$11:$N$137,9,FALSE)="CR","(*)","")</f>
        <v/>
      </c>
      <c r="Q31" s="784" t="str">
        <f>+VLOOKUP($A99,Datos!$F$11:$N$137,2,FALSE)</f>
        <v>C.T. ILO1</v>
      </c>
      <c r="R31" s="769" t="str">
        <f>+VLOOKUP($A99,Datos!$F$11:$N$137,3,FALSE)</f>
        <v>TV2</v>
      </c>
      <c r="S31" s="874">
        <f>+VLOOKUP($A99,Datos!$F$11:$N$137,7,FALSE)</f>
        <v>0.58971783395997202</v>
      </c>
      <c r="T31" s="873">
        <f>+VLOOKUP($A99,Datos!$F$11:$N$137,5,FALSE)*1000</f>
        <v>1.0000000000000001E-7</v>
      </c>
      <c r="U31" s="872">
        <f t="shared" si="6"/>
        <v>6773833.5500001991</v>
      </c>
      <c r="V31" s="871">
        <f t="shared" si="7"/>
        <v>0</v>
      </c>
      <c r="W31" s="858">
        <f>+VLOOKUP($A99,Datos!F$11:K$137,6,FALSE)*1000</f>
        <v>0</v>
      </c>
      <c r="X31" s="1437">
        <f t="shared" si="2"/>
        <v>0</v>
      </c>
      <c r="Y31" s="870">
        <f t="shared" si="3"/>
        <v>0</v>
      </c>
      <c r="Z31" s="869">
        <f>+IF(VLOOKUP($A99,Datos!$F$11:$N$137,9,FALSE)="CR",Datos!$R$5,S31)</f>
        <v>0.58971783395997202</v>
      </c>
      <c r="AA31" s="1630" t="str">
        <f>+IF(VLOOKUP($A99,Datos!$F$11:$N$137,9,FALSE)="CR","(*)","")</f>
        <v/>
      </c>
      <c r="AB31" s="843"/>
      <c r="AC31" s="841"/>
      <c r="AD31" s="841"/>
      <c r="AG31" s="1623"/>
      <c r="AI31" s="1695"/>
    </row>
    <row r="32" spans="1:35" x14ac:dyDescent="0.2">
      <c r="A32" s="359">
        <v>111</v>
      </c>
      <c r="B32" s="359">
        <v>0</v>
      </c>
      <c r="C32" s="359" t="s">
        <v>1729</v>
      </c>
      <c r="D32" s="847" t="s">
        <v>544</v>
      </c>
      <c r="E32" s="1694"/>
      <c r="F32" s="784" t="str">
        <f>+VLOOKUP($A32,Datos!$F$11:$N$137,2,FALSE)</f>
        <v>TACNA SOLAR 20T</v>
      </c>
      <c r="G32" s="769" t="str">
        <f>+VLOOKUP($A32,Datos!$F$11:$N$137,3,FALSE)</f>
        <v xml:space="preserve"> </v>
      </c>
      <c r="H32" s="874">
        <f>+VLOOKUP($A32,Datos!$F$11:$N$137,7,FALSE)</f>
        <v>0</v>
      </c>
      <c r="I32" s="873">
        <f>+VLOOKUP($A32,Datos!$F$11:$N$137,5,FALSE)*1000</f>
        <v>20000</v>
      </c>
      <c r="J32" s="872">
        <f t="shared" si="4"/>
        <v>239113.59</v>
      </c>
      <c r="K32" s="871">
        <f t="shared" si="5"/>
        <v>1</v>
      </c>
      <c r="L32" s="858">
        <f>+VLOOKUP($A32,Datos!F$11:K$137,6,FALSE)*1000</f>
        <v>0</v>
      </c>
      <c r="M32" s="1437">
        <f t="shared" si="0"/>
        <v>0</v>
      </c>
      <c r="N32" s="870">
        <f t="shared" si="1"/>
        <v>0</v>
      </c>
      <c r="O32" s="869">
        <f>+IF(VLOOKUP($A32,Datos!$F$11:$N$137,9,FALSE)="CR",Datos!$R$5,H32)</f>
        <v>0</v>
      </c>
      <c r="P32" s="1630" t="str">
        <f>+IF(VLOOKUP($A32,Datos!$F$11:$N$137,9,FALSE)="CR","(*)","")</f>
        <v/>
      </c>
      <c r="Q32" s="784" t="str">
        <f>+VLOOKUP($A100,Datos!$F$11:$N$137,2,FALSE)</f>
        <v>C.T. SAN NICOLÁS</v>
      </c>
      <c r="R32" s="769" t="str">
        <f>+VLOOKUP($A100,Datos!$F$11:$N$137,3,FALSE)</f>
        <v>TV-1</v>
      </c>
      <c r="S32" s="874">
        <f>+VLOOKUP($A100,Datos!$F$11:$N$137,7,FALSE)</f>
        <v>0.59377245582639882</v>
      </c>
      <c r="T32" s="873">
        <f>+VLOOKUP($A100,Datos!$F$11:$N$137,5,FALSE)*1000</f>
        <v>18708</v>
      </c>
      <c r="U32" s="872">
        <f t="shared" si="6"/>
        <v>6792541.5500001991</v>
      </c>
      <c r="V32" s="871">
        <f t="shared" si="7"/>
        <v>0</v>
      </c>
      <c r="W32" s="858">
        <f>+VLOOKUP($A100,Datos!F$11:K$137,6,FALSE)*1000</f>
        <v>18549.185384589822</v>
      </c>
      <c r="X32" s="1437">
        <f t="shared" si="2"/>
        <v>0</v>
      </c>
      <c r="Y32" s="870">
        <f t="shared" si="3"/>
        <v>15264.895251278105</v>
      </c>
      <c r="Z32" s="869">
        <f>+IF(VLOOKUP($A100,Datos!$F$11:$N$137,9,FALSE)="CR",Datos!$R$5,S32)</f>
        <v>0.59377245582639882</v>
      </c>
      <c r="AA32" s="1630" t="str">
        <f>+IF(VLOOKUP($A100,Datos!$F$11:$N$137,9,FALSE)="CR","(*)","")</f>
        <v/>
      </c>
      <c r="AB32" s="843"/>
      <c r="AC32" s="841"/>
      <c r="AD32" s="841"/>
      <c r="AG32" s="1623"/>
      <c r="AI32" s="1695"/>
    </row>
    <row r="33" spans="1:35" x14ac:dyDescent="0.2">
      <c r="A33" s="359">
        <v>74</v>
      </c>
      <c r="B33" s="359">
        <v>1.0660822000000002E-3</v>
      </c>
      <c r="C33" s="359" t="s">
        <v>1555</v>
      </c>
      <c r="D33" s="847" t="s">
        <v>544</v>
      </c>
      <c r="E33" s="1694"/>
      <c r="F33" s="784" t="str">
        <f>+VLOOKUP($A33,Datos!$F$11:$N$137,2,FALSE)</f>
        <v>C.H. ARICOTA I</v>
      </c>
      <c r="G33" s="769" t="str">
        <f>+VLOOKUP($A33,Datos!$F$11:$N$137,3,FALSE)</f>
        <v xml:space="preserve"> </v>
      </c>
      <c r="H33" s="874">
        <f>+VLOOKUP($A33,Datos!$F$11:$N$137,7,FALSE)</f>
        <v>1.0660822000000002E-3</v>
      </c>
      <c r="I33" s="873">
        <f>+VLOOKUP($A33,Datos!$F$11:$N$137,5,FALSE)*1000</f>
        <v>22500</v>
      </c>
      <c r="J33" s="872">
        <f t="shared" si="4"/>
        <v>261613.59</v>
      </c>
      <c r="K33" s="871">
        <f t="shared" si="5"/>
        <v>1</v>
      </c>
      <c r="L33" s="858">
        <f>+VLOOKUP($A33,Datos!F$11:K$137,6,FALSE)*1000</f>
        <v>22412</v>
      </c>
      <c r="M33" s="1437">
        <f t="shared" si="0"/>
        <v>22412</v>
      </c>
      <c r="N33" s="870">
        <f t="shared" si="1"/>
        <v>18443.765873183122</v>
      </c>
      <c r="O33" s="869">
        <f>+IF(VLOOKUP($A33,Datos!$F$11:$N$137,9,FALSE)="CR",Datos!$R$5,H33)</f>
        <v>1.0660822000000002E-3</v>
      </c>
      <c r="P33" s="1630" t="str">
        <f>+IF(VLOOKUP($A33,Datos!$F$11:$N$137,9,FALSE)="CR","(*)","")</f>
        <v/>
      </c>
      <c r="Q33" s="784" t="str">
        <f>+VLOOKUP($A101,Datos!$F$11:$N$137,2,FALSE)</f>
        <v>C.T. SAN NICOLÁS</v>
      </c>
      <c r="R33" s="769" t="str">
        <f>+VLOOKUP($A101,Datos!$F$11:$N$137,3,FALSE)</f>
        <v>TV-2</v>
      </c>
      <c r="S33" s="874">
        <f>+VLOOKUP($A101,Datos!$F$11:$N$137,7,FALSE)</f>
        <v>0.64615180687938789</v>
      </c>
      <c r="T33" s="873">
        <f>+VLOOKUP($A101,Datos!$F$11:$N$137,5,FALSE)*1000</f>
        <v>17888.37</v>
      </c>
      <c r="U33" s="872">
        <f t="shared" si="6"/>
        <v>6810429.9200001992</v>
      </c>
      <c r="V33" s="871">
        <f t="shared" si="7"/>
        <v>0</v>
      </c>
      <c r="W33" s="858">
        <f>+VLOOKUP($A101,Datos!F$11:K$137,6,FALSE)*1000</f>
        <v>17643.555975239113</v>
      </c>
      <c r="X33" s="1437">
        <f t="shared" si="2"/>
        <v>0</v>
      </c>
      <c r="Y33" s="870">
        <f t="shared" si="3"/>
        <v>14519.615187297488</v>
      </c>
      <c r="Z33" s="869">
        <f>+IF(VLOOKUP($A101,Datos!$F$11:$N$137,9,FALSE)="CR",Datos!$R$5,S33)</f>
        <v>1.9291559999999999</v>
      </c>
      <c r="AA33" s="1630" t="str">
        <f>+IF(VLOOKUP($A101,Datos!$F$11:$N$137,9,FALSE)="CR","(*)","")</f>
        <v>(*)</v>
      </c>
      <c r="AB33" s="843"/>
      <c r="AC33" s="841"/>
      <c r="AD33" s="841"/>
      <c r="AG33" s="1623"/>
      <c r="AI33" s="1695"/>
    </row>
    <row r="34" spans="1:35" x14ac:dyDescent="0.2">
      <c r="A34" s="359">
        <v>75</v>
      </c>
      <c r="B34" s="359">
        <v>1.0660822000000002E-3</v>
      </c>
      <c r="C34" s="359" t="s">
        <v>1556</v>
      </c>
      <c r="D34" s="847" t="s">
        <v>544</v>
      </c>
      <c r="E34" s="1694"/>
      <c r="F34" s="784" t="str">
        <f>+VLOOKUP($A34,Datos!$F$11:$N$137,2,FALSE)</f>
        <v>C.H. ARICOTA II</v>
      </c>
      <c r="G34" s="769" t="str">
        <f>+VLOOKUP($A34,Datos!$F$11:$N$137,3,FALSE)</f>
        <v xml:space="preserve"> </v>
      </c>
      <c r="H34" s="874">
        <f>+VLOOKUP($A34,Datos!$F$11:$N$137,7,FALSE)</f>
        <v>1.0660822000000002E-3</v>
      </c>
      <c r="I34" s="873">
        <f>+VLOOKUP($A34,Datos!$F$11:$N$137,5,FALSE)*1000</f>
        <v>12400</v>
      </c>
      <c r="J34" s="872">
        <f t="shared" si="4"/>
        <v>274013.58999999997</v>
      </c>
      <c r="K34" s="871">
        <f t="shared" si="5"/>
        <v>1</v>
      </c>
      <c r="L34" s="858">
        <f>+VLOOKUP($A34,Datos!F$11:K$137,6,FALSE)*1000</f>
        <v>12400</v>
      </c>
      <c r="M34" s="1437">
        <f t="shared" si="0"/>
        <v>12400</v>
      </c>
      <c r="N34" s="870">
        <f t="shared" si="1"/>
        <v>10204.475139544473</v>
      </c>
      <c r="O34" s="869">
        <f>+IF(VLOOKUP($A34,Datos!$F$11:$N$137,9,FALSE)="CR",Datos!$R$5,H34)</f>
        <v>1.0660822000000002E-3</v>
      </c>
      <c r="P34" s="1630" t="str">
        <f>+IF(VLOOKUP($A34,Datos!$F$11:$N$137,9,FALSE)="CR","(*)","")</f>
        <v/>
      </c>
      <c r="Q34" s="784" t="str">
        <f>+VLOOKUP($A102,Datos!$F$11:$N$137,2,FALSE)</f>
        <v>C.T. SAN NICOLÁS</v>
      </c>
      <c r="R34" s="769" t="str">
        <f>+VLOOKUP($A102,Datos!$F$11:$N$137,3,FALSE)</f>
        <v>CUMMINS</v>
      </c>
      <c r="S34" s="874">
        <f>+VLOOKUP($A102,Datos!$F$11:$N$137,7,FALSE)</f>
        <v>0.70102018687046375</v>
      </c>
      <c r="T34" s="873">
        <f>+VLOOKUP($A102,Datos!$F$11:$N$137,5,FALSE)*1000</f>
        <v>1241</v>
      </c>
      <c r="U34" s="872">
        <f t="shared" si="6"/>
        <v>6811670.9200001992</v>
      </c>
      <c r="V34" s="871">
        <f t="shared" si="7"/>
        <v>0</v>
      </c>
      <c r="W34" s="858">
        <f>+VLOOKUP($A102,Datos!F$11:K$137,6,FALSE)*1000</f>
        <v>1232.8358729858617</v>
      </c>
      <c r="X34" s="1437">
        <f t="shared" si="2"/>
        <v>0</v>
      </c>
      <c r="Y34" s="870">
        <f t="shared" si="3"/>
        <v>1014.5518562115187</v>
      </c>
      <c r="Z34" s="869">
        <f>+IF(VLOOKUP($A102,Datos!$F$11:$N$137,9,FALSE)="CR",Datos!$R$5,S34)</f>
        <v>0.70102018687046375</v>
      </c>
      <c r="AA34" s="1630" t="str">
        <f>+IF(VLOOKUP($A102,Datos!$F$11:$N$137,9,FALSE)="CR","(*)","")</f>
        <v/>
      </c>
      <c r="AB34" s="843"/>
      <c r="AC34" s="841"/>
      <c r="AD34" s="841"/>
      <c r="AG34" s="1623"/>
      <c r="AI34" s="1695"/>
    </row>
    <row r="35" spans="1:35" x14ac:dyDescent="0.2">
      <c r="A35" s="359">
        <v>3</v>
      </c>
      <c r="B35" s="359">
        <v>1.0660822000000002E-3</v>
      </c>
      <c r="C35" s="359" t="s">
        <v>1507</v>
      </c>
      <c r="D35" s="847" t="s">
        <v>544</v>
      </c>
      <c r="E35" s="1694"/>
      <c r="F35" s="784" t="str">
        <f>+VLOOKUP($A35,Datos!$F$11:$N$137,2,FALSE)</f>
        <v>C.H. CAHUA</v>
      </c>
      <c r="G35" s="769" t="str">
        <f>+VLOOKUP($A35,Datos!$F$11:$N$137,3,FALSE)</f>
        <v xml:space="preserve"> </v>
      </c>
      <c r="H35" s="874">
        <f>+VLOOKUP($A35,Datos!$F$11:$N$137,7,FALSE)</f>
        <v>1.0660822000000002E-3</v>
      </c>
      <c r="I35" s="873">
        <f>+VLOOKUP($A35,Datos!$F$11:$N$137,5,FALSE)*1000</f>
        <v>43114</v>
      </c>
      <c r="J35" s="872">
        <f t="shared" si="4"/>
        <v>317127.58999999997</v>
      </c>
      <c r="K35" s="871">
        <f t="shared" si="5"/>
        <v>1</v>
      </c>
      <c r="L35" s="858">
        <f>+VLOOKUP($A35,Datos!F$11:K$137,6,FALSE)*1000</f>
        <v>40946</v>
      </c>
      <c r="M35" s="1437">
        <f t="shared" si="0"/>
        <v>40946</v>
      </c>
      <c r="N35" s="870">
        <f t="shared" si="1"/>
        <v>33696.164440628061</v>
      </c>
      <c r="O35" s="869">
        <f>+IF(VLOOKUP($A35,Datos!$F$11:$N$137,9,FALSE)="CR",Datos!$R$5,H35)</f>
        <v>1.0660822000000002E-3</v>
      </c>
      <c r="P35" s="1630" t="str">
        <f>+IF(VLOOKUP($A35,Datos!$F$11:$N$137,9,FALSE)="CR","(*)","")</f>
        <v/>
      </c>
      <c r="Q35" s="784" t="str">
        <f>+VLOOKUP($A103,Datos!$F$11:$N$137,2,FALSE)</f>
        <v>C.T. CHILINA</v>
      </c>
      <c r="R35" s="769" t="str">
        <f>+VLOOKUP($A103,Datos!$F$11:$N$137,3,FALSE)</f>
        <v>TV3</v>
      </c>
      <c r="S35" s="874">
        <f>+VLOOKUP($A103,Datos!$F$11:$N$137,7,FALSE)</f>
        <v>0.70328809736745634</v>
      </c>
      <c r="T35" s="873">
        <f>+VLOOKUP($A103,Datos!$F$11:$N$137,5,FALSE)*1000</f>
        <v>10205.199999999999</v>
      </c>
      <c r="U35" s="872">
        <f t="shared" si="6"/>
        <v>6821876.1200001994</v>
      </c>
      <c r="V35" s="871">
        <f t="shared" si="7"/>
        <v>0</v>
      </c>
      <c r="W35" s="858">
        <f>+VLOOKUP($A103,Datos!F$11:K$137,6,FALSE)*1000</f>
        <v>10041.25271654579</v>
      </c>
      <c r="X35" s="1437">
        <f t="shared" si="2"/>
        <v>0</v>
      </c>
      <c r="Y35" s="870">
        <f t="shared" si="3"/>
        <v>8263.364009344752</v>
      </c>
      <c r="Z35" s="869">
        <f>+IF(VLOOKUP($A103,Datos!$F$11:$N$137,9,FALSE)="CR",Datos!$R$5,S35)</f>
        <v>1.9291559999999999</v>
      </c>
      <c r="AA35" s="1630" t="str">
        <f>+IF(VLOOKUP($A103,Datos!$F$11:$N$137,9,FALSE)="CR","(*)","")</f>
        <v>(*)</v>
      </c>
      <c r="AB35" s="843"/>
      <c r="AC35" s="841"/>
      <c r="AD35" s="841"/>
      <c r="AG35" s="1623"/>
      <c r="AI35" s="1695"/>
    </row>
    <row r="36" spans="1:35" x14ac:dyDescent="0.2">
      <c r="A36" s="359">
        <v>12</v>
      </c>
      <c r="B36" s="359">
        <v>1.0660822000000002E-3</v>
      </c>
      <c r="C36" s="359" t="s">
        <v>1516</v>
      </c>
      <c r="D36" s="847" t="s">
        <v>544</v>
      </c>
      <c r="E36" s="1694"/>
      <c r="F36" s="784" t="str">
        <f>+VLOOKUP($A36,Datos!$F$11:$N$137,2,FALSE)</f>
        <v>C.H. CALLAHUANCA</v>
      </c>
      <c r="G36" s="769" t="str">
        <f>+VLOOKUP($A36,Datos!$F$11:$N$137,3,FALSE)</f>
        <v xml:space="preserve"> </v>
      </c>
      <c r="H36" s="874">
        <f>+VLOOKUP($A36,Datos!$F$11:$N$137,7,FALSE)</f>
        <v>1.0660822000000002E-3</v>
      </c>
      <c r="I36" s="873">
        <f>+VLOOKUP($A36,Datos!$F$11:$N$137,5,FALSE)*1000</f>
        <v>80433</v>
      </c>
      <c r="J36" s="872">
        <f t="shared" si="4"/>
        <v>397560.58999999997</v>
      </c>
      <c r="K36" s="871">
        <f t="shared" si="5"/>
        <v>1</v>
      </c>
      <c r="L36" s="858">
        <f>+VLOOKUP($A36,Datos!F$11:K$137,6,FALSE)*1000</f>
        <v>80433.400000000009</v>
      </c>
      <c r="M36" s="1437">
        <f t="shared" si="0"/>
        <v>80433.400000000009</v>
      </c>
      <c r="N36" s="870">
        <f t="shared" si="1"/>
        <v>66191.986345890036</v>
      </c>
      <c r="O36" s="869">
        <f>+IF(VLOOKUP($A36,Datos!$F$11:$N$137,9,FALSE)="CR",Datos!$R$5,H36)</f>
        <v>1.0660822000000002E-3</v>
      </c>
      <c r="P36" s="1630" t="str">
        <f>+IF(VLOOKUP($A36,Datos!$F$11:$N$137,9,FALSE)="CR","(*)","")</f>
        <v/>
      </c>
      <c r="Q36" s="784" t="str">
        <f>+VLOOKUP($A104,Datos!$F$11:$N$137,2,FALSE)</f>
        <v>C.T. ILO1</v>
      </c>
      <c r="R36" s="769" t="str">
        <f>+VLOOKUP($A104,Datos!$F$11:$N$137,3,FALSE)</f>
        <v>CATKATO</v>
      </c>
      <c r="S36" s="874">
        <f>+VLOOKUP($A104,Datos!$F$11:$N$137,7,FALSE)</f>
        <v>0.72147822887772173</v>
      </c>
      <c r="T36" s="873">
        <f>+VLOOKUP($A104,Datos!$F$11:$N$137,5,FALSE)*1000</f>
        <v>3279.7000000000003</v>
      </c>
      <c r="U36" s="872">
        <f t="shared" si="6"/>
        <v>6825155.8200001996</v>
      </c>
      <c r="V36" s="871">
        <f t="shared" si="7"/>
        <v>0</v>
      </c>
      <c r="W36" s="858">
        <f>+VLOOKUP($A104,Datos!F$11:K$137,6,FALSE)*1000</f>
        <v>3274.0536943304455</v>
      </c>
      <c r="X36" s="1437">
        <f t="shared" si="2"/>
        <v>0</v>
      </c>
      <c r="Y36" s="870">
        <f t="shared" si="3"/>
        <v>2694.35480075232</v>
      </c>
      <c r="Z36" s="869">
        <f>+IF(VLOOKUP($A104,Datos!$F$11:$N$137,9,FALSE)="CR",Datos!$R$5,S36)</f>
        <v>0.72147822887772173</v>
      </c>
      <c r="AA36" s="1630" t="str">
        <f>+IF(VLOOKUP($A104,Datos!$F$11:$N$137,9,FALSE)="CR","(*)","")</f>
        <v/>
      </c>
      <c r="AB36" s="843"/>
      <c r="AC36" s="841"/>
      <c r="AD36" s="841"/>
      <c r="AG36" s="1623"/>
      <c r="AI36" s="1695"/>
    </row>
    <row r="37" spans="1:35" x14ac:dyDescent="0.2">
      <c r="A37" s="359">
        <v>24</v>
      </c>
      <c r="B37" s="359">
        <v>1.0660822000000002E-3</v>
      </c>
      <c r="C37" s="359" t="s">
        <v>1525</v>
      </c>
      <c r="D37" s="847" t="s">
        <v>544</v>
      </c>
      <c r="E37" s="1694"/>
      <c r="F37" s="784" t="str">
        <f>+VLOOKUP($A37,Datos!$F$11:$N$137,2,FALSE)</f>
        <v>C.H. CARHUAQUERO</v>
      </c>
      <c r="G37" s="769" t="str">
        <f>+VLOOKUP($A37,Datos!$F$11:$N$137,3,FALSE)</f>
        <v xml:space="preserve"> </v>
      </c>
      <c r="H37" s="874">
        <f>+VLOOKUP($A37,Datos!$F$11:$N$137,7,FALSE)</f>
        <v>1.0660822000000002E-3</v>
      </c>
      <c r="I37" s="873">
        <f>+VLOOKUP($A37,Datos!$F$11:$N$137,5,FALSE)*1000</f>
        <v>95110</v>
      </c>
      <c r="J37" s="872">
        <f t="shared" si="4"/>
        <v>492670.58999999997</v>
      </c>
      <c r="K37" s="871">
        <f t="shared" si="5"/>
        <v>1</v>
      </c>
      <c r="L37" s="858">
        <f>+VLOOKUP($A37,Datos!F$11:K$137,6,FALSE)*1000</f>
        <v>87723</v>
      </c>
      <c r="M37" s="1437">
        <f t="shared" si="0"/>
        <v>87723</v>
      </c>
      <c r="N37" s="870">
        <f t="shared" si="1"/>
        <v>72190.901021472557</v>
      </c>
      <c r="O37" s="869">
        <f>+IF(VLOOKUP($A37,Datos!$F$11:$N$137,9,FALSE)="CR",Datos!$R$5,H37)</f>
        <v>1.0660822000000002E-3</v>
      </c>
      <c r="P37" s="1630" t="str">
        <f>+IF(VLOOKUP($A37,Datos!$F$11:$N$137,9,FALSE)="CR","(*)","")</f>
        <v/>
      </c>
      <c r="Q37" s="784" t="str">
        <f>+VLOOKUP($A105,Datos!$F$11:$N$137,2,FALSE)</f>
        <v>C.T. EMERGENCIA PIURA</v>
      </c>
      <c r="R37" s="769" t="str">
        <f>+VLOOKUP($A105,Datos!$F$11:$N$137,3,FALSE)</f>
        <v xml:space="preserve"> </v>
      </c>
      <c r="S37" s="874">
        <f>+VLOOKUP($A105,Datos!$F$11:$N$137,7,FALSE)</f>
        <v>0.72615751682052132</v>
      </c>
      <c r="T37" s="873">
        <f>+VLOOKUP($A105,Datos!$F$11:$N$137,5,FALSE)*1000</f>
        <v>81063.25</v>
      </c>
      <c r="U37" s="872">
        <f t="shared" si="6"/>
        <v>6906219.0700001996</v>
      </c>
      <c r="V37" s="871">
        <f t="shared" si="7"/>
        <v>0</v>
      </c>
      <c r="W37" s="858">
        <f>+VLOOKUP($A105,Datos!F$11:K$137,6,FALSE)*1000</f>
        <v>79173.930431866538</v>
      </c>
      <c r="X37" s="1437">
        <f t="shared" si="2"/>
        <v>0</v>
      </c>
      <c r="Y37" s="870">
        <f t="shared" si="3"/>
        <v>65155.516515484327</v>
      </c>
      <c r="Z37" s="869">
        <f>+IF(VLOOKUP($A105,Datos!$F$11:$N$137,9,FALSE)="CR",Datos!$R$5,S37)</f>
        <v>0.72615751682052132</v>
      </c>
      <c r="AA37" s="1630" t="str">
        <f>+IF(VLOOKUP($A105,Datos!$F$11:$N$137,9,FALSE)="CR","(*)","")</f>
        <v/>
      </c>
      <c r="AB37" s="843"/>
      <c r="AC37" s="841"/>
      <c r="AD37" s="841"/>
      <c r="AG37" s="1623"/>
      <c r="AI37" s="1695"/>
    </row>
    <row r="38" spans="1:35" x14ac:dyDescent="0.2">
      <c r="A38" s="359">
        <v>51</v>
      </c>
      <c r="B38" s="359">
        <v>1.0660822000000002E-3</v>
      </c>
      <c r="C38" s="359" t="s">
        <v>1542</v>
      </c>
      <c r="D38" s="847" t="s">
        <v>544</v>
      </c>
      <c r="E38" s="1694"/>
      <c r="F38" s="784" t="str">
        <f>+VLOOKUP($A38,Datos!$F$11:$N$137,2,FALSE)</f>
        <v>C.H. CHARCANI I</v>
      </c>
      <c r="G38" s="769" t="str">
        <f>+VLOOKUP($A38,Datos!$F$11:$N$137,3,FALSE)</f>
        <v xml:space="preserve"> </v>
      </c>
      <c r="H38" s="874">
        <f>+VLOOKUP($A38,Datos!$F$11:$N$137,7,FALSE)</f>
        <v>1.0660822000000002E-3</v>
      </c>
      <c r="I38" s="873">
        <f>+VLOOKUP($A38,Datos!$F$11:$N$137,5,FALSE)*1000</f>
        <v>1729</v>
      </c>
      <c r="J38" s="872">
        <f t="shared" si="4"/>
        <v>494399.58999999997</v>
      </c>
      <c r="K38" s="871">
        <f t="shared" si="5"/>
        <v>1</v>
      </c>
      <c r="L38" s="858">
        <f>+VLOOKUP($A38,Datos!F$11:K$137,6,FALSE)*1000</f>
        <v>1212</v>
      </c>
      <c r="M38" s="1437">
        <f t="shared" si="0"/>
        <v>1212</v>
      </c>
      <c r="N38" s="870">
        <f t="shared" si="1"/>
        <v>997.40515073612096</v>
      </c>
      <c r="O38" s="869">
        <f>+IF(VLOOKUP($A38,Datos!$F$11:$N$137,9,FALSE)="CR",Datos!$R$5,H38)</f>
        <v>1.9291559999999999</v>
      </c>
      <c r="P38" s="1630" t="str">
        <f>+IF(VLOOKUP($A38,Datos!$F$11:$N$137,9,FALSE)="CR","(*)","")</f>
        <v>(*)</v>
      </c>
      <c r="Q38" s="784" t="str">
        <f>+VLOOKUP($A106,Datos!$F$11:$N$137,2,FALSE)</f>
        <v>C.T. CHILINA</v>
      </c>
      <c r="R38" s="769" t="str">
        <f>+VLOOKUP($A106,Datos!$F$11:$N$137,3,FALSE)</f>
        <v xml:space="preserve">TV2 </v>
      </c>
      <c r="S38" s="874">
        <f>+VLOOKUP($A106,Datos!$F$11:$N$137,7,FALSE)</f>
        <v>0.7573106741919029</v>
      </c>
      <c r="T38" s="873">
        <f>+VLOOKUP($A106,Datos!$F$11:$N$137,5,FALSE)*1000</f>
        <v>6199</v>
      </c>
      <c r="U38" s="872">
        <f t="shared" si="6"/>
        <v>6912418.0700001996</v>
      </c>
      <c r="V38" s="871">
        <f t="shared" si="7"/>
        <v>0</v>
      </c>
      <c r="W38" s="858">
        <f>+VLOOKUP($A106,Datos!F$11:K$137,6,FALSE)*1000</f>
        <v>5992.9084549323597</v>
      </c>
      <c r="X38" s="1437">
        <f t="shared" si="2"/>
        <v>0</v>
      </c>
      <c r="Y38" s="870">
        <f t="shared" si="3"/>
        <v>4931.8133340260592</v>
      </c>
      <c r="Z38" s="869">
        <f>+IF(VLOOKUP($A106,Datos!$F$11:$N$137,9,FALSE)="CR",Datos!$R$5,S38)</f>
        <v>1.9291559999999999</v>
      </c>
      <c r="AA38" s="1630" t="str">
        <f>+IF(VLOOKUP($A106,Datos!$F$11:$N$137,9,FALSE)="CR","(*)","")</f>
        <v>(*)</v>
      </c>
      <c r="AB38" s="843"/>
      <c r="AC38" s="841"/>
      <c r="AD38" s="841"/>
      <c r="AG38" s="1623"/>
      <c r="AI38" s="1695"/>
    </row>
    <row r="39" spans="1:35" x14ac:dyDescent="0.2">
      <c r="A39" s="359">
        <v>52</v>
      </c>
      <c r="B39" s="359">
        <v>1.0660822000000002E-3</v>
      </c>
      <c r="C39" s="359" t="s">
        <v>1543</v>
      </c>
      <c r="D39" s="847" t="s">
        <v>544</v>
      </c>
      <c r="E39" s="1694"/>
      <c r="F39" s="784" t="str">
        <f>+VLOOKUP($A39,Datos!$F$11:$N$137,2,FALSE)</f>
        <v>C.H. CHARCANI II</v>
      </c>
      <c r="G39" s="769" t="str">
        <f>+VLOOKUP($A39,Datos!$F$11:$N$137,3,FALSE)</f>
        <v xml:space="preserve"> </v>
      </c>
      <c r="H39" s="874">
        <f>+VLOOKUP($A39,Datos!$F$11:$N$137,7,FALSE)</f>
        <v>1.0660822000000002E-3</v>
      </c>
      <c r="I39" s="873">
        <f>+VLOOKUP($A39,Datos!$F$11:$N$137,5,FALSE)*1000</f>
        <v>600</v>
      </c>
      <c r="J39" s="872">
        <f t="shared" si="4"/>
        <v>494999.58999999997</v>
      </c>
      <c r="K39" s="871">
        <f t="shared" si="5"/>
        <v>1</v>
      </c>
      <c r="L39" s="858">
        <f>+VLOOKUP($A39,Datos!F$11:K$137,6,FALSE)*1000</f>
        <v>600</v>
      </c>
      <c r="M39" s="1437">
        <f t="shared" si="0"/>
        <v>600</v>
      </c>
      <c r="N39" s="870">
        <f t="shared" si="1"/>
        <v>493.76492610699057</v>
      </c>
      <c r="O39" s="869">
        <f>+IF(VLOOKUP($A39,Datos!$F$11:$N$137,9,FALSE)="CR",Datos!$R$5,H39)</f>
        <v>1.0660822000000002E-3</v>
      </c>
      <c r="P39" s="1630" t="str">
        <f>+IF(VLOOKUP($A39,Datos!$F$11:$N$137,9,FALSE)="CR","(*)","")</f>
        <v/>
      </c>
      <c r="Q39" s="784" t="str">
        <f>+VLOOKUP($A107,Datos!$F$11:$N$137,2,FALSE)</f>
        <v>C.T. PIURA</v>
      </c>
      <c r="R39" s="769" t="str">
        <f>+VLOOKUP($A107,Datos!$F$11:$N$137,3,FALSE)</f>
        <v>GMT-1</v>
      </c>
      <c r="S39" s="874">
        <f>+VLOOKUP($A107,Datos!$F$11:$N$137,7,FALSE)</f>
        <v>0.77913239591546612</v>
      </c>
      <c r="T39" s="873">
        <f>+VLOOKUP($A107,Datos!$F$11:$N$137,5,FALSE)*1000</f>
        <v>3123.9</v>
      </c>
      <c r="U39" s="872">
        <f t="shared" si="6"/>
        <v>6915541.9700002</v>
      </c>
      <c r="V39" s="871">
        <f t="shared" si="7"/>
        <v>0</v>
      </c>
      <c r="W39" s="858">
        <f>+VLOOKUP($A107,Datos!F$11:K$137,6,FALSE)*1000</f>
        <v>2930.6011332003868</v>
      </c>
      <c r="X39" s="1437">
        <f t="shared" si="2"/>
        <v>0</v>
      </c>
      <c r="Y39" s="870">
        <f t="shared" si="3"/>
        <v>2411.7134199729198</v>
      </c>
      <c r="Z39" s="869">
        <f>+IF(VLOOKUP($A107,Datos!$F$11:$N$137,9,FALSE)="CR",Datos!$R$5,S39)</f>
        <v>1.9291559999999999</v>
      </c>
      <c r="AA39" s="1630" t="str">
        <f>+IF(VLOOKUP($A107,Datos!$F$11:$N$137,9,FALSE)="CR","(*)","")</f>
        <v>(*)</v>
      </c>
      <c r="AB39" s="843"/>
      <c r="AC39" s="841"/>
      <c r="AD39" s="841"/>
      <c r="AG39" s="1623"/>
      <c r="AI39" s="1695"/>
    </row>
    <row r="40" spans="1:35" x14ac:dyDescent="0.2">
      <c r="A40" s="359">
        <v>53</v>
      </c>
      <c r="B40" s="359">
        <v>1.0660822000000002E-3</v>
      </c>
      <c r="C40" s="359" t="s">
        <v>1544</v>
      </c>
      <c r="D40" s="847" t="s">
        <v>544</v>
      </c>
      <c r="E40" s="1694"/>
      <c r="F40" s="784" t="str">
        <f>+VLOOKUP($A40,Datos!$F$11:$N$137,2,FALSE)</f>
        <v>C.H. CHARCANI III</v>
      </c>
      <c r="G40" s="769" t="str">
        <f>+VLOOKUP($A40,Datos!$F$11:$N$137,3,FALSE)</f>
        <v xml:space="preserve"> </v>
      </c>
      <c r="H40" s="874">
        <f>+VLOOKUP($A40,Datos!$F$11:$N$137,7,FALSE)</f>
        <v>1.0660822000000002E-3</v>
      </c>
      <c r="I40" s="873">
        <f>+VLOOKUP($A40,Datos!$F$11:$N$137,5,FALSE)*1000</f>
        <v>4580</v>
      </c>
      <c r="J40" s="872">
        <f t="shared" si="4"/>
        <v>499579.58999999997</v>
      </c>
      <c r="K40" s="871">
        <f t="shared" si="5"/>
        <v>1</v>
      </c>
      <c r="L40" s="858">
        <f>+VLOOKUP($A40,Datos!F$11:K$137,6,FALSE)*1000</f>
        <v>3774</v>
      </c>
      <c r="M40" s="1437">
        <f t="shared" si="0"/>
        <v>3774</v>
      </c>
      <c r="N40" s="870">
        <f t="shared" si="1"/>
        <v>3105.7813852129707</v>
      </c>
      <c r="O40" s="869">
        <f>+IF(VLOOKUP($A40,Datos!$F$11:$N$137,9,FALSE)="CR",Datos!$R$5,H40)</f>
        <v>1.0660822000000002E-3</v>
      </c>
      <c r="P40" s="1630" t="str">
        <f>+IF(VLOOKUP($A40,Datos!$F$11:$N$137,9,FALSE)="CR","(*)","")</f>
        <v/>
      </c>
      <c r="Q40" s="784" t="str">
        <f>+VLOOKUP($A108,Datos!$F$11:$N$137,2,FALSE)</f>
        <v>C.T. PIURA</v>
      </c>
      <c r="R40" s="769" t="str">
        <f>+VLOOKUP($A108,Datos!$F$11:$N$137,3,FALSE)</f>
        <v>GMT-2</v>
      </c>
      <c r="S40" s="874">
        <f>+VLOOKUP($A108,Datos!$F$11:$N$137,7,FALSE)</f>
        <v>0.77913239591546612</v>
      </c>
      <c r="T40" s="873">
        <f>+VLOOKUP($A108,Datos!$F$11:$N$137,5,FALSE)*1000</f>
        <v>3107.5</v>
      </c>
      <c r="U40" s="872">
        <f t="shared" si="6"/>
        <v>6918649.4700002</v>
      </c>
      <c r="V40" s="871">
        <f t="shared" si="7"/>
        <v>0</v>
      </c>
      <c r="W40" s="858">
        <f>+VLOOKUP($A108,Datos!F$11:K$137,6,FALSE)*1000</f>
        <v>2846.8825511744276</v>
      </c>
      <c r="X40" s="1437">
        <f t="shared" si="2"/>
        <v>0</v>
      </c>
      <c r="Y40" s="870">
        <f t="shared" si="3"/>
        <v>2342.8179208598704</v>
      </c>
      <c r="Z40" s="869">
        <f>+IF(VLOOKUP($A108,Datos!$F$11:$N$137,9,FALSE)="CR",Datos!$R$5,S40)</f>
        <v>1.9291559999999999</v>
      </c>
      <c r="AA40" s="1630" t="str">
        <f>+IF(VLOOKUP($A108,Datos!$F$11:$N$137,9,FALSE)="CR","(*)","")</f>
        <v>(*)</v>
      </c>
      <c r="AB40" s="843"/>
      <c r="AC40" s="841"/>
      <c r="AD40" s="841"/>
      <c r="AG40" s="1623"/>
      <c r="AI40" s="1695"/>
    </row>
    <row r="41" spans="1:35" x14ac:dyDescent="0.2">
      <c r="A41" s="359">
        <v>54</v>
      </c>
      <c r="B41" s="359">
        <v>1.0660822000000002E-3</v>
      </c>
      <c r="C41" s="359" t="s">
        <v>1545</v>
      </c>
      <c r="D41" s="847" t="s">
        <v>544</v>
      </c>
      <c r="E41" s="1694"/>
      <c r="F41" s="784" t="str">
        <f>+VLOOKUP($A41,Datos!$F$11:$N$137,2,FALSE)</f>
        <v>C.H. CHARCANI IV</v>
      </c>
      <c r="G41" s="769" t="str">
        <f>+VLOOKUP($A41,Datos!$F$11:$N$137,3,FALSE)</f>
        <v xml:space="preserve"> </v>
      </c>
      <c r="H41" s="874">
        <f>+VLOOKUP($A41,Datos!$F$11:$N$137,7,FALSE)</f>
        <v>1.0660822000000002E-3</v>
      </c>
      <c r="I41" s="873">
        <f>+VLOOKUP($A41,Datos!$F$11:$N$137,5,FALSE)*1000</f>
        <v>15301</v>
      </c>
      <c r="J41" s="872">
        <f t="shared" si="4"/>
        <v>514880.58999999997</v>
      </c>
      <c r="K41" s="871">
        <f t="shared" si="5"/>
        <v>1</v>
      </c>
      <c r="L41" s="858">
        <f>+VLOOKUP($A41,Datos!F$11:K$137,6,FALSE)*1000</f>
        <v>15301</v>
      </c>
      <c r="M41" s="1437">
        <f t="shared" si="0"/>
        <v>15301</v>
      </c>
      <c r="N41" s="870">
        <f t="shared" si="1"/>
        <v>12591.828557271772</v>
      </c>
      <c r="O41" s="869">
        <f>+IF(VLOOKUP($A41,Datos!$F$11:$N$137,9,FALSE)="CR",Datos!$R$5,H41)</f>
        <v>1.0660822000000002E-3</v>
      </c>
      <c r="P41" s="1630" t="str">
        <f>+IF(VLOOKUP($A41,Datos!$F$11:$N$137,9,FALSE)="CR","(*)","")</f>
        <v/>
      </c>
      <c r="Q41" s="784" t="str">
        <f>+VLOOKUP($A109,Datos!$F$11:$N$137,2,FALSE)</f>
        <v>C.T. CHICLAYO OESTE</v>
      </c>
      <c r="R41" s="769" t="str">
        <f>+VLOOKUP($A109,Datos!$F$11:$N$137,3,FALSE)</f>
        <v>GMT-2</v>
      </c>
      <c r="S41" s="874">
        <f>+VLOOKUP($A109,Datos!$F$11:$N$137,7,FALSE)</f>
        <v>0.81040040458604379</v>
      </c>
      <c r="T41" s="873">
        <f>+VLOOKUP($A109,Datos!$F$11:$N$137,5,FALSE)*1000</f>
        <v>3168.5</v>
      </c>
      <c r="U41" s="872">
        <f t="shared" si="6"/>
        <v>6921817.9700002</v>
      </c>
      <c r="V41" s="871">
        <f t="shared" si="7"/>
        <v>0</v>
      </c>
      <c r="W41" s="858">
        <f>+VLOOKUP($A109,Datos!F$11:K$137,6,FALSE)*1000</f>
        <v>2928.5437064966518</v>
      </c>
      <c r="X41" s="1437">
        <f t="shared" si="2"/>
        <v>0</v>
      </c>
      <c r="Y41" s="870">
        <f t="shared" si="3"/>
        <v>2410.0202780656859</v>
      </c>
      <c r="Z41" s="869">
        <f>+IF(VLOOKUP($A109,Datos!$F$11:$N$137,9,FALSE)="CR",Datos!$R$5,S41)</f>
        <v>0.81040040458604379</v>
      </c>
      <c r="AA41" s="1630" t="str">
        <f>+IF(VLOOKUP($A109,Datos!$F$11:$N$137,9,FALSE)="CR","(*)","")</f>
        <v/>
      </c>
      <c r="AB41" s="843"/>
      <c r="AC41" s="841"/>
      <c r="AD41" s="841"/>
      <c r="AG41" s="1623"/>
      <c r="AI41" s="1695"/>
    </row>
    <row r="42" spans="1:35" x14ac:dyDescent="0.2">
      <c r="A42" s="359">
        <v>55</v>
      </c>
      <c r="B42" s="359">
        <v>1.0660822000000002E-3</v>
      </c>
      <c r="C42" s="359" t="s">
        <v>1546</v>
      </c>
      <c r="D42" s="847" t="s">
        <v>544</v>
      </c>
      <c r="E42" s="1694"/>
      <c r="F42" s="784" t="str">
        <f>+VLOOKUP($A42,Datos!$F$11:$N$137,2,FALSE)</f>
        <v>C.H. CHARCANI V</v>
      </c>
      <c r="G42" s="769" t="str">
        <f>+VLOOKUP($A42,Datos!$F$11:$N$137,3,FALSE)</f>
        <v xml:space="preserve"> </v>
      </c>
      <c r="H42" s="874">
        <f>+VLOOKUP($A42,Datos!$F$11:$N$137,7,FALSE)</f>
        <v>1.0660822000000002E-3</v>
      </c>
      <c r="I42" s="873">
        <f>+VLOOKUP($A42,Datos!$F$11:$N$137,5,FALSE)*1000</f>
        <v>144622</v>
      </c>
      <c r="J42" s="872">
        <f t="shared" si="4"/>
        <v>659502.59</v>
      </c>
      <c r="K42" s="871">
        <f t="shared" si="5"/>
        <v>1</v>
      </c>
      <c r="L42" s="858">
        <f>+VLOOKUP($A42,Datos!F$11:K$137,6,FALSE)*1000</f>
        <v>123826</v>
      </c>
      <c r="M42" s="1437">
        <f t="shared" si="0"/>
        <v>123826</v>
      </c>
      <c r="N42" s="870">
        <f t="shared" si="1"/>
        <v>101901.55956687369</v>
      </c>
      <c r="O42" s="869">
        <f>+IF(VLOOKUP($A42,Datos!$F$11:$N$137,9,FALSE)="CR",Datos!$R$5,H42)</f>
        <v>1.0660822000000002E-3</v>
      </c>
      <c r="P42" s="1630" t="str">
        <f>+IF(VLOOKUP($A42,Datos!$F$11:$N$137,9,FALSE)="CR","(*)","")</f>
        <v/>
      </c>
      <c r="Q42" s="784" t="str">
        <f>+VLOOKUP($A110,Datos!$F$11:$N$137,2,FALSE)</f>
        <v>C.T. CHICLAYO OESTE</v>
      </c>
      <c r="R42" s="769" t="str">
        <f>+VLOOKUP($A110,Datos!$F$11:$N$137,3,FALSE)</f>
        <v>SULZER-1</v>
      </c>
      <c r="S42" s="874">
        <f>+VLOOKUP($A110,Datos!$F$11:$N$137,7,FALSE)</f>
        <v>0.81040040458604379</v>
      </c>
      <c r="T42" s="873">
        <f>+VLOOKUP($A110,Datos!$F$11:$N$137,5,FALSE)*1000</f>
        <v>3689.1</v>
      </c>
      <c r="U42" s="872">
        <f t="shared" si="6"/>
        <v>6925507.0700001996</v>
      </c>
      <c r="V42" s="871">
        <f t="shared" si="7"/>
        <v>0</v>
      </c>
      <c r="W42" s="858">
        <f>+VLOOKUP($A110,Datos!F$11:K$137,6,FALSE)*1000</f>
        <v>3444.986018907995</v>
      </c>
      <c r="X42" s="1437">
        <f t="shared" si="2"/>
        <v>0</v>
      </c>
      <c r="Y42" s="870">
        <f t="shared" si="3"/>
        <v>2835.022111776203</v>
      </c>
      <c r="Z42" s="869">
        <f>+IF(VLOOKUP($A110,Datos!$F$11:$N$137,9,FALSE)="CR",Datos!$R$5,S42)</f>
        <v>0.81040040458604379</v>
      </c>
      <c r="AA42" s="1630" t="str">
        <f>+IF(VLOOKUP($A110,Datos!$F$11:$N$137,9,FALSE)="CR","(*)","")</f>
        <v/>
      </c>
      <c r="AB42" s="843"/>
      <c r="AC42" s="841"/>
      <c r="AD42" s="841"/>
      <c r="AG42" s="1623"/>
      <c r="AI42" s="1695"/>
    </row>
    <row r="43" spans="1:35" x14ac:dyDescent="0.2">
      <c r="A43" s="359">
        <v>56</v>
      </c>
      <c r="B43" s="359">
        <v>1.0660822000000002E-3</v>
      </c>
      <c r="C43" s="359" t="s">
        <v>1547</v>
      </c>
      <c r="D43" s="847" t="s">
        <v>544</v>
      </c>
      <c r="E43" s="1694"/>
      <c r="F43" s="784" t="str">
        <f>+VLOOKUP($A43,Datos!$F$11:$N$137,2,FALSE)</f>
        <v>C.H. CHARCANI VI</v>
      </c>
      <c r="G43" s="769" t="str">
        <f>+VLOOKUP($A43,Datos!$F$11:$N$137,3,FALSE)</f>
        <v xml:space="preserve"> </v>
      </c>
      <c r="H43" s="874">
        <f>+VLOOKUP($A43,Datos!$F$11:$N$137,7,FALSE)</f>
        <v>1.0660822000000002E-3</v>
      </c>
      <c r="I43" s="873">
        <f>+VLOOKUP($A43,Datos!$F$11:$N$137,5,FALSE)*1000</f>
        <v>8947</v>
      </c>
      <c r="J43" s="872">
        <f t="shared" si="4"/>
        <v>668449.59</v>
      </c>
      <c r="K43" s="871">
        <f t="shared" si="5"/>
        <v>1</v>
      </c>
      <c r="L43" s="858">
        <f>+VLOOKUP($A43,Datos!F$11:K$137,6,FALSE)*1000</f>
        <v>8947</v>
      </c>
      <c r="M43" s="1437">
        <f t="shared" si="0"/>
        <v>8947</v>
      </c>
      <c r="N43" s="870">
        <f t="shared" si="1"/>
        <v>7362.8579897987411</v>
      </c>
      <c r="O43" s="869">
        <f>+IF(VLOOKUP($A43,Datos!$F$11:$N$137,9,FALSE)="CR",Datos!$R$5,H43)</f>
        <v>1.0660822000000002E-3</v>
      </c>
      <c r="P43" s="1630" t="str">
        <f>+IF(VLOOKUP($A43,Datos!$F$11:$N$137,9,FALSE)="CR","(*)","")</f>
        <v/>
      </c>
      <c r="Q43" s="784" t="str">
        <f>+VLOOKUP($A111,Datos!$F$11:$N$137,2,FALSE)</f>
        <v>C.T. CHICLAYO OESTE</v>
      </c>
      <c r="R43" s="769" t="str">
        <f>+VLOOKUP($A111,Datos!$F$11:$N$137,3,FALSE)</f>
        <v>SULZER-2</v>
      </c>
      <c r="S43" s="874">
        <f>+VLOOKUP($A111,Datos!$F$11:$N$137,7,FALSE)</f>
        <v>0.81040040458604379</v>
      </c>
      <c r="T43" s="873">
        <f>+VLOOKUP($A111,Datos!$F$11:$N$137,5,FALSE)*1000</f>
        <v>3342</v>
      </c>
      <c r="U43" s="872">
        <f t="shared" si="6"/>
        <v>6928849.0700001996</v>
      </c>
      <c r="V43" s="871">
        <f t="shared" si="7"/>
        <v>0</v>
      </c>
      <c r="W43" s="858">
        <f>+VLOOKUP($A111,Datos!F$11:K$137,6,FALSE)*1000</f>
        <v>3095.1438991840905</v>
      </c>
      <c r="X43" s="1437">
        <f t="shared" si="2"/>
        <v>0</v>
      </c>
      <c r="Y43" s="870">
        <f t="shared" si="3"/>
        <v>2547.1224977852253</v>
      </c>
      <c r="Z43" s="869">
        <f>+IF(VLOOKUP($A111,Datos!$F$11:$N$137,9,FALSE)="CR",Datos!$R$5,S43)</f>
        <v>1.9291559999999999</v>
      </c>
      <c r="AA43" s="1630" t="str">
        <f>+IF(VLOOKUP($A111,Datos!$F$11:$N$137,9,FALSE)="CR","(*)","")</f>
        <v>(*)</v>
      </c>
      <c r="AB43" s="843"/>
      <c r="AC43" s="841"/>
      <c r="AD43" s="841"/>
      <c r="AG43" s="1623"/>
      <c r="AI43" s="1695"/>
    </row>
    <row r="44" spans="1:35" x14ac:dyDescent="0.2">
      <c r="A44" s="359">
        <v>16</v>
      </c>
      <c r="B44" s="359">
        <v>1.0660822000000002E-3</v>
      </c>
      <c r="C44" s="359" t="s">
        <v>1520</v>
      </c>
      <c r="D44" s="847" t="s">
        <v>544</v>
      </c>
      <c r="E44" s="1694"/>
      <c r="F44" s="784" t="str">
        <f>+VLOOKUP($A44,Datos!$F$11:$N$137,2,FALSE)</f>
        <v>C.H. CHIMAY</v>
      </c>
      <c r="G44" s="769" t="str">
        <f>+VLOOKUP($A44,Datos!$F$11:$N$137,3,FALSE)</f>
        <v xml:space="preserve"> </v>
      </c>
      <c r="H44" s="874">
        <f>+VLOOKUP($A44,Datos!$F$11:$N$137,7,FALSE)</f>
        <v>1.0660822000000002E-3</v>
      </c>
      <c r="I44" s="873">
        <f>+VLOOKUP($A44,Datos!$F$11:$N$137,5,FALSE)*1000</f>
        <v>150900</v>
      </c>
      <c r="J44" s="872">
        <f t="shared" si="4"/>
        <v>819349.59</v>
      </c>
      <c r="K44" s="871">
        <f t="shared" si="5"/>
        <v>1</v>
      </c>
      <c r="L44" s="858">
        <f>+VLOOKUP($A44,Datos!F$11:K$137,6,FALSE)*1000</f>
        <v>150900</v>
      </c>
      <c r="M44" s="1437">
        <f t="shared" si="0"/>
        <v>150900</v>
      </c>
      <c r="N44" s="870">
        <f t="shared" si="1"/>
        <v>124181.87891590814</v>
      </c>
      <c r="O44" s="869">
        <f>+IF(VLOOKUP($A44,Datos!$F$11:$N$137,9,FALSE)="CR",Datos!$R$5,H44)</f>
        <v>1.0660822000000002E-3</v>
      </c>
      <c r="P44" s="1630" t="str">
        <f>+IF(VLOOKUP($A44,Datos!$F$11:$N$137,9,FALSE)="CR","(*)","")</f>
        <v/>
      </c>
      <c r="Q44" s="784" t="str">
        <f>+VLOOKUP($A112,Datos!$F$11:$N$137,2,FALSE)</f>
        <v>C.T. TAPARACHI</v>
      </c>
      <c r="R44" s="769" t="str">
        <f>+VLOOKUP($A112,Datos!$F$11:$N$137,3,FALSE)</f>
        <v>MAN 1</v>
      </c>
      <c r="S44" s="874">
        <f>+VLOOKUP($A112,Datos!$F$11:$N$137,7,FALSE)</f>
        <v>0.83246359412144089</v>
      </c>
      <c r="T44" s="873">
        <f>+VLOOKUP($A112,Datos!$F$11:$N$137,5,FALSE)*1000</f>
        <v>519.74</v>
      </c>
      <c r="U44" s="872">
        <f t="shared" si="6"/>
        <v>6929368.8100001998</v>
      </c>
      <c r="V44" s="871">
        <f t="shared" si="7"/>
        <v>0</v>
      </c>
      <c r="W44" s="858">
        <f>+VLOOKUP($A112,Datos!F$11:K$137,6,FALSE)*1000</f>
        <v>465.74223593928571</v>
      </c>
      <c r="X44" s="1437">
        <f t="shared" si="2"/>
        <v>0</v>
      </c>
      <c r="Y44" s="870">
        <f t="shared" si="3"/>
        <v>383.27863452244333</v>
      </c>
      <c r="Z44" s="869">
        <f>+IF(VLOOKUP($A112,Datos!$F$11:$N$137,9,FALSE)="CR",Datos!$R$5,S44)</f>
        <v>0.83246359412144089</v>
      </c>
      <c r="AA44" s="1630" t="str">
        <f>+IF(VLOOKUP($A112,Datos!$F$11:$N$137,9,FALSE)="CR","(*)","")</f>
        <v/>
      </c>
      <c r="AB44" s="843"/>
      <c r="AC44" s="841"/>
      <c r="AD44" s="841"/>
      <c r="AG44" s="1623"/>
      <c r="AI44" s="1695"/>
    </row>
    <row r="45" spans="1:35" x14ac:dyDescent="0.2">
      <c r="A45" s="359">
        <v>5</v>
      </c>
      <c r="B45" s="359">
        <v>1.0660822000000002E-3</v>
      </c>
      <c r="C45" s="359" t="s">
        <v>1509</v>
      </c>
      <c r="D45" s="847" t="s">
        <v>544</v>
      </c>
      <c r="E45" s="1694"/>
      <c r="F45" s="784" t="str">
        <f>+VLOOKUP($A45,Datos!$F$11:$N$137,2,FALSE)</f>
        <v>C.H. GALLITO CIEGO</v>
      </c>
      <c r="G45" s="769" t="str">
        <f>+VLOOKUP($A45,Datos!$F$11:$N$137,3,FALSE)</f>
        <v xml:space="preserve"> </v>
      </c>
      <c r="H45" s="874">
        <f>+VLOOKUP($A45,Datos!$F$11:$N$137,7,FALSE)</f>
        <v>1.0660822000000002E-3</v>
      </c>
      <c r="I45" s="873">
        <f>+VLOOKUP($A45,Datos!$F$11:$N$137,5,FALSE)*1000</f>
        <v>38147</v>
      </c>
      <c r="J45" s="872">
        <f t="shared" si="4"/>
        <v>857496.59</v>
      </c>
      <c r="K45" s="871">
        <f t="shared" si="5"/>
        <v>1</v>
      </c>
      <c r="L45" s="858">
        <f>+VLOOKUP($A45,Datos!F$11:K$137,6,FALSE)*1000</f>
        <v>28782</v>
      </c>
      <c r="M45" s="1437">
        <f t="shared" si="0"/>
        <v>28782</v>
      </c>
      <c r="N45" s="870">
        <f t="shared" si="1"/>
        <v>23685.90350535234</v>
      </c>
      <c r="O45" s="869">
        <f>+IF(VLOOKUP($A45,Datos!$F$11:$N$137,9,FALSE)="CR",Datos!$R$5,H45)</f>
        <v>1.0660822000000002E-3</v>
      </c>
      <c r="P45" s="1630" t="str">
        <f>+IF(VLOOKUP($A45,Datos!$F$11:$N$137,9,FALSE)="CR","(*)","")</f>
        <v/>
      </c>
      <c r="Q45" s="784" t="str">
        <f>+VLOOKUP($A113,Datos!$F$11:$N$137,2,FALSE)</f>
        <v>C.T. TAPARACHI</v>
      </c>
      <c r="R45" s="769" t="str">
        <f>+VLOOKUP($A113,Datos!$F$11:$N$137,3,FALSE)</f>
        <v>MAN 3</v>
      </c>
      <c r="S45" s="874">
        <f>+VLOOKUP($A113,Datos!$F$11:$N$137,7,FALSE)</f>
        <v>0.83246359412144089</v>
      </c>
      <c r="T45" s="873">
        <f>+VLOOKUP($A113,Datos!$F$11:$N$137,5,FALSE)*1000</f>
        <v>1504.99</v>
      </c>
      <c r="U45" s="872">
        <f t="shared" si="6"/>
        <v>6930873.8000002</v>
      </c>
      <c r="V45" s="871">
        <f t="shared" si="7"/>
        <v>0</v>
      </c>
      <c r="W45" s="858">
        <f>+VLOOKUP($A113,Datos!F$11:K$137,6,FALSE)*1000</f>
        <v>1347.8249490385019</v>
      </c>
      <c r="X45" s="1437">
        <f t="shared" si="2"/>
        <v>0</v>
      </c>
      <c r="Y45" s="870">
        <f t="shared" si="3"/>
        <v>1109.1811439452572</v>
      </c>
      <c r="Z45" s="869">
        <f>+IF(VLOOKUP($A113,Datos!$F$11:$N$137,9,FALSE)="CR",Datos!$R$5,S45)</f>
        <v>0.83246359412144089</v>
      </c>
      <c r="AA45" s="1630" t="str">
        <f>+IF(VLOOKUP($A113,Datos!$F$11:$N$137,9,FALSE)="CR","(*)","")</f>
        <v/>
      </c>
      <c r="AB45" s="843"/>
      <c r="AC45" s="841"/>
      <c r="AD45" s="841"/>
      <c r="AG45" s="1623"/>
      <c r="AI45" s="1695"/>
    </row>
    <row r="46" spans="1:35" x14ac:dyDescent="0.2">
      <c r="A46" s="359">
        <v>14</v>
      </c>
      <c r="B46" s="359">
        <v>1.0660822000000002E-3</v>
      </c>
      <c r="C46" s="359" t="s">
        <v>1518</v>
      </c>
      <c r="D46" s="847" t="s">
        <v>544</v>
      </c>
      <c r="E46" s="1694"/>
      <c r="F46" s="784" t="str">
        <f>+VLOOKUP($A46,Datos!$F$11:$N$137,2,FALSE)</f>
        <v>C.H. HUAMPANI</v>
      </c>
      <c r="G46" s="769" t="str">
        <f>+VLOOKUP($A46,Datos!$F$11:$N$137,3,FALSE)</f>
        <v xml:space="preserve"> </v>
      </c>
      <c r="H46" s="874">
        <f>+VLOOKUP($A46,Datos!$F$11:$N$137,7,FALSE)</f>
        <v>1.0660822000000002E-3</v>
      </c>
      <c r="I46" s="873">
        <f>+VLOOKUP($A46,Datos!$F$11:$N$137,5,FALSE)*1000</f>
        <v>30176</v>
      </c>
      <c r="J46" s="872">
        <f t="shared" si="4"/>
        <v>887672.59</v>
      </c>
      <c r="K46" s="871">
        <f t="shared" si="5"/>
        <v>1</v>
      </c>
      <c r="L46" s="858">
        <f>+VLOOKUP($A46,Datos!F$11:K$137,6,FALSE)*1000</f>
        <v>30176.216000000004</v>
      </c>
      <c r="M46" s="1437">
        <f t="shared" si="0"/>
        <v>30176.216000000004</v>
      </c>
      <c r="N46" s="870">
        <f t="shared" si="1"/>
        <v>24833.261772380982</v>
      </c>
      <c r="O46" s="869">
        <f>+IF(VLOOKUP($A46,Datos!$F$11:$N$137,9,FALSE)="CR",Datos!$R$5,H46)</f>
        <v>1.0660822000000002E-3</v>
      </c>
      <c r="P46" s="1630" t="str">
        <f>+IF(VLOOKUP($A46,Datos!$F$11:$N$137,9,FALSE)="CR","(*)","")</f>
        <v/>
      </c>
      <c r="Q46" s="784" t="str">
        <f>+VLOOKUP($A114,Datos!$F$11:$N$137,2,FALSE)</f>
        <v>C.T. TAPARACHI</v>
      </c>
      <c r="R46" s="769" t="str">
        <f>+VLOOKUP($A114,Datos!$F$11:$N$137,3,FALSE)</f>
        <v>MAN 4</v>
      </c>
      <c r="S46" s="874">
        <f>+VLOOKUP($A114,Datos!$F$11:$N$137,7,FALSE)</f>
        <v>0.83246359412144089</v>
      </c>
      <c r="T46" s="873">
        <f>+VLOOKUP($A114,Datos!$F$11:$N$137,5,FALSE)*1000</f>
        <v>1545.92</v>
      </c>
      <c r="U46" s="872">
        <f t="shared" si="6"/>
        <v>6932419.7200002</v>
      </c>
      <c r="V46" s="871">
        <f t="shared" si="7"/>
        <v>0</v>
      </c>
      <c r="W46" s="858">
        <f>+VLOOKUP($A114,Datos!F$11:K$137,6,FALSE)*1000</f>
        <v>1452.3769984636676</v>
      </c>
      <c r="X46" s="1437">
        <f t="shared" si="2"/>
        <v>0</v>
      </c>
      <c r="Y46" s="870">
        <f t="shared" si="3"/>
        <v>1195.2213688765094</v>
      </c>
      <c r="Z46" s="869">
        <f>+IF(VLOOKUP($A114,Datos!$F$11:$N$137,9,FALSE)="CR",Datos!$R$5,S46)</f>
        <v>0.83246359412144089</v>
      </c>
      <c r="AA46" s="1630" t="str">
        <f>+IF(VLOOKUP($A114,Datos!$F$11:$N$137,9,FALSE)="CR","(*)","")</f>
        <v/>
      </c>
      <c r="AB46" s="843"/>
      <c r="AC46" s="841"/>
      <c r="AD46" s="841"/>
      <c r="AG46" s="1623"/>
      <c r="AI46" s="1695"/>
    </row>
    <row r="47" spans="1:35" x14ac:dyDescent="0.2">
      <c r="A47" s="359">
        <v>89</v>
      </c>
      <c r="B47" s="359">
        <v>1.0660822000000002E-3</v>
      </c>
      <c r="C47" s="359" t="s">
        <v>1566</v>
      </c>
      <c r="D47" s="847" t="s">
        <v>544</v>
      </c>
      <c r="E47" s="1694"/>
      <c r="F47" s="784" t="str">
        <f>+VLOOKUP($A47,Datos!$F$11:$N$137,2,FALSE)</f>
        <v>C.H. HUANCHOR</v>
      </c>
      <c r="G47" s="769" t="str">
        <f>+VLOOKUP($A47,Datos!$F$11:$N$137,3,FALSE)</f>
        <v xml:space="preserve"> </v>
      </c>
      <c r="H47" s="874">
        <f>+VLOOKUP($A47,Datos!$F$11:$N$137,7,FALSE)</f>
        <v>1.0660822000000002E-3</v>
      </c>
      <c r="I47" s="873">
        <f>+VLOOKUP($A47,Datos!$F$11:$N$137,5,FALSE)*1000</f>
        <v>19632</v>
      </c>
      <c r="J47" s="872">
        <f t="shared" si="4"/>
        <v>907304.59</v>
      </c>
      <c r="K47" s="871">
        <f t="shared" si="5"/>
        <v>1</v>
      </c>
      <c r="L47" s="858">
        <f>+VLOOKUP($A47,Datos!F$11:K$137,6,FALSE)*1000</f>
        <v>19632</v>
      </c>
      <c r="M47" s="1437">
        <f t="shared" si="0"/>
        <v>19632</v>
      </c>
      <c r="N47" s="870">
        <f t="shared" si="1"/>
        <v>16155.988382220732</v>
      </c>
      <c r="O47" s="869">
        <f>+IF(VLOOKUP($A47,Datos!$F$11:$N$137,9,FALSE)="CR",Datos!$R$5,H47)</f>
        <v>1.0660822000000002E-3</v>
      </c>
      <c r="P47" s="1630" t="str">
        <f>+IF(VLOOKUP($A47,Datos!$F$11:$N$137,9,FALSE)="CR","(*)","")</f>
        <v/>
      </c>
      <c r="Q47" s="784" t="str">
        <f>+VLOOKUP($A115,Datos!$F$11:$N$137,2,FALSE)</f>
        <v>C.T. TAPARACHI</v>
      </c>
      <c r="R47" s="769" t="str">
        <f>+VLOOKUP($A115,Datos!$F$11:$N$137,3,FALSE)</f>
        <v>SKODA 1</v>
      </c>
      <c r="S47" s="874">
        <f>+VLOOKUP($A115,Datos!$F$11:$N$137,7,FALSE)</f>
        <v>0.83246359412144089</v>
      </c>
      <c r="T47" s="873">
        <f>+VLOOKUP($A115,Datos!$F$11:$N$137,5,FALSE)*1000</f>
        <v>359.02</v>
      </c>
      <c r="U47" s="872">
        <f t="shared" si="6"/>
        <v>6932778.7400001995</v>
      </c>
      <c r="V47" s="871">
        <f t="shared" si="7"/>
        <v>0</v>
      </c>
      <c r="W47" s="858">
        <f>+VLOOKUP($A115,Datos!F$11:K$137,6,FALSE)*1000</f>
        <v>327.29922325541065</v>
      </c>
      <c r="X47" s="1437">
        <f t="shared" si="2"/>
        <v>0</v>
      </c>
      <c r="Y47" s="870">
        <f t="shared" si="3"/>
        <v>269.34812797597209</v>
      </c>
      <c r="Z47" s="869">
        <f>+IF(VLOOKUP($A115,Datos!$F$11:$N$137,9,FALSE)="CR",Datos!$R$5,S47)</f>
        <v>1.9291559999999999</v>
      </c>
      <c r="AA47" s="1630" t="str">
        <f>+IF(VLOOKUP($A115,Datos!$F$11:$N$137,9,FALSE)="CR","(*)","")</f>
        <v>(*)</v>
      </c>
      <c r="AB47" s="843"/>
      <c r="AC47" s="841"/>
      <c r="AD47" s="841"/>
      <c r="AG47" s="1623"/>
      <c r="AI47" s="1695"/>
    </row>
    <row r="48" spans="1:35" x14ac:dyDescent="0.2">
      <c r="A48" s="359">
        <v>8</v>
      </c>
      <c r="B48" s="359">
        <v>1.0660822000000002E-3</v>
      </c>
      <c r="C48" s="359" t="s">
        <v>1512</v>
      </c>
      <c r="D48" s="847" t="s">
        <v>544</v>
      </c>
      <c r="E48" s="1694"/>
      <c r="F48" s="784" t="str">
        <f>+VLOOKUP($A48,Datos!$F$11:$N$137,2,FALSE)</f>
        <v>C.H. HUAYLLACHO</v>
      </c>
      <c r="G48" s="769" t="str">
        <f>+VLOOKUP($A48,Datos!$F$11:$N$137,3,FALSE)</f>
        <v xml:space="preserve"> </v>
      </c>
      <c r="H48" s="874">
        <f>+VLOOKUP($A48,Datos!$F$11:$N$137,7,FALSE)</f>
        <v>1.0660822000000002E-3</v>
      </c>
      <c r="I48" s="873">
        <f>+VLOOKUP($A48,Datos!$F$11:$N$137,5,FALSE)*1000</f>
        <v>186</v>
      </c>
      <c r="J48" s="872">
        <f t="shared" si="4"/>
        <v>907490.59</v>
      </c>
      <c r="K48" s="871">
        <f t="shared" si="5"/>
        <v>1</v>
      </c>
      <c r="L48" s="858">
        <f>+VLOOKUP($A48,Datos!F$11:K$137,6,FALSE)*1000</f>
        <v>186</v>
      </c>
      <c r="M48" s="1437">
        <f t="shared" si="0"/>
        <v>186</v>
      </c>
      <c r="N48" s="870">
        <f t="shared" si="1"/>
        <v>153.06712709316707</v>
      </c>
      <c r="O48" s="869">
        <f>+IF(VLOOKUP($A48,Datos!$F$11:$N$137,9,FALSE)="CR",Datos!$R$5,H48)</f>
        <v>1.0660822000000002E-3</v>
      </c>
      <c r="P48" s="1630" t="str">
        <f>+IF(VLOOKUP($A48,Datos!$F$11:$N$137,9,FALSE)="CR","(*)","")</f>
        <v/>
      </c>
      <c r="Q48" s="784" t="str">
        <f>+VLOOKUP($A116,Datos!$F$11:$N$137,2,FALSE)</f>
        <v>C.T. ILO1</v>
      </c>
      <c r="R48" s="769" t="str">
        <f>+VLOOKUP($A116,Datos!$F$11:$N$137,3,FALSE)</f>
        <v>TG-2</v>
      </c>
      <c r="S48" s="874">
        <f>+VLOOKUP($A116,Datos!$F$11:$N$137,7,FALSE)</f>
        <v>0.89245970442676636</v>
      </c>
      <c r="T48" s="873">
        <f>+VLOOKUP($A116,Datos!$F$11:$N$137,5,FALSE)*1000</f>
        <v>30724.799999999999</v>
      </c>
      <c r="U48" s="872">
        <f t="shared" si="6"/>
        <v>6963503.5400001993</v>
      </c>
      <c r="V48" s="871">
        <f t="shared" si="7"/>
        <v>0</v>
      </c>
      <c r="W48" s="858">
        <f>+VLOOKUP($A116,Datos!F$11:K$137,6,FALSE)*1000</f>
        <v>30106.240984952121</v>
      </c>
      <c r="X48" s="1437">
        <f t="shared" si="2"/>
        <v>0</v>
      </c>
      <c r="Y48" s="870">
        <f t="shared" si="3"/>
        <v>24775.676425490226</v>
      </c>
      <c r="Z48" s="869">
        <f>+IF(VLOOKUP($A116,Datos!$F$11:$N$137,9,FALSE)="CR",Datos!$R$5,S48)</f>
        <v>1.9291559999999999</v>
      </c>
      <c r="AA48" s="1630" t="str">
        <f>+IF(VLOOKUP($A116,Datos!$F$11:$N$137,9,FALSE)="CR","(*)","")</f>
        <v>(*)</v>
      </c>
      <c r="AB48" s="843"/>
      <c r="AC48" s="841"/>
      <c r="AD48" s="841"/>
      <c r="AG48" s="1623"/>
      <c r="AI48" s="1695"/>
    </row>
    <row r="49" spans="1:35" x14ac:dyDescent="0.2">
      <c r="A49" s="359">
        <v>10</v>
      </c>
      <c r="B49" s="359">
        <v>1.0660822000000002E-3</v>
      </c>
      <c r="C49" s="359" t="s">
        <v>1514</v>
      </c>
      <c r="D49" s="847" t="s">
        <v>544</v>
      </c>
      <c r="E49" s="1694"/>
      <c r="F49" s="784" t="str">
        <f>+VLOOKUP($A49,Datos!$F$11:$N$137,2,FALSE)</f>
        <v>C.H. HUINCO</v>
      </c>
      <c r="G49" s="769" t="str">
        <f>+VLOOKUP($A49,Datos!$F$11:$N$137,3,FALSE)</f>
        <v xml:space="preserve"> </v>
      </c>
      <c r="H49" s="874">
        <f>+VLOOKUP($A49,Datos!$F$11:$N$137,7,FALSE)</f>
        <v>1.0660822000000002E-3</v>
      </c>
      <c r="I49" s="873">
        <f>+VLOOKUP($A49,Datos!$F$11:$N$137,5,FALSE)*1000</f>
        <v>247340</v>
      </c>
      <c r="J49" s="872">
        <f t="shared" si="4"/>
        <v>1154830.5899999999</v>
      </c>
      <c r="K49" s="871">
        <f t="shared" si="5"/>
        <v>1</v>
      </c>
      <c r="L49" s="858">
        <f>+VLOOKUP($A49,Datos!F$11:K$137,6,FALSE)*1000</f>
        <v>247340</v>
      </c>
      <c r="M49" s="1437">
        <f t="shared" si="0"/>
        <v>247340</v>
      </c>
      <c r="N49" s="870">
        <f t="shared" si="1"/>
        <v>203546.36137217176</v>
      </c>
      <c r="O49" s="869">
        <f>+IF(VLOOKUP($A49,Datos!$F$11:$N$137,9,FALSE)="CR",Datos!$R$5,H49)</f>
        <v>1.0660822000000002E-3</v>
      </c>
      <c r="P49" s="1630" t="str">
        <f>+IF(VLOOKUP($A49,Datos!$F$11:$N$137,9,FALSE)="CR","(*)","")</f>
        <v/>
      </c>
      <c r="Q49" s="784" t="str">
        <f>+VLOOKUP($A117,Datos!$F$11:$N$137,2,FALSE)</f>
        <v>C.T. PIURA</v>
      </c>
      <c r="R49" s="769" t="str">
        <f>+VLOOKUP($A117,Datos!$F$11:$N$137,3,FALSE)</f>
        <v>MIRLEES-1</v>
      </c>
      <c r="S49" s="874">
        <f>+VLOOKUP($A117,Datos!$F$11:$N$137,7,FALSE)</f>
        <v>0.91528827857666628</v>
      </c>
      <c r="T49" s="873">
        <f>+VLOOKUP($A117,Datos!$F$11:$N$137,5,FALSE)*1000</f>
        <v>684.5</v>
      </c>
      <c r="U49" s="872">
        <f t="shared" si="6"/>
        <v>6964188.0400001993</v>
      </c>
      <c r="V49" s="871">
        <f t="shared" si="7"/>
        <v>0</v>
      </c>
      <c r="W49" s="858">
        <f>+VLOOKUP($A117,Datos!F$11:K$137,6,FALSE)*1000</f>
        <v>609.77127461198802</v>
      </c>
      <c r="X49" s="1437">
        <f t="shared" si="2"/>
        <v>0</v>
      </c>
      <c r="Y49" s="870">
        <f t="shared" si="3"/>
        <v>501.80611391825624</v>
      </c>
      <c r="Z49" s="869">
        <f>+IF(VLOOKUP($A117,Datos!$F$11:$N$137,9,FALSE)="CR",Datos!$R$5,S49)</f>
        <v>1.9291559999999999</v>
      </c>
      <c r="AA49" s="1630" t="str">
        <f>+IF(VLOOKUP($A117,Datos!$F$11:$N$137,9,FALSE)="CR","(*)","")</f>
        <v>(*)</v>
      </c>
      <c r="AB49" s="843"/>
      <c r="AC49" s="841"/>
      <c r="AD49" s="841"/>
      <c r="AG49" s="1623"/>
      <c r="AI49" s="1695"/>
    </row>
    <row r="50" spans="1:35" x14ac:dyDescent="0.2">
      <c r="A50" s="359">
        <v>67</v>
      </c>
      <c r="B50" s="359">
        <v>1.0660822000000002E-3</v>
      </c>
      <c r="C50" s="359" t="s">
        <v>1551</v>
      </c>
      <c r="D50" s="847" t="s">
        <v>544</v>
      </c>
      <c r="E50" s="1694"/>
      <c r="F50" s="784" t="str">
        <f>+VLOOKUP($A50,Datos!$F$11:$N$137,2,FALSE)</f>
        <v>C.H. MACHUPICCHU</v>
      </c>
      <c r="G50" s="769" t="str">
        <f>+VLOOKUP($A50,Datos!$F$11:$N$137,3,FALSE)</f>
        <v xml:space="preserve"> </v>
      </c>
      <c r="H50" s="874">
        <f>+VLOOKUP($A50,Datos!$F$11:$N$137,7,FALSE)</f>
        <v>1.0660822000000002E-3</v>
      </c>
      <c r="I50" s="873">
        <f>+VLOOKUP($A50,Datos!$F$11:$N$137,5,FALSE)*1000</f>
        <v>88800.4</v>
      </c>
      <c r="J50" s="872">
        <f t="shared" si="4"/>
        <v>1243630.9899999998</v>
      </c>
      <c r="K50" s="871">
        <f t="shared" si="5"/>
        <v>1</v>
      </c>
      <c r="L50" s="858">
        <f>+VLOOKUP($A50,Datos!F$11:K$137,6,FALSE)*1000</f>
        <v>88800</v>
      </c>
      <c r="M50" s="1437">
        <f t="shared" si="0"/>
        <v>88800</v>
      </c>
      <c r="N50" s="870">
        <f t="shared" si="1"/>
        <v>73077.209063834613</v>
      </c>
      <c r="O50" s="869">
        <f>+IF(VLOOKUP($A50,Datos!$F$11:$N$137,9,FALSE)="CR",Datos!$R$5,H50)</f>
        <v>1.0660822000000002E-3</v>
      </c>
      <c r="P50" s="1630" t="str">
        <f>+IF(VLOOKUP($A50,Datos!$F$11:$N$137,9,FALSE)="CR","(*)","")</f>
        <v/>
      </c>
      <c r="Q50" s="784" t="str">
        <f>+VLOOKUP($A118,Datos!$F$11:$N$137,2,FALSE)</f>
        <v>C.T. PIURA</v>
      </c>
      <c r="R50" s="769" t="str">
        <f>+VLOOKUP($A118,Datos!$F$11:$N$137,3,FALSE)</f>
        <v>MIRLEES-4</v>
      </c>
      <c r="S50" s="874">
        <f>+VLOOKUP($A118,Datos!$F$11:$N$137,7,FALSE)</f>
        <v>0.91528827857666628</v>
      </c>
      <c r="T50" s="873">
        <f>+VLOOKUP($A118,Datos!$F$11:$N$137,5,FALSE)*1000</f>
        <v>1122</v>
      </c>
      <c r="U50" s="872">
        <f t="shared" si="6"/>
        <v>6965310.0400001993</v>
      </c>
      <c r="V50" s="871">
        <f t="shared" si="7"/>
        <v>0</v>
      </c>
      <c r="W50" s="858">
        <f>+VLOOKUP($A118,Datos!F$11:K$137,6,FALSE)*1000</f>
        <v>991.73613329962927</v>
      </c>
      <c r="X50" s="1437">
        <f t="shared" si="2"/>
        <v>0</v>
      </c>
      <c r="Y50" s="870">
        <f t="shared" si="3"/>
        <v>816.14086429387339</v>
      </c>
      <c r="Z50" s="869">
        <f>+IF(VLOOKUP($A118,Datos!$F$11:$N$137,9,FALSE)="CR",Datos!$R$5,S50)</f>
        <v>0.91528827857666628</v>
      </c>
      <c r="AA50" s="1630" t="str">
        <f>+IF(VLOOKUP($A118,Datos!$F$11:$N$137,9,FALSE)="CR","(*)","")</f>
        <v/>
      </c>
      <c r="AB50" s="843"/>
      <c r="AC50" s="841"/>
      <c r="AD50" s="841"/>
      <c r="AG50" s="1623"/>
      <c r="AI50" s="1695"/>
    </row>
    <row r="51" spans="1:35" x14ac:dyDescent="0.2">
      <c r="A51" s="359">
        <v>38</v>
      </c>
      <c r="B51" s="359">
        <v>1.0660822000000002E-3</v>
      </c>
      <c r="C51" s="359" t="s">
        <v>1533</v>
      </c>
      <c r="D51" s="847" t="s">
        <v>544</v>
      </c>
      <c r="E51" s="1694"/>
      <c r="F51" s="784" t="str">
        <f>+VLOOKUP($A51,Datos!$F$11:$N$137,2,FALSE)</f>
        <v>C.H. MALPASO</v>
      </c>
      <c r="G51" s="769" t="str">
        <f>+VLOOKUP($A51,Datos!$F$11:$N$137,3,FALSE)</f>
        <v xml:space="preserve"> </v>
      </c>
      <c r="H51" s="874">
        <f>+VLOOKUP($A51,Datos!$F$11:$N$137,7,FALSE)</f>
        <v>1.0660822000000002E-3</v>
      </c>
      <c r="I51" s="873">
        <f>+VLOOKUP($A51,Datos!$F$11:$N$137,5,FALSE)*1000</f>
        <v>48021</v>
      </c>
      <c r="J51" s="872">
        <f t="shared" si="4"/>
        <v>1291651.9899999998</v>
      </c>
      <c r="K51" s="871">
        <f t="shared" si="5"/>
        <v>1</v>
      </c>
      <c r="L51" s="858">
        <f>+VLOOKUP($A51,Datos!F$11:K$137,6,FALSE)*1000</f>
        <v>48020.88</v>
      </c>
      <c r="M51" s="1437">
        <f t="shared" si="0"/>
        <v>48020.88</v>
      </c>
      <c r="N51" s="870">
        <f t="shared" si="1"/>
        <v>39518.37710798777</v>
      </c>
      <c r="O51" s="869">
        <f>+IF(VLOOKUP($A51,Datos!$F$11:$N$137,9,FALSE)="CR",Datos!$R$5,H51)</f>
        <v>1.0660822000000002E-3</v>
      </c>
      <c r="P51" s="1630" t="str">
        <f>+IF(VLOOKUP($A51,Datos!$F$11:$N$137,9,FALSE)="CR","(*)","")</f>
        <v/>
      </c>
      <c r="Q51" s="784" t="str">
        <f>+VLOOKUP($A119,Datos!$F$11:$N$137,2,FALSE)</f>
        <v>C.T. ILO1</v>
      </c>
      <c r="R51" s="769" t="str">
        <f>+VLOOKUP($A119,Datos!$F$11:$N$137,3,FALSE)</f>
        <v>TG-1</v>
      </c>
      <c r="S51" s="874">
        <f>+VLOOKUP($A119,Datos!$F$11:$N$137,7,FALSE)</f>
        <v>0.95634091034242841</v>
      </c>
      <c r="T51" s="873">
        <f>+VLOOKUP($A119,Datos!$F$11:$N$137,5,FALSE)*1000</f>
        <v>34928.9</v>
      </c>
      <c r="U51" s="872">
        <f t="shared" si="6"/>
        <v>7000238.9400001997</v>
      </c>
      <c r="V51" s="871">
        <f t="shared" si="7"/>
        <v>0</v>
      </c>
      <c r="W51" s="858">
        <f>+VLOOKUP($A119,Datos!F$11:K$137,6,FALSE)*1000</f>
        <v>34928.9</v>
      </c>
      <c r="X51" s="1437">
        <f t="shared" si="2"/>
        <v>0</v>
      </c>
      <c r="Y51" s="870">
        <f t="shared" si="3"/>
        <v>28744.442879164108</v>
      </c>
      <c r="Z51" s="869">
        <f>+IF(VLOOKUP($A119,Datos!$F$11:$N$137,9,FALSE)="CR",Datos!$R$5,S51)</f>
        <v>0.95634091034242841</v>
      </c>
      <c r="AA51" s="1630" t="str">
        <f>+IF(VLOOKUP($A119,Datos!$F$11:$N$137,9,FALSE)="CR","(*)","")</f>
        <v/>
      </c>
      <c r="AB51" s="843"/>
      <c r="AC51" s="841"/>
      <c r="AD51" s="841"/>
      <c r="AG51" s="1623"/>
      <c r="AI51" s="1695"/>
    </row>
    <row r="52" spans="1:35" x14ac:dyDescent="0.2">
      <c r="A52" s="359">
        <v>42</v>
      </c>
      <c r="B52" s="359">
        <v>1.0660822000000002E-3</v>
      </c>
      <c r="C52" s="359" t="s">
        <v>1537</v>
      </c>
      <c r="D52" s="847" t="s">
        <v>544</v>
      </c>
      <c r="E52" s="1694"/>
      <c r="F52" s="784" t="str">
        <f>+VLOOKUP($A52,Datos!$F$11:$N$137,2,FALSE)</f>
        <v>C.H. MANTARO</v>
      </c>
      <c r="G52" s="769" t="str">
        <f>+VLOOKUP($A52,Datos!$F$11:$N$137,3,FALSE)</f>
        <v xml:space="preserve"> </v>
      </c>
      <c r="H52" s="874">
        <f>+VLOOKUP($A52,Datos!$F$11:$N$137,7,FALSE)</f>
        <v>1.0660822000000002E-3</v>
      </c>
      <c r="I52" s="873">
        <f>+VLOOKUP($A52,Datos!$F$11:$N$137,5,FALSE)*1000</f>
        <v>670657</v>
      </c>
      <c r="J52" s="872">
        <f t="shared" si="4"/>
        <v>1962308.9899999998</v>
      </c>
      <c r="K52" s="871">
        <f t="shared" si="5"/>
        <v>1</v>
      </c>
      <c r="L52" s="858">
        <f>+VLOOKUP($A52,Datos!F$11:K$137,6,FALSE)*1000</f>
        <v>670656.99999999988</v>
      </c>
      <c r="M52" s="1437">
        <f t="shared" si="0"/>
        <v>670656.99999999988</v>
      </c>
      <c r="N52" s="870">
        <f t="shared" si="1"/>
        <v>551911.50674689328</v>
      </c>
      <c r="O52" s="869">
        <f>+IF(VLOOKUP($A52,Datos!$F$11:$N$137,9,FALSE)="CR",Datos!$R$5,H52)</f>
        <v>1.0660822000000002E-3</v>
      </c>
      <c r="P52" s="1630" t="str">
        <f>+IF(VLOOKUP($A52,Datos!$F$11:$N$137,9,FALSE)="CR","(*)","")</f>
        <v/>
      </c>
      <c r="Q52" s="784" t="str">
        <f>+VLOOKUP($A120,Datos!$F$11:$N$137,2,FALSE)</f>
        <v>C.T. CHILINA</v>
      </c>
      <c r="R52" s="769" t="str">
        <f>+VLOOKUP($A120,Datos!$F$11:$N$137,3,FALSE)</f>
        <v xml:space="preserve">C. COMBINADO </v>
      </c>
      <c r="S52" s="874">
        <f>+VLOOKUP($A120,Datos!$F$11:$N$137,7,FALSE)</f>
        <v>0.9748317890153988</v>
      </c>
      <c r="T52" s="873">
        <f>+VLOOKUP($A120,Datos!$F$11:$N$137,5,FALSE)*1000</f>
        <v>15753.7</v>
      </c>
      <c r="U52" s="872">
        <f t="shared" si="6"/>
        <v>7015992.6400001999</v>
      </c>
      <c r="V52" s="871">
        <f t="shared" si="7"/>
        <v>0</v>
      </c>
      <c r="W52" s="858">
        <f>+VLOOKUP($A120,Datos!F$11:K$137,6,FALSE)*1000</f>
        <v>15512.489610103506</v>
      </c>
      <c r="X52" s="1437">
        <f t="shared" si="2"/>
        <v>0</v>
      </c>
      <c r="Y52" s="870">
        <f t="shared" si="3"/>
        <v>12765.872143447028</v>
      </c>
      <c r="Z52" s="869">
        <f>+IF(VLOOKUP($A120,Datos!$F$11:$N$137,9,FALSE)="CR",Datos!$R$5,S52)</f>
        <v>0.9748317890153988</v>
      </c>
      <c r="AA52" s="1630" t="str">
        <f>+IF(VLOOKUP($A120,Datos!$F$11:$N$137,9,FALSE)="CR","(*)","")</f>
        <v/>
      </c>
      <c r="AB52" s="843"/>
      <c r="AC52" s="841"/>
      <c r="AD52" s="841"/>
      <c r="AG52" s="1623"/>
      <c r="AI52" s="1695"/>
    </row>
    <row r="53" spans="1:35" x14ac:dyDescent="0.2">
      <c r="A53" s="359">
        <v>11</v>
      </c>
      <c r="B53" s="359">
        <v>1.0660822000000002E-3</v>
      </c>
      <c r="C53" s="359" t="s">
        <v>1515</v>
      </c>
      <c r="D53" s="847" t="s">
        <v>544</v>
      </c>
      <c r="E53" s="1694"/>
      <c r="F53" s="784" t="str">
        <f>+VLOOKUP($A53,Datos!$F$11:$N$137,2,FALSE)</f>
        <v>C.H. MATUCANA</v>
      </c>
      <c r="G53" s="769" t="str">
        <f>+VLOOKUP($A53,Datos!$F$11:$N$137,3,FALSE)</f>
        <v xml:space="preserve"> </v>
      </c>
      <c r="H53" s="874">
        <f>+VLOOKUP($A53,Datos!$F$11:$N$137,7,FALSE)</f>
        <v>1.0660822000000002E-3</v>
      </c>
      <c r="I53" s="873">
        <f>+VLOOKUP($A53,Datos!$F$11:$N$137,5,FALSE)*1000</f>
        <v>128578</v>
      </c>
      <c r="J53" s="872">
        <f t="shared" si="4"/>
        <v>2090886.9899999998</v>
      </c>
      <c r="K53" s="871">
        <f t="shared" si="5"/>
        <v>1</v>
      </c>
      <c r="L53" s="858">
        <f>+VLOOKUP($A53,Datos!F$11:K$137,6,FALSE)*1000</f>
        <v>128577.82</v>
      </c>
      <c r="M53" s="1437">
        <f t="shared" si="0"/>
        <v>128577.82</v>
      </c>
      <c r="N53" s="870">
        <f t="shared" si="1"/>
        <v>105812.02965216324</v>
      </c>
      <c r="O53" s="869">
        <f>+IF(VLOOKUP($A53,Datos!$F$11:$N$137,9,FALSE)="CR",Datos!$R$5,H53)</f>
        <v>1.0660822000000002E-3</v>
      </c>
      <c r="P53" s="1630" t="str">
        <f>+IF(VLOOKUP($A53,Datos!$F$11:$N$137,9,FALSE)="CR","(*)","")</f>
        <v/>
      </c>
      <c r="Q53" s="784" t="str">
        <f>+VLOOKUP($A121,Datos!$F$11:$N$137,2,FALSE)</f>
        <v>C.T. BELLAVISTA</v>
      </c>
      <c r="R53" s="769" t="str">
        <f>+VLOOKUP($A121,Datos!$F$11:$N$137,3,FALSE)</f>
        <v>ALCO</v>
      </c>
      <c r="S53" s="874">
        <f>+VLOOKUP($A121,Datos!$F$11:$N$137,7,FALSE)</f>
        <v>1.0966127507615897</v>
      </c>
      <c r="T53" s="873">
        <f>+VLOOKUP($A121,Datos!$F$11:$N$137,5,FALSE)*1000</f>
        <v>1547.56</v>
      </c>
      <c r="U53" s="872">
        <f t="shared" si="6"/>
        <v>7017540.2000001995</v>
      </c>
      <c r="V53" s="871">
        <f t="shared" si="7"/>
        <v>0</v>
      </c>
      <c r="W53" s="858">
        <f>+VLOOKUP($A121,Datos!F$11:K$137,6,FALSE)*1000</f>
        <v>1491.7257972768089</v>
      </c>
      <c r="X53" s="1437">
        <f t="shared" si="2"/>
        <v>0</v>
      </c>
      <c r="Y53" s="870">
        <f t="shared" si="3"/>
        <v>1227.6031301071253</v>
      </c>
      <c r="Z53" s="869">
        <f>+IF(VLOOKUP($A121,Datos!$F$11:$N$137,9,FALSE)="CR",Datos!$R$5,S53)</f>
        <v>1.9291559999999999</v>
      </c>
      <c r="AA53" s="1630" t="str">
        <f>+IF(VLOOKUP($A121,Datos!$F$11:$N$137,9,FALSE)="CR","(*)","")</f>
        <v>(*)</v>
      </c>
      <c r="AB53" s="843"/>
      <c r="AC53" s="841"/>
      <c r="AD53" s="841"/>
      <c r="AG53" s="1623"/>
      <c r="AI53" s="1695"/>
    </row>
    <row r="54" spans="1:35" x14ac:dyDescent="0.2">
      <c r="A54" s="359">
        <v>9</v>
      </c>
      <c r="B54" s="359">
        <v>1.0660822000000002E-3</v>
      </c>
      <c r="C54" s="359" t="s">
        <v>1513</v>
      </c>
      <c r="D54" s="847" t="s">
        <v>544</v>
      </c>
      <c r="E54" s="1694"/>
      <c r="F54" s="784" t="str">
        <f>+VLOOKUP($A54,Datos!$F$11:$N$137,2,FALSE)</f>
        <v>C.H. MISAPUQUIO</v>
      </c>
      <c r="G54" s="769" t="str">
        <f>+VLOOKUP($A54,Datos!$F$11:$N$137,3,FALSE)</f>
        <v xml:space="preserve"> </v>
      </c>
      <c r="H54" s="874">
        <f>+VLOOKUP($A54,Datos!$F$11:$N$137,7,FALSE)</f>
        <v>1.0660822000000002E-3</v>
      </c>
      <c r="I54" s="873">
        <f>+VLOOKUP($A54,Datos!$F$11:$N$137,5,FALSE)*1000</f>
        <v>3866</v>
      </c>
      <c r="J54" s="872">
        <f t="shared" si="4"/>
        <v>2094752.9899999998</v>
      </c>
      <c r="K54" s="871">
        <f t="shared" si="5"/>
        <v>1</v>
      </c>
      <c r="L54" s="858">
        <f>+VLOOKUP($A54,Datos!F$11:K$137,6,FALSE)*1000</f>
        <v>3866</v>
      </c>
      <c r="M54" s="1437">
        <f t="shared" si="0"/>
        <v>3866</v>
      </c>
      <c r="N54" s="870">
        <f t="shared" si="1"/>
        <v>3181.4920072160426</v>
      </c>
      <c r="O54" s="869">
        <f>+IF(VLOOKUP($A54,Datos!$F$11:$N$137,9,FALSE)="CR",Datos!$R$5,H54)</f>
        <v>1.0660822000000002E-3</v>
      </c>
      <c r="P54" s="1630" t="str">
        <f>+IF(VLOOKUP($A54,Datos!$F$11:$N$137,9,FALSE)="CR","(*)","")</f>
        <v/>
      </c>
      <c r="Q54" s="784" t="str">
        <f>+VLOOKUP($A122,Datos!$F$11:$N$137,2,FALSE)</f>
        <v>C.T. CHIMBOTE</v>
      </c>
      <c r="R54" s="769" t="str">
        <f>+VLOOKUP($A122,Datos!$F$11:$N$137,3,FALSE)</f>
        <v>TG-3</v>
      </c>
      <c r="S54" s="874">
        <f>+VLOOKUP($A122,Datos!$F$11:$N$137,7,FALSE)</f>
        <v>1.1438349551028528</v>
      </c>
      <c r="T54" s="873">
        <f>+VLOOKUP($A122,Datos!$F$11:$N$137,5,FALSE)*1000</f>
        <v>20201.899999999998</v>
      </c>
      <c r="U54" s="872">
        <f t="shared" ref="U54:U55" si="8">+U53+T54</f>
        <v>7037742.1000001999</v>
      </c>
      <c r="V54" s="871">
        <f t="shared" ref="V54:V55" si="9">+IF(U54&lt;=$X$81,1,IF(($X$81-U53)/T54&gt;0,($X$81-U53)/T54,0))</f>
        <v>0</v>
      </c>
      <c r="W54" s="858">
        <f>+VLOOKUP($A122,Datos!F$11:K$137,6,FALSE)*1000</f>
        <v>19794.545484823804</v>
      </c>
      <c r="X54" s="1437">
        <f t="shared" ref="X54:X55" si="10">+W54*V54</f>
        <v>0</v>
      </c>
      <c r="Y54" s="870">
        <f t="shared" ref="Y54:Y55" si="11">+W54/X$83</f>
        <v>16289.753814392483</v>
      </c>
      <c r="Z54" s="869">
        <f>+IF(VLOOKUP($A122,Datos!$F$11:$N$137,9,FALSE)="CR",Datos!$R$5,S54)</f>
        <v>1.1438349551028528</v>
      </c>
      <c r="AA54" s="1630" t="str">
        <f>+IF(VLOOKUP($A122,Datos!$F$11:$N$137,9,FALSE)="CR","(*)","")</f>
        <v/>
      </c>
      <c r="AB54" s="843"/>
      <c r="AC54" s="841"/>
      <c r="AD54" s="841"/>
      <c r="AG54" s="1623"/>
      <c r="AI54" s="1695"/>
    </row>
    <row r="55" spans="1:35" x14ac:dyDescent="0.2">
      <c r="A55" s="359">
        <v>13</v>
      </c>
      <c r="B55" s="359">
        <v>1.0660822000000002E-3</v>
      </c>
      <c r="C55" s="359" t="s">
        <v>1517</v>
      </c>
      <c r="D55" s="847" t="s">
        <v>544</v>
      </c>
      <c r="E55" s="1694"/>
      <c r="F55" s="784" t="str">
        <f>+VLOOKUP($A55,Datos!$F$11:$N$137,2,FALSE)</f>
        <v>C.H. MOYOPAMPA</v>
      </c>
      <c r="G55" s="769" t="str">
        <f>+VLOOKUP($A55,Datos!$F$11:$N$137,3,FALSE)</f>
        <v xml:space="preserve"> </v>
      </c>
      <c r="H55" s="874">
        <f>+VLOOKUP($A55,Datos!$F$11:$N$137,7,FALSE)</f>
        <v>1.0660822000000002E-3</v>
      </c>
      <c r="I55" s="873">
        <f>+VLOOKUP($A55,Datos!$F$11:$N$137,5,FALSE)*1000</f>
        <v>66127</v>
      </c>
      <c r="J55" s="872">
        <f t="shared" si="4"/>
        <v>2160879.9899999998</v>
      </c>
      <c r="K55" s="871">
        <f t="shared" si="5"/>
        <v>1</v>
      </c>
      <c r="L55" s="858">
        <f>+VLOOKUP($A55,Datos!F$11:K$137,6,FALSE)*1000</f>
        <v>66127</v>
      </c>
      <c r="M55" s="1437">
        <f t="shared" si="0"/>
        <v>66127</v>
      </c>
      <c r="N55" s="870">
        <f t="shared" si="1"/>
        <v>54418.655447794947</v>
      </c>
      <c r="O55" s="869">
        <f>+IF(VLOOKUP($A55,Datos!$F$11:$N$137,9,FALSE)="CR",Datos!$R$5,H55)</f>
        <v>1.0660822000000002E-3</v>
      </c>
      <c r="P55" s="1630" t="str">
        <f>+IF(VLOOKUP($A55,Datos!$F$11:$N$137,9,FALSE)="CR","(*)","")</f>
        <v/>
      </c>
      <c r="Q55" s="784" t="str">
        <f>+VLOOKUP($A123,Datos!$F$11:$N$137,2,FALSE)</f>
        <v>C.T. PIURA</v>
      </c>
      <c r="R55" s="769" t="str">
        <f>+VLOOKUP($A123,Datos!$F$11:$N$137,3,FALSE)</f>
        <v>TG</v>
      </c>
      <c r="S55" s="874">
        <f>+VLOOKUP($A123,Datos!$F$11:$N$137,7,FALSE)</f>
        <v>1.3984973223259347</v>
      </c>
      <c r="T55" s="873">
        <f>+VLOOKUP($A123,Datos!$F$11:$N$137,5,FALSE)*1000</f>
        <v>16815</v>
      </c>
      <c r="U55" s="872">
        <f t="shared" si="8"/>
        <v>7054557.1000001999</v>
      </c>
      <c r="V55" s="871">
        <f t="shared" si="9"/>
        <v>0</v>
      </c>
      <c r="W55" s="858">
        <f>+VLOOKUP($A123,Datos!F$11:K$137,6,FALSE)*1000</f>
        <v>16483.247635369415</v>
      </c>
      <c r="X55" s="1437">
        <f t="shared" si="10"/>
        <v>0</v>
      </c>
      <c r="Y55" s="870">
        <f t="shared" si="11"/>
        <v>13564.749251135678</v>
      </c>
      <c r="Z55" s="869">
        <f>+IF(VLOOKUP($A123,Datos!$F$11:$N$137,9,FALSE)="CR",Datos!$R$5,S55)</f>
        <v>1.3984973223259347</v>
      </c>
      <c r="AA55" s="1630" t="str">
        <f>+IF(VLOOKUP($A123,Datos!$F$11:$N$137,9,FALSE)="CR","(*)","")</f>
        <v/>
      </c>
      <c r="AB55" s="843"/>
      <c r="AC55" s="841"/>
      <c r="AD55" s="841"/>
      <c r="AG55" s="1623"/>
      <c r="AI55" s="1695"/>
    </row>
    <row r="56" spans="1:35" x14ac:dyDescent="0.2">
      <c r="A56" s="359">
        <v>39</v>
      </c>
      <c r="B56" s="359">
        <v>1.0660822000000002E-3</v>
      </c>
      <c r="C56" s="359" t="s">
        <v>1534</v>
      </c>
      <c r="D56" s="847" t="s">
        <v>544</v>
      </c>
      <c r="E56" s="1694"/>
      <c r="F56" s="784" t="str">
        <f>+VLOOKUP($A56,Datos!$F$11:$N$137,2,FALSE)</f>
        <v>C.H. OROYA</v>
      </c>
      <c r="G56" s="769" t="str">
        <f>+VLOOKUP($A56,Datos!$F$11:$N$137,3,FALSE)</f>
        <v xml:space="preserve"> </v>
      </c>
      <c r="H56" s="874">
        <f>+VLOOKUP($A56,Datos!$F$11:$N$137,7,FALSE)</f>
        <v>1.0660822000000002E-3</v>
      </c>
      <c r="I56" s="873">
        <f>+VLOOKUP($A56,Datos!$F$11:$N$137,5,FALSE)*1000</f>
        <v>9480</v>
      </c>
      <c r="J56" s="872">
        <f t="shared" si="4"/>
        <v>2170359.9899999998</v>
      </c>
      <c r="K56" s="871">
        <f t="shared" si="5"/>
        <v>1</v>
      </c>
      <c r="L56" s="858">
        <f>+VLOOKUP($A56,Datos!F$11:K$137,6,FALSE)*1000</f>
        <v>9480</v>
      </c>
      <c r="M56" s="1437">
        <f t="shared" si="0"/>
        <v>9480</v>
      </c>
      <c r="N56" s="870">
        <f t="shared" si="1"/>
        <v>7801.4858324904517</v>
      </c>
      <c r="O56" s="869">
        <f>+IF(VLOOKUP($A56,Datos!$F$11:$N$137,9,FALSE)="CR",Datos!$R$5,H56)</f>
        <v>1.0660822000000002E-3</v>
      </c>
      <c r="P56" s="1630" t="str">
        <f>+IF(VLOOKUP($A56,Datos!$F$11:$N$137,9,FALSE)="CR","(*)","")</f>
        <v/>
      </c>
      <c r="Q56" s="784"/>
      <c r="R56" s="769"/>
      <c r="S56" s="874"/>
      <c r="T56" s="873"/>
      <c r="U56" s="872"/>
      <c r="V56" s="871"/>
      <c r="W56" s="858"/>
      <c r="X56" s="1437"/>
      <c r="Y56" s="870"/>
      <c r="Z56" s="869"/>
      <c r="AA56" s="1630"/>
      <c r="AB56" s="843"/>
      <c r="AC56" s="841"/>
      <c r="AD56" s="841"/>
      <c r="AG56" s="1623"/>
      <c r="AI56" s="1695"/>
    </row>
    <row r="57" spans="1:35" x14ac:dyDescent="0.2">
      <c r="A57" s="359">
        <v>40</v>
      </c>
      <c r="B57" s="359">
        <v>1.0660822000000002E-3</v>
      </c>
      <c r="C57" s="359" t="s">
        <v>1535</v>
      </c>
      <c r="D57" s="847" t="s">
        <v>544</v>
      </c>
      <c r="E57" s="1694"/>
      <c r="F57" s="784" t="str">
        <f>+VLOOKUP($A57,Datos!$F$11:$N$137,2,FALSE)</f>
        <v>C.H. PACHACHACA</v>
      </c>
      <c r="G57" s="769" t="str">
        <f>+VLOOKUP($A57,Datos!$F$11:$N$137,3,FALSE)</f>
        <v xml:space="preserve"> </v>
      </c>
      <c r="H57" s="874">
        <f>+VLOOKUP($A57,Datos!$F$11:$N$137,7,FALSE)</f>
        <v>1.0660822000000002E-3</v>
      </c>
      <c r="I57" s="873">
        <f>+VLOOKUP($A57,Datos!$F$11:$N$137,5,FALSE)*1000</f>
        <v>9650</v>
      </c>
      <c r="J57" s="872">
        <f t="shared" si="4"/>
        <v>2180009.9899999998</v>
      </c>
      <c r="K57" s="871">
        <f t="shared" si="5"/>
        <v>1</v>
      </c>
      <c r="L57" s="858">
        <f>+VLOOKUP($A57,Datos!F$11:K$137,6,FALSE)*1000</f>
        <v>9650</v>
      </c>
      <c r="M57" s="1437">
        <f t="shared" si="0"/>
        <v>9650</v>
      </c>
      <c r="N57" s="870">
        <f t="shared" si="1"/>
        <v>7941.3858948874322</v>
      </c>
      <c r="O57" s="869">
        <f>+IF(VLOOKUP($A57,Datos!$F$11:$N$137,9,FALSE)="CR",Datos!$R$5,H57)</f>
        <v>1.0660822000000002E-3</v>
      </c>
      <c r="P57" s="1630" t="str">
        <f>+IF(VLOOKUP($A57,Datos!$F$11:$N$137,9,FALSE)="CR","(*)","")</f>
        <v/>
      </c>
      <c r="Q57" s="784"/>
      <c r="R57" s="769"/>
      <c r="S57" s="874"/>
      <c r="T57" s="873"/>
      <c r="U57" s="872"/>
      <c r="V57" s="871"/>
      <c r="W57" s="858"/>
      <c r="X57" s="1437"/>
      <c r="Y57" s="870"/>
      <c r="Z57" s="869"/>
      <c r="AA57" s="1630"/>
      <c r="AB57" s="843"/>
      <c r="AC57" s="841"/>
      <c r="AD57" s="841"/>
      <c r="AG57" s="1623"/>
      <c r="AI57" s="1695"/>
    </row>
    <row r="58" spans="1:35" x14ac:dyDescent="0.2">
      <c r="A58" s="359">
        <v>4</v>
      </c>
      <c r="B58" s="359">
        <v>1.0660822000000002E-3</v>
      </c>
      <c r="C58" s="359" t="s">
        <v>1508</v>
      </c>
      <c r="D58" s="847" t="s">
        <v>544</v>
      </c>
      <c r="E58" s="1694"/>
      <c r="F58" s="784" t="str">
        <f>+VLOOKUP($A58,Datos!$F$11:$N$137,2,FALSE)</f>
        <v>C.H. PARIAC</v>
      </c>
      <c r="G58" s="769" t="str">
        <f>+VLOOKUP($A58,Datos!$F$11:$N$137,3,FALSE)</f>
        <v xml:space="preserve"> </v>
      </c>
      <c r="H58" s="874">
        <f>+VLOOKUP($A58,Datos!$F$11:$N$137,7,FALSE)</f>
        <v>1.0660822000000002E-3</v>
      </c>
      <c r="I58" s="873">
        <f>+VLOOKUP($A58,Datos!$F$11:$N$137,5,FALSE)*1000</f>
        <v>4951</v>
      </c>
      <c r="J58" s="872">
        <f t="shared" si="4"/>
        <v>2184960.9899999998</v>
      </c>
      <c r="K58" s="871">
        <f t="shared" si="5"/>
        <v>1</v>
      </c>
      <c r="L58" s="858">
        <f>+VLOOKUP($A58,Datos!F$11:K$137,6,FALSE)*1000</f>
        <v>4951</v>
      </c>
      <c r="M58" s="1437">
        <f t="shared" si="0"/>
        <v>4951</v>
      </c>
      <c r="N58" s="870">
        <f t="shared" si="1"/>
        <v>4074.383581926184</v>
      </c>
      <c r="O58" s="869">
        <f>+IF(VLOOKUP($A58,Datos!$F$11:$N$137,9,FALSE)="CR",Datos!$R$5,H58)</f>
        <v>1.0660822000000002E-3</v>
      </c>
      <c r="P58" s="1630" t="str">
        <f>+IF(VLOOKUP($A58,Datos!$F$11:$N$137,9,FALSE)="CR","(*)","")</f>
        <v/>
      </c>
      <c r="Q58" s="784"/>
      <c r="R58" s="769"/>
      <c r="S58" s="874"/>
      <c r="T58" s="873"/>
      <c r="U58" s="872"/>
      <c r="V58" s="871"/>
      <c r="W58" s="858"/>
      <c r="X58" s="1437"/>
      <c r="Y58" s="870"/>
      <c r="Z58" s="869"/>
      <c r="AA58" s="1630"/>
      <c r="AB58" s="843"/>
      <c r="AD58" s="841"/>
      <c r="AG58" s="1623"/>
      <c r="AI58" s="1695"/>
    </row>
    <row r="59" spans="1:35" x14ac:dyDescent="0.2">
      <c r="A59" s="359">
        <v>102</v>
      </c>
      <c r="B59" s="359">
        <v>1.0660822000000002E-3</v>
      </c>
      <c r="C59" s="359" t="s">
        <v>1579</v>
      </c>
      <c r="D59" s="847" t="s">
        <v>544</v>
      </c>
      <c r="E59" s="1694"/>
      <c r="F59" s="784" t="str">
        <f>+VLOOKUP($A59,Datos!$F$11:$N$137,2,FALSE)</f>
        <v>C.H. PÍAS</v>
      </c>
      <c r="G59" s="769" t="str">
        <f>+VLOOKUP($A59,Datos!$F$11:$N$137,3,FALSE)</f>
        <v xml:space="preserve"> </v>
      </c>
      <c r="H59" s="874">
        <f>+VLOOKUP($A59,Datos!$F$11:$N$137,7,FALSE)</f>
        <v>1.0660822000000002E-3</v>
      </c>
      <c r="I59" s="873">
        <f>+VLOOKUP($A59,Datos!$F$11:$N$137,5,FALSE)*1000</f>
        <v>12600</v>
      </c>
      <c r="J59" s="872">
        <f t="shared" si="4"/>
        <v>2197560.9899999998</v>
      </c>
      <c r="K59" s="871">
        <f t="shared" si="5"/>
        <v>1</v>
      </c>
      <c r="L59" s="858">
        <f>+VLOOKUP($A59,Datos!F$11:K$137,6,FALSE)*1000</f>
        <v>12600</v>
      </c>
      <c r="M59" s="1437">
        <f t="shared" si="0"/>
        <v>12600</v>
      </c>
      <c r="N59" s="870">
        <f t="shared" si="1"/>
        <v>10369.063448246803</v>
      </c>
      <c r="O59" s="869">
        <f>+IF(VLOOKUP($A59,Datos!$F$11:$N$137,9,FALSE)="CR",Datos!$R$5,H59)</f>
        <v>1.0660822000000002E-3</v>
      </c>
      <c r="P59" s="1630" t="str">
        <f>+IF(VLOOKUP($A59,Datos!$F$11:$N$137,9,FALSE)="CR","(*)","")</f>
        <v/>
      </c>
      <c r="Q59" s="784"/>
      <c r="R59" s="769"/>
      <c r="S59" s="874"/>
      <c r="T59" s="873"/>
      <c r="U59" s="872"/>
      <c r="V59" s="871"/>
      <c r="W59" s="858"/>
      <c r="X59" s="1437"/>
      <c r="Y59" s="870"/>
      <c r="Z59" s="869"/>
      <c r="AA59" s="1630"/>
      <c r="AB59" s="843"/>
      <c r="AC59" s="841"/>
      <c r="AD59" s="841"/>
      <c r="AG59" s="1623"/>
      <c r="AI59" s="1695"/>
    </row>
    <row r="60" spans="1:35" x14ac:dyDescent="0.2">
      <c r="A60" s="359">
        <v>95</v>
      </c>
      <c r="B60" s="359">
        <v>1.0660822000000002E-3</v>
      </c>
      <c r="C60" s="359" t="s">
        <v>1574</v>
      </c>
      <c r="D60" s="847" t="s">
        <v>544</v>
      </c>
      <c r="E60" s="1694"/>
      <c r="F60" s="784" t="str">
        <f>+VLOOKUP($A60,Datos!$F$11:$N$137,2,FALSE)</f>
        <v>C.H. PLATANAL</v>
      </c>
      <c r="G60" s="769" t="str">
        <f>+VLOOKUP($A60,Datos!$F$11:$N$137,3,FALSE)</f>
        <v xml:space="preserve"> </v>
      </c>
      <c r="H60" s="874">
        <f>+VLOOKUP($A60,Datos!$F$11:$N$137,7,FALSE)</f>
        <v>1.0660822000000002E-3</v>
      </c>
      <c r="I60" s="873">
        <f>+VLOOKUP($A60,Datos!$F$11:$N$137,5,FALSE)*1000</f>
        <v>222213</v>
      </c>
      <c r="J60" s="872">
        <f t="shared" si="4"/>
        <v>2419773.9899999998</v>
      </c>
      <c r="K60" s="871">
        <f t="shared" si="5"/>
        <v>1</v>
      </c>
      <c r="L60" s="858">
        <f>+VLOOKUP($A60,Datos!F$11:K$137,6,FALSE)*1000</f>
        <v>222213</v>
      </c>
      <c r="M60" s="1437">
        <f t="shared" si="0"/>
        <v>222213</v>
      </c>
      <c r="N60" s="870">
        <f t="shared" si="1"/>
        <v>182868.30920835451</v>
      </c>
      <c r="O60" s="869">
        <f>+IF(VLOOKUP($A60,Datos!$F$11:$N$137,9,FALSE)="CR",Datos!$R$5,H60)</f>
        <v>1.0660822000000002E-3</v>
      </c>
      <c r="P60" s="1630" t="str">
        <f>+IF(VLOOKUP($A60,Datos!$F$11:$N$137,9,FALSE)="CR","(*)","")</f>
        <v/>
      </c>
      <c r="Q60" s="784"/>
      <c r="R60" s="769"/>
      <c r="S60" s="874"/>
      <c r="T60" s="873"/>
      <c r="U60" s="872"/>
      <c r="V60" s="871"/>
      <c r="W60" s="858"/>
      <c r="X60" s="1437"/>
      <c r="Y60" s="870"/>
      <c r="Z60" s="869"/>
      <c r="AA60" s="1630"/>
      <c r="AB60" s="843"/>
      <c r="AC60" s="841"/>
      <c r="AD60" s="841"/>
      <c r="AG60" s="1623"/>
      <c r="AI60" s="1695"/>
    </row>
    <row r="61" spans="1:35" x14ac:dyDescent="0.2">
      <c r="A61" s="359">
        <v>43</v>
      </c>
      <c r="B61" s="359">
        <v>1.0660822000000002E-3</v>
      </c>
      <c r="C61" s="359" t="s">
        <v>1538</v>
      </c>
      <c r="D61" s="847" t="s">
        <v>544</v>
      </c>
      <c r="E61" s="1694"/>
      <c r="F61" s="784" t="str">
        <f>+VLOOKUP($A61,Datos!$F$11:$N$137,2,FALSE)</f>
        <v>C.H. RESTITUCION</v>
      </c>
      <c r="G61" s="769" t="str">
        <f>+VLOOKUP($A61,Datos!$F$11:$N$137,3,FALSE)</f>
        <v xml:space="preserve"> </v>
      </c>
      <c r="H61" s="874">
        <f>+VLOOKUP($A61,Datos!$F$11:$N$137,7,FALSE)</f>
        <v>1.0660822000000002E-3</v>
      </c>
      <c r="I61" s="873">
        <f>+VLOOKUP($A61,Datos!$F$11:$N$137,5,FALSE)*1000</f>
        <v>215359</v>
      </c>
      <c r="J61" s="872">
        <f t="shared" si="4"/>
        <v>2635132.9899999998</v>
      </c>
      <c r="K61" s="871">
        <f t="shared" si="5"/>
        <v>1</v>
      </c>
      <c r="L61" s="858">
        <f>+VLOOKUP($A61,Datos!F$11:K$137,6,FALSE)*1000</f>
        <v>215359</v>
      </c>
      <c r="M61" s="1437">
        <f t="shared" si="0"/>
        <v>215359</v>
      </c>
      <c r="N61" s="870">
        <f t="shared" si="1"/>
        <v>177227.86786912565</v>
      </c>
      <c r="O61" s="869">
        <f>+IF(VLOOKUP($A61,Datos!$F$11:$N$137,9,FALSE)="CR",Datos!$R$5,H61)</f>
        <v>1.0660822000000002E-3</v>
      </c>
      <c r="P61" s="1630" t="str">
        <f>+IF(VLOOKUP($A61,Datos!$F$11:$N$137,9,FALSE)="CR","(*)","")</f>
        <v/>
      </c>
      <c r="Q61" s="784"/>
      <c r="R61" s="769"/>
      <c r="S61" s="874"/>
      <c r="T61" s="873"/>
      <c r="U61" s="872"/>
      <c r="V61" s="871"/>
      <c r="W61" s="858"/>
      <c r="X61" s="1437"/>
      <c r="Y61" s="870"/>
      <c r="Z61" s="869"/>
      <c r="AA61" s="1630"/>
      <c r="AB61" s="843"/>
      <c r="AC61" s="841"/>
      <c r="AD61" s="841"/>
      <c r="AG61" s="1623"/>
      <c r="AI61" s="1695"/>
    </row>
    <row r="62" spans="1:35" x14ac:dyDescent="0.2">
      <c r="A62" s="359">
        <v>6</v>
      </c>
      <c r="B62" s="359">
        <v>1.0660822000000002E-3</v>
      </c>
      <c r="C62" s="359" t="s">
        <v>1510</v>
      </c>
      <c r="D62" s="847" t="s">
        <v>544</v>
      </c>
      <c r="E62" s="1694"/>
      <c r="F62" s="784" t="str">
        <f>+VLOOKUP($A62,Datos!$F$11:$N$137,2,FALSE)</f>
        <v>C.H. SAN ANTONIO</v>
      </c>
      <c r="G62" s="769" t="str">
        <f>+VLOOKUP($A62,Datos!$F$11:$N$137,3,FALSE)</f>
        <v xml:space="preserve"> </v>
      </c>
      <c r="H62" s="874">
        <f>+VLOOKUP($A62,Datos!$F$11:$N$137,7,FALSE)</f>
        <v>1.0660822000000002E-3</v>
      </c>
      <c r="I62" s="873">
        <f>+VLOOKUP($A62,Datos!$F$11:$N$137,5,FALSE)*1000</f>
        <v>580</v>
      </c>
      <c r="J62" s="872">
        <f t="shared" si="4"/>
        <v>2635712.9899999998</v>
      </c>
      <c r="K62" s="871">
        <f t="shared" si="5"/>
        <v>1</v>
      </c>
      <c r="L62" s="858">
        <f>+VLOOKUP($A62,Datos!F$11:K$137,6,FALSE)*1000</f>
        <v>580</v>
      </c>
      <c r="M62" s="1437">
        <f t="shared" si="0"/>
        <v>580</v>
      </c>
      <c r="N62" s="870">
        <f t="shared" si="1"/>
        <v>477.30609523675759</v>
      </c>
      <c r="O62" s="869">
        <f>+IF(VLOOKUP($A62,Datos!$F$11:$N$137,9,FALSE)="CR",Datos!$R$5,H62)</f>
        <v>1.0660822000000002E-3</v>
      </c>
      <c r="P62" s="1630" t="str">
        <f>+IF(VLOOKUP($A62,Datos!$F$11:$N$137,9,FALSE)="CR","(*)","")</f>
        <v/>
      </c>
      <c r="Q62" s="784"/>
      <c r="R62" s="769"/>
      <c r="S62" s="874"/>
      <c r="T62" s="873"/>
      <c r="U62" s="872"/>
      <c r="V62" s="871"/>
      <c r="W62" s="858"/>
      <c r="X62" s="1437"/>
      <c r="Y62" s="870"/>
      <c r="Z62" s="869"/>
      <c r="AA62" s="1630"/>
      <c r="AB62" s="843"/>
      <c r="AC62" s="841"/>
      <c r="AD62" s="841"/>
      <c r="AG62" s="1623"/>
      <c r="AI62" s="1695"/>
    </row>
    <row r="63" spans="1:35" x14ac:dyDescent="0.2">
      <c r="A63" s="359">
        <v>68</v>
      </c>
      <c r="B63" s="359">
        <v>1.0660822000000002E-3</v>
      </c>
      <c r="C63" s="359" t="s">
        <v>1552</v>
      </c>
      <c r="D63" s="847" t="s">
        <v>544</v>
      </c>
      <c r="E63" s="1694"/>
      <c r="F63" s="784" t="str">
        <f>+VLOOKUP($A63,Datos!$F$11:$N$137,2,FALSE)</f>
        <v>C.H. SAN GABAN II</v>
      </c>
      <c r="G63" s="769" t="str">
        <f>+VLOOKUP($A63,Datos!$F$11:$N$137,3,FALSE)</f>
        <v xml:space="preserve"> </v>
      </c>
      <c r="H63" s="874">
        <f>+VLOOKUP($A63,Datos!$F$11:$N$137,7,FALSE)</f>
        <v>1.0660822000000002E-3</v>
      </c>
      <c r="I63" s="873">
        <f>+VLOOKUP($A63,Datos!$F$11:$N$137,5,FALSE)*1000</f>
        <v>113098</v>
      </c>
      <c r="J63" s="872">
        <f t="shared" si="4"/>
        <v>2748810.9899999998</v>
      </c>
      <c r="K63" s="871">
        <f t="shared" si="5"/>
        <v>1</v>
      </c>
      <c r="L63" s="858">
        <f>+VLOOKUP($A63,Datos!F$11:K$137,6,FALSE)*1000</f>
        <v>113098</v>
      </c>
      <c r="M63" s="1437">
        <f t="shared" si="0"/>
        <v>113098</v>
      </c>
      <c r="N63" s="870">
        <f t="shared" si="1"/>
        <v>93073.042688080706</v>
      </c>
      <c r="O63" s="869">
        <f>+IF(VLOOKUP($A63,Datos!$F$11:$N$137,9,FALSE)="CR",Datos!$R$5,H63)</f>
        <v>1.0660822000000002E-3</v>
      </c>
      <c r="P63" s="1630" t="str">
        <f>+IF(VLOOKUP($A63,Datos!$F$11:$N$137,9,FALSE)="CR","(*)","")</f>
        <v/>
      </c>
      <c r="Q63" s="784"/>
      <c r="R63" s="769"/>
      <c r="S63" s="874"/>
      <c r="T63" s="873"/>
      <c r="U63" s="872"/>
      <c r="V63" s="871"/>
      <c r="W63" s="858"/>
      <c r="X63" s="1437"/>
      <c r="Y63" s="870"/>
      <c r="Z63" s="869"/>
      <c r="AA63" s="1630"/>
      <c r="AB63" s="843"/>
      <c r="AC63" s="841"/>
      <c r="AD63" s="841"/>
      <c r="AG63" s="1623"/>
      <c r="AI63" s="1695"/>
    </row>
    <row r="64" spans="1:35" x14ac:dyDescent="0.2">
      <c r="A64" s="359">
        <v>7</v>
      </c>
      <c r="B64" s="359">
        <v>1.0660822000000002E-3</v>
      </c>
      <c r="C64" s="359" t="s">
        <v>1511</v>
      </c>
      <c r="D64" s="847" t="s">
        <v>544</v>
      </c>
      <c r="E64" s="1694"/>
      <c r="F64" s="784" t="str">
        <f>+VLOOKUP($A64,Datos!$F$11:$N$137,2,FALSE)</f>
        <v>C.H. SAN IGNACIO</v>
      </c>
      <c r="G64" s="769" t="str">
        <f>+VLOOKUP($A64,Datos!$F$11:$N$137,3,FALSE)</f>
        <v xml:space="preserve"> </v>
      </c>
      <c r="H64" s="874">
        <f>+VLOOKUP($A64,Datos!$F$11:$N$137,7,FALSE)</f>
        <v>1.0660822000000002E-3</v>
      </c>
      <c r="I64" s="873">
        <f>+VLOOKUP($A64,Datos!$F$11:$N$137,5,FALSE)*1000</f>
        <v>422</v>
      </c>
      <c r="J64" s="872">
        <f t="shared" si="4"/>
        <v>2749232.9899999998</v>
      </c>
      <c r="K64" s="871">
        <f t="shared" si="5"/>
        <v>1</v>
      </c>
      <c r="L64" s="858">
        <f>+VLOOKUP($A64,Datos!F$11:K$137,6,FALSE)*1000</f>
        <v>422</v>
      </c>
      <c r="M64" s="1437">
        <f t="shared" si="0"/>
        <v>422</v>
      </c>
      <c r="N64" s="870">
        <f t="shared" si="1"/>
        <v>347.28133136191673</v>
      </c>
      <c r="O64" s="869">
        <f>+IF(VLOOKUP($A64,Datos!$F$11:$N$137,9,FALSE)="CR",Datos!$R$5,H64)</f>
        <v>1.0660822000000002E-3</v>
      </c>
      <c r="P64" s="1630" t="str">
        <f>+IF(VLOOKUP($A64,Datos!$F$11:$N$137,9,FALSE)="CR","(*)","")</f>
        <v/>
      </c>
      <c r="Q64" s="784"/>
      <c r="R64" s="769"/>
      <c r="S64" s="874"/>
      <c r="T64" s="873"/>
      <c r="U64" s="872"/>
      <c r="V64" s="871"/>
      <c r="W64" s="858"/>
      <c r="X64" s="1437"/>
      <c r="Y64" s="870"/>
      <c r="Z64" s="869"/>
      <c r="AA64" s="1630"/>
      <c r="AB64" s="843"/>
      <c r="AC64" s="841"/>
      <c r="AD64" s="841"/>
      <c r="AG64" s="1623"/>
      <c r="AI64" s="1695"/>
    </row>
    <row r="65" spans="1:35" x14ac:dyDescent="0.2">
      <c r="A65" s="359">
        <v>15</v>
      </c>
      <c r="B65" s="359">
        <v>1.0660822000000002E-3</v>
      </c>
      <c r="C65" s="359" t="s">
        <v>1519</v>
      </c>
      <c r="D65" s="847" t="s">
        <v>544</v>
      </c>
      <c r="E65" s="1694"/>
      <c r="F65" s="784" t="str">
        <f>+VLOOKUP($A65,Datos!$F$11:$N$137,2,FALSE)</f>
        <v>C.H. YANANGO</v>
      </c>
      <c r="G65" s="769" t="str">
        <f>+VLOOKUP($A65,Datos!$F$11:$N$137,3,FALSE)</f>
        <v xml:space="preserve"> </v>
      </c>
      <c r="H65" s="874">
        <f>+VLOOKUP($A65,Datos!$F$11:$N$137,7,FALSE)</f>
        <v>1.0660822000000002E-3</v>
      </c>
      <c r="I65" s="873">
        <f>+VLOOKUP($A65,Datos!$F$11:$N$137,5,FALSE)*1000</f>
        <v>42607</v>
      </c>
      <c r="J65" s="872">
        <f t="shared" si="4"/>
        <v>2791839.9899999998</v>
      </c>
      <c r="K65" s="871">
        <f t="shared" si="5"/>
        <v>1</v>
      </c>
      <c r="L65" s="858">
        <f>+VLOOKUP($A65,Datos!F$11:K$137,6,FALSE)*1000</f>
        <v>14487</v>
      </c>
      <c r="M65" s="1437">
        <f t="shared" si="0"/>
        <v>14487</v>
      </c>
      <c r="N65" s="870">
        <f t="shared" si="1"/>
        <v>11921.954140853288</v>
      </c>
      <c r="O65" s="869">
        <f>+IF(VLOOKUP($A65,Datos!$F$11:$N$137,9,FALSE)="CR",Datos!$R$5,H65)</f>
        <v>1.0660822000000002E-3</v>
      </c>
      <c r="P65" s="1630" t="str">
        <f>+IF(VLOOKUP($A65,Datos!$F$11:$N$137,9,FALSE)="CR","(*)","")</f>
        <v/>
      </c>
      <c r="Q65" s="784"/>
      <c r="R65" s="769"/>
      <c r="S65" s="874"/>
      <c r="T65" s="873"/>
      <c r="U65" s="872"/>
      <c r="V65" s="871"/>
      <c r="W65" s="858"/>
      <c r="X65" s="1437"/>
      <c r="Y65" s="870"/>
      <c r="Z65" s="869"/>
      <c r="AA65" s="1630"/>
      <c r="AB65" s="843"/>
      <c r="AC65" s="841"/>
      <c r="AD65" s="841"/>
      <c r="AG65" s="1623"/>
      <c r="AI65" s="1695"/>
    </row>
    <row r="66" spans="1:35" x14ac:dyDescent="0.2">
      <c r="A66" s="359">
        <v>41</v>
      </c>
      <c r="B66" s="359">
        <v>1.0660822000000002E-3</v>
      </c>
      <c r="C66" s="359" t="s">
        <v>1536</v>
      </c>
      <c r="D66" s="847" t="s">
        <v>544</v>
      </c>
      <c r="E66" s="1694"/>
      <c r="F66" s="784" t="str">
        <f>+VLOOKUP($A66,Datos!$F$11:$N$137,2,FALSE)</f>
        <v>C.H. YAUPI</v>
      </c>
      <c r="G66" s="769" t="str">
        <f>+VLOOKUP($A66,Datos!$F$11:$N$137,3,FALSE)</f>
        <v xml:space="preserve"> </v>
      </c>
      <c r="H66" s="874">
        <f>+VLOOKUP($A66,Datos!$F$11:$N$137,7,FALSE)</f>
        <v>1.0660822000000002E-3</v>
      </c>
      <c r="I66" s="873">
        <f>+VLOOKUP($A66,Datos!$F$11:$N$137,5,FALSE)*1000</f>
        <v>112679</v>
      </c>
      <c r="J66" s="872">
        <f t="shared" si="4"/>
        <v>2904518.9899999998</v>
      </c>
      <c r="K66" s="871">
        <f t="shared" si="5"/>
        <v>1</v>
      </c>
      <c r="L66" s="858">
        <f>+VLOOKUP($A66,Datos!F$11:K$137,6,FALSE)*1000</f>
        <v>112679</v>
      </c>
      <c r="M66" s="1437">
        <f t="shared" si="0"/>
        <v>112679</v>
      </c>
      <c r="N66" s="870">
        <f t="shared" si="1"/>
        <v>92728.230181349325</v>
      </c>
      <c r="O66" s="869">
        <f>+IF(VLOOKUP($A66,Datos!$F$11:$N$137,9,FALSE)="CR",Datos!$R$5,H66)</f>
        <v>1.0660822000000002E-3</v>
      </c>
      <c r="P66" s="1630" t="str">
        <f>+IF(VLOOKUP($A66,Datos!$F$11:$N$137,9,FALSE)="CR","(*)","")</f>
        <v/>
      </c>
      <c r="Q66" s="784"/>
      <c r="R66" s="769"/>
      <c r="S66" s="874"/>
      <c r="T66" s="873"/>
      <c r="U66" s="872"/>
      <c r="V66" s="871"/>
      <c r="W66" s="858"/>
      <c r="X66" s="1437"/>
      <c r="Y66" s="870"/>
      <c r="Z66" s="869"/>
      <c r="AA66" s="1630"/>
      <c r="AB66" s="843"/>
      <c r="AC66" s="841"/>
      <c r="AD66" s="841"/>
      <c r="AG66" s="1623"/>
      <c r="AI66" s="1695"/>
    </row>
    <row r="67" spans="1:35" x14ac:dyDescent="0.2">
      <c r="A67" s="359">
        <v>87</v>
      </c>
      <c r="B67" s="359">
        <v>1.0660822000000002E-3</v>
      </c>
      <c r="C67" s="359" t="s">
        <v>1564</v>
      </c>
      <c r="D67" s="847" t="s">
        <v>544</v>
      </c>
      <c r="E67" s="1694"/>
      <c r="F67" s="784" t="str">
        <f>+VLOOKUP($A67,Datos!$F$11:$N$137,2,FALSE)</f>
        <v>C.H. YUNCAN</v>
      </c>
      <c r="G67" s="769" t="str">
        <f>+VLOOKUP($A67,Datos!$F$11:$N$137,3,FALSE)</f>
        <v xml:space="preserve"> </v>
      </c>
      <c r="H67" s="874">
        <f>+VLOOKUP($A67,Datos!$F$11:$N$137,7,FALSE)</f>
        <v>1.0660822000000002E-3</v>
      </c>
      <c r="I67" s="873">
        <f>+VLOOKUP($A67,Datos!$F$11:$N$137,5,FALSE)*1000</f>
        <v>136760</v>
      </c>
      <c r="J67" s="872">
        <f t="shared" si="4"/>
        <v>3041278.9899999998</v>
      </c>
      <c r="K67" s="871">
        <f t="shared" si="5"/>
        <v>1</v>
      </c>
      <c r="L67" s="858">
        <f>+VLOOKUP($A67,Datos!F$11:K$137,6,FALSE)*1000</f>
        <v>136760</v>
      </c>
      <c r="M67" s="1437">
        <f t="shared" si="0"/>
        <v>136760</v>
      </c>
      <c r="N67" s="870">
        <f t="shared" si="1"/>
        <v>112545.48549065339</v>
      </c>
      <c r="O67" s="869">
        <f>+IF(VLOOKUP($A67,Datos!$F$11:$N$137,9,FALSE)="CR",Datos!$R$5,H67)</f>
        <v>1.0660822000000002E-3</v>
      </c>
      <c r="P67" s="1630" t="str">
        <f>+IF(VLOOKUP($A67,Datos!$F$11:$N$137,9,FALSE)="CR","(*)","")</f>
        <v/>
      </c>
      <c r="Q67" s="784"/>
      <c r="R67" s="769"/>
      <c r="S67" s="874"/>
      <c r="T67" s="873"/>
      <c r="U67" s="872"/>
      <c r="V67" s="871"/>
      <c r="W67" s="858"/>
      <c r="X67" s="1437"/>
      <c r="Y67" s="870"/>
      <c r="Z67" s="869"/>
      <c r="AA67" s="1630"/>
      <c r="AB67" s="843"/>
      <c r="AC67" s="841"/>
      <c r="AD67" s="841"/>
      <c r="AG67" s="1623"/>
      <c r="AI67" s="1695"/>
    </row>
    <row r="68" spans="1:35" x14ac:dyDescent="0.2">
      <c r="A68" s="359">
        <v>27</v>
      </c>
      <c r="B68" s="359">
        <v>2.3653183410200004E-3</v>
      </c>
      <c r="C68" s="359" t="s">
        <v>1528</v>
      </c>
      <c r="D68" s="847" t="s">
        <v>544</v>
      </c>
      <c r="E68" s="1694"/>
      <c r="F68" s="784" t="str">
        <f>+VLOOKUP($A68,Datos!$F$11:$N$137,2,FALSE)</f>
        <v>C.H. CAÑON DEL PATO</v>
      </c>
      <c r="G68" s="769" t="str">
        <f>+VLOOKUP($A68,Datos!$F$11:$N$137,3,FALSE)</f>
        <v xml:space="preserve"> </v>
      </c>
      <c r="H68" s="874">
        <f>+VLOOKUP($A68,Datos!$F$11:$N$137,7,FALSE)</f>
        <v>2.3653183410200004E-3</v>
      </c>
      <c r="I68" s="873">
        <f>+VLOOKUP($A68,Datos!$F$11:$N$137,5,FALSE)*1000</f>
        <v>263491</v>
      </c>
      <c r="J68" s="872">
        <f t="shared" si="4"/>
        <v>3304769.9899999998</v>
      </c>
      <c r="K68" s="871">
        <f t="shared" si="5"/>
        <v>1</v>
      </c>
      <c r="L68" s="858">
        <f>+VLOOKUP($A68,Datos!F$11:K$137,6,FALSE)*1000</f>
        <v>259334</v>
      </c>
      <c r="M68" s="1437">
        <f t="shared" si="0"/>
        <v>259334</v>
      </c>
      <c r="N68" s="870">
        <f t="shared" si="1"/>
        <v>213416.72224505051</v>
      </c>
      <c r="O68" s="869">
        <f>+IF(VLOOKUP($A68,Datos!$F$11:$N$137,9,FALSE)="CR",Datos!$R$5,H68)</f>
        <v>2.3653183410200004E-3</v>
      </c>
      <c r="P68" s="1630" t="str">
        <f>+IF(VLOOKUP($A68,Datos!$F$11:$N$137,9,FALSE)="CR","(*)","")</f>
        <v/>
      </c>
      <c r="Q68" s="784"/>
      <c r="R68" s="769"/>
      <c r="S68" s="874"/>
      <c r="T68" s="873"/>
      <c r="U68" s="872"/>
      <c r="V68" s="871"/>
      <c r="W68" s="858"/>
      <c r="X68" s="1437"/>
      <c r="Y68" s="870"/>
      <c r="Z68" s="869"/>
      <c r="AA68" s="1630"/>
      <c r="AB68" s="843"/>
      <c r="AC68" s="841"/>
      <c r="AD68" s="841"/>
      <c r="AG68" s="1623"/>
      <c r="AI68" s="1695"/>
    </row>
    <row r="69" spans="1:35" x14ac:dyDescent="0.2">
      <c r="A69" s="359">
        <v>108</v>
      </c>
      <c r="B69" s="359">
        <v>6.9563399999999992E-3</v>
      </c>
      <c r="C69" s="359" t="s">
        <v>1720</v>
      </c>
      <c r="D69" s="847" t="s">
        <v>623</v>
      </c>
      <c r="E69" s="1694"/>
      <c r="F69" s="784" t="str">
        <f>+VLOOKUP($A69,Datos!$F$11:$N$137,2,FALSE)</f>
        <v>C.T. TABLAZO</v>
      </c>
      <c r="G69" s="769" t="str">
        <f>+VLOOKUP($A69,Datos!$F$11:$N$137,3,FALSE)</f>
        <v>TG1</v>
      </c>
      <c r="H69" s="874">
        <f>+VLOOKUP($A69,Datos!$F$11:$N$137,7,FALSE)</f>
        <v>6.9563399999999992E-3</v>
      </c>
      <c r="I69" s="873">
        <f>+VLOOKUP($A69,Datos!$F$11:$N$137,5,FALSE)*1000</f>
        <v>26839.439999999999</v>
      </c>
      <c r="J69" s="872">
        <f t="shared" si="4"/>
        <v>3331609.4299999997</v>
      </c>
      <c r="K69" s="871">
        <f t="shared" si="5"/>
        <v>1</v>
      </c>
      <c r="L69" s="858">
        <f>+VLOOKUP($A69,Datos!F$11:K$137,6,FALSE)*1000</f>
        <v>25994.069032339263</v>
      </c>
      <c r="M69" s="1437">
        <f t="shared" si="0"/>
        <v>25994.069032339263</v>
      </c>
      <c r="N69" s="870">
        <f t="shared" si="1"/>
        <v>21391.599291621682</v>
      </c>
      <c r="O69" s="869">
        <f>+IF(VLOOKUP($A69,Datos!$F$11:$N$137,9,FALSE)="CR",Datos!$R$5,H69)</f>
        <v>6.9563399999999992E-3</v>
      </c>
      <c r="P69" s="1630" t="str">
        <f>+IF(VLOOKUP($A69,Datos!$F$11:$N$137,9,FALSE)="CR","(*)","")</f>
        <v/>
      </c>
      <c r="Q69" s="784"/>
      <c r="R69" s="769"/>
      <c r="S69" s="874"/>
      <c r="T69" s="873"/>
      <c r="U69" s="872"/>
      <c r="V69" s="871"/>
      <c r="W69" s="858"/>
      <c r="X69" s="1437"/>
      <c r="Y69" s="870"/>
      <c r="Z69" s="869"/>
      <c r="AA69" s="1630"/>
      <c r="AB69" s="843"/>
      <c r="AC69" s="841"/>
      <c r="AD69" s="841"/>
      <c r="AG69" s="1623"/>
      <c r="AI69" s="1695"/>
    </row>
    <row r="70" spans="1:35" x14ac:dyDescent="0.2">
      <c r="A70" s="359">
        <v>88</v>
      </c>
      <c r="B70" s="359">
        <v>8.6501699999999987E-3</v>
      </c>
      <c r="C70" s="359" t="s">
        <v>1565</v>
      </c>
      <c r="D70" s="847" t="s">
        <v>1497</v>
      </c>
      <c r="E70" s="1694"/>
      <c r="F70" s="784" t="str">
        <f>+VLOOKUP($A70,Datos!$F$11:$N$137,2,FALSE)</f>
        <v>C.T. CHILCA</v>
      </c>
      <c r="G70" s="769" t="str">
        <f>+VLOOKUP($A70,Datos!$F$11:$N$137,3,FALSE)</f>
        <v>TG1+TG2+TG3+TV</v>
      </c>
      <c r="H70" s="874">
        <f>+VLOOKUP($A70,Datos!$F$11:$N$137,7,FALSE)</f>
        <v>8.6501699999999987E-3</v>
      </c>
      <c r="I70" s="873">
        <f>+VLOOKUP($A70,Datos!$F$11:$N$137,5,FALSE)*1000</f>
        <v>811140</v>
      </c>
      <c r="J70" s="872">
        <f t="shared" si="4"/>
        <v>4142749.4299999997</v>
      </c>
      <c r="K70" s="871">
        <f t="shared" si="5"/>
        <v>1</v>
      </c>
      <c r="L70" s="858">
        <f>+VLOOKUP($A70,Datos!F$11:K$137,6,FALSE)*1000</f>
        <v>789350.75637346099</v>
      </c>
      <c r="M70" s="1437">
        <f t="shared" si="0"/>
        <v>789350.75637346099</v>
      </c>
      <c r="N70" s="870">
        <f t="shared" si="1"/>
        <v>649589.52982206515</v>
      </c>
      <c r="O70" s="869">
        <f>+IF(VLOOKUP($A70,Datos!$F$11:$N$137,9,FALSE)="CR",Datos!$R$5,H70)</f>
        <v>8.6501699999999987E-3</v>
      </c>
      <c r="P70" s="1630" t="str">
        <f>+IF(VLOOKUP($A70,Datos!$F$11:$N$137,9,FALSE)="CR","(*)","")</f>
        <v/>
      </c>
      <c r="Q70" s="776" t="s">
        <v>350</v>
      </c>
      <c r="R70" s="887"/>
      <c r="S70" s="884"/>
      <c r="T70" s="886">
        <f>SUM(I10:I77)+SUM(T10:T69)</f>
        <v>7054557.1000002008</v>
      </c>
      <c r="U70" s="885"/>
      <c r="V70" s="884"/>
      <c r="W70" s="883">
        <f>SUM(L10:L77)+SUM(W10:W69)</f>
        <v>6756341.6757000936</v>
      </c>
      <c r="X70" s="882">
        <f>SUM(M10:M77)+SUM(X10:X69)</f>
        <v>6469574.955811698</v>
      </c>
      <c r="Y70" s="881">
        <f>SUM(N10:N77)+SUM(Y10:Y69)</f>
        <v>5560074.2470927294</v>
      </c>
      <c r="Z70" s="880"/>
      <c r="AA70" s="1630"/>
      <c r="AB70" s="843"/>
      <c r="AC70" s="841"/>
      <c r="AD70" s="841"/>
      <c r="AG70" s="1623"/>
      <c r="AI70" s="1695"/>
    </row>
    <row r="71" spans="1:35" x14ac:dyDescent="0.2">
      <c r="A71" s="359">
        <v>60</v>
      </c>
      <c r="B71" s="359">
        <v>1.6247607216668743E-2</v>
      </c>
      <c r="C71" s="359" t="s">
        <v>1549</v>
      </c>
      <c r="D71" s="847" t="s">
        <v>536</v>
      </c>
      <c r="E71" s="1694"/>
      <c r="F71" s="784" t="str">
        <f>+VLOOKUP($A71,Datos!$F$11:$N$137,2,FALSE)</f>
        <v>C.T. PISCO</v>
      </c>
      <c r="G71" s="769" t="str">
        <f>+VLOOKUP($A71,Datos!$F$11:$N$137,3,FALSE)</f>
        <v>TG-1</v>
      </c>
      <c r="H71" s="874">
        <f>+VLOOKUP($A71,Datos!$F$11:$N$137,7,FALSE)</f>
        <v>1.6247607216668743E-2</v>
      </c>
      <c r="I71" s="873">
        <f>+VLOOKUP($A71,Datos!$F$11:$N$137,5,FALSE)*1000</f>
        <v>35376</v>
      </c>
      <c r="J71" s="872">
        <f t="shared" si="4"/>
        <v>4178125.4299999997</v>
      </c>
      <c r="K71" s="871">
        <f t="shared" si="5"/>
        <v>1</v>
      </c>
      <c r="L71" s="858">
        <f>+VLOOKUP($A71,Datos!F$11:K$137,6,FALSE)*1000</f>
        <v>34130.4347586984</v>
      </c>
      <c r="M71" s="1437">
        <f t="shared" si="0"/>
        <v>34130.4347586984</v>
      </c>
      <c r="N71" s="870">
        <f t="shared" si="1"/>
        <v>28087.352661046963</v>
      </c>
      <c r="O71" s="869">
        <f>+IF(VLOOKUP($A71,Datos!$F$11:$N$137,9,FALSE)="CR",Datos!$R$5,H71)</f>
        <v>1.9291559999999999</v>
      </c>
      <c r="P71" s="1630" t="str">
        <f>+IF(VLOOKUP($A71,Datos!$F$11:$N$137,9,FALSE)="CR","(*)","")</f>
        <v>(*)</v>
      </c>
      <c r="Q71" s="331"/>
      <c r="R71" s="769"/>
      <c r="S71" s="853"/>
      <c r="T71" s="2164"/>
      <c r="U71" s="2164"/>
      <c r="V71" s="860"/>
      <c r="W71" s="879"/>
      <c r="X71" s="858"/>
      <c r="Y71" s="858"/>
      <c r="Z71" s="853"/>
      <c r="AA71" s="1630"/>
      <c r="AB71" s="843"/>
      <c r="AC71" s="841"/>
      <c r="AD71" s="841"/>
      <c r="AG71" s="1623"/>
      <c r="AI71" s="1695"/>
    </row>
    <row r="72" spans="1:35" x14ac:dyDescent="0.2">
      <c r="A72" s="359">
        <v>61</v>
      </c>
      <c r="B72" s="359">
        <v>1.6281675480365392E-2</v>
      </c>
      <c r="C72" s="359" t="s">
        <v>1549</v>
      </c>
      <c r="D72" s="847" t="s">
        <v>540</v>
      </c>
      <c r="E72" s="1694"/>
      <c r="F72" s="784" t="str">
        <f>+VLOOKUP($A72,Datos!$F$11:$N$137,2,FALSE)</f>
        <v>C.T. PISCO</v>
      </c>
      <c r="G72" s="769" t="str">
        <f>+VLOOKUP($A72,Datos!$F$11:$N$137,3,FALSE)</f>
        <v>TG-2</v>
      </c>
      <c r="H72" s="874">
        <f>+VLOOKUP($A72,Datos!$F$11:$N$137,7,FALSE)</f>
        <v>1.6281675480365392E-2</v>
      </c>
      <c r="I72" s="873">
        <f>+VLOOKUP($A72,Datos!$F$11:$N$137,5,FALSE)*1000</f>
        <v>35285</v>
      </c>
      <c r="J72" s="872">
        <f t="shared" si="4"/>
        <v>4213410.43</v>
      </c>
      <c r="K72" s="871">
        <f t="shared" si="5"/>
        <v>1</v>
      </c>
      <c r="L72" s="858">
        <f>+VLOOKUP($A72,Datos!F$11:K$137,6,FALSE)*1000</f>
        <v>34391.552676212275</v>
      </c>
      <c r="M72" s="1437">
        <f t="shared" si="0"/>
        <v>34391.552676212275</v>
      </c>
      <c r="N72" s="870">
        <f t="shared" si="1"/>
        <v>28302.237443124381</v>
      </c>
      <c r="O72" s="869">
        <f>+IF(VLOOKUP($A72,Datos!$F$11:$N$137,9,FALSE)="CR",Datos!$R$5,H72)</f>
        <v>1.6281675480365392E-2</v>
      </c>
      <c r="P72" s="1630" t="str">
        <f>+IF(VLOOKUP($A72,Datos!$F$11:$N$137,9,FALSE)="CR","(*)","")</f>
        <v/>
      </c>
      <c r="Q72" s="783"/>
      <c r="R72" s="783"/>
      <c r="S72" s="783"/>
      <c r="T72" s="771"/>
      <c r="V72" s="878"/>
      <c r="W72" s="783"/>
      <c r="X72" s="783"/>
      <c r="Y72" s="1432"/>
      <c r="Z72" s="1432"/>
      <c r="AB72" s="843"/>
      <c r="AC72" s="841"/>
      <c r="AD72" s="841"/>
      <c r="AG72" s="1623"/>
      <c r="AI72" s="1695"/>
    </row>
    <row r="73" spans="1:35" x14ac:dyDescent="0.2">
      <c r="A73" s="359">
        <v>76</v>
      </c>
      <c r="B73" s="359">
        <v>2.7353274330125424E-2</v>
      </c>
      <c r="C73" s="359" t="s">
        <v>1557</v>
      </c>
      <c r="D73" s="847" t="s">
        <v>1558</v>
      </c>
      <c r="E73" s="1694"/>
      <c r="F73" s="784" t="str">
        <f>+VLOOKUP($A73,Datos!$F$11:$N$137,2,FALSE)</f>
        <v>C.T. INDEPENDENCIA</v>
      </c>
      <c r="G73" s="769" t="str">
        <f>+VLOOKUP($A73,Datos!$F$11:$N$137,3,FALSE)</f>
        <v>WARTSILA 1</v>
      </c>
      <c r="H73" s="874">
        <f>+VLOOKUP($A73,Datos!$F$11:$N$137,7,FALSE)</f>
        <v>2.7353274330125424E-2</v>
      </c>
      <c r="I73" s="873">
        <f>+VLOOKUP($A73,Datos!$F$11:$N$137,5,FALSE)*1000</f>
        <v>5742</v>
      </c>
      <c r="J73" s="872">
        <f t="shared" si="4"/>
        <v>4219152.43</v>
      </c>
      <c r="K73" s="871">
        <f t="shared" si="5"/>
        <v>1</v>
      </c>
      <c r="L73" s="858">
        <f>+VLOOKUP($A73,Datos!F$11:K$137,6,FALSE)*1000</f>
        <v>5711.3297245400054</v>
      </c>
      <c r="M73" s="1437">
        <f t="shared" si="0"/>
        <v>5711.3297245400054</v>
      </c>
      <c r="N73" s="870">
        <f t="shared" si="1"/>
        <v>4700.0904990169247</v>
      </c>
      <c r="O73" s="869">
        <f>+IF(VLOOKUP($A73,Datos!$F$11:$N$137,9,FALSE)="CR",Datos!$R$5,H73)</f>
        <v>2.7353274330125424E-2</v>
      </c>
      <c r="P73" s="1630" t="str">
        <f>+IF(VLOOKUP($A73,Datos!$F$11:$N$137,9,FALSE)="CR","(*)","")</f>
        <v/>
      </c>
      <c r="Q73" s="783"/>
      <c r="R73" s="783"/>
      <c r="S73" s="783"/>
      <c r="T73" s="1622"/>
      <c r="U73" s="1622"/>
      <c r="V73" s="877"/>
      <c r="W73" s="783"/>
      <c r="X73" s="783"/>
      <c r="Y73" s="1432"/>
      <c r="Z73" s="1432"/>
      <c r="AB73" s="843"/>
      <c r="AC73" s="841"/>
      <c r="AD73" s="841"/>
      <c r="AG73" s="1623"/>
      <c r="AI73" s="1695"/>
    </row>
    <row r="74" spans="1:35" x14ac:dyDescent="0.2">
      <c r="A74" s="359">
        <v>77</v>
      </c>
      <c r="B74" s="359">
        <v>2.7353274330125424E-2</v>
      </c>
      <c r="C74" s="359" t="s">
        <v>1557</v>
      </c>
      <c r="D74" s="847" t="s">
        <v>1559</v>
      </c>
      <c r="E74" s="1694"/>
      <c r="F74" s="784" t="str">
        <f>+VLOOKUP($A74,Datos!$F$11:$N$137,2,FALSE)</f>
        <v>C.T. INDEPENDENCIA</v>
      </c>
      <c r="G74" s="769" t="str">
        <f>+VLOOKUP($A74,Datos!$F$11:$N$137,3,FALSE)</f>
        <v>WARTSILA 2</v>
      </c>
      <c r="H74" s="874">
        <f>+VLOOKUP($A74,Datos!$F$11:$N$137,7,FALSE)</f>
        <v>2.7353274330125424E-2</v>
      </c>
      <c r="I74" s="873">
        <f>+VLOOKUP($A74,Datos!$F$11:$N$137,5,FALSE)*1000</f>
        <v>5750</v>
      </c>
      <c r="J74" s="872">
        <f t="shared" si="4"/>
        <v>4224902.43</v>
      </c>
      <c r="K74" s="871">
        <f t="shared" si="5"/>
        <v>1</v>
      </c>
      <c r="L74" s="858">
        <f>+VLOOKUP($A74,Datos!F$11:K$137,6,FALSE)*1000</f>
        <v>5687.0484037872893</v>
      </c>
      <c r="M74" s="1437">
        <f t="shared" ref="M74:M77" si="12">+L74*K74</f>
        <v>5687.0484037872893</v>
      </c>
      <c r="N74" s="870">
        <f t="shared" ref="N74:N77" si="13">+L74/X$83</f>
        <v>4680.1083914381825</v>
      </c>
      <c r="O74" s="869">
        <f>+IF(VLOOKUP($A74,Datos!$F$11:$N$137,9,FALSE)="CR",Datos!$R$5,H74)</f>
        <v>2.7353274330125424E-2</v>
      </c>
      <c r="P74" s="1630" t="str">
        <f>+IF(VLOOKUP($A74,Datos!$F$11:$N$137,9,FALSE)="CR","(*)","")</f>
        <v/>
      </c>
      <c r="U74" s="876"/>
      <c r="V74" s="875"/>
      <c r="AB74" s="843"/>
      <c r="AC74" s="841"/>
      <c r="AD74" s="841"/>
      <c r="AG74" s="1623"/>
      <c r="AI74" s="1695"/>
    </row>
    <row r="75" spans="1:35" x14ac:dyDescent="0.2">
      <c r="A75" s="359">
        <v>78</v>
      </c>
      <c r="B75" s="359">
        <v>2.7353274330125424E-2</v>
      </c>
      <c r="C75" s="359" t="s">
        <v>1557</v>
      </c>
      <c r="D75" s="847" t="s">
        <v>1560</v>
      </c>
      <c r="E75" s="1694"/>
      <c r="F75" s="784" t="str">
        <f>+VLOOKUP($A75,Datos!$F$11:$N$137,2,FALSE)</f>
        <v>C.T. INDEPENDENCIA</v>
      </c>
      <c r="G75" s="769" t="str">
        <f>+VLOOKUP($A75,Datos!$F$11:$N$137,3,FALSE)</f>
        <v>WARTSILA 3</v>
      </c>
      <c r="H75" s="874">
        <f>+VLOOKUP($A75,Datos!$F$11:$N$137,7,FALSE)</f>
        <v>2.7353274330125424E-2</v>
      </c>
      <c r="I75" s="873">
        <f>+VLOOKUP($A75,Datos!$F$11:$N$137,5,FALSE)*1000</f>
        <v>5741</v>
      </c>
      <c r="J75" s="872">
        <f t="shared" ref="J75:J77" si="14">+J74+I75</f>
        <v>4230643.43</v>
      </c>
      <c r="K75" s="871">
        <f t="shared" ref="K75:K77" si="15">+IF(J75&lt;=$X$81,1,IF(($X$81-J74)/I75&gt;0,($X$81-J74)/I75,0))</f>
        <v>1</v>
      </c>
      <c r="L75" s="858">
        <f>+VLOOKUP($A75,Datos!F$11:K$137,6,FALSE)*1000</f>
        <v>5730.1440533977293</v>
      </c>
      <c r="M75" s="1437">
        <f t="shared" si="12"/>
        <v>5730.1440533977293</v>
      </c>
      <c r="N75" s="870">
        <f t="shared" si="13"/>
        <v>4715.5735918472355</v>
      </c>
      <c r="O75" s="869">
        <f>+IF(VLOOKUP($A75,Datos!$F$11:$N$137,9,FALSE)="CR",Datos!$R$5,H75)</f>
        <v>2.7353274330125424E-2</v>
      </c>
      <c r="P75" s="1630" t="str">
        <f>+IF(VLOOKUP($A75,Datos!$F$11:$N$137,9,FALSE)="CR","(*)","")</f>
        <v/>
      </c>
      <c r="T75" s="875"/>
      <c r="U75" s="875"/>
      <c r="AB75" s="843"/>
      <c r="AC75" s="841"/>
      <c r="AD75" s="841"/>
      <c r="AG75" s="1623"/>
      <c r="AI75" s="1695"/>
    </row>
    <row r="76" spans="1:35" x14ac:dyDescent="0.2">
      <c r="A76" s="359">
        <v>79</v>
      </c>
      <c r="B76" s="359">
        <v>2.7353274330125424E-2</v>
      </c>
      <c r="C76" s="359" t="s">
        <v>1557</v>
      </c>
      <c r="D76" s="847" t="s">
        <v>1561</v>
      </c>
      <c r="E76" s="1694"/>
      <c r="F76" s="784" t="str">
        <f>+VLOOKUP($A76,Datos!$F$11:$N$137,2,FALSE)</f>
        <v>C.T. INDEPENDENCIA</v>
      </c>
      <c r="G76" s="769" t="str">
        <f>+VLOOKUP($A76,Datos!$F$11:$N$137,3,FALSE)</f>
        <v>WARTSILA 4</v>
      </c>
      <c r="H76" s="874">
        <f>+VLOOKUP($A76,Datos!$F$11:$N$137,7,FALSE)</f>
        <v>2.7353274330125424E-2</v>
      </c>
      <c r="I76" s="873">
        <f>+VLOOKUP($A76,Datos!$F$11:$N$137,5,FALSE)*1000</f>
        <v>5734</v>
      </c>
      <c r="J76" s="872">
        <f t="shared" si="14"/>
        <v>4236377.43</v>
      </c>
      <c r="K76" s="871">
        <f t="shared" si="15"/>
        <v>1</v>
      </c>
      <c r="L76" s="858">
        <f>+VLOOKUP($A76,Datos!F$11:K$137,6,FALSE)*1000</f>
        <v>5713.5382339889966</v>
      </c>
      <c r="M76" s="1437">
        <f t="shared" si="12"/>
        <v>5713.5382339889966</v>
      </c>
      <c r="N76" s="870">
        <f t="shared" si="13"/>
        <v>4701.9079731917373</v>
      </c>
      <c r="O76" s="869">
        <f>+IF(VLOOKUP($A76,Datos!$F$11:$N$137,9,FALSE)="CR",Datos!$R$5,H76)</f>
        <v>2.7353274330125424E-2</v>
      </c>
      <c r="P76" s="1630" t="str">
        <f>+IF(VLOOKUP($A76,Datos!$F$11:$N$137,9,FALSE)="CR","(*)","")</f>
        <v/>
      </c>
      <c r="T76" s="771"/>
      <c r="AB76" s="843"/>
      <c r="AG76" s="1623"/>
      <c r="AI76" s="1695"/>
    </row>
    <row r="77" spans="1:35" x14ac:dyDescent="0.2">
      <c r="A77" s="359">
        <v>21</v>
      </c>
      <c r="B77" s="359">
        <v>3.4645090163900737E-2</v>
      </c>
      <c r="C77" s="359" t="s">
        <v>1524</v>
      </c>
      <c r="D77" s="847" t="s">
        <v>588</v>
      </c>
      <c r="E77" s="1694"/>
      <c r="F77" s="780" t="str">
        <f>+VLOOKUP($A77,Datos!$F$11:$N$137,2,FALSE)</f>
        <v>C.T. VENTANILLA</v>
      </c>
      <c r="G77" s="868" t="str">
        <f>+VLOOKUP($A77,Datos!$F$11:$N$137,3,FALSE)</f>
        <v>TG3+TG4 CCOMB F.DIREC.</v>
      </c>
      <c r="H77" s="867">
        <f>+VLOOKUP($A77,Datos!$F$11:$N$137,7,FALSE)</f>
        <v>3.4645090163900737E-2</v>
      </c>
      <c r="I77" s="866">
        <f>+VLOOKUP($A77,Datos!$F$11:$N$137,5,FALSE)*1000</f>
        <v>484999.07</v>
      </c>
      <c r="J77" s="865">
        <f t="shared" si="14"/>
        <v>4721376.5</v>
      </c>
      <c r="K77" s="864">
        <f t="shared" si="15"/>
        <v>1</v>
      </c>
      <c r="L77" s="863">
        <f>+VLOOKUP($A77,Datos!F$11:K$137,6,FALSE)*1000</f>
        <v>479376.70512188168</v>
      </c>
      <c r="M77" s="1439">
        <f t="shared" si="12"/>
        <v>479376.70512188168</v>
      </c>
      <c r="N77" s="862">
        <f t="shared" si="13"/>
        <v>394499.00563653087</v>
      </c>
      <c r="O77" s="861">
        <f>+IF(VLOOKUP($A77,Datos!$F$11:$N$137,9,FALSE)="CR",Datos!$R$5,H77)</f>
        <v>3.4645090163900737E-2</v>
      </c>
      <c r="P77" s="1630" t="str">
        <f>+IF(VLOOKUP($A77,Datos!$F$11:$N$137,9,FALSE)="CR","(*)","")</f>
        <v/>
      </c>
      <c r="Q77" s="331"/>
      <c r="R77" s="769"/>
      <c r="S77" s="853"/>
      <c r="T77" s="859"/>
      <c r="U77" s="859"/>
      <c r="V77" s="860"/>
      <c r="W77" s="858"/>
      <c r="X77" s="858"/>
      <c r="Y77" s="858"/>
      <c r="Z77" s="853"/>
      <c r="AA77" s="1630"/>
      <c r="AB77" s="843"/>
      <c r="AC77" s="841"/>
      <c r="AD77" s="841"/>
      <c r="AG77" s="1623"/>
      <c r="AI77" s="1695"/>
    </row>
    <row r="78" spans="1:35" x14ac:dyDescent="0.2">
      <c r="A78" s="359">
        <v>90</v>
      </c>
      <c r="B78" s="359">
        <v>3.7043868182792289E-2</v>
      </c>
      <c r="C78" s="359" t="s">
        <v>1567</v>
      </c>
      <c r="D78" s="847" t="s">
        <v>1497</v>
      </c>
      <c r="E78" s="1694"/>
      <c r="F78" s="1624"/>
      <c r="G78" s="1624"/>
      <c r="H78" s="1624"/>
      <c r="I78" s="1625"/>
      <c r="J78" s="1624"/>
      <c r="K78" s="1624"/>
      <c r="L78" s="1624"/>
      <c r="M78" s="1624"/>
      <c r="N78" s="1624"/>
      <c r="O78" s="1624"/>
      <c r="P78" s="1624"/>
      <c r="Q78" s="1626"/>
      <c r="R78" s="1627"/>
      <c r="S78" s="853"/>
      <c r="T78" s="859"/>
      <c r="U78" s="859"/>
      <c r="V78" s="860"/>
      <c r="W78" s="859"/>
      <c r="X78" s="858"/>
      <c r="Y78" s="858"/>
      <c r="Z78" s="853"/>
      <c r="AA78" s="1630"/>
      <c r="AB78" s="843"/>
      <c r="AC78" s="841"/>
      <c r="AD78" s="841"/>
      <c r="AG78" s="1623"/>
      <c r="AI78" s="1695"/>
    </row>
    <row r="79" spans="1:35" x14ac:dyDescent="0.2">
      <c r="A79" s="359">
        <v>20</v>
      </c>
      <c r="B79" s="359">
        <v>7.458987710205503E-2</v>
      </c>
      <c r="C79" s="359" t="s">
        <v>1521</v>
      </c>
      <c r="D79" s="847" t="s">
        <v>586</v>
      </c>
      <c r="E79" s="1694"/>
      <c r="F79" s="1628" t="s">
        <v>834</v>
      </c>
      <c r="G79" s="1624"/>
      <c r="H79" s="1624"/>
      <c r="I79" s="1624"/>
      <c r="J79" s="1624"/>
      <c r="K79" s="1624"/>
      <c r="L79" s="1624"/>
      <c r="M79" s="1624"/>
      <c r="N79" s="1624"/>
      <c r="O79" s="1624"/>
      <c r="P79" s="1624"/>
      <c r="Q79" s="1624"/>
      <c r="R79" s="1624"/>
      <c r="AA79" s="1630"/>
      <c r="AB79" s="843"/>
      <c r="AC79" s="841"/>
      <c r="AD79" s="841"/>
      <c r="AG79" s="1623"/>
      <c r="AI79" s="1695"/>
    </row>
    <row r="80" spans="1:35" x14ac:dyDescent="0.2">
      <c r="A80" s="359">
        <v>37</v>
      </c>
      <c r="B80" s="359">
        <v>8.3996769704896113E-2</v>
      </c>
      <c r="C80" s="359" t="s">
        <v>1532</v>
      </c>
      <c r="D80" s="847" t="s">
        <v>536</v>
      </c>
      <c r="E80" s="1694"/>
      <c r="F80" s="1624" t="s">
        <v>833</v>
      </c>
      <c r="G80" s="1624"/>
      <c r="H80" s="1624"/>
      <c r="I80" s="1624"/>
      <c r="J80" s="1624"/>
      <c r="K80" s="1624"/>
      <c r="L80" s="1624"/>
      <c r="M80" s="1624"/>
      <c r="N80" s="1624"/>
      <c r="O80" s="1624"/>
      <c r="P80" s="1624"/>
      <c r="Q80" s="1629"/>
      <c r="R80" s="1629"/>
      <c r="S80" s="857" t="s">
        <v>832</v>
      </c>
      <c r="T80" s="857"/>
      <c r="U80" s="857"/>
      <c r="V80" s="857"/>
      <c r="W80" s="857"/>
      <c r="X80" s="856">
        <f>+RELACION!C67</f>
        <v>5324082</v>
      </c>
      <c r="Y80" s="855"/>
      <c r="Z80" s="853"/>
      <c r="AA80" s="1630"/>
      <c r="AB80" s="843"/>
      <c r="AC80" s="841"/>
      <c r="AD80" s="841"/>
      <c r="AG80" s="1623"/>
      <c r="AI80" s="1695"/>
    </row>
    <row r="81" spans="1:35" x14ac:dyDescent="0.2">
      <c r="A81" s="359">
        <v>19</v>
      </c>
      <c r="B81" s="359">
        <v>8.8460311009158896E-2</v>
      </c>
      <c r="C81" s="359" t="s">
        <v>1521</v>
      </c>
      <c r="D81" s="847" t="s">
        <v>1522</v>
      </c>
      <c r="E81" s="1694"/>
      <c r="F81" s="1624" t="s">
        <v>831</v>
      </c>
      <c r="G81" s="1624"/>
      <c r="H81" s="1624"/>
      <c r="I81" s="1624"/>
      <c r="J81" s="1624"/>
      <c r="K81" s="1624"/>
      <c r="L81" s="1624"/>
      <c r="M81" s="1624"/>
      <c r="N81" s="1624"/>
      <c r="O81" s="1624"/>
      <c r="P81" s="1624"/>
      <c r="Q81" s="1624"/>
      <c r="R81" s="1624"/>
      <c r="S81" s="857" t="s">
        <v>830</v>
      </c>
      <c r="T81" s="857"/>
      <c r="U81" s="857"/>
      <c r="V81" s="857"/>
      <c r="W81" s="857"/>
      <c r="X81" s="856">
        <f>+'6'!H133</f>
        <v>6761584.1400000006</v>
      </c>
      <c r="Y81" s="855"/>
      <c r="Z81" s="853"/>
      <c r="AA81" s="1630"/>
      <c r="AB81" s="843"/>
      <c r="AC81" s="841"/>
      <c r="AD81" s="841"/>
      <c r="AG81" s="1623"/>
      <c r="AI81" s="1695"/>
    </row>
    <row r="82" spans="1:35" x14ac:dyDescent="0.2">
      <c r="A82" s="359">
        <v>17</v>
      </c>
      <c r="B82" s="359">
        <v>0.10338474260149677</v>
      </c>
      <c r="C82" s="359" t="s">
        <v>1521</v>
      </c>
      <c r="D82" s="847" t="s">
        <v>576</v>
      </c>
      <c r="E82" s="1694"/>
      <c r="F82" s="1624" t="s">
        <v>829</v>
      </c>
      <c r="G82" s="1624"/>
      <c r="H82" s="1624"/>
      <c r="I82" s="1624"/>
      <c r="J82" s="1624"/>
      <c r="K82" s="1624"/>
      <c r="L82" s="1624"/>
      <c r="M82" s="1624"/>
      <c r="N82" s="1624"/>
      <c r="O82" s="1624"/>
      <c r="P82" s="1624"/>
      <c r="Q82" s="1624"/>
      <c r="R82" s="1624"/>
      <c r="S82" s="850" t="s">
        <v>1410</v>
      </c>
      <c r="T82" s="850"/>
      <c r="U82" s="850"/>
      <c r="V82" s="850"/>
      <c r="W82" s="850"/>
      <c r="X82" s="854">
        <f>+X70</f>
        <v>6469574.955811698</v>
      </c>
      <c r="Y82" s="850"/>
      <c r="Z82" s="853"/>
      <c r="AA82" s="1630"/>
      <c r="AB82" s="843"/>
      <c r="AC82" s="841"/>
      <c r="AD82" s="841"/>
      <c r="AG82" s="1623"/>
      <c r="AI82" s="1695"/>
    </row>
    <row r="83" spans="1:35" x14ac:dyDescent="0.2">
      <c r="A83" s="359">
        <v>86</v>
      </c>
      <c r="B83" s="359">
        <v>0.10840955189458967</v>
      </c>
      <c r="C83" s="359" t="s">
        <v>1563</v>
      </c>
      <c r="D83" s="847" t="s">
        <v>713</v>
      </c>
      <c r="E83" s="1694"/>
      <c r="F83" s="1624" t="s">
        <v>828</v>
      </c>
      <c r="G83" s="1624"/>
      <c r="H83" s="1624"/>
      <c r="I83" s="1624"/>
      <c r="J83" s="1624"/>
      <c r="K83" s="1624"/>
      <c r="L83" s="1624"/>
      <c r="M83" s="1624"/>
      <c r="N83" s="1624"/>
      <c r="O83" s="1624"/>
      <c r="P83" s="1624"/>
      <c r="Q83" s="1624"/>
      <c r="R83" s="1624"/>
      <c r="S83" s="850" t="s">
        <v>827</v>
      </c>
      <c r="T83" s="850"/>
      <c r="U83" s="850"/>
      <c r="V83" s="850"/>
      <c r="W83" s="850"/>
      <c r="X83" s="851">
        <f>+X82/X80</f>
        <v>1.2151531392288282</v>
      </c>
      <c r="Y83" s="850"/>
      <c r="AA83" s="1630"/>
      <c r="AC83" s="841"/>
      <c r="AD83" s="841"/>
      <c r="AG83" s="1623"/>
      <c r="AI83" s="1695"/>
    </row>
    <row r="84" spans="1:35" x14ac:dyDescent="0.2">
      <c r="A84" s="359">
        <v>18</v>
      </c>
      <c r="B84" s="359">
        <v>0.10865488151782919</v>
      </c>
      <c r="C84" s="359" t="s">
        <v>1521</v>
      </c>
      <c r="D84" s="847" t="s">
        <v>580</v>
      </c>
      <c r="E84" s="1694"/>
      <c r="X84" s="1623"/>
      <c r="AC84" s="841"/>
      <c r="AD84" s="841"/>
      <c r="AG84" s="1623"/>
      <c r="AI84" s="1695"/>
    </row>
    <row r="85" spans="1:35" x14ac:dyDescent="0.2">
      <c r="A85" s="359">
        <v>2</v>
      </c>
      <c r="B85" s="359">
        <v>0.11277784717308798</v>
      </c>
      <c r="C85" s="359" t="s">
        <v>1506</v>
      </c>
      <c r="D85" s="847" t="s">
        <v>540</v>
      </c>
      <c r="E85" s="1694"/>
      <c r="AC85" s="841"/>
      <c r="AD85" s="841"/>
      <c r="AG85" s="1623"/>
      <c r="AI85" s="1695"/>
    </row>
    <row r="86" spans="1:35" x14ac:dyDescent="0.2">
      <c r="A86" s="359">
        <v>1</v>
      </c>
      <c r="B86" s="359">
        <v>0.11318437662861446</v>
      </c>
      <c r="C86" s="359" t="s">
        <v>1506</v>
      </c>
      <c r="D86" s="847" t="s">
        <v>536</v>
      </c>
      <c r="E86" s="1694"/>
      <c r="AC86" s="841"/>
      <c r="AD86" s="841"/>
      <c r="AG86" s="1623"/>
      <c r="AI86" s="1695"/>
    </row>
    <row r="87" spans="1:35" x14ac:dyDescent="0.2">
      <c r="A87" s="359">
        <v>23</v>
      </c>
      <c r="B87" s="359">
        <v>0.2787134419499851</v>
      </c>
      <c r="C87" s="359" t="s">
        <v>1523</v>
      </c>
      <c r="D87" s="847" t="s">
        <v>593</v>
      </c>
      <c r="E87" s="1694"/>
      <c r="Z87" s="1436"/>
      <c r="AC87" s="841"/>
      <c r="AD87" s="841"/>
      <c r="AG87" s="1623"/>
      <c r="AI87" s="1695"/>
    </row>
    <row r="88" spans="1:35" x14ac:dyDescent="0.2">
      <c r="A88" s="359">
        <v>57</v>
      </c>
      <c r="B88" s="359">
        <v>0.37007717815635155</v>
      </c>
      <c r="C88" s="359" t="s">
        <v>1548</v>
      </c>
      <c r="D88" s="847" t="s">
        <v>663</v>
      </c>
      <c r="E88" s="1694"/>
      <c r="Z88" s="1432"/>
      <c r="AC88" s="841"/>
      <c r="AD88" s="841"/>
      <c r="AG88" s="1623"/>
      <c r="AI88" s="1695"/>
    </row>
    <row r="89" spans="1:35" x14ac:dyDescent="0.2">
      <c r="A89" s="359">
        <v>58</v>
      </c>
      <c r="B89" s="359">
        <v>0.37007717815635155</v>
      </c>
      <c r="C89" s="359" t="s">
        <v>1548</v>
      </c>
      <c r="D89" s="847" t="s">
        <v>665</v>
      </c>
      <c r="E89" s="1694"/>
      <c r="G89" s="311"/>
      <c r="H89" s="311"/>
      <c r="I89" s="311"/>
      <c r="J89" s="311"/>
      <c r="K89" s="311"/>
      <c r="L89" s="311"/>
      <c r="M89" s="311"/>
      <c r="N89" s="311"/>
      <c r="O89" s="311"/>
      <c r="P89" s="845"/>
      <c r="Z89" s="849"/>
      <c r="AC89" s="841"/>
      <c r="AD89" s="841"/>
      <c r="AG89" s="1623"/>
      <c r="AI89" s="1695"/>
    </row>
    <row r="90" spans="1:35" x14ac:dyDescent="0.2">
      <c r="A90" s="359">
        <v>59</v>
      </c>
      <c r="B90" s="359">
        <v>0.37007717815635155</v>
      </c>
      <c r="C90" s="359" t="s">
        <v>1548</v>
      </c>
      <c r="D90" s="847" t="s">
        <v>666</v>
      </c>
      <c r="E90" s="1694"/>
      <c r="G90" s="311"/>
      <c r="H90" s="311"/>
      <c r="I90" s="311"/>
      <c r="J90" s="311"/>
      <c r="K90" s="311"/>
      <c r="L90" s="311"/>
      <c r="M90" s="311"/>
      <c r="N90" s="311"/>
      <c r="O90" s="311"/>
      <c r="P90" s="845"/>
      <c r="U90" s="843"/>
      <c r="Z90" s="849"/>
      <c r="AC90" s="841"/>
      <c r="AD90" s="841"/>
      <c r="AG90" s="1623"/>
      <c r="AI90" s="1695"/>
    </row>
    <row r="91" spans="1:35" x14ac:dyDescent="0.2">
      <c r="A91" s="359">
        <v>44</v>
      </c>
      <c r="B91" s="359">
        <v>0.42393931056856832</v>
      </c>
      <c r="C91" s="359" t="s">
        <v>1539</v>
      </c>
      <c r="D91" s="847" t="s">
        <v>641</v>
      </c>
      <c r="E91" s="1694"/>
      <c r="I91" s="311"/>
      <c r="J91" s="311"/>
      <c r="K91" s="311"/>
      <c r="L91" s="311"/>
      <c r="M91" s="311"/>
      <c r="N91" s="311"/>
      <c r="Q91" s="311"/>
      <c r="T91" s="783"/>
      <c r="U91" s="783"/>
      <c r="V91" s="783"/>
      <c r="W91" s="783"/>
      <c r="X91" s="783"/>
      <c r="Y91" s="1432"/>
      <c r="Z91" s="1432"/>
      <c r="AC91" s="841"/>
      <c r="AD91" s="841"/>
      <c r="AG91" s="1623"/>
      <c r="AI91" s="1695"/>
    </row>
    <row r="92" spans="1:35" x14ac:dyDescent="0.2">
      <c r="A92" s="359">
        <v>45</v>
      </c>
      <c r="B92" s="359">
        <v>0.42393931056856832</v>
      </c>
      <c r="C92" s="359" t="s">
        <v>1539</v>
      </c>
      <c r="D92" s="847" t="s">
        <v>644</v>
      </c>
      <c r="E92" s="1694"/>
      <c r="I92" s="311"/>
      <c r="J92" s="311"/>
      <c r="K92" s="311"/>
      <c r="L92" s="311"/>
      <c r="M92" s="311"/>
      <c r="N92" s="311"/>
      <c r="Q92" s="311"/>
      <c r="S92" s="311"/>
      <c r="AC92" s="841"/>
      <c r="AD92" s="841"/>
      <c r="AG92" s="1623"/>
      <c r="AI92" s="1695"/>
    </row>
    <row r="93" spans="1:35" x14ac:dyDescent="0.2">
      <c r="A93" s="359">
        <v>65</v>
      </c>
      <c r="B93" s="359">
        <v>0.43291380006653751</v>
      </c>
      <c r="C93" s="359" t="s">
        <v>1550</v>
      </c>
      <c r="D93" s="847" t="s">
        <v>677</v>
      </c>
      <c r="E93" s="1694"/>
      <c r="I93" s="311"/>
      <c r="J93" s="311"/>
      <c r="K93" s="311"/>
      <c r="L93" s="311"/>
      <c r="M93" s="311"/>
      <c r="N93" s="311"/>
      <c r="S93" s="311"/>
      <c r="T93" s="848"/>
      <c r="U93" s="848"/>
      <c r="W93" s="771"/>
      <c r="Z93" s="1436"/>
      <c r="AC93" s="841"/>
      <c r="AD93" s="841"/>
      <c r="AG93" s="1623"/>
      <c r="AI93" s="1695"/>
    </row>
    <row r="94" spans="1:35" x14ac:dyDescent="0.2">
      <c r="A94" s="359">
        <v>66</v>
      </c>
      <c r="B94" s="359">
        <v>0.43291380006653751</v>
      </c>
      <c r="C94" s="359" t="s">
        <v>1550</v>
      </c>
      <c r="D94" s="847" t="s">
        <v>680</v>
      </c>
      <c r="E94" s="1694"/>
      <c r="J94" s="311"/>
      <c r="K94" s="311"/>
      <c r="L94" s="311"/>
      <c r="M94" s="311"/>
      <c r="N94" s="311"/>
      <c r="R94" s="311"/>
      <c r="AC94" s="841"/>
      <c r="AD94" s="841"/>
      <c r="AG94" s="1623"/>
      <c r="AI94" s="1695"/>
    </row>
    <row r="95" spans="1:35" x14ac:dyDescent="0.2">
      <c r="A95" s="359">
        <v>22</v>
      </c>
      <c r="B95" s="359">
        <v>0.54350241737102323</v>
      </c>
      <c r="C95" s="359" t="s">
        <v>1523</v>
      </c>
      <c r="D95" s="847" t="s">
        <v>536</v>
      </c>
      <c r="E95" s="1694"/>
      <c r="L95" s="311"/>
      <c r="M95" s="311"/>
      <c r="N95" s="311"/>
      <c r="Q95" s="845"/>
      <c r="R95" s="311"/>
      <c r="Z95" s="1436"/>
      <c r="AC95" s="841"/>
      <c r="AD95" s="841"/>
      <c r="AG95" s="1623"/>
      <c r="AI95" s="1695"/>
    </row>
    <row r="96" spans="1:35" x14ac:dyDescent="0.2">
      <c r="A96" s="359">
        <v>81</v>
      </c>
      <c r="B96" s="359">
        <v>0.55031718271724062</v>
      </c>
      <c r="C96" s="359" t="s">
        <v>1562</v>
      </c>
      <c r="D96" s="847" t="s">
        <v>672</v>
      </c>
      <c r="E96" s="1694"/>
      <c r="L96" s="311"/>
      <c r="M96" s="311"/>
      <c r="N96" s="311"/>
      <c r="O96" s="311"/>
      <c r="P96" s="845"/>
      <c r="R96" s="845"/>
      <c r="S96" s="845"/>
      <c r="T96" s="845"/>
      <c r="U96" s="845"/>
      <c r="V96" s="845"/>
      <c r="W96" s="845"/>
      <c r="X96" s="845"/>
      <c r="Y96" s="1436"/>
      <c r="Z96" s="1436"/>
      <c r="AC96" s="841"/>
      <c r="AD96" s="841"/>
      <c r="AG96" s="1623"/>
      <c r="AI96" s="1695"/>
    </row>
    <row r="97" spans="1:35" x14ac:dyDescent="0.2">
      <c r="A97" s="359">
        <v>49</v>
      </c>
      <c r="B97" s="359">
        <v>0.56789633363920267</v>
      </c>
      <c r="C97" s="359" t="s">
        <v>1541</v>
      </c>
      <c r="D97" s="847" t="s">
        <v>651</v>
      </c>
      <c r="E97" s="1694"/>
      <c r="H97" s="311"/>
      <c r="I97" s="311"/>
      <c r="L97" s="311"/>
      <c r="M97" s="311"/>
      <c r="N97" s="311"/>
      <c r="O97" s="311"/>
      <c r="P97" s="845"/>
      <c r="Q97" s="845"/>
      <c r="R97" s="845"/>
      <c r="S97" s="845"/>
      <c r="T97" s="845"/>
      <c r="U97" s="845"/>
      <c r="V97" s="845"/>
      <c r="W97" s="845"/>
      <c r="X97" s="845"/>
      <c r="Y97" s="1436"/>
      <c r="Z97" s="1436"/>
      <c r="AC97" s="841"/>
      <c r="AD97" s="841"/>
      <c r="AG97" s="1623"/>
      <c r="AI97" s="1695"/>
    </row>
    <row r="98" spans="1:35" x14ac:dyDescent="0.2">
      <c r="A98" s="359">
        <v>82</v>
      </c>
      <c r="B98" s="359">
        <v>0.58090857943474505</v>
      </c>
      <c r="C98" s="359" t="s">
        <v>1562</v>
      </c>
      <c r="D98" s="847" t="s">
        <v>707</v>
      </c>
      <c r="E98" s="1694"/>
      <c r="F98" s="311"/>
      <c r="H98" s="311"/>
      <c r="I98" s="311"/>
      <c r="J98" s="311"/>
      <c r="K98" s="311"/>
      <c r="L98" s="311"/>
      <c r="M98" s="311"/>
      <c r="N98" s="311"/>
      <c r="O98" s="311"/>
      <c r="P98" s="845"/>
      <c r="Q98" s="845"/>
      <c r="R98" s="845"/>
      <c r="S98" s="845"/>
      <c r="T98" s="845"/>
      <c r="U98" s="845"/>
      <c r="V98" s="845"/>
      <c r="W98" s="845"/>
      <c r="X98" s="845"/>
      <c r="Y98" s="1436"/>
      <c r="Z98" s="1436"/>
      <c r="AC98" s="841"/>
      <c r="AD98" s="841"/>
      <c r="AG98" s="1623"/>
      <c r="AI98" s="1695"/>
    </row>
    <row r="99" spans="1:35" x14ac:dyDescent="0.2">
      <c r="A99" s="359">
        <v>80</v>
      </c>
      <c r="B99" s="359">
        <v>0.58971783395997202</v>
      </c>
      <c r="C99" s="359" t="s">
        <v>1562</v>
      </c>
      <c r="D99" s="847" t="s">
        <v>704</v>
      </c>
      <c r="E99" s="1694"/>
      <c r="F99" s="311"/>
      <c r="G99" s="311"/>
      <c r="H99" s="311"/>
      <c r="I99" s="311"/>
      <c r="J99" s="311"/>
      <c r="K99" s="311"/>
      <c r="L99" s="311"/>
      <c r="M99" s="311"/>
      <c r="N99" s="311"/>
      <c r="O99" s="311"/>
      <c r="P99" s="845"/>
      <c r="Q99" s="845"/>
      <c r="R99" s="845"/>
      <c r="S99" s="845"/>
      <c r="T99" s="845"/>
      <c r="U99" s="845"/>
      <c r="V99" s="845"/>
      <c r="W99" s="845"/>
      <c r="X99" s="845"/>
      <c r="Y99" s="1436"/>
      <c r="Z99" s="1436"/>
      <c r="AC99" s="841"/>
      <c r="AD99" s="841"/>
      <c r="AG99" s="1623"/>
      <c r="AI99" s="1695"/>
    </row>
    <row r="100" spans="1:35" x14ac:dyDescent="0.2">
      <c r="A100" s="359">
        <v>47</v>
      </c>
      <c r="B100" s="359">
        <v>0.59377245582639882</v>
      </c>
      <c r="C100" s="359" t="s">
        <v>1541</v>
      </c>
      <c r="D100" s="847" t="s">
        <v>646</v>
      </c>
      <c r="E100" s="1694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845"/>
      <c r="Q100" s="845"/>
      <c r="R100" s="845"/>
      <c r="S100" s="845"/>
      <c r="T100" s="845"/>
      <c r="U100" s="845"/>
      <c r="V100" s="845"/>
      <c r="W100" s="845"/>
      <c r="X100" s="845"/>
      <c r="Y100" s="1436"/>
      <c r="Z100" s="1436"/>
      <c r="AC100" s="841"/>
      <c r="AD100" s="841"/>
      <c r="AG100" s="1623"/>
      <c r="AI100" s="1695"/>
    </row>
    <row r="101" spans="1:35" x14ac:dyDescent="0.2">
      <c r="A101" s="359">
        <v>48</v>
      </c>
      <c r="B101" s="359">
        <v>0.64615180687938789</v>
      </c>
      <c r="C101" s="359" t="s">
        <v>1541</v>
      </c>
      <c r="D101" s="847" t="s">
        <v>649</v>
      </c>
      <c r="E101" s="1694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845"/>
      <c r="Q101" s="845"/>
      <c r="R101" s="845"/>
      <c r="S101" s="845"/>
      <c r="T101" s="845"/>
      <c r="U101" s="845"/>
      <c r="V101" s="845"/>
      <c r="W101" s="845"/>
      <c r="X101" s="845"/>
      <c r="Y101" s="1436"/>
      <c r="Z101" s="1436"/>
      <c r="AC101" s="841"/>
      <c r="AD101" s="841"/>
      <c r="AG101" s="1623"/>
      <c r="AI101" s="1695"/>
    </row>
    <row r="102" spans="1:35" x14ac:dyDescent="0.2">
      <c r="A102" s="359">
        <v>50</v>
      </c>
      <c r="B102" s="359">
        <v>0.70102018687046375</v>
      </c>
      <c r="C102" s="359" t="s">
        <v>1541</v>
      </c>
      <c r="D102" s="847" t="s">
        <v>653</v>
      </c>
      <c r="E102" s="1694"/>
      <c r="F102" s="311"/>
      <c r="G102" s="311"/>
      <c r="H102" s="311"/>
      <c r="I102" s="311"/>
      <c r="J102" s="311"/>
      <c r="K102" s="311"/>
      <c r="L102" s="311"/>
      <c r="M102" s="311"/>
      <c r="N102" s="311"/>
      <c r="O102" s="311"/>
      <c r="P102" s="845"/>
      <c r="Q102" s="845"/>
      <c r="R102" s="845"/>
      <c r="S102" s="845"/>
      <c r="T102" s="845"/>
      <c r="U102" s="845"/>
      <c r="V102" s="845"/>
      <c r="W102" s="845"/>
      <c r="X102" s="845"/>
      <c r="Y102" s="1436"/>
      <c r="Z102" s="1436"/>
      <c r="AC102" s="841"/>
      <c r="AD102" s="841"/>
      <c r="AG102" s="1623"/>
      <c r="AI102" s="1695"/>
    </row>
    <row r="103" spans="1:35" x14ac:dyDescent="0.2">
      <c r="A103" s="359">
        <v>63</v>
      </c>
      <c r="B103" s="359">
        <v>0.70328809736745634</v>
      </c>
      <c r="C103" s="359" t="s">
        <v>1550</v>
      </c>
      <c r="D103" s="847" t="s">
        <v>672</v>
      </c>
      <c r="E103" s="1694"/>
      <c r="F103" s="311"/>
      <c r="G103" s="311"/>
      <c r="H103" s="311"/>
      <c r="I103" s="311"/>
      <c r="J103" s="311"/>
      <c r="K103" s="311"/>
      <c r="L103" s="311"/>
      <c r="M103" s="311"/>
      <c r="N103" s="311"/>
      <c r="O103" s="311"/>
      <c r="P103" s="845"/>
      <c r="Q103" s="845"/>
      <c r="R103" s="845"/>
      <c r="S103" s="845"/>
      <c r="T103" s="845"/>
      <c r="U103" s="845"/>
      <c r="V103" s="845"/>
      <c r="W103" s="845"/>
      <c r="X103" s="845"/>
      <c r="Y103" s="1436"/>
      <c r="Z103" s="1436"/>
      <c r="AC103" s="841"/>
      <c r="AD103" s="841"/>
      <c r="AG103" s="1623"/>
      <c r="AI103" s="1695"/>
    </row>
    <row r="104" spans="1:35" x14ac:dyDescent="0.2">
      <c r="A104" s="359">
        <v>85</v>
      </c>
      <c r="B104" s="359">
        <v>0.72147822887772173</v>
      </c>
      <c r="C104" s="359" t="s">
        <v>1562</v>
      </c>
      <c r="D104" s="847" t="s">
        <v>711</v>
      </c>
      <c r="E104" s="1694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845"/>
      <c r="Q104" s="845"/>
      <c r="R104" s="845"/>
      <c r="S104" s="845"/>
      <c r="T104" s="845"/>
      <c r="U104" s="845"/>
      <c r="V104" s="845"/>
      <c r="W104" s="845"/>
      <c r="X104" s="845"/>
      <c r="Y104" s="1436"/>
      <c r="Z104" s="1436"/>
      <c r="AC104" s="841"/>
      <c r="AD104" s="841"/>
      <c r="AG104" s="1623"/>
      <c r="AI104" s="1695"/>
    </row>
    <row r="105" spans="1:35" x14ac:dyDescent="0.2">
      <c r="A105" s="359">
        <v>46</v>
      </c>
      <c r="B105" s="359">
        <v>0.72615751682052132</v>
      </c>
      <c r="C105" s="359" t="s">
        <v>1540</v>
      </c>
      <c r="D105" s="847" t="s">
        <v>544</v>
      </c>
      <c r="E105" s="1694"/>
      <c r="F105" s="311"/>
      <c r="G105" s="311"/>
      <c r="H105" s="311"/>
      <c r="I105" s="311"/>
      <c r="J105" s="311"/>
      <c r="K105" s="311"/>
      <c r="L105" s="311"/>
      <c r="M105" s="311"/>
      <c r="N105" s="311"/>
      <c r="O105" s="311"/>
      <c r="P105" s="845"/>
      <c r="Q105" s="845"/>
      <c r="R105" s="845"/>
      <c r="S105" s="845"/>
      <c r="T105" s="845"/>
      <c r="U105" s="845"/>
      <c r="V105" s="845"/>
      <c r="W105" s="845"/>
      <c r="X105" s="845"/>
      <c r="Y105" s="1436"/>
      <c r="Z105" s="1436"/>
      <c r="AC105" s="841"/>
      <c r="AD105" s="841"/>
      <c r="AG105" s="1623"/>
      <c r="AI105" s="1695"/>
    </row>
    <row r="106" spans="1:35" x14ac:dyDescent="0.2">
      <c r="A106" s="359">
        <v>62</v>
      </c>
      <c r="B106" s="359">
        <v>0.7573106741919029</v>
      </c>
      <c r="C106" s="359" t="s">
        <v>1550</v>
      </c>
      <c r="D106" s="847" t="s">
        <v>670</v>
      </c>
      <c r="E106" s="1694"/>
      <c r="F106" s="311"/>
      <c r="G106" s="311"/>
      <c r="H106" s="311"/>
      <c r="I106" s="311"/>
      <c r="J106" s="311"/>
      <c r="K106" s="311"/>
      <c r="L106" s="311"/>
      <c r="M106" s="311"/>
      <c r="N106" s="311"/>
      <c r="O106" s="311"/>
      <c r="P106" s="845"/>
      <c r="Q106" s="845"/>
      <c r="R106" s="845"/>
      <c r="S106" s="845"/>
      <c r="T106" s="845"/>
      <c r="U106" s="845"/>
      <c r="V106" s="845"/>
      <c r="W106" s="845"/>
      <c r="X106" s="845"/>
      <c r="Y106" s="1436"/>
      <c r="Z106" s="1436"/>
      <c r="AC106" s="841"/>
      <c r="AD106" s="841"/>
      <c r="AG106" s="1623"/>
      <c r="AI106" s="1695"/>
    </row>
    <row r="107" spans="1:35" x14ac:dyDescent="0.2">
      <c r="A107" s="359">
        <v>31</v>
      </c>
      <c r="B107" s="359">
        <v>0.77913239591546612</v>
      </c>
      <c r="C107" s="359" t="s">
        <v>1530</v>
      </c>
      <c r="D107" s="847" t="s">
        <v>610</v>
      </c>
      <c r="E107" s="1694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845"/>
      <c r="Q107" s="845"/>
      <c r="R107" s="845"/>
      <c r="S107" s="845"/>
      <c r="T107" s="845"/>
      <c r="U107" s="845"/>
      <c r="V107" s="845"/>
      <c r="W107" s="845"/>
      <c r="X107" s="845"/>
      <c r="Y107" s="1436"/>
      <c r="Z107" s="1436"/>
      <c r="AC107" s="841"/>
      <c r="AD107" s="841"/>
      <c r="AG107" s="1623"/>
      <c r="AI107" s="1695"/>
    </row>
    <row r="108" spans="1:35" x14ac:dyDescent="0.2">
      <c r="A108" s="359">
        <v>32</v>
      </c>
      <c r="B108" s="359">
        <v>0.77913239591546612</v>
      </c>
      <c r="C108" s="359" t="s">
        <v>1530</v>
      </c>
      <c r="D108" s="847" t="s">
        <v>611</v>
      </c>
      <c r="E108" s="1694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845"/>
      <c r="Q108" s="845"/>
      <c r="R108" s="845"/>
      <c r="S108" s="845"/>
      <c r="T108" s="845"/>
      <c r="U108" s="845"/>
      <c r="V108" s="845"/>
      <c r="W108" s="845"/>
      <c r="X108" s="845"/>
      <c r="Y108" s="1436"/>
      <c r="Z108" s="1436"/>
      <c r="AC108" s="841"/>
      <c r="AD108" s="841"/>
      <c r="AG108" s="1623"/>
      <c r="AI108" s="1695"/>
    </row>
    <row r="109" spans="1:35" x14ac:dyDescent="0.2">
      <c r="A109" s="359">
        <v>30</v>
      </c>
      <c r="B109" s="359">
        <v>0.81040040458604379</v>
      </c>
      <c r="C109" s="359" t="s">
        <v>1529</v>
      </c>
      <c r="D109" s="847" t="s">
        <v>611</v>
      </c>
      <c r="E109" s="1694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845"/>
      <c r="Q109" s="845"/>
      <c r="R109" s="845"/>
      <c r="S109" s="845"/>
      <c r="T109" s="845"/>
      <c r="U109" s="845"/>
      <c r="V109" s="845"/>
      <c r="W109" s="845"/>
      <c r="X109" s="845"/>
      <c r="Y109" s="1436"/>
      <c r="Z109" s="1436"/>
      <c r="AC109" s="841"/>
      <c r="AD109" s="841"/>
      <c r="AG109" s="1623"/>
      <c r="AI109" s="1695"/>
    </row>
    <row r="110" spans="1:35" x14ac:dyDescent="0.2">
      <c r="A110" s="359">
        <v>28</v>
      </c>
      <c r="B110" s="359">
        <v>0.81040040458604379</v>
      </c>
      <c r="C110" s="359" t="s">
        <v>1529</v>
      </c>
      <c r="D110" s="847" t="s">
        <v>604</v>
      </c>
      <c r="E110" s="1694"/>
      <c r="F110" s="311"/>
      <c r="G110" s="311"/>
      <c r="H110" s="311"/>
      <c r="I110" s="311"/>
      <c r="J110" s="311"/>
      <c r="K110" s="311"/>
      <c r="L110" s="311"/>
      <c r="M110" s="311"/>
      <c r="N110" s="311"/>
      <c r="O110" s="311"/>
      <c r="P110" s="845"/>
      <c r="Q110" s="845"/>
      <c r="R110" s="845"/>
      <c r="S110" s="845"/>
      <c r="T110" s="845"/>
      <c r="U110" s="845"/>
      <c r="V110" s="845"/>
      <c r="W110" s="845"/>
      <c r="X110" s="845"/>
      <c r="Y110" s="1436"/>
      <c r="Z110" s="1436"/>
      <c r="AC110" s="841"/>
      <c r="AD110" s="841"/>
      <c r="AG110" s="1623"/>
      <c r="AI110" s="1695"/>
    </row>
    <row r="111" spans="1:35" x14ac:dyDescent="0.2">
      <c r="A111" s="359">
        <v>29</v>
      </c>
      <c r="B111" s="359">
        <v>0.81040040458604379</v>
      </c>
      <c r="C111" s="359" t="s">
        <v>1529</v>
      </c>
      <c r="D111" s="847" t="s">
        <v>607</v>
      </c>
      <c r="E111" s="1694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845"/>
      <c r="Q111" s="845"/>
      <c r="R111" s="845"/>
      <c r="S111" s="845"/>
      <c r="T111" s="845"/>
      <c r="U111" s="845"/>
      <c r="V111" s="845"/>
      <c r="W111" s="845"/>
      <c r="X111" s="845"/>
      <c r="Y111" s="1436"/>
      <c r="Z111" s="1436"/>
      <c r="AC111" s="841"/>
      <c r="AD111" s="841"/>
      <c r="AG111" s="1623"/>
      <c r="AI111" s="1695"/>
    </row>
    <row r="112" spans="1:35" x14ac:dyDescent="0.2">
      <c r="A112" s="359">
        <v>71</v>
      </c>
      <c r="B112" s="359">
        <v>0.83246359412144089</v>
      </c>
      <c r="C112" s="359" t="s">
        <v>1554</v>
      </c>
      <c r="D112" s="847" t="s">
        <v>688</v>
      </c>
      <c r="E112" s="1694"/>
      <c r="F112" s="311"/>
      <c r="G112" s="311"/>
      <c r="H112" s="311"/>
      <c r="I112" s="311"/>
      <c r="J112" s="311"/>
      <c r="K112" s="311"/>
      <c r="L112" s="311"/>
      <c r="M112" s="311"/>
      <c r="N112" s="311"/>
      <c r="O112" s="311"/>
      <c r="P112" s="845"/>
      <c r="Q112" s="845"/>
      <c r="R112" s="845"/>
      <c r="S112" s="845"/>
      <c r="T112" s="845"/>
      <c r="U112" s="845"/>
      <c r="V112" s="845"/>
      <c r="W112" s="845"/>
      <c r="X112" s="845"/>
      <c r="Y112" s="1436"/>
      <c r="Z112" s="1436"/>
      <c r="AC112" s="841"/>
      <c r="AD112" s="841"/>
      <c r="AG112" s="1623"/>
      <c r="AI112" s="1695"/>
    </row>
    <row r="113" spans="1:35" x14ac:dyDescent="0.2">
      <c r="A113" s="359">
        <v>72</v>
      </c>
      <c r="B113" s="359">
        <v>0.83246359412144089</v>
      </c>
      <c r="C113" s="359" t="s">
        <v>1554</v>
      </c>
      <c r="D113" s="847" t="s">
        <v>696</v>
      </c>
      <c r="E113" s="1694"/>
      <c r="F113" s="311"/>
      <c r="G113" s="311"/>
      <c r="H113" s="311"/>
      <c r="I113" s="311"/>
      <c r="J113" s="311"/>
      <c r="K113" s="311"/>
      <c r="L113" s="311"/>
      <c r="M113" s="311"/>
      <c r="N113" s="311"/>
      <c r="O113" s="311"/>
      <c r="P113" s="845"/>
      <c r="Q113" s="845"/>
      <c r="R113" s="845"/>
      <c r="S113" s="845"/>
      <c r="T113" s="845"/>
      <c r="U113" s="845"/>
      <c r="V113" s="845"/>
      <c r="W113" s="845"/>
      <c r="X113" s="845"/>
      <c r="Y113" s="1436"/>
      <c r="Z113" s="1436"/>
      <c r="AC113" s="841"/>
      <c r="AD113" s="841"/>
      <c r="AG113" s="1623"/>
      <c r="AI113" s="1695"/>
    </row>
    <row r="114" spans="1:35" x14ac:dyDescent="0.2">
      <c r="A114" s="359">
        <v>73</v>
      </c>
      <c r="B114" s="359">
        <v>0.83246359412144089</v>
      </c>
      <c r="C114" s="359" t="s">
        <v>1554</v>
      </c>
      <c r="D114" s="847" t="s">
        <v>698</v>
      </c>
      <c r="E114" s="1694"/>
      <c r="F114" s="311"/>
      <c r="G114" s="311"/>
      <c r="H114" s="311"/>
      <c r="I114" s="311"/>
      <c r="J114" s="311"/>
      <c r="K114" s="311"/>
      <c r="L114" s="311"/>
      <c r="M114" s="311"/>
      <c r="N114" s="311"/>
      <c r="O114" s="311"/>
      <c r="P114" s="845"/>
      <c r="Q114" s="845"/>
      <c r="R114" s="845"/>
      <c r="S114" s="845"/>
      <c r="T114" s="845"/>
      <c r="U114" s="845"/>
      <c r="V114" s="845"/>
      <c r="W114" s="845"/>
      <c r="X114" s="845"/>
      <c r="Y114" s="1436"/>
      <c r="Z114" s="1436"/>
      <c r="AC114" s="841"/>
      <c r="AD114" s="841"/>
      <c r="AE114" s="888"/>
      <c r="AG114" s="1623"/>
      <c r="AI114" s="1695"/>
    </row>
    <row r="115" spans="1:35" x14ac:dyDescent="0.2">
      <c r="A115" s="359">
        <v>70</v>
      </c>
      <c r="B115" s="359">
        <v>0.83246359412144089</v>
      </c>
      <c r="C115" s="359" t="s">
        <v>1554</v>
      </c>
      <c r="D115" s="847" t="s">
        <v>693</v>
      </c>
      <c r="E115" s="1694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845"/>
      <c r="Q115" s="845"/>
      <c r="R115" s="845"/>
      <c r="S115" s="845"/>
      <c r="T115" s="845"/>
      <c r="U115" s="845"/>
      <c r="V115" s="845"/>
      <c r="W115" s="845"/>
      <c r="X115" s="845"/>
      <c r="Y115" s="1436"/>
      <c r="Z115" s="1436"/>
      <c r="AC115" s="841"/>
      <c r="AD115" s="841"/>
      <c r="AG115" s="1623"/>
      <c r="AI115" s="1695"/>
    </row>
    <row r="116" spans="1:35" x14ac:dyDescent="0.2">
      <c r="A116" s="359">
        <v>84</v>
      </c>
      <c r="B116" s="359">
        <v>0.89245970442676636</v>
      </c>
      <c r="C116" s="359" t="s">
        <v>1562</v>
      </c>
      <c r="D116" s="847" t="s">
        <v>540</v>
      </c>
      <c r="E116" s="1694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845"/>
      <c r="Q116" s="845"/>
      <c r="R116" s="845"/>
      <c r="S116" s="845"/>
      <c r="T116" s="845"/>
      <c r="U116" s="845"/>
      <c r="V116" s="845"/>
      <c r="W116" s="845"/>
      <c r="X116" s="845"/>
      <c r="Y116" s="1436"/>
      <c r="Z116" s="1436"/>
      <c r="AC116" s="841"/>
      <c r="AD116" s="841"/>
      <c r="AG116" s="1623"/>
      <c r="AI116" s="1695"/>
    </row>
    <row r="117" spans="1:35" x14ac:dyDescent="0.2">
      <c r="A117" s="359">
        <v>34</v>
      </c>
      <c r="B117" s="359">
        <v>0.91528827857666628</v>
      </c>
      <c r="C117" s="359" t="s">
        <v>1530</v>
      </c>
      <c r="D117" s="847" t="s">
        <v>616</v>
      </c>
      <c r="E117" s="1694"/>
      <c r="F117" s="311"/>
      <c r="G117" s="311"/>
      <c r="H117" s="311"/>
      <c r="I117" s="311"/>
      <c r="J117" s="311"/>
      <c r="K117" s="311"/>
      <c r="L117" s="311"/>
      <c r="M117" s="311"/>
      <c r="N117" s="311"/>
      <c r="O117" s="311"/>
      <c r="P117" s="845"/>
      <c r="Q117" s="845"/>
      <c r="R117" s="845"/>
      <c r="S117" s="845"/>
      <c r="T117" s="845"/>
      <c r="U117" s="845"/>
      <c r="V117" s="845"/>
      <c r="W117" s="845"/>
      <c r="X117" s="845"/>
      <c r="Y117" s="1436"/>
      <c r="Z117" s="1436"/>
      <c r="AC117" s="841"/>
      <c r="AD117" s="841"/>
      <c r="AG117" s="1623"/>
      <c r="AI117" s="1695"/>
    </row>
    <row r="118" spans="1:35" x14ac:dyDescent="0.2">
      <c r="A118" s="359">
        <v>35</v>
      </c>
      <c r="B118" s="359">
        <v>0.91528827857666628</v>
      </c>
      <c r="C118" s="359" t="s">
        <v>1530</v>
      </c>
      <c r="D118" s="847" t="s">
        <v>619</v>
      </c>
      <c r="E118" s="770"/>
      <c r="F118" s="311"/>
      <c r="G118" s="311"/>
      <c r="H118" s="311"/>
      <c r="I118" s="311"/>
      <c r="J118" s="311"/>
      <c r="K118" s="311"/>
      <c r="L118" s="311"/>
      <c r="M118" s="311"/>
      <c r="N118" s="311"/>
      <c r="O118" s="311"/>
      <c r="P118" s="845"/>
      <c r="Q118" s="845"/>
      <c r="R118" s="845"/>
      <c r="S118" s="845"/>
      <c r="T118" s="845"/>
      <c r="U118" s="845"/>
      <c r="V118" s="845"/>
      <c r="W118" s="845"/>
      <c r="X118" s="845"/>
      <c r="Y118" s="1436"/>
      <c r="Z118" s="1436"/>
      <c r="AC118" s="841"/>
      <c r="AD118" s="841"/>
    </row>
    <row r="119" spans="1:35" x14ac:dyDescent="0.2">
      <c r="A119" s="359">
        <v>83</v>
      </c>
      <c r="B119" s="359">
        <v>0.95634091034242841</v>
      </c>
      <c r="C119" s="359" t="s">
        <v>1562</v>
      </c>
      <c r="D119" s="847" t="s">
        <v>536</v>
      </c>
      <c r="E119" s="770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845"/>
      <c r="Q119" s="845"/>
      <c r="R119" s="845"/>
      <c r="S119" s="845"/>
      <c r="T119" s="845"/>
      <c r="U119" s="845"/>
      <c r="V119" s="845"/>
      <c r="W119" s="845"/>
      <c r="X119" s="845"/>
      <c r="Y119" s="1436"/>
      <c r="Z119" s="1436"/>
      <c r="AC119" s="841"/>
      <c r="AD119" s="841"/>
    </row>
    <row r="120" spans="1:35" x14ac:dyDescent="0.2">
      <c r="A120" s="359">
        <v>64</v>
      </c>
      <c r="B120" s="359">
        <v>0.9748317890153988</v>
      </c>
      <c r="C120" s="359" t="s">
        <v>1550</v>
      </c>
      <c r="D120" s="847" t="s">
        <v>674</v>
      </c>
      <c r="E120" s="770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845"/>
      <c r="Q120" s="845"/>
      <c r="R120" s="845"/>
      <c r="S120" s="845"/>
      <c r="T120" s="845"/>
      <c r="U120" s="845"/>
      <c r="V120" s="845"/>
      <c r="W120" s="845"/>
      <c r="X120" s="845"/>
      <c r="Y120" s="1436"/>
      <c r="Z120" s="1436"/>
      <c r="AC120" s="841"/>
      <c r="AD120" s="841"/>
    </row>
    <row r="121" spans="1:35" x14ac:dyDescent="0.2">
      <c r="A121" s="359">
        <v>69</v>
      </c>
      <c r="B121" s="359">
        <v>1.0966127507615897</v>
      </c>
      <c r="C121" s="359" t="s">
        <v>1553</v>
      </c>
      <c r="D121" s="847" t="s">
        <v>690</v>
      </c>
      <c r="E121" s="770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845"/>
      <c r="Q121" s="845"/>
      <c r="R121" s="845"/>
      <c r="S121" s="845"/>
      <c r="T121" s="845"/>
      <c r="U121" s="845"/>
      <c r="V121" s="845"/>
      <c r="W121" s="845"/>
      <c r="X121" s="845"/>
      <c r="Y121" s="1436"/>
      <c r="Z121" s="1436"/>
      <c r="AC121" s="841"/>
      <c r="AD121" s="841"/>
    </row>
    <row r="122" spans="1:35" x14ac:dyDescent="0.2">
      <c r="A122" s="359">
        <v>36</v>
      </c>
      <c r="B122" s="359">
        <v>1.1438349551028528</v>
      </c>
      <c r="C122" s="359" t="s">
        <v>1531</v>
      </c>
      <c r="D122" s="847" t="s">
        <v>621</v>
      </c>
      <c r="E122" s="770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845"/>
      <c r="Q122" s="845"/>
      <c r="R122" s="845"/>
      <c r="S122" s="845"/>
      <c r="T122" s="845"/>
      <c r="U122" s="845"/>
      <c r="V122" s="845"/>
      <c r="W122" s="845"/>
      <c r="X122" s="845"/>
      <c r="Y122" s="1436"/>
      <c r="Z122" s="1436"/>
      <c r="AC122" s="841"/>
      <c r="AD122" s="841"/>
    </row>
    <row r="123" spans="1:35" x14ac:dyDescent="0.2">
      <c r="A123" s="359">
        <v>33</v>
      </c>
      <c r="B123" s="359">
        <v>1.3984973223259347</v>
      </c>
      <c r="C123" s="359" t="s">
        <v>1530</v>
      </c>
      <c r="D123" s="847" t="s">
        <v>614</v>
      </c>
      <c r="E123" s="770"/>
      <c r="F123" s="311"/>
      <c r="G123" s="311"/>
      <c r="H123" s="311"/>
      <c r="I123" s="311"/>
      <c r="J123" s="311"/>
      <c r="K123" s="311"/>
      <c r="L123" s="311"/>
      <c r="M123" s="311"/>
      <c r="N123" s="311"/>
      <c r="O123" s="311"/>
      <c r="P123" s="845"/>
      <c r="Q123" s="845"/>
      <c r="R123" s="845"/>
      <c r="S123" s="845"/>
      <c r="T123" s="845"/>
      <c r="U123" s="845"/>
      <c r="V123" s="845"/>
      <c r="W123" s="845"/>
      <c r="X123" s="845"/>
      <c r="Y123" s="1436"/>
      <c r="Z123" s="1436"/>
      <c r="AC123" s="841"/>
      <c r="AD123" s="841"/>
    </row>
    <row r="124" spans="1:35" x14ac:dyDescent="0.2">
      <c r="A124" s="359"/>
      <c r="B124" s="359"/>
      <c r="C124" s="359"/>
      <c r="D124" s="847"/>
      <c r="E124" s="770"/>
      <c r="F124" s="311"/>
      <c r="G124" s="311"/>
      <c r="H124" s="311"/>
      <c r="I124" s="311"/>
      <c r="J124" s="311"/>
      <c r="K124" s="311"/>
      <c r="L124" s="311"/>
      <c r="M124" s="311"/>
      <c r="N124" s="311"/>
      <c r="O124" s="311"/>
      <c r="P124" s="845"/>
      <c r="Q124" s="845"/>
      <c r="R124" s="845"/>
      <c r="S124" s="845"/>
      <c r="T124" s="845"/>
      <c r="U124" s="845"/>
      <c r="V124" s="845"/>
      <c r="W124" s="845"/>
      <c r="X124" s="845"/>
      <c r="Y124" s="1436"/>
      <c r="Z124" s="1436"/>
      <c r="AC124" s="841"/>
      <c r="AD124" s="841"/>
    </row>
    <row r="125" spans="1:35" x14ac:dyDescent="0.2">
      <c r="A125" s="359"/>
      <c r="B125" s="359"/>
      <c r="C125" s="359"/>
      <c r="D125" s="847"/>
      <c r="E125" s="770"/>
      <c r="F125" s="311"/>
      <c r="G125" s="311"/>
      <c r="H125" s="311"/>
      <c r="I125" s="311"/>
      <c r="J125" s="311"/>
      <c r="K125" s="311"/>
      <c r="L125" s="311"/>
      <c r="M125" s="311"/>
      <c r="N125" s="311"/>
      <c r="O125" s="311"/>
      <c r="P125" s="845"/>
      <c r="Q125" s="845"/>
      <c r="R125" s="845"/>
      <c r="S125" s="845"/>
      <c r="T125" s="845"/>
      <c r="U125" s="845"/>
      <c r="V125" s="845"/>
      <c r="W125" s="845"/>
      <c r="X125" s="845"/>
      <c r="Y125" s="1436"/>
      <c r="Z125" s="1436"/>
      <c r="AC125" s="841"/>
      <c r="AD125" s="841"/>
    </row>
    <row r="126" spans="1:35" x14ac:dyDescent="0.2">
      <c r="A126" s="331"/>
      <c r="B126" s="331"/>
      <c r="C126" s="331"/>
      <c r="D126" s="846"/>
      <c r="E126" s="770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845"/>
      <c r="Q126" s="845"/>
      <c r="R126" s="845"/>
      <c r="S126" s="845"/>
      <c r="T126" s="845"/>
      <c r="U126" s="845"/>
      <c r="V126" s="845"/>
      <c r="W126" s="845"/>
      <c r="X126" s="845"/>
      <c r="Y126" s="1436"/>
      <c r="Z126" s="1436"/>
      <c r="AC126" s="841"/>
      <c r="AD126" s="841"/>
    </row>
    <row r="127" spans="1:35" x14ac:dyDescent="0.2">
      <c r="A127" s="331"/>
      <c r="B127" s="331"/>
      <c r="C127" s="331"/>
      <c r="D127" s="846"/>
      <c r="E127" s="770"/>
      <c r="F127" s="311"/>
      <c r="G127" s="311"/>
      <c r="H127" s="311"/>
      <c r="I127" s="311"/>
      <c r="J127" s="311"/>
      <c r="K127" s="311"/>
      <c r="L127" s="311"/>
      <c r="M127" s="311"/>
      <c r="N127" s="311"/>
      <c r="O127" s="311"/>
      <c r="P127" s="845"/>
      <c r="Q127" s="845"/>
      <c r="R127" s="845"/>
      <c r="S127" s="845"/>
      <c r="T127" s="845"/>
      <c r="U127" s="845"/>
      <c r="V127" s="845"/>
      <c r="W127" s="845"/>
      <c r="X127" s="845"/>
      <c r="Y127" s="1436"/>
      <c r="Z127" s="1436"/>
      <c r="AC127" s="841"/>
      <c r="AD127" s="841"/>
    </row>
    <row r="128" spans="1:35" x14ac:dyDescent="0.2">
      <c r="A128" s="331"/>
      <c r="B128" s="331"/>
      <c r="C128" s="331"/>
      <c r="D128" s="846"/>
      <c r="E128" s="770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845"/>
      <c r="Q128" s="845"/>
      <c r="R128" s="845"/>
      <c r="S128" s="845"/>
      <c r="T128" s="845"/>
      <c r="U128" s="845"/>
      <c r="V128" s="845"/>
      <c r="W128" s="845"/>
      <c r="X128" s="845"/>
      <c r="Y128" s="1436"/>
      <c r="Z128" s="1436"/>
      <c r="AC128" s="841"/>
      <c r="AD128" s="841"/>
    </row>
    <row r="129" spans="1:30" x14ac:dyDescent="0.2">
      <c r="A129" s="331"/>
      <c r="B129" s="331"/>
      <c r="C129" s="331"/>
      <c r="D129" s="331"/>
      <c r="E129" s="770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845"/>
      <c r="Q129" s="845"/>
      <c r="R129" s="845"/>
      <c r="S129" s="845"/>
      <c r="T129" s="845"/>
      <c r="U129" s="845"/>
      <c r="V129" s="845"/>
      <c r="W129" s="845"/>
      <c r="X129" s="845"/>
      <c r="Y129" s="1436"/>
      <c r="Z129" s="1436"/>
      <c r="AC129" s="841"/>
      <c r="AD129" s="841"/>
    </row>
    <row r="130" spans="1:30" x14ac:dyDescent="0.2">
      <c r="A130" s="331"/>
      <c r="B130" s="331"/>
      <c r="C130" s="331"/>
      <c r="D130" s="331"/>
      <c r="E130" s="843"/>
      <c r="F130" s="311"/>
      <c r="G130" s="311"/>
      <c r="H130" s="311"/>
      <c r="I130" s="311"/>
      <c r="J130" s="311"/>
      <c r="K130" s="311"/>
      <c r="L130" s="311"/>
      <c r="M130" s="311"/>
      <c r="N130" s="311"/>
      <c r="O130" s="311"/>
      <c r="P130" s="845"/>
      <c r="Q130" s="845"/>
      <c r="R130" s="845"/>
      <c r="S130" s="845"/>
      <c r="T130" s="845"/>
      <c r="U130" s="845"/>
      <c r="V130" s="845"/>
      <c r="W130" s="845"/>
      <c r="X130" s="845"/>
      <c r="Y130" s="1436"/>
      <c r="Z130" s="1436"/>
      <c r="AC130" s="841"/>
      <c r="AD130" s="841"/>
    </row>
    <row r="131" spans="1:30" x14ac:dyDescent="0.2">
      <c r="A131" s="331"/>
      <c r="B131" s="331"/>
      <c r="C131" s="331"/>
      <c r="D131" s="331"/>
      <c r="E131" s="843"/>
      <c r="F131" s="311"/>
      <c r="G131" s="311"/>
      <c r="H131" s="311"/>
      <c r="I131" s="311"/>
      <c r="J131" s="311"/>
      <c r="K131" s="311"/>
      <c r="L131" s="311"/>
      <c r="M131" s="311"/>
      <c r="N131" s="311"/>
      <c r="O131" s="311"/>
      <c r="P131" s="845"/>
      <c r="Q131" s="845"/>
      <c r="R131" s="845"/>
      <c r="S131" s="845"/>
      <c r="T131" s="845"/>
      <c r="U131" s="845"/>
      <c r="V131" s="845"/>
      <c r="W131" s="845"/>
      <c r="X131" s="845"/>
      <c r="Y131" s="1436"/>
      <c r="Z131" s="1436"/>
      <c r="AC131" s="841"/>
      <c r="AD131" s="841"/>
    </row>
    <row r="132" spans="1:30" x14ac:dyDescent="0.2">
      <c r="E132" s="843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845"/>
      <c r="Q132" s="845"/>
      <c r="R132" s="845"/>
      <c r="S132" s="845"/>
      <c r="T132" s="845"/>
      <c r="U132" s="845"/>
      <c r="V132" s="845"/>
      <c r="W132" s="845"/>
      <c r="X132" s="845"/>
      <c r="Y132" s="1436"/>
      <c r="Z132" s="1436"/>
      <c r="AC132" s="841"/>
      <c r="AD132" s="841"/>
    </row>
    <row r="133" spans="1:30" x14ac:dyDescent="0.2">
      <c r="E133" s="843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845"/>
      <c r="Q133" s="845"/>
      <c r="R133" s="845"/>
      <c r="S133" s="845"/>
      <c r="T133" s="845"/>
      <c r="U133" s="845"/>
      <c r="V133" s="845"/>
      <c r="W133" s="845"/>
      <c r="X133" s="845"/>
      <c r="Y133" s="1436"/>
      <c r="Z133" s="1436"/>
      <c r="AC133" s="841"/>
      <c r="AD133" s="841"/>
    </row>
    <row r="134" spans="1:30" x14ac:dyDescent="0.2">
      <c r="E134" s="843"/>
      <c r="F134" s="311"/>
      <c r="G134" s="311"/>
      <c r="H134" s="311"/>
      <c r="I134" s="311"/>
      <c r="J134" s="311"/>
      <c r="K134" s="311"/>
      <c r="L134" s="311"/>
      <c r="M134" s="311"/>
      <c r="N134" s="311"/>
      <c r="O134" s="311"/>
      <c r="P134" s="845"/>
      <c r="Q134" s="845"/>
      <c r="R134" s="845"/>
      <c r="S134" s="845"/>
      <c r="T134" s="845"/>
      <c r="U134" s="845"/>
      <c r="V134" s="845"/>
      <c r="W134" s="845"/>
      <c r="X134" s="845"/>
      <c r="Y134" s="1436"/>
      <c r="Z134" s="1436"/>
      <c r="AC134" s="841"/>
      <c r="AD134" s="841"/>
    </row>
    <row r="135" spans="1:30" x14ac:dyDescent="0.2">
      <c r="E135" s="843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845"/>
      <c r="Q135" s="845"/>
      <c r="R135" s="845"/>
      <c r="S135" s="845"/>
      <c r="T135" s="845"/>
      <c r="U135" s="845"/>
      <c r="V135" s="845"/>
      <c r="W135" s="845"/>
      <c r="X135" s="845"/>
      <c r="Y135" s="1436"/>
      <c r="Z135" s="1436"/>
      <c r="AC135" s="841"/>
      <c r="AD135" s="841"/>
    </row>
    <row r="136" spans="1:30" x14ac:dyDescent="0.2">
      <c r="E136" s="843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845"/>
      <c r="Q136" s="845"/>
      <c r="R136" s="845"/>
      <c r="S136" s="845"/>
      <c r="T136" s="845"/>
      <c r="U136" s="845"/>
      <c r="V136" s="845"/>
      <c r="W136" s="845"/>
      <c r="X136" s="845"/>
      <c r="Y136" s="1436"/>
      <c r="Z136" s="1436"/>
      <c r="AC136" s="841"/>
      <c r="AD136" s="841"/>
    </row>
    <row r="137" spans="1:30" x14ac:dyDescent="0.2">
      <c r="E137" s="843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845"/>
      <c r="Q137" s="845"/>
      <c r="R137" s="845"/>
      <c r="S137" s="845"/>
      <c r="T137" s="845"/>
      <c r="U137" s="845"/>
      <c r="V137" s="845"/>
      <c r="W137" s="845"/>
      <c r="X137" s="845"/>
      <c r="Y137" s="1436"/>
      <c r="Z137" s="1436"/>
      <c r="AC137" s="841"/>
      <c r="AD137" s="841"/>
    </row>
    <row r="138" spans="1:30" x14ac:dyDescent="0.2">
      <c r="E138" s="843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845"/>
      <c r="Q138" s="845"/>
      <c r="R138" s="845"/>
      <c r="S138" s="845"/>
      <c r="T138" s="845"/>
      <c r="U138" s="845"/>
      <c r="V138" s="845"/>
      <c r="W138" s="845"/>
      <c r="X138" s="845"/>
      <c r="Y138" s="1436"/>
      <c r="Z138" s="1436"/>
      <c r="AC138" s="841"/>
      <c r="AD138" s="841"/>
    </row>
    <row r="139" spans="1:30" x14ac:dyDescent="0.2">
      <c r="E139" s="843"/>
      <c r="F139" s="311"/>
      <c r="G139" s="311"/>
      <c r="H139" s="311"/>
      <c r="I139" s="311"/>
      <c r="J139" s="311"/>
      <c r="K139" s="311"/>
      <c r="L139" s="311"/>
      <c r="M139" s="311"/>
      <c r="N139" s="311"/>
      <c r="O139" s="311"/>
      <c r="P139" s="845"/>
      <c r="Q139" s="845"/>
      <c r="R139" s="845"/>
      <c r="S139" s="845"/>
      <c r="T139" s="845"/>
      <c r="U139" s="845"/>
      <c r="V139" s="845"/>
      <c r="W139" s="845"/>
      <c r="X139" s="845"/>
      <c r="Y139" s="1436"/>
      <c r="Z139" s="1436"/>
      <c r="AC139" s="841"/>
      <c r="AD139" s="841"/>
    </row>
    <row r="140" spans="1:30" x14ac:dyDescent="0.2">
      <c r="A140" s="331"/>
      <c r="B140" s="331"/>
      <c r="C140" s="331"/>
      <c r="D140" s="331"/>
      <c r="E140" s="843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845"/>
      <c r="Q140" s="845"/>
      <c r="R140" s="845"/>
      <c r="S140" s="845"/>
      <c r="T140" s="845"/>
      <c r="U140" s="845"/>
      <c r="V140" s="845"/>
      <c r="W140" s="845"/>
      <c r="X140" s="845"/>
      <c r="Y140" s="1436"/>
      <c r="Z140" s="1436"/>
      <c r="AC140" s="841"/>
      <c r="AD140" s="841"/>
    </row>
    <row r="141" spans="1:30" x14ac:dyDescent="0.2">
      <c r="D141" s="783"/>
      <c r="E141" s="843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/>
      <c r="P141" s="845"/>
      <c r="Q141" s="845"/>
      <c r="R141" s="845"/>
      <c r="S141" s="845"/>
      <c r="T141" s="845"/>
      <c r="U141" s="845"/>
      <c r="V141" s="845"/>
      <c r="W141" s="845"/>
      <c r="X141" s="845"/>
      <c r="Y141" s="1436"/>
      <c r="Z141" s="1436"/>
      <c r="AC141" s="841"/>
      <c r="AD141" s="841"/>
    </row>
    <row r="142" spans="1:30" x14ac:dyDescent="0.2">
      <c r="A142" s="331"/>
      <c r="B142" s="331"/>
      <c r="C142" s="331"/>
      <c r="D142" s="331"/>
      <c r="E142" s="843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  <c r="P142" s="845"/>
      <c r="Q142" s="845"/>
      <c r="R142" s="845"/>
      <c r="S142" s="845"/>
      <c r="T142" s="845"/>
      <c r="U142" s="845"/>
      <c r="V142" s="845"/>
      <c r="W142" s="845"/>
      <c r="X142" s="845"/>
      <c r="Y142" s="1436"/>
      <c r="Z142" s="1436"/>
      <c r="AC142" s="841"/>
      <c r="AD142" s="841"/>
    </row>
    <row r="143" spans="1:30" x14ac:dyDescent="0.2">
      <c r="A143" s="331"/>
      <c r="B143" s="331"/>
      <c r="C143" s="331"/>
      <c r="D143" s="331"/>
      <c r="E143" s="843"/>
      <c r="F143" s="311"/>
      <c r="G143" s="311"/>
      <c r="H143" s="311"/>
      <c r="I143" s="311"/>
      <c r="J143" s="311"/>
      <c r="K143" s="311"/>
      <c r="L143" s="311"/>
      <c r="M143" s="311"/>
      <c r="N143" s="311"/>
      <c r="O143" s="311"/>
      <c r="P143" s="845"/>
      <c r="Q143" s="845"/>
      <c r="R143" s="845"/>
      <c r="S143" s="845"/>
      <c r="T143" s="845"/>
      <c r="U143" s="845"/>
      <c r="V143" s="845"/>
      <c r="W143" s="845"/>
      <c r="X143" s="845"/>
      <c r="Y143" s="1436"/>
      <c r="Z143" s="1436"/>
      <c r="AC143" s="841"/>
      <c r="AD143" s="841"/>
    </row>
    <row r="144" spans="1:30" x14ac:dyDescent="0.2">
      <c r="A144" s="331"/>
      <c r="B144" s="331"/>
      <c r="C144" s="331"/>
      <c r="D144" s="331"/>
      <c r="E144" s="843"/>
      <c r="F144" s="311"/>
      <c r="G144" s="311"/>
      <c r="H144" s="311"/>
      <c r="I144" s="311"/>
      <c r="J144" s="311"/>
      <c r="K144" s="311"/>
      <c r="L144" s="311"/>
      <c r="M144" s="311"/>
      <c r="N144" s="311"/>
      <c r="O144" s="311"/>
      <c r="P144" s="845"/>
      <c r="Q144" s="845"/>
      <c r="R144" s="845"/>
      <c r="S144" s="845"/>
      <c r="T144" s="845"/>
      <c r="U144" s="845"/>
      <c r="V144" s="845"/>
      <c r="W144" s="845"/>
      <c r="X144" s="845"/>
      <c r="Y144" s="1436"/>
      <c r="Z144" s="1436"/>
      <c r="AC144" s="841"/>
      <c r="AD144" s="841"/>
    </row>
    <row r="145" spans="1:30" x14ac:dyDescent="0.2">
      <c r="A145" s="331"/>
      <c r="B145" s="331"/>
      <c r="D145" s="783"/>
      <c r="E145" s="843"/>
      <c r="F145" s="311"/>
      <c r="G145" s="311"/>
      <c r="H145" s="311"/>
      <c r="I145" s="311"/>
      <c r="J145" s="311"/>
      <c r="K145" s="311"/>
      <c r="L145" s="311"/>
      <c r="M145" s="311"/>
      <c r="N145" s="311"/>
      <c r="O145" s="311"/>
      <c r="P145" s="845"/>
      <c r="Q145" s="845"/>
      <c r="R145" s="845"/>
      <c r="S145" s="845"/>
      <c r="T145" s="845"/>
      <c r="U145" s="845"/>
      <c r="V145" s="845"/>
      <c r="W145" s="845"/>
      <c r="X145" s="845"/>
      <c r="Y145" s="1436"/>
      <c r="Z145" s="1436"/>
      <c r="AC145" s="841"/>
      <c r="AD145" s="841"/>
    </row>
    <row r="146" spans="1:30" x14ac:dyDescent="0.2">
      <c r="A146" s="331"/>
      <c r="B146" s="331"/>
      <c r="E146" s="843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  <c r="P146" s="845"/>
      <c r="Q146" s="845"/>
      <c r="R146" s="845"/>
      <c r="S146" s="845"/>
      <c r="T146" s="845"/>
      <c r="U146" s="845"/>
      <c r="V146" s="845"/>
      <c r="W146" s="845"/>
      <c r="X146" s="845"/>
      <c r="Y146" s="1436"/>
      <c r="Z146" s="1436"/>
      <c r="AC146" s="841"/>
      <c r="AD146" s="841"/>
    </row>
    <row r="147" spans="1:30" x14ac:dyDescent="0.2">
      <c r="A147" s="331"/>
      <c r="B147" s="331"/>
      <c r="E147" s="843"/>
      <c r="F147" s="311"/>
      <c r="G147" s="311"/>
      <c r="H147" s="311"/>
      <c r="I147" s="311"/>
      <c r="J147" s="311"/>
      <c r="K147" s="311"/>
      <c r="L147" s="311"/>
      <c r="M147" s="311"/>
      <c r="N147" s="311"/>
      <c r="O147" s="311"/>
      <c r="P147" s="845"/>
      <c r="Q147" s="845"/>
      <c r="R147" s="845"/>
      <c r="S147" s="845"/>
      <c r="T147" s="845"/>
      <c r="U147" s="845"/>
      <c r="V147" s="845"/>
      <c r="W147" s="845"/>
      <c r="X147" s="845"/>
      <c r="Y147" s="1436"/>
      <c r="Z147" s="1436"/>
      <c r="AC147" s="841"/>
      <c r="AD147" s="841"/>
    </row>
    <row r="148" spans="1:30" x14ac:dyDescent="0.2">
      <c r="A148" s="331"/>
      <c r="B148" s="331"/>
      <c r="E148" s="843"/>
      <c r="F148" s="311"/>
      <c r="G148" s="311"/>
      <c r="H148" s="311"/>
      <c r="I148" s="311"/>
      <c r="J148" s="311"/>
      <c r="K148" s="311"/>
      <c r="L148" s="311"/>
      <c r="M148" s="311"/>
      <c r="N148" s="311"/>
      <c r="O148" s="311"/>
      <c r="P148" s="845"/>
      <c r="Q148" s="845"/>
      <c r="R148" s="845"/>
      <c r="S148" s="845"/>
      <c r="T148" s="845"/>
      <c r="U148" s="845"/>
      <c r="V148" s="845"/>
      <c r="W148" s="845"/>
      <c r="X148" s="845"/>
      <c r="Y148" s="1436"/>
      <c r="Z148" s="1436"/>
      <c r="AC148" s="841"/>
      <c r="AD148" s="841"/>
    </row>
    <row r="149" spans="1:30" x14ac:dyDescent="0.2">
      <c r="E149" s="843"/>
      <c r="F149" s="311"/>
      <c r="G149" s="311"/>
      <c r="H149" s="311"/>
      <c r="I149" s="311"/>
      <c r="J149" s="311"/>
      <c r="K149" s="311"/>
      <c r="L149" s="311"/>
      <c r="M149" s="311"/>
      <c r="N149" s="311"/>
      <c r="O149" s="31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C149" s="841"/>
      <c r="AD149" s="841"/>
    </row>
    <row r="150" spans="1:30" x14ac:dyDescent="0.2">
      <c r="E150" s="843"/>
      <c r="F150" s="311"/>
      <c r="G150" s="311"/>
      <c r="H150" s="311"/>
      <c r="I150" s="311"/>
      <c r="J150" s="311"/>
      <c r="K150" s="311"/>
      <c r="L150" s="311"/>
      <c r="M150" s="311"/>
      <c r="N150" s="311"/>
      <c r="O150" s="311"/>
      <c r="P150" s="311"/>
      <c r="Q150" s="311"/>
      <c r="R150" s="311"/>
      <c r="S150" s="311"/>
      <c r="T150" s="311"/>
      <c r="U150" s="311"/>
      <c r="V150" s="311"/>
      <c r="W150" s="311"/>
      <c r="X150" s="311"/>
      <c r="Y150" s="311"/>
      <c r="Z150" s="311"/>
      <c r="AC150" s="841"/>
      <c r="AD150" s="841"/>
    </row>
    <row r="151" spans="1:30" x14ac:dyDescent="0.2">
      <c r="E151" s="843"/>
      <c r="F151" s="311"/>
      <c r="G151" s="311"/>
      <c r="H151" s="311"/>
      <c r="I151" s="311"/>
      <c r="J151" s="311"/>
      <c r="K151" s="311"/>
      <c r="L151" s="311"/>
      <c r="M151" s="311"/>
      <c r="N151" s="844"/>
      <c r="O151" s="311"/>
      <c r="P151" s="311"/>
      <c r="Q151" s="311"/>
      <c r="R151" s="311"/>
      <c r="S151" s="311"/>
      <c r="T151" s="311"/>
      <c r="U151" s="311"/>
      <c r="V151" s="311"/>
      <c r="W151" s="311"/>
      <c r="X151" s="311"/>
      <c r="Y151" s="311"/>
      <c r="Z151" s="311"/>
      <c r="AC151" s="841"/>
      <c r="AD151" s="841"/>
    </row>
    <row r="152" spans="1:30" x14ac:dyDescent="0.2">
      <c r="E152" s="843"/>
      <c r="F152" s="311"/>
      <c r="G152" s="311"/>
      <c r="H152" s="311"/>
      <c r="I152" s="311"/>
      <c r="J152" s="311"/>
      <c r="K152" s="311"/>
      <c r="L152" s="311"/>
      <c r="M152" s="311"/>
      <c r="N152" s="311"/>
      <c r="O152" s="311"/>
      <c r="P152" s="311"/>
      <c r="Q152" s="311"/>
      <c r="R152" s="311"/>
      <c r="S152" s="311"/>
      <c r="T152" s="311"/>
      <c r="U152" s="311"/>
      <c r="V152" s="311"/>
      <c r="W152" s="311"/>
      <c r="X152" s="311"/>
      <c r="Y152" s="311"/>
      <c r="Z152" s="311"/>
      <c r="AC152" s="841"/>
      <c r="AD152" s="841"/>
    </row>
    <row r="153" spans="1:30" x14ac:dyDescent="0.2">
      <c r="E153" s="843"/>
      <c r="F153" s="311"/>
      <c r="G153" s="311"/>
      <c r="H153" s="311"/>
      <c r="I153" s="311"/>
      <c r="J153" s="311"/>
      <c r="K153" s="311"/>
      <c r="L153" s="311"/>
      <c r="M153" s="311"/>
      <c r="N153" s="311"/>
      <c r="O153" s="311"/>
      <c r="P153" s="311"/>
      <c r="Q153" s="311"/>
      <c r="R153" s="311"/>
      <c r="S153" s="311"/>
      <c r="T153" s="311"/>
      <c r="U153" s="311"/>
      <c r="V153" s="311"/>
      <c r="W153" s="311"/>
      <c r="X153" s="311"/>
      <c r="Y153" s="311"/>
      <c r="Z153" s="311"/>
      <c r="AC153" s="841"/>
      <c r="AD153" s="841"/>
    </row>
    <row r="154" spans="1:30" x14ac:dyDescent="0.2">
      <c r="E154" s="843"/>
      <c r="F154" s="311"/>
      <c r="G154" s="311"/>
      <c r="H154" s="311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1"/>
      <c r="Y154" s="311"/>
      <c r="Z154" s="311"/>
      <c r="AC154" s="841"/>
      <c r="AD154" s="841"/>
    </row>
    <row r="155" spans="1:30" x14ac:dyDescent="0.2">
      <c r="E155" s="842"/>
      <c r="F155" s="311"/>
      <c r="G155" s="311"/>
      <c r="H155" s="311"/>
      <c r="I155" s="311"/>
      <c r="J155" s="311"/>
      <c r="K155" s="311"/>
      <c r="L155" s="311"/>
      <c r="M155" s="311"/>
      <c r="N155" s="311"/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C155" s="841"/>
      <c r="AD155" s="841"/>
    </row>
    <row r="156" spans="1:30" x14ac:dyDescent="0.2">
      <c r="F156" s="311"/>
      <c r="G156" s="311"/>
      <c r="J156" s="311"/>
      <c r="K156" s="311"/>
      <c r="L156" s="311"/>
      <c r="M156" s="311"/>
      <c r="N156" s="311"/>
      <c r="O156" s="311"/>
      <c r="P156" s="311"/>
      <c r="Q156" s="311"/>
      <c r="R156" s="311"/>
      <c r="S156" s="311"/>
      <c r="T156" s="311"/>
      <c r="U156" s="311"/>
      <c r="V156" s="311"/>
      <c r="W156" s="311"/>
      <c r="X156" s="311"/>
      <c r="Y156" s="311"/>
      <c r="Z156" s="311"/>
      <c r="AC156" s="841"/>
      <c r="AD156" s="841"/>
    </row>
    <row r="157" spans="1:30" x14ac:dyDescent="0.2">
      <c r="A157" s="331"/>
      <c r="B157" s="33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11"/>
      <c r="Q157" s="311"/>
      <c r="R157" s="311"/>
      <c r="S157" s="311"/>
      <c r="T157" s="311"/>
      <c r="U157" s="311"/>
      <c r="V157" s="311"/>
      <c r="W157" s="311"/>
      <c r="X157" s="311"/>
      <c r="Y157" s="311"/>
      <c r="Z157" s="311"/>
      <c r="AC157" s="841"/>
      <c r="AD157" s="841"/>
    </row>
    <row r="158" spans="1:30" x14ac:dyDescent="0.2">
      <c r="A158" s="331"/>
      <c r="B158" s="331"/>
      <c r="F158" s="311"/>
      <c r="G158" s="311"/>
      <c r="H158" s="311"/>
      <c r="I158" s="311"/>
      <c r="J158" s="311"/>
      <c r="K158" s="311"/>
      <c r="L158" s="311"/>
      <c r="M158" s="311"/>
      <c r="N158" s="311"/>
      <c r="O158" s="311"/>
      <c r="P158" s="311"/>
      <c r="Q158" s="311"/>
      <c r="R158" s="311"/>
      <c r="S158" s="311"/>
      <c r="T158" s="311"/>
      <c r="U158" s="311"/>
      <c r="V158" s="311"/>
      <c r="W158" s="311"/>
      <c r="X158" s="311"/>
      <c r="Y158" s="311"/>
      <c r="Z158" s="311"/>
      <c r="AC158" s="841"/>
      <c r="AD158" s="841"/>
    </row>
    <row r="159" spans="1:30" x14ac:dyDescent="0.2">
      <c r="A159" s="331"/>
      <c r="B159" s="331"/>
      <c r="F159" s="311"/>
      <c r="G159" s="311"/>
      <c r="H159" s="311"/>
      <c r="I159" s="311"/>
      <c r="J159" s="311"/>
      <c r="K159" s="311"/>
      <c r="L159" s="311"/>
      <c r="M159" s="311"/>
      <c r="N159" s="311"/>
      <c r="O159" s="311"/>
      <c r="P159" s="311"/>
      <c r="Q159" s="311"/>
      <c r="R159" s="311"/>
      <c r="S159" s="311"/>
      <c r="T159" s="311"/>
      <c r="U159" s="311"/>
      <c r="V159" s="311"/>
      <c r="W159" s="311"/>
      <c r="X159" s="311"/>
      <c r="Y159" s="311"/>
      <c r="Z159" s="311"/>
      <c r="AC159" s="841"/>
      <c r="AD159" s="841"/>
    </row>
    <row r="160" spans="1:30" x14ac:dyDescent="0.2">
      <c r="A160" s="331"/>
      <c r="B160" s="331"/>
      <c r="F160" s="311"/>
      <c r="G160" s="311"/>
      <c r="H160" s="311"/>
      <c r="I160" s="311"/>
      <c r="J160" s="311"/>
      <c r="K160" s="311"/>
      <c r="L160" s="311"/>
      <c r="M160" s="311"/>
      <c r="N160" s="311"/>
      <c r="O160" s="311"/>
      <c r="P160" s="311"/>
      <c r="Q160" s="311"/>
      <c r="R160" s="311"/>
      <c r="S160" s="311"/>
      <c r="T160" s="311"/>
      <c r="U160" s="311"/>
      <c r="V160" s="311"/>
      <c r="W160" s="311"/>
      <c r="X160" s="311"/>
      <c r="Y160" s="311"/>
      <c r="Z160" s="311"/>
      <c r="AC160" s="841"/>
      <c r="AD160" s="841"/>
    </row>
    <row r="161" spans="1:30" x14ac:dyDescent="0.2">
      <c r="A161" s="331"/>
      <c r="B161" s="331"/>
      <c r="F161" s="311"/>
      <c r="G161" s="311"/>
      <c r="H161" s="311"/>
      <c r="I161" s="311"/>
      <c r="J161" s="311"/>
      <c r="K161" s="311"/>
      <c r="L161" s="311"/>
      <c r="M161" s="311"/>
      <c r="N161" s="311"/>
      <c r="O161" s="311"/>
      <c r="P161" s="311"/>
      <c r="Q161" s="311"/>
      <c r="R161" s="311"/>
      <c r="S161" s="311"/>
      <c r="T161" s="311"/>
      <c r="U161" s="311"/>
      <c r="V161" s="311"/>
      <c r="W161" s="311"/>
      <c r="X161" s="311"/>
      <c r="Y161" s="311"/>
      <c r="Z161" s="311"/>
      <c r="AC161" s="841"/>
      <c r="AD161" s="841"/>
    </row>
    <row r="162" spans="1:30" x14ac:dyDescent="0.2">
      <c r="A162" s="331"/>
      <c r="B162" s="331"/>
      <c r="F162" s="311"/>
      <c r="G162" s="311"/>
      <c r="H162" s="311"/>
      <c r="I162" s="311"/>
      <c r="J162" s="311"/>
      <c r="K162" s="311"/>
      <c r="L162" s="311"/>
      <c r="M162" s="311"/>
      <c r="N162" s="311"/>
      <c r="O162" s="311"/>
      <c r="P162" s="311"/>
      <c r="Q162" s="311"/>
      <c r="R162" s="311"/>
      <c r="S162" s="311"/>
      <c r="T162" s="311"/>
      <c r="U162" s="311"/>
      <c r="V162" s="311"/>
      <c r="W162" s="311"/>
      <c r="X162" s="311"/>
      <c r="Y162" s="311"/>
      <c r="Z162" s="311"/>
      <c r="AC162" s="841"/>
      <c r="AD162" s="841"/>
    </row>
    <row r="163" spans="1:30" x14ac:dyDescent="0.2">
      <c r="A163" s="331"/>
      <c r="B163" s="331"/>
      <c r="F163" s="311"/>
      <c r="G163" s="311"/>
      <c r="H163" s="311"/>
      <c r="I163" s="311"/>
      <c r="J163" s="311"/>
      <c r="K163" s="311"/>
      <c r="L163" s="311"/>
      <c r="M163" s="311"/>
      <c r="N163" s="311"/>
      <c r="O163" s="311"/>
      <c r="P163" s="311"/>
      <c r="Q163" s="311"/>
      <c r="R163" s="311"/>
      <c r="S163" s="311"/>
      <c r="T163" s="311"/>
      <c r="U163" s="311"/>
      <c r="V163" s="311"/>
      <c r="W163" s="311"/>
      <c r="X163" s="311"/>
      <c r="Y163" s="311"/>
      <c r="Z163" s="311"/>
      <c r="AC163" s="841"/>
      <c r="AD163" s="841"/>
    </row>
    <row r="164" spans="1:30" x14ac:dyDescent="0.2">
      <c r="A164" s="331"/>
      <c r="B164" s="331"/>
      <c r="F164" s="311"/>
      <c r="G164" s="311"/>
      <c r="H164" s="311"/>
      <c r="I164" s="311"/>
      <c r="J164" s="311"/>
      <c r="K164" s="311"/>
      <c r="L164" s="311"/>
      <c r="M164" s="311"/>
      <c r="N164" s="311"/>
      <c r="O164" s="311"/>
      <c r="P164" s="311"/>
      <c r="Q164" s="311"/>
      <c r="R164" s="311"/>
      <c r="S164" s="311"/>
      <c r="T164" s="311"/>
      <c r="U164" s="311"/>
      <c r="V164" s="311"/>
      <c r="W164" s="311"/>
      <c r="X164" s="311"/>
      <c r="Y164" s="311"/>
      <c r="Z164" s="311"/>
      <c r="AC164" s="841"/>
      <c r="AD164" s="841"/>
    </row>
    <row r="165" spans="1:30" x14ac:dyDescent="0.2">
      <c r="A165" s="331"/>
      <c r="B165" s="331"/>
      <c r="AC165" s="841"/>
      <c r="AD165" s="841"/>
    </row>
    <row r="166" spans="1:30" x14ac:dyDescent="0.2">
      <c r="A166" s="331"/>
      <c r="B166" s="331"/>
      <c r="AC166" s="841"/>
      <c r="AD166" s="841"/>
    </row>
    <row r="167" spans="1:30" x14ac:dyDescent="0.2">
      <c r="A167" s="331"/>
      <c r="B167" s="331"/>
      <c r="AC167" s="841"/>
      <c r="AD167" s="841"/>
    </row>
    <row r="168" spans="1:30" x14ac:dyDescent="0.2">
      <c r="A168" s="331"/>
      <c r="B168" s="331"/>
      <c r="AC168" s="841"/>
      <c r="AD168" s="841"/>
    </row>
    <row r="169" spans="1:30" x14ac:dyDescent="0.2">
      <c r="A169" s="331"/>
      <c r="B169" s="331"/>
      <c r="AC169" s="841"/>
      <c r="AD169" s="841"/>
    </row>
    <row r="170" spans="1:30" x14ac:dyDescent="0.2">
      <c r="A170" s="331"/>
      <c r="B170" s="331"/>
      <c r="AC170" s="841"/>
      <c r="AD170" s="841"/>
    </row>
    <row r="171" spans="1:30" x14ac:dyDescent="0.2">
      <c r="A171" s="331"/>
      <c r="B171" s="331"/>
      <c r="AC171" s="841"/>
      <c r="AD171" s="841"/>
    </row>
    <row r="172" spans="1:30" x14ac:dyDescent="0.2">
      <c r="A172" s="331"/>
      <c r="B172" s="331"/>
      <c r="AC172" s="841"/>
      <c r="AD172" s="841"/>
    </row>
    <row r="173" spans="1:30" x14ac:dyDescent="0.2">
      <c r="A173" s="331"/>
      <c r="B173" s="331"/>
      <c r="AC173" s="841"/>
      <c r="AD173" s="841"/>
    </row>
    <row r="174" spans="1:30" x14ac:dyDescent="0.2">
      <c r="A174" s="331"/>
      <c r="B174" s="331"/>
      <c r="AC174" s="841"/>
      <c r="AD174" s="841"/>
    </row>
    <row r="175" spans="1:30" x14ac:dyDescent="0.2">
      <c r="A175" s="331"/>
      <c r="B175" s="331"/>
      <c r="AC175" s="841"/>
      <c r="AD175" s="841"/>
    </row>
    <row r="176" spans="1:30" x14ac:dyDescent="0.2">
      <c r="A176" s="331"/>
      <c r="B176" s="331"/>
      <c r="AC176" s="841"/>
      <c r="AD176" s="841"/>
    </row>
    <row r="177" spans="1:30" x14ac:dyDescent="0.2">
      <c r="A177" s="331"/>
      <c r="B177" s="331"/>
      <c r="AC177" s="841"/>
      <c r="AD177" s="841"/>
    </row>
    <row r="178" spans="1:30" x14ac:dyDescent="0.2">
      <c r="A178" s="331"/>
      <c r="B178" s="331"/>
      <c r="AC178" s="841"/>
      <c r="AD178" s="841"/>
    </row>
    <row r="179" spans="1:30" x14ac:dyDescent="0.2">
      <c r="A179" s="331"/>
      <c r="B179" s="331"/>
      <c r="AC179" s="841"/>
      <c r="AD179" s="841"/>
    </row>
    <row r="180" spans="1:30" x14ac:dyDescent="0.2">
      <c r="A180" s="331"/>
      <c r="B180" s="331"/>
      <c r="AC180" s="841"/>
      <c r="AD180" s="841"/>
    </row>
    <row r="181" spans="1:30" x14ac:dyDescent="0.2">
      <c r="A181" s="331"/>
      <c r="B181" s="331"/>
      <c r="AC181" s="841"/>
      <c r="AD181" s="841"/>
    </row>
    <row r="182" spans="1:30" x14ac:dyDescent="0.2">
      <c r="A182" s="331"/>
      <c r="B182" s="331"/>
      <c r="AC182" s="841"/>
      <c r="AD182" s="841"/>
    </row>
    <row r="183" spans="1:30" x14ac:dyDescent="0.2">
      <c r="A183" s="331"/>
      <c r="B183" s="331"/>
      <c r="AC183" s="841"/>
      <c r="AD183" s="841"/>
    </row>
    <row r="184" spans="1:30" x14ac:dyDescent="0.2">
      <c r="A184" s="331"/>
      <c r="B184" s="331"/>
      <c r="AC184" s="841"/>
      <c r="AD184" s="841"/>
    </row>
    <row r="185" spans="1:30" x14ac:dyDescent="0.2">
      <c r="A185" s="331"/>
      <c r="B185" s="331"/>
      <c r="AC185" s="841"/>
      <c r="AD185" s="841"/>
    </row>
    <row r="186" spans="1:30" x14ac:dyDescent="0.2">
      <c r="A186" s="331"/>
      <c r="B186" s="331"/>
      <c r="AC186" s="841"/>
      <c r="AD186" s="841"/>
    </row>
    <row r="187" spans="1:30" x14ac:dyDescent="0.2">
      <c r="A187" s="331"/>
      <c r="B187" s="331"/>
      <c r="AC187" s="841"/>
      <c r="AD187" s="841"/>
    </row>
    <row r="188" spans="1:30" x14ac:dyDescent="0.2">
      <c r="A188" s="331"/>
      <c r="B188" s="331"/>
      <c r="AC188" s="841"/>
      <c r="AD188" s="841"/>
    </row>
    <row r="189" spans="1:30" x14ac:dyDescent="0.2">
      <c r="A189" s="331"/>
      <c r="B189" s="331"/>
      <c r="AC189" s="841"/>
      <c r="AD189" s="841"/>
    </row>
    <row r="190" spans="1:30" x14ac:dyDescent="0.2">
      <c r="A190" s="331"/>
      <c r="B190" s="331"/>
      <c r="AC190" s="841"/>
      <c r="AD190" s="841"/>
    </row>
    <row r="191" spans="1:30" x14ac:dyDescent="0.2">
      <c r="A191" s="331"/>
      <c r="B191" s="331"/>
      <c r="AC191" s="841"/>
      <c r="AD191" s="841"/>
    </row>
    <row r="192" spans="1:30" x14ac:dyDescent="0.2">
      <c r="A192" s="331"/>
      <c r="B192" s="331"/>
      <c r="AC192" s="841"/>
      <c r="AD192" s="841"/>
    </row>
    <row r="193" spans="1:30" x14ac:dyDescent="0.2">
      <c r="A193" s="331"/>
      <c r="B193" s="331"/>
      <c r="AC193" s="841"/>
      <c r="AD193" s="841"/>
    </row>
    <row r="194" spans="1:30" x14ac:dyDescent="0.2">
      <c r="A194" s="331"/>
      <c r="B194" s="331"/>
      <c r="AC194" s="841"/>
      <c r="AD194" s="841"/>
    </row>
    <row r="195" spans="1:30" x14ac:dyDescent="0.2">
      <c r="A195" s="331"/>
      <c r="B195" s="331"/>
      <c r="AC195" s="841"/>
      <c r="AD195" s="841"/>
    </row>
    <row r="196" spans="1:30" x14ac:dyDescent="0.2">
      <c r="A196" s="331"/>
      <c r="B196" s="331"/>
      <c r="AC196" s="841"/>
      <c r="AD196" s="841"/>
    </row>
    <row r="197" spans="1:30" x14ac:dyDescent="0.2">
      <c r="A197" s="331"/>
      <c r="B197" s="331"/>
      <c r="AC197" s="841"/>
      <c r="AD197" s="841"/>
    </row>
    <row r="198" spans="1:30" x14ac:dyDescent="0.2">
      <c r="A198" s="331"/>
      <c r="B198" s="331"/>
      <c r="AC198" s="841"/>
      <c r="AD198" s="841"/>
    </row>
    <row r="199" spans="1:30" x14ac:dyDescent="0.2">
      <c r="A199" s="331"/>
      <c r="B199" s="331"/>
      <c r="AC199" s="841"/>
      <c r="AD199" s="841"/>
    </row>
    <row r="200" spans="1:30" x14ac:dyDescent="0.2">
      <c r="A200" s="331"/>
      <c r="B200" s="331"/>
      <c r="AC200" s="841"/>
      <c r="AD200" s="841"/>
    </row>
    <row r="201" spans="1:30" x14ac:dyDescent="0.2">
      <c r="A201" s="331"/>
      <c r="B201" s="331"/>
      <c r="AC201" s="841"/>
      <c r="AD201" s="841"/>
    </row>
    <row r="202" spans="1:30" x14ac:dyDescent="0.2">
      <c r="A202" s="331"/>
      <c r="B202" s="331"/>
      <c r="AC202" s="841"/>
      <c r="AD202" s="841"/>
    </row>
    <row r="203" spans="1:30" x14ac:dyDescent="0.2">
      <c r="A203" s="331"/>
      <c r="B203" s="331"/>
      <c r="AC203" s="841"/>
      <c r="AD203" s="841"/>
    </row>
    <row r="204" spans="1:30" x14ac:dyDescent="0.2">
      <c r="A204" s="331"/>
      <c r="B204" s="331"/>
      <c r="AC204" s="841"/>
      <c r="AD204" s="841"/>
    </row>
    <row r="205" spans="1:30" x14ac:dyDescent="0.2">
      <c r="A205" s="331"/>
      <c r="B205" s="331"/>
      <c r="AC205" s="841"/>
      <c r="AD205" s="841"/>
    </row>
    <row r="206" spans="1:30" x14ac:dyDescent="0.2">
      <c r="A206" s="331"/>
      <c r="B206" s="331"/>
      <c r="AC206" s="841"/>
      <c r="AD206" s="841"/>
    </row>
    <row r="207" spans="1:30" x14ac:dyDescent="0.2">
      <c r="A207" s="331"/>
      <c r="B207" s="331"/>
      <c r="AC207" s="841"/>
      <c r="AD207" s="841"/>
    </row>
    <row r="208" spans="1:30" x14ac:dyDescent="0.2">
      <c r="A208" s="331"/>
      <c r="B208" s="331"/>
      <c r="AC208" s="841"/>
      <c r="AD208" s="841"/>
    </row>
    <row r="209" spans="1:30" x14ac:dyDescent="0.2">
      <c r="A209" s="331"/>
      <c r="B209" s="331"/>
      <c r="AC209" s="841"/>
      <c r="AD209" s="841"/>
    </row>
    <row r="210" spans="1:30" x14ac:dyDescent="0.2">
      <c r="A210" s="331"/>
      <c r="B210" s="331"/>
      <c r="AC210" s="841"/>
      <c r="AD210" s="841"/>
    </row>
    <row r="211" spans="1:30" x14ac:dyDescent="0.2">
      <c r="A211" s="331"/>
      <c r="B211" s="331"/>
      <c r="AC211" s="841"/>
      <c r="AD211" s="841"/>
    </row>
    <row r="212" spans="1:30" x14ac:dyDescent="0.2">
      <c r="A212" s="331"/>
      <c r="B212" s="331"/>
      <c r="AC212" s="841"/>
      <c r="AD212" s="841"/>
    </row>
    <row r="213" spans="1:30" x14ac:dyDescent="0.2">
      <c r="A213" s="331"/>
      <c r="B213" s="331"/>
      <c r="AC213" s="841"/>
      <c r="AD213" s="841"/>
    </row>
    <row r="214" spans="1:30" x14ac:dyDescent="0.2">
      <c r="A214" s="331"/>
      <c r="B214" s="331"/>
      <c r="AC214" s="841"/>
      <c r="AD214" s="841"/>
    </row>
    <row r="215" spans="1:30" x14ac:dyDescent="0.2">
      <c r="A215" s="331"/>
      <c r="B215" s="331"/>
      <c r="AC215" s="841"/>
      <c r="AD215" s="841"/>
    </row>
    <row r="216" spans="1:30" x14ac:dyDescent="0.2">
      <c r="A216" s="331"/>
      <c r="B216" s="331"/>
      <c r="AC216" s="841"/>
      <c r="AD216" s="841"/>
    </row>
    <row r="217" spans="1:30" x14ac:dyDescent="0.2">
      <c r="A217" s="331"/>
      <c r="B217" s="331"/>
      <c r="AC217" s="841"/>
      <c r="AD217" s="841"/>
    </row>
    <row r="218" spans="1:30" x14ac:dyDescent="0.2">
      <c r="A218" s="331"/>
      <c r="B218" s="331"/>
      <c r="AC218" s="841"/>
      <c r="AD218" s="841"/>
    </row>
    <row r="219" spans="1:30" x14ac:dyDescent="0.2">
      <c r="A219" s="331"/>
      <c r="B219" s="331"/>
      <c r="AC219" s="841"/>
      <c r="AD219" s="841"/>
    </row>
    <row r="220" spans="1:30" x14ac:dyDescent="0.2">
      <c r="A220" s="331"/>
      <c r="B220" s="331"/>
      <c r="AC220" s="841"/>
      <c r="AD220" s="841"/>
    </row>
    <row r="221" spans="1:30" x14ac:dyDescent="0.2">
      <c r="A221" s="331"/>
      <c r="B221" s="331"/>
      <c r="AC221" s="841"/>
      <c r="AD221" s="841"/>
    </row>
    <row r="222" spans="1:30" x14ac:dyDescent="0.2">
      <c r="A222" s="331"/>
      <c r="B222" s="331"/>
      <c r="AC222" s="841"/>
      <c r="AD222" s="841"/>
    </row>
    <row r="223" spans="1:30" x14ac:dyDescent="0.2">
      <c r="A223" s="331"/>
      <c r="B223" s="331"/>
      <c r="AC223" s="841"/>
      <c r="AD223" s="841"/>
    </row>
    <row r="224" spans="1:30" x14ac:dyDescent="0.2">
      <c r="A224" s="331"/>
      <c r="B224" s="331"/>
      <c r="AC224" s="841"/>
      <c r="AD224" s="841"/>
    </row>
    <row r="225" spans="1:30" x14ac:dyDescent="0.2">
      <c r="A225" s="331"/>
      <c r="B225" s="331"/>
      <c r="AC225" s="841"/>
      <c r="AD225" s="841"/>
    </row>
    <row r="226" spans="1:30" x14ac:dyDescent="0.2">
      <c r="A226" s="331"/>
      <c r="B226" s="331"/>
      <c r="AC226" s="841"/>
      <c r="AD226" s="841"/>
    </row>
    <row r="227" spans="1:30" x14ac:dyDescent="0.2">
      <c r="A227" s="331"/>
      <c r="B227" s="331"/>
      <c r="AC227" s="841"/>
      <c r="AD227" s="841"/>
    </row>
    <row r="228" spans="1:30" x14ac:dyDescent="0.2">
      <c r="A228" s="331"/>
      <c r="B228" s="331"/>
      <c r="AC228" s="841"/>
      <c r="AD228" s="841"/>
    </row>
    <row r="229" spans="1:30" x14ac:dyDescent="0.2">
      <c r="A229" s="331"/>
      <c r="B229" s="331"/>
      <c r="AC229" s="841"/>
      <c r="AD229" s="841"/>
    </row>
    <row r="230" spans="1:30" x14ac:dyDescent="0.2">
      <c r="A230" s="331"/>
      <c r="B230" s="331"/>
      <c r="AC230" s="841"/>
      <c r="AD230" s="841"/>
    </row>
    <row r="231" spans="1:30" x14ac:dyDescent="0.2">
      <c r="A231" s="331"/>
      <c r="B231" s="331"/>
      <c r="AC231" s="841"/>
      <c r="AD231" s="841"/>
    </row>
    <row r="232" spans="1:30" x14ac:dyDescent="0.2">
      <c r="A232" s="331"/>
      <c r="B232" s="331"/>
      <c r="AC232" s="841"/>
      <c r="AD232" s="841"/>
    </row>
    <row r="233" spans="1:30" x14ac:dyDescent="0.2">
      <c r="A233" s="331"/>
      <c r="B233" s="331"/>
      <c r="AC233" s="841"/>
      <c r="AD233" s="841"/>
    </row>
    <row r="234" spans="1:30" x14ac:dyDescent="0.2">
      <c r="A234" s="331"/>
      <c r="B234" s="331"/>
      <c r="AC234" s="841"/>
      <c r="AD234" s="841"/>
    </row>
    <row r="235" spans="1:30" x14ac:dyDescent="0.2">
      <c r="A235" s="331"/>
      <c r="B235" s="331"/>
      <c r="AC235" s="841"/>
      <c r="AD235" s="841"/>
    </row>
    <row r="236" spans="1:30" x14ac:dyDescent="0.2">
      <c r="A236" s="331"/>
      <c r="B236" s="331"/>
      <c r="AC236" s="841"/>
      <c r="AD236" s="841"/>
    </row>
    <row r="237" spans="1:30" x14ac:dyDescent="0.2">
      <c r="A237" s="331"/>
      <c r="B237" s="331"/>
      <c r="AC237" s="841"/>
      <c r="AD237" s="841"/>
    </row>
    <row r="238" spans="1:30" x14ac:dyDescent="0.2">
      <c r="A238" s="331"/>
      <c r="B238" s="331"/>
      <c r="AC238" s="841"/>
      <c r="AD238" s="841"/>
    </row>
    <row r="239" spans="1:30" x14ac:dyDescent="0.2">
      <c r="A239" s="331"/>
      <c r="B239" s="331"/>
      <c r="AC239" s="841"/>
      <c r="AD239" s="841"/>
    </row>
    <row r="240" spans="1:30" x14ac:dyDescent="0.2">
      <c r="A240" s="331"/>
      <c r="B240" s="331"/>
      <c r="AC240" s="841"/>
      <c r="AD240" s="841"/>
    </row>
    <row r="241" spans="1:30" x14ac:dyDescent="0.2">
      <c r="A241" s="331"/>
      <c r="B241" s="331"/>
      <c r="AC241" s="841"/>
      <c r="AD241" s="841"/>
    </row>
    <row r="242" spans="1:30" x14ac:dyDescent="0.2">
      <c r="A242" s="331"/>
      <c r="B242" s="331"/>
      <c r="AC242" s="841"/>
      <c r="AD242" s="841"/>
    </row>
    <row r="243" spans="1:30" x14ac:dyDescent="0.2">
      <c r="A243" s="331"/>
      <c r="B243" s="331"/>
      <c r="AC243" s="841"/>
      <c r="AD243" s="841"/>
    </row>
    <row r="244" spans="1:30" x14ac:dyDescent="0.2">
      <c r="A244" s="331"/>
      <c r="B244" s="331"/>
      <c r="AC244" s="841"/>
      <c r="AD244" s="841"/>
    </row>
    <row r="245" spans="1:30" x14ac:dyDescent="0.2">
      <c r="A245" s="331"/>
      <c r="B245" s="331"/>
      <c r="AC245" s="841"/>
      <c r="AD245" s="841"/>
    </row>
    <row r="246" spans="1:30" x14ac:dyDescent="0.2">
      <c r="A246" s="331"/>
      <c r="B246" s="331"/>
      <c r="AC246" s="841"/>
      <c r="AD246" s="841"/>
    </row>
    <row r="247" spans="1:30" x14ac:dyDescent="0.2">
      <c r="A247" s="331"/>
      <c r="B247" s="331"/>
      <c r="AC247" s="841"/>
      <c r="AD247" s="841"/>
    </row>
    <row r="248" spans="1:30" x14ac:dyDescent="0.2">
      <c r="A248" s="331"/>
      <c r="B248" s="331"/>
      <c r="AC248" s="841"/>
      <c r="AD248" s="841"/>
    </row>
    <row r="249" spans="1:30" x14ac:dyDescent="0.2">
      <c r="A249" s="331"/>
      <c r="B249" s="331"/>
      <c r="AC249" s="841"/>
      <c r="AD249" s="841"/>
    </row>
    <row r="250" spans="1:30" x14ac:dyDescent="0.2">
      <c r="A250" s="331"/>
      <c r="B250" s="331"/>
      <c r="AC250" s="841"/>
      <c r="AD250" s="841"/>
    </row>
    <row r="251" spans="1:30" x14ac:dyDescent="0.2">
      <c r="A251" s="331"/>
      <c r="B251" s="331"/>
      <c r="AC251" s="841"/>
      <c r="AD251" s="841"/>
    </row>
    <row r="252" spans="1:30" x14ac:dyDescent="0.2">
      <c r="A252" s="331"/>
      <c r="B252" s="331"/>
      <c r="AC252" s="841"/>
      <c r="AD252" s="841"/>
    </row>
    <row r="253" spans="1:30" x14ac:dyDescent="0.2">
      <c r="A253" s="331"/>
      <c r="B253" s="331"/>
      <c r="AC253" s="841"/>
      <c r="AD253" s="841"/>
    </row>
    <row r="254" spans="1:30" x14ac:dyDescent="0.2">
      <c r="A254" s="331"/>
      <c r="B254" s="331"/>
      <c r="AC254" s="841"/>
      <c r="AD254" s="841"/>
    </row>
    <row r="255" spans="1:30" x14ac:dyDescent="0.2">
      <c r="A255" s="331"/>
      <c r="B255" s="331"/>
      <c r="AC255" s="841"/>
      <c r="AD255" s="841"/>
    </row>
    <row r="256" spans="1:30" x14ac:dyDescent="0.2">
      <c r="A256" s="331"/>
      <c r="B256" s="331"/>
      <c r="AC256" s="841"/>
      <c r="AD256" s="841"/>
    </row>
    <row r="257" spans="1:30" x14ac:dyDescent="0.2">
      <c r="A257" s="331"/>
      <c r="B257" s="331"/>
      <c r="AC257" s="841"/>
      <c r="AD257" s="841"/>
    </row>
    <row r="258" spans="1:30" x14ac:dyDescent="0.2">
      <c r="A258" s="331"/>
      <c r="B258" s="331"/>
      <c r="AC258" s="841"/>
      <c r="AD258" s="841"/>
    </row>
    <row r="259" spans="1:30" x14ac:dyDescent="0.2">
      <c r="A259" s="331"/>
      <c r="B259" s="331"/>
      <c r="AC259" s="841"/>
      <c r="AD259" s="841"/>
    </row>
    <row r="260" spans="1:30" x14ac:dyDescent="0.2">
      <c r="A260" s="331"/>
      <c r="B260" s="331"/>
      <c r="AC260" s="841"/>
      <c r="AD260" s="841"/>
    </row>
    <row r="261" spans="1:30" x14ac:dyDescent="0.2">
      <c r="A261" s="331"/>
      <c r="B261" s="331"/>
      <c r="AC261" s="841"/>
      <c r="AD261" s="841"/>
    </row>
    <row r="262" spans="1:30" x14ac:dyDescent="0.2">
      <c r="A262" s="331"/>
      <c r="B262" s="331"/>
      <c r="AC262" s="841"/>
      <c r="AD262" s="841"/>
    </row>
    <row r="263" spans="1:30" x14ac:dyDescent="0.2">
      <c r="A263" s="331"/>
      <c r="B263" s="331"/>
      <c r="AC263" s="841"/>
      <c r="AD263" s="841"/>
    </row>
    <row r="264" spans="1:30" x14ac:dyDescent="0.2">
      <c r="A264" s="331"/>
      <c r="B264" s="331"/>
      <c r="AC264" s="841"/>
      <c r="AD264" s="841"/>
    </row>
    <row r="265" spans="1:30" x14ac:dyDescent="0.2">
      <c r="A265" s="331"/>
      <c r="B265" s="331"/>
      <c r="AC265" s="841"/>
      <c r="AD265" s="841"/>
    </row>
    <row r="266" spans="1:30" x14ac:dyDescent="0.2">
      <c r="A266" s="331"/>
      <c r="B266" s="331"/>
      <c r="AC266" s="841"/>
      <c r="AD266" s="841"/>
    </row>
    <row r="267" spans="1:30" x14ac:dyDescent="0.2">
      <c r="A267" s="331"/>
      <c r="B267" s="331"/>
      <c r="AC267" s="841"/>
      <c r="AD267" s="841"/>
    </row>
    <row r="268" spans="1:30" x14ac:dyDescent="0.2">
      <c r="A268" s="331"/>
      <c r="B268" s="331"/>
      <c r="AC268" s="841"/>
      <c r="AD268" s="841"/>
    </row>
    <row r="269" spans="1:30" x14ac:dyDescent="0.2">
      <c r="A269" s="331"/>
      <c r="B269" s="331"/>
      <c r="AC269" s="841"/>
      <c r="AD269" s="841"/>
    </row>
    <row r="270" spans="1:30" x14ac:dyDescent="0.2">
      <c r="A270" s="331"/>
      <c r="B270" s="331"/>
      <c r="AC270" s="841"/>
      <c r="AD270" s="841"/>
    </row>
    <row r="271" spans="1:30" x14ac:dyDescent="0.2">
      <c r="A271" s="331"/>
      <c r="B271" s="331"/>
      <c r="AC271" s="841"/>
      <c r="AD271" s="841"/>
    </row>
    <row r="272" spans="1:30" x14ac:dyDescent="0.2">
      <c r="A272" s="331"/>
      <c r="B272" s="331"/>
      <c r="AC272" s="841"/>
      <c r="AD272" s="841"/>
    </row>
    <row r="273" spans="1:30" x14ac:dyDescent="0.2">
      <c r="A273" s="331"/>
      <c r="B273" s="331"/>
      <c r="AC273" s="841"/>
      <c r="AD273" s="841"/>
    </row>
    <row r="274" spans="1:30" x14ac:dyDescent="0.2">
      <c r="A274" s="331"/>
      <c r="B274" s="331"/>
      <c r="AC274" s="841"/>
      <c r="AD274" s="841"/>
    </row>
    <row r="275" spans="1:30" x14ac:dyDescent="0.2">
      <c r="A275" s="331"/>
      <c r="B275" s="331"/>
      <c r="AC275" s="841"/>
      <c r="AD275" s="841"/>
    </row>
    <row r="276" spans="1:30" x14ac:dyDescent="0.2">
      <c r="A276" s="331"/>
      <c r="B276" s="331"/>
      <c r="AC276" s="841"/>
      <c r="AD276" s="841"/>
    </row>
    <row r="277" spans="1:30" x14ac:dyDescent="0.2">
      <c r="A277" s="331"/>
      <c r="B277" s="331"/>
      <c r="AC277" s="841"/>
      <c r="AD277" s="841"/>
    </row>
    <row r="278" spans="1:30" x14ac:dyDescent="0.2">
      <c r="A278" s="331"/>
      <c r="B278" s="331"/>
      <c r="AC278" s="841"/>
      <c r="AD278" s="841"/>
    </row>
    <row r="279" spans="1:30" x14ac:dyDescent="0.2">
      <c r="A279" s="331"/>
      <c r="B279" s="331"/>
      <c r="AC279" s="841"/>
      <c r="AD279" s="841"/>
    </row>
    <row r="280" spans="1:30" x14ac:dyDescent="0.2">
      <c r="A280" s="331"/>
      <c r="B280" s="331"/>
      <c r="AC280" s="841"/>
      <c r="AD280" s="841"/>
    </row>
    <row r="281" spans="1:30" x14ac:dyDescent="0.2">
      <c r="A281" s="331"/>
      <c r="B281" s="331"/>
      <c r="AC281" s="841"/>
      <c r="AD281" s="841"/>
    </row>
    <row r="282" spans="1:30" x14ac:dyDescent="0.2">
      <c r="A282" s="331"/>
      <c r="B282" s="331"/>
      <c r="AC282" s="841"/>
      <c r="AD282" s="841"/>
    </row>
    <row r="283" spans="1:30" x14ac:dyDescent="0.2">
      <c r="A283" s="331"/>
      <c r="B283" s="331"/>
      <c r="AC283" s="841"/>
      <c r="AD283" s="841"/>
    </row>
    <row r="284" spans="1:30" x14ac:dyDescent="0.2">
      <c r="A284" s="331"/>
      <c r="B284" s="331"/>
      <c r="AC284" s="841"/>
      <c r="AD284" s="841"/>
    </row>
    <row r="285" spans="1:30" x14ac:dyDescent="0.2">
      <c r="A285" s="331"/>
      <c r="B285" s="331"/>
      <c r="AC285" s="841"/>
      <c r="AD285" s="841"/>
    </row>
    <row r="286" spans="1:30" x14ac:dyDescent="0.2">
      <c r="A286" s="331"/>
      <c r="B286" s="331"/>
      <c r="AC286" s="841"/>
      <c r="AD286" s="841"/>
    </row>
    <row r="287" spans="1:30" x14ac:dyDescent="0.2">
      <c r="A287" s="331"/>
      <c r="B287" s="331"/>
      <c r="AC287" s="841"/>
      <c r="AD287" s="841"/>
    </row>
    <row r="288" spans="1:30" x14ac:dyDescent="0.2">
      <c r="A288" s="331"/>
      <c r="B288" s="331"/>
      <c r="AC288" s="841"/>
      <c r="AD288" s="841"/>
    </row>
    <row r="289" spans="29:30" s="763" customFormat="1" x14ac:dyDescent="0.2">
      <c r="AC289" s="841"/>
      <c r="AD289" s="841"/>
    </row>
    <row r="290" spans="29:30" s="763" customFormat="1" x14ac:dyDescent="0.2">
      <c r="AC290" s="841"/>
      <c r="AD290" s="841"/>
    </row>
    <row r="291" spans="29:30" s="763" customFormat="1" x14ac:dyDescent="0.2">
      <c r="AC291" s="841"/>
      <c r="AD291" s="841"/>
    </row>
    <row r="292" spans="29:30" s="763" customFormat="1" x14ac:dyDescent="0.2">
      <c r="AC292" s="841"/>
      <c r="AD292" s="841"/>
    </row>
    <row r="293" spans="29:30" s="763" customFormat="1" x14ac:dyDescent="0.2">
      <c r="AC293" s="841"/>
      <c r="AD293" s="841"/>
    </row>
    <row r="294" spans="29:30" s="763" customFormat="1" x14ac:dyDescent="0.2">
      <c r="AC294" s="841"/>
      <c r="AD294" s="841"/>
    </row>
    <row r="295" spans="29:30" s="763" customFormat="1" x14ac:dyDescent="0.2">
      <c r="AC295" s="841"/>
      <c r="AD295" s="841"/>
    </row>
    <row r="296" spans="29:30" s="763" customFormat="1" x14ac:dyDescent="0.2">
      <c r="AC296" s="841"/>
      <c r="AD296" s="841"/>
    </row>
    <row r="297" spans="29:30" s="763" customFormat="1" x14ac:dyDescent="0.2">
      <c r="AC297" s="841"/>
      <c r="AD297" s="841"/>
    </row>
    <row r="298" spans="29:30" s="763" customFormat="1" x14ac:dyDescent="0.2">
      <c r="AC298" s="841"/>
      <c r="AD298" s="841"/>
    </row>
    <row r="299" spans="29:30" s="763" customFormat="1" x14ac:dyDescent="0.2">
      <c r="AC299" s="841"/>
      <c r="AD299" s="841"/>
    </row>
  </sheetData>
  <mergeCells count="4">
    <mergeCell ref="F2:Z2"/>
    <mergeCell ref="A3:D3"/>
    <mergeCell ref="F3:Z3"/>
    <mergeCell ref="A6:D6"/>
  </mergeCells>
  <pageMargins left="0.31496062992125984" right="0.31496062992125984" top="0.35433070866141736" bottom="0.35433070866141736" header="0.31496062992125984" footer="0.31496062992125984"/>
  <pageSetup paperSize="9" scale="5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view="pageBreakPreview" zoomScale="82" zoomScaleNormal="77" zoomScaleSheetLayoutView="82" workbookViewId="0">
      <selection activeCell="M117" sqref="M117"/>
    </sheetView>
  </sheetViews>
  <sheetFormatPr defaultColWidth="11.42578125" defaultRowHeight="12.75" x14ac:dyDescent="0.2"/>
  <cols>
    <col min="1" max="1" width="7" style="763" customWidth="1"/>
    <col min="2" max="2" width="7.85546875" style="763" customWidth="1"/>
    <col min="3" max="3" width="12.28515625" style="763" customWidth="1"/>
    <col min="4" max="4" width="21.85546875" style="763" bestFit="1" customWidth="1"/>
    <col min="5" max="5" width="17.5703125" style="763" customWidth="1"/>
    <col min="6" max="6" width="17.28515625" style="763" customWidth="1"/>
    <col min="7" max="7" width="18.7109375" style="763" customWidth="1"/>
    <col min="8" max="8" width="8.140625" style="763" customWidth="1"/>
    <col min="9" max="9" width="9.28515625" style="763" bestFit="1" customWidth="1"/>
    <col min="10" max="10" width="13.28515625" style="763" customWidth="1"/>
    <col min="11" max="11" width="6.7109375" style="763" customWidth="1"/>
    <col min="12" max="12" width="8.7109375" style="763" customWidth="1"/>
    <col min="13" max="13" width="11" style="763" customWidth="1"/>
    <col min="14" max="14" width="9" style="763" customWidth="1"/>
    <col min="15" max="15" width="11.140625" style="763" customWidth="1"/>
    <col min="16" max="16" width="3.7109375" style="763" customWidth="1"/>
    <col min="17" max="17" width="15.7109375" style="763" customWidth="1"/>
    <col min="18" max="18" width="15.5703125" style="763" customWidth="1"/>
    <col min="19" max="19" width="8.140625" style="763" customWidth="1"/>
    <col min="20" max="20" width="12.7109375" style="763" customWidth="1"/>
    <col min="21" max="21" width="13.28515625" style="763" customWidth="1"/>
    <col min="22" max="22" width="12" style="763" customWidth="1"/>
    <col min="23" max="23" width="9.42578125" style="763" customWidth="1"/>
    <col min="24" max="24" width="11.85546875" style="763" customWidth="1"/>
    <col min="25" max="25" width="10.7109375" style="1434" customWidth="1"/>
    <col min="26" max="26" width="11.140625" style="1434" customWidth="1"/>
    <col min="27" max="27" width="7.5703125" style="1624" customWidth="1"/>
    <col min="28" max="28" width="13.85546875" style="763" bestFit="1" customWidth="1"/>
    <col min="29" max="29" width="12.85546875" style="763" bestFit="1" customWidth="1"/>
    <col min="30" max="16384" width="11.42578125" style="763"/>
  </cols>
  <sheetData>
    <row r="1" spans="1:35" x14ac:dyDescent="0.2">
      <c r="A1" s="331"/>
      <c r="B1" s="331"/>
      <c r="C1" s="331"/>
      <c r="D1" s="846"/>
    </row>
    <row r="2" spans="1:35" ht="15" x14ac:dyDescent="0.25">
      <c r="A2" s="331"/>
      <c r="B2" s="331"/>
      <c r="C2" s="331"/>
      <c r="D2" s="846"/>
      <c r="F2" s="2582"/>
      <c r="G2" s="2582"/>
      <c r="H2" s="2582"/>
      <c r="I2" s="2582"/>
      <c r="J2" s="2582"/>
      <c r="K2" s="2582"/>
      <c r="L2" s="2582"/>
      <c r="M2" s="2582"/>
      <c r="N2" s="2582"/>
      <c r="O2" s="2582"/>
      <c r="P2" s="2582"/>
      <c r="Q2" s="2582"/>
      <c r="R2" s="2582"/>
      <c r="S2" s="2582"/>
      <c r="T2" s="2582"/>
      <c r="U2" s="2582"/>
      <c r="V2" s="2582"/>
      <c r="W2" s="2582"/>
      <c r="X2" s="2582"/>
      <c r="Y2" s="2582"/>
      <c r="Z2" s="2582"/>
    </row>
    <row r="3" spans="1:35" ht="15" x14ac:dyDescent="0.25">
      <c r="A3" s="2583" t="s">
        <v>853</v>
      </c>
      <c r="B3" s="2584"/>
      <c r="C3" s="2584"/>
      <c r="D3" s="2585"/>
      <c r="F3" s="2586"/>
      <c r="G3" s="2586"/>
      <c r="H3" s="2586"/>
      <c r="I3" s="2586"/>
      <c r="J3" s="2586"/>
      <c r="K3" s="2586"/>
      <c r="L3" s="2586"/>
      <c r="M3" s="2586"/>
      <c r="N3" s="2586"/>
      <c r="O3" s="2586"/>
      <c r="P3" s="2586"/>
      <c r="Q3" s="2586"/>
      <c r="R3" s="2586"/>
      <c r="S3" s="2586"/>
      <c r="T3" s="2586"/>
      <c r="U3" s="2586"/>
      <c r="V3" s="2586"/>
      <c r="W3" s="2586"/>
      <c r="X3" s="2586"/>
      <c r="Y3" s="2586"/>
      <c r="Z3" s="2586"/>
    </row>
    <row r="4" spans="1:35" ht="15" x14ac:dyDescent="0.25">
      <c r="A4" s="909"/>
      <c r="B4" s="908"/>
      <c r="C4" s="908"/>
      <c r="D4" s="907"/>
      <c r="F4" s="2118"/>
      <c r="G4" s="2118"/>
      <c r="H4" s="2118"/>
      <c r="I4" s="2118"/>
      <c r="J4" s="2118"/>
      <c r="K4" s="2118"/>
      <c r="L4" s="2118"/>
      <c r="M4" s="2118"/>
      <c r="N4" s="2118"/>
      <c r="O4" s="2118"/>
      <c r="P4" s="2118"/>
      <c r="Q4" s="2118"/>
      <c r="R4" s="2118"/>
      <c r="S4" s="2118"/>
      <c r="T4" s="2118"/>
      <c r="U4" s="2118"/>
      <c r="V4" s="2118"/>
      <c r="W4" s="2118"/>
      <c r="Y4" s="2118"/>
      <c r="Z4" s="2119" t="str">
        <f>+RELACION!C65</f>
        <v>COES/D/DO/STR-INF-024-2013</v>
      </c>
    </row>
    <row r="5" spans="1:35" ht="15" x14ac:dyDescent="0.25">
      <c r="A5" s="909"/>
      <c r="B5" s="908"/>
      <c r="C5" s="908"/>
      <c r="D5" s="907"/>
      <c r="F5" s="1403" t="s">
        <v>1948</v>
      </c>
      <c r="G5" s="2118"/>
      <c r="H5" s="2118"/>
      <c r="I5" s="2118"/>
      <c r="J5" s="2118"/>
      <c r="K5" s="2118"/>
      <c r="L5" s="2118"/>
      <c r="M5" s="2118"/>
      <c r="N5" s="2118"/>
      <c r="O5" s="2118"/>
      <c r="P5" s="2118"/>
      <c r="Q5" s="2118"/>
      <c r="R5" s="2118"/>
      <c r="S5" s="2118"/>
      <c r="T5" s="2118"/>
      <c r="U5" s="2118"/>
      <c r="V5" s="2118"/>
      <c r="W5" s="2118"/>
      <c r="X5" s="2118"/>
      <c r="Y5" s="2118"/>
      <c r="Z5" s="1435"/>
    </row>
    <row r="6" spans="1:35" x14ac:dyDescent="0.2">
      <c r="A6" s="2587" t="s">
        <v>852</v>
      </c>
      <c r="B6" s="2588"/>
      <c r="C6" s="2588"/>
      <c r="D6" s="2589"/>
      <c r="F6" s="311"/>
      <c r="G6" s="311"/>
      <c r="H6" s="311"/>
      <c r="I6" s="311"/>
      <c r="J6" s="311"/>
      <c r="K6" s="311"/>
      <c r="L6" s="311"/>
      <c r="M6" s="311"/>
      <c r="N6" s="2116"/>
      <c r="O6" s="2116"/>
      <c r="P6" s="1808" t="s">
        <v>1954</v>
      </c>
      <c r="Q6" s="2116"/>
      <c r="R6" s="2116"/>
      <c r="S6" s="906"/>
      <c r="T6" s="906"/>
      <c r="U6" s="906"/>
      <c r="V6" s="906"/>
      <c r="W6" s="906"/>
      <c r="X6" s="906"/>
      <c r="Y6" s="906"/>
      <c r="Z6" s="905"/>
    </row>
    <row r="7" spans="1:35" x14ac:dyDescent="0.2">
      <c r="A7" s="784"/>
      <c r="B7" s="766" t="s">
        <v>851</v>
      </c>
      <c r="C7" s="766" t="s">
        <v>850</v>
      </c>
      <c r="D7" s="899" t="s">
        <v>849</v>
      </c>
      <c r="F7" s="903"/>
      <c r="G7" s="902"/>
      <c r="H7" s="904" t="s">
        <v>848</v>
      </c>
      <c r="I7" s="903" t="s">
        <v>5</v>
      </c>
      <c r="J7" s="902" t="s">
        <v>847</v>
      </c>
      <c r="K7" s="901" t="s">
        <v>846</v>
      </c>
      <c r="L7" s="903" t="s">
        <v>5</v>
      </c>
      <c r="M7" s="902" t="s">
        <v>845</v>
      </c>
      <c r="N7" s="901" t="s">
        <v>5</v>
      </c>
      <c r="O7" s="901" t="s">
        <v>844</v>
      </c>
      <c r="P7" s="1433"/>
      <c r="Q7" s="903"/>
      <c r="R7" s="902"/>
      <c r="S7" s="904" t="s">
        <v>848</v>
      </c>
      <c r="T7" s="903" t="s">
        <v>5</v>
      </c>
      <c r="U7" s="902" t="s">
        <v>847</v>
      </c>
      <c r="V7" s="901" t="s">
        <v>846</v>
      </c>
      <c r="W7" s="903" t="s">
        <v>5</v>
      </c>
      <c r="X7" s="902" t="s">
        <v>845</v>
      </c>
      <c r="Y7" s="901" t="s">
        <v>5</v>
      </c>
      <c r="Z7" s="901" t="s">
        <v>844</v>
      </c>
    </row>
    <row r="8" spans="1:35" x14ac:dyDescent="0.2">
      <c r="A8" s="896" t="s">
        <v>526</v>
      </c>
      <c r="B8" s="897" t="s">
        <v>843</v>
      </c>
      <c r="C8" s="897" t="s">
        <v>527</v>
      </c>
      <c r="D8" s="895" t="s">
        <v>528</v>
      </c>
      <c r="F8" s="835" t="s">
        <v>527</v>
      </c>
      <c r="G8" s="899" t="s">
        <v>528</v>
      </c>
      <c r="H8" s="765" t="s">
        <v>533</v>
      </c>
      <c r="I8" s="835" t="s">
        <v>842</v>
      </c>
      <c r="J8" s="899" t="s">
        <v>841</v>
      </c>
      <c r="K8" s="900" t="s">
        <v>840</v>
      </c>
      <c r="L8" s="835" t="s">
        <v>532</v>
      </c>
      <c r="M8" s="899" t="s">
        <v>839</v>
      </c>
      <c r="N8" s="900" t="s">
        <v>838</v>
      </c>
      <c r="O8" s="900" t="s">
        <v>837</v>
      </c>
      <c r="P8" s="1433"/>
      <c r="Q8" s="835" t="s">
        <v>527</v>
      </c>
      <c r="R8" s="899" t="s">
        <v>528</v>
      </c>
      <c r="S8" s="766" t="s">
        <v>533</v>
      </c>
      <c r="T8" s="835" t="s">
        <v>842</v>
      </c>
      <c r="U8" s="899" t="s">
        <v>841</v>
      </c>
      <c r="V8" s="900" t="s">
        <v>840</v>
      </c>
      <c r="W8" s="835" t="s">
        <v>532</v>
      </c>
      <c r="X8" s="899" t="s">
        <v>839</v>
      </c>
      <c r="Y8" s="900" t="s">
        <v>838</v>
      </c>
      <c r="Z8" s="900" t="s">
        <v>837</v>
      </c>
    </row>
    <row r="9" spans="1:35" x14ac:dyDescent="0.2">
      <c r="A9" s="784"/>
      <c r="B9" s="331"/>
      <c r="C9" s="331"/>
      <c r="D9" s="846"/>
      <c r="F9" s="784"/>
      <c r="G9" s="846"/>
      <c r="H9" s="766" t="s">
        <v>835</v>
      </c>
      <c r="I9" s="835" t="s">
        <v>11</v>
      </c>
      <c r="J9" s="899" t="s">
        <v>11</v>
      </c>
      <c r="K9" s="894" t="s">
        <v>836</v>
      </c>
      <c r="L9" s="896" t="s">
        <v>11</v>
      </c>
      <c r="M9" s="895" t="s">
        <v>11</v>
      </c>
      <c r="N9" s="894" t="s">
        <v>11</v>
      </c>
      <c r="O9" s="894" t="s">
        <v>835</v>
      </c>
      <c r="P9" s="1433"/>
      <c r="Q9" s="780"/>
      <c r="R9" s="898"/>
      <c r="S9" s="897" t="s">
        <v>835</v>
      </c>
      <c r="T9" s="896" t="s">
        <v>11</v>
      </c>
      <c r="U9" s="895" t="s">
        <v>11</v>
      </c>
      <c r="V9" s="894" t="s">
        <v>836</v>
      </c>
      <c r="W9" s="896" t="s">
        <v>11</v>
      </c>
      <c r="X9" s="895" t="s">
        <v>11</v>
      </c>
      <c r="Y9" s="894" t="s">
        <v>11</v>
      </c>
      <c r="Z9" s="894" t="s">
        <v>835</v>
      </c>
    </row>
    <row r="10" spans="1:35" x14ac:dyDescent="0.2">
      <c r="A10" s="359">
        <v>26</v>
      </c>
      <c r="B10" s="359">
        <v>0</v>
      </c>
      <c r="C10" s="359" t="s">
        <v>1527</v>
      </c>
      <c r="D10" s="847" t="s">
        <v>544</v>
      </c>
      <c r="E10" s="1694"/>
      <c r="F10" s="788" t="str">
        <f>+VLOOKUP($A10,Datos!$F$11:$N$137,2,FALSE)</f>
        <v>C.H. CAÑA BRAVA</v>
      </c>
      <c r="G10" s="893" t="str">
        <f>+VLOOKUP($A10,Datos!$F$11:$N$137,3,FALSE)</f>
        <v xml:space="preserve"> </v>
      </c>
      <c r="H10" s="892">
        <f>+VLOOKUP($A10,Datos!$F$11:$N$137,7,FALSE)</f>
        <v>0</v>
      </c>
      <c r="I10" s="891">
        <f>+VLOOKUP($A10,Datos!$F$11:$N$137,5,FALSE)*1000</f>
        <v>5711</v>
      </c>
      <c r="J10" s="890">
        <f>+I10</f>
        <v>5711</v>
      </c>
      <c r="K10" s="871">
        <v>1</v>
      </c>
      <c r="L10" s="858">
        <f>+VLOOKUP($A10,Datos!F$11:K$137,6,FALSE)*1000</f>
        <v>5711</v>
      </c>
      <c r="M10" s="1438">
        <f t="shared" ref="M10:M73" si="0">+L10*K10</f>
        <v>5711</v>
      </c>
      <c r="N10" s="870">
        <f t="shared" ref="N10:N73" si="1">+L10/X$83</f>
        <v>4700.8133027910653</v>
      </c>
      <c r="O10" s="889">
        <f>+IF(VLOOKUP($A10,Datos!$F$11:$N$137,9,FALSE)="CR",Datos!$R$5,H10)</f>
        <v>0</v>
      </c>
      <c r="P10" s="1630" t="str">
        <f>+IF(VLOOKUP($A10,Datos!$F$11:$N$137,9,FALSE)="CR","(*)","")</f>
        <v/>
      </c>
      <c r="Q10" s="784" t="str">
        <f>+VLOOKUP($A78,Datos!$F$11:$N$137,2,FALSE)</f>
        <v>C.T. VENTANILLA</v>
      </c>
      <c r="R10" s="769" t="str">
        <f>+VLOOKUP($A78,Datos!$F$11:$N$137,3,FALSE)</f>
        <v>TG3+TG4 CCOMB F.DIREC.</v>
      </c>
      <c r="S10" s="874">
        <f>+VLOOKUP($A78,Datos!$F$11:$N$137,7,FALSE)</f>
        <v>3.4645090163900737E-2</v>
      </c>
      <c r="T10" s="873">
        <f>+VLOOKUP($A78,Datos!$F$11:$N$137,5,FALSE)*1000</f>
        <v>484999.07</v>
      </c>
      <c r="U10" s="872">
        <f>+J77+T10</f>
        <v>4722761.5</v>
      </c>
      <c r="V10" s="871">
        <f>+IF(U10&lt;=$X$81,1,IF(($X$81-J77)/T10&gt;0,($X$81-J77)/T10,0))</f>
        <v>1</v>
      </c>
      <c r="W10" s="858">
        <f>+VLOOKUP($A78,Datos!F$11:K$137,6,FALSE)*1000</f>
        <v>479376.70512188168</v>
      </c>
      <c r="X10" s="1437">
        <f t="shared" ref="X10:X53" si="2">+W10*V10</f>
        <v>479376.70512188168</v>
      </c>
      <c r="Y10" s="870">
        <f t="shared" ref="Y10:Y53" si="3">+W10/X$83</f>
        <v>394582.45359570853</v>
      </c>
      <c r="Z10" s="869">
        <f>+IF(VLOOKUP($A78,Datos!$F$11:$N$137,9,FALSE)="CR",Datos!$R$5,S10)</f>
        <v>3.4645090163900737E-2</v>
      </c>
      <c r="AA10" s="1630" t="str">
        <f>+IF(VLOOKUP($A78,Datos!$F$11:$N$137,9,FALSE)="CR","(*)","")</f>
        <v/>
      </c>
      <c r="AB10" s="843"/>
      <c r="AC10" s="841"/>
      <c r="AD10" s="841"/>
      <c r="AG10" s="1623"/>
      <c r="AI10" s="1695"/>
    </row>
    <row r="11" spans="1:35" x14ac:dyDescent="0.2">
      <c r="A11" s="359">
        <v>25</v>
      </c>
      <c r="B11" s="359">
        <v>0</v>
      </c>
      <c r="C11" s="359" t="s">
        <v>1526</v>
      </c>
      <c r="D11" s="847" t="s">
        <v>544</v>
      </c>
      <c r="E11" s="1694"/>
      <c r="F11" s="784" t="str">
        <f>+VLOOKUP($A11,Datos!$F$11:$N$137,2,FALSE)</f>
        <v>C.H. CARHUAQUERO IV</v>
      </c>
      <c r="G11" s="769" t="str">
        <f>+VLOOKUP($A11,Datos!$F$11:$N$137,3,FALSE)</f>
        <v xml:space="preserve"> </v>
      </c>
      <c r="H11" s="874">
        <f>+VLOOKUP($A11,Datos!$F$11:$N$137,7,FALSE)</f>
        <v>0</v>
      </c>
      <c r="I11" s="873">
        <f>+VLOOKUP($A11,Datos!$F$11:$N$137,5,FALSE)*1000</f>
        <v>9980</v>
      </c>
      <c r="J11" s="872">
        <f t="shared" ref="J11:J74" si="4">+J10+I11</f>
        <v>15691</v>
      </c>
      <c r="K11" s="871">
        <f t="shared" ref="K11:K74" si="5">+IF(J11&lt;=$X$81,1,IF(($X$81-J10)/I11&gt;0,($X$81-J10)/I11,0))</f>
        <v>1</v>
      </c>
      <c r="L11" s="858">
        <f>+VLOOKUP($A11,Datos!F$11:K$137,6,FALSE)*1000</f>
        <v>0</v>
      </c>
      <c r="M11" s="1437">
        <f t="shared" si="0"/>
        <v>0</v>
      </c>
      <c r="N11" s="870">
        <f t="shared" si="1"/>
        <v>0</v>
      </c>
      <c r="O11" s="869">
        <f>+IF(VLOOKUP($A11,Datos!$F$11:$N$137,9,FALSE)="CR",Datos!$R$5,H11)</f>
        <v>0</v>
      </c>
      <c r="P11" s="1630" t="str">
        <f>+IF(VLOOKUP($A11,Datos!$F$11:$N$137,9,FALSE)="CR","(*)","")</f>
        <v/>
      </c>
      <c r="Q11" s="784" t="str">
        <f>+VLOOKUP($A79,Datos!$F$11:$N$137,2,FALSE)</f>
        <v>C.T. KALLPA</v>
      </c>
      <c r="R11" s="769" t="str">
        <f>+VLOOKUP($A79,Datos!$F$11:$N$137,3,FALSE)</f>
        <v>TG1+TG2+TG3+TV</v>
      </c>
      <c r="S11" s="874">
        <f>+VLOOKUP($A79,Datos!$F$11:$N$137,7,FALSE)</f>
        <v>3.7043868182792289E-2</v>
      </c>
      <c r="T11" s="873">
        <f>+VLOOKUP($A79,Datos!$F$11:$N$137,5,FALSE)*1000</f>
        <v>857410</v>
      </c>
      <c r="U11" s="872">
        <f t="shared" ref="U11:U53" si="6">+U10+T11</f>
        <v>5580171.5</v>
      </c>
      <c r="V11" s="871">
        <f t="shared" ref="V11:V53" si="7">+IF(U11&lt;=$X$81,1,IF(($X$81-U10)/T11&gt;0,($X$81-U10)/T11,0))</f>
        <v>1</v>
      </c>
      <c r="W11" s="858">
        <f>+VLOOKUP($A79,Datos!F$11:K$137,6,FALSE)*1000</f>
        <v>835328.85072233179</v>
      </c>
      <c r="X11" s="1437">
        <f t="shared" si="2"/>
        <v>835328.85072233179</v>
      </c>
      <c r="Y11" s="870">
        <f t="shared" si="3"/>
        <v>687572.22442316741</v>
      </c>
      <c r="Z11" s="869">
        <f>+IF(VLOOKUP($A79,Datos!$F$11:$N$137,9,FALSE)="CR",Datos!$R$5,S11)</f>
        <v>3.7043868182792289E-2</v>
      </c>
      <c r="AA11" s="1630" t="str">
        <f>+IF(VLOOKUP($A79,Datos!$F$11:$N$137,9,FALSE)="CR","(*)","")</f>
        <v/>
      </c>
      <c r="AB11" s="843"/>
      <c r="AC11" s="841"/>
      <c r="AD11" s="841"/>
      <c r="AG11" s="1623"/>
      <c r="AI11" s="1695"/>
    </row>
    <row r="12" spans="1:35" x14ac:dyDescent="0.2">
      <c r="A12" s="359">
        <v>100</v>
      </c>
      <c r="B12" s="359">
        <v>0</v>
      </c>
      <c r="C12" s="359" t="s">
        <v>1570</v>
      </c>
      <c r="D12" s="847" t="s">
        <v>544</v>
      </c>
      <c r="E12" s="1694"/>
      <c r="F12" s="784" t="str">
        <f>+VLOOKUP($A12,Datos!$F$11:$N$137,2,FALSE)</f>
        <v>C.H. HUASAHUASI I</v>
      </c>
      <c r="G12" s="769" t="str">
        <f>+VLOOKUP($A12,Datos!$F$11:$N$137,3,FALSE)</f>
        <v xml:space="preserve"> </v>
      </c>
      <c r="H12" s="874">
        <f>+VLOOKUP($A12,Datos!$F$11:$N$137,7,FALSE)</f>
        <v>0</v>
      </c>
      <c r="I12" s="873">
        <f>+VLOOKUP($A12,Datos!$F$11:$N$137,5,FALSE)*1000</f>
        <v>10000</v>
      </c>
      <c r="J12" s="872">
        <f t="shared" si="4"/>
        <v>25691</v>
      </c>
      <c r="K12" s="871">
        <f t="shared" si="5"/>
        <v>1</v>
      </c>
      <c r="L12" s="858">
        <f>+VLOOKUP($A12,Datos!F$11:K$137,6,FALSE)*1000</f>
        <v>2637</v>
      </c>
      <c r="M12" s="1437">
        <f t="shared" si="0"/>
        <v>2637</v>
      </c>
      <c r="N12" s="870">
        <f t="shared" si="1"/>
        <v>2170.5558885414184</v>
      </c>
      <c r="O12" s="869">
        <f>+IF(VLOOKUP($A12,Datos!$F$11:$N$137,9,FALSE)="CR",Datos!$R$5,H12)</f>
        <v>0</v>
      </c>
      <c r="P12" s="1630" t="str">
        <f>+IF(VLOOKUP($A12,Datos!$F$11:$N$137,9,FALSE)="CR","(*)","")</f>
        <v/>
      </c>
      <c r="Q12" s="784" t="str">
        <f>+VLOOKUP($A80,Datos!$F$11:$N$137,2,FALSE)</f>
        <v>C.T. SANTA ROSA</v>
      </c>
      <c r="R12" s="769" t="str">
        <f>+VLOOKUP($A80,Datos!$F$11:$N$137,3,FALSE)</f>
        <v>TG8</v>
      </c>
      <c r="S12" s="874">
        <f>+VLOOKUP($A80,Datos!$F$11:$N$137,7,FALSE)</f>
        <v>7.458987710205503E-2</v>
      </c>
      <c r="T12" s="873">
        <f>+VLOOKUP($A80,Datos!$F$11:$N$137,5,FALSE)*1000</f>
        <v>199829.90000000002</v>
      </c>
      <c r="U12" s="872">
        <f t="shared" si="6"/>
        <v>5780001.4000000004</v>
      </c>
      <c r="V12" s="871">
        <f t="shared" si="7"/>
        <v>1</v>
      </c>
      <c r="W12" s="858">
        <f>+VLOOKUP($A80,Datos!F$11:K$137,6,FALSE)*1000</f>
        <v>199601.33638888891</v>
      </c>
      <c r="X12" s="1437">
        <f t="shared" si="2"/>
        <v>199601.33638888891</v>
      </c>
      <c r="Y12" s="870">
        <f t="shared" si="3"/>
        <v>164294.97764870661</v>
      </c>
      <c r="Z12" s="869">
        <f>+IF(VLOOKUP($A80,Datos!$F$11:$N$137,9,FALSE)="CR",Datos!$R$5,S12)</f>
        <v>7.458987710205503E-2</v>
      </c>
      <c r="AA12" s="1630" t="str">
        <f>+IF(VLOOKUP($A80,Datos!$F$11:$N$137,9,FALSE)="CR","(*)","")</f>
        <v/>
      </c>
      <c r="AB12" s="843"/>
      <c r="AC12" s="841"/>
      <c r="AD12" s="841"/>
      <c r="AG12" s="1623"/>
      <c r="AI12" s="1695"/>
    </row>
    <row r="13" spans="1:35" x14ac:dyDescent="0.2">
      <c r="A13" s="359">
        <v>101</v>
      </c>
      <c r="B13" s="359">
        <v>0</v>
      </c>
      <c r="C13" s="359" t="s">
        <v>1571</v>
      </c>
      <c r="D13" s="847" t="s">
        <v>544</v>
      </c>
      <c r="E13" s="1694"/>
      <c r="F13" s="784" t="str">
        <f>+VLOOKUP($A13,Datos!$F$11:$N$137,2,FALSE)</f>
        <v>C.H. HUASAHUASI II</v>
      </c>
      <c r="G13" s="769" t="str">
        <f>+VLOOKUP($A13,Datos!$F$11:$N$137,3,FALSE)</f>
        <v xml:space="preserve"> </v>
      </c>
      <c r="H13" s="874">
        <f>+VLOOKUP($A13,Datos!$F$11:$N$137,7,FALSE)</f>
        <v>0</v>
      </c>
      <c r="I13" s="873">
        <f>+VLOOKUP($A13,Datos!$F$11:$N$137,5,FALSE)*1000</f>
        <v>10000</v>
      </c>
      <c r="J13" s="872">
        <f t="shared" si="4"/>
        <v>35691</v>
      </c>
      <c r="K13" s="871">
        <f t="shared" si="5"/>
        <v>1</v>
      </c>
      <c r="L13" s="858">
        <f>+VLOOKUP($A13,Datos!F$11:K$137,6,FALSE)*1000</f>
        <v>2905</v>
      </c>
      <c r="M13" s="1437">
        <f t="shared" si="0"/>
        <v>2905</v>
      </c>
      <c r="N13" s="870">
        <f t="shared" si="1"/>
        <v>2391.1508745592796</v>
      </c>
      <c r="O13" s="869">
        <f>+IF(VLOOKUP($A13,Datos!$F$11:$N$137,9,FALSE)="CR",Datos!$R$5,H13)</f>
        <v>0</v>
      </c>
      <c r="P13" s="1630" t="str">
        <f>+IF(VLOOKUP($A13,Datos!$F$11:$N$137,9,FALSE)="CR","(*)","")</f>
        <v/>
      </c>
      <c r="Q13" s="784" t="str">
        <f>+VLOOKUP($A81,Datos!$F$11:$N$137,2,FALSE)</f>
        <v>C.T. LAS FLORES</v>
      </c>
      <c r="R13" s="769" t="str">
        <f>+VLOOKUP($A81,Datos!$F$11:$N$137,3,FALSE)</f>
        <v>TG-1</v>
      </c>
      <c r="S13" s="874">
        <f>+VLOOKUP($A81,Datos!$F$11:$N$137,7,FALSE)</f>
        <v>8.3996769704896113E-2</v>
      </c>
      <c r="T13" s="873">
        <f>+VLOOKUP($A81,Datos!$F$11:$N$137,5,FALSE)*1000</f>
        <v>192846.6</v>
      </c>
      <c r="U13" s="872">
        <f t="shared" si="6"/>
        <v>5972848</v>
      </c>
      <c r="V13" s="871">
        <f t="shared" si="7"/>
        <v>1</v>
      </c>
      <c r="W13" s="858">
        <f>+VLOOKUP($A81,Datos!F$11:K$137,6,FALSE)*1000</f>
        <v>191057.07500683994</v>
      </c>
      <c r="X13" s="1437">
        <f t="shared" si="2"/>
        <v>191057.07500683994</v>
      </c>
      <c r="Y13" s="870">
        <f t="shared" si="3"/>
        <v>157262.06264831091</v>
      </c>
      <c r="Z13" s="869">
        <f>+IF(VLOOKUP($A81,Datos!$F$11:$N$137,9,FALSE)="CR",Datos!$R$5,S13)</f>
        <v>8.3996769704896113E-2</v>
      </c>
      <c r="AA13" s="1630" t="str">
        <f>+IF(VLOOKUP($A81,Datos!$F$11:$N$137,9,FALSE)="CR","(*)","")</f>
        <v/>
      </c>
      <c r="AB13" s="843"/>
      <c r="AC13" s="841"/>
      <c r="AD13" s="841"/>
      <c r="AG13" s="1623"/>
      <c r="AI13" s="1695"/>
    </row>
    <row r="14" spans="1:35" x14ac:dyDescent="0.2">
      <c r="A14" s="359">
        <v>94</v>
      </c>
      <c r="B14" s="359">
        <v>0</v>
      </c>
      <c r="C14" s="359" t="s">
        <v>1573</v>
      </c>
      <c r="D14" s="847" t="s">
        <v>544</v>
      </c>
      <c r="E14" s="1694"/>
      <c r="F14" s="784" t="str">
        <f>+VLOOKUP($A14,Datos!$F$11:$N$137,2,FALSE)</f>
        <v>C.H. LA JOYA</v>
      </c>
      <c r="G14" s="769" t="str">
        <f>+VLOOKUP($A14,Datos!$F$11:$N$137,3,FALSE)</f>
        <v xml:space="preserve"> </v>
      </c>
      <c r="H14" s="874">
        <f>+VLOOKUP($A14,Datos!$F$11:$N$137,7,FALSE)</f>
        <v>0</v>
      </c>
      <c r="I14" s="873">
        <f>+VLOOKUP($A14,Datos!$F$11:$N$137,5,FALSE)*1000</f>
        <v>9997</v>
      </c>
      <c r="J14" s="872">
        <f t="shared" si="4"/>
        <v>45688</v>
      </c>
      <c r="K14" s="871">
        <f t="shared" si="5"/>
        <v>1</v>
      </c>
      <c r="L14" s="858">
        <f>+VLOOKUP($A14,Datos!F$11:K$137,6,FALSE)*1000</f>
        <v>3664</v>
      </c>
      <c r="M14" s="1437">
        <f t="shared" si="0"/>
        <v>3664</v>
      </c>
      <c r="N14" s="870">
        <f t="shared" si="1"/>
        <v>3015.8956297367299</v>
      </c>
      <c r="O14" s="869">
        <f>+IF(VLOOKUP($A14,Datos!$F$11:$N$137,9,FALSE)="CR",Datos!$R$5,H14)</f>
        <v>0</v>
      </c>
      <c r="P14" s="1630" t="str">
        <f>+IF(VLOOKUP($A14,Datos!$F$11:$N$137,9,FALSE)="CR","(*)","")</f>
        <v/>
      </c>
      <c r="Q14" s="784" t="str">
        <f>+VLOOKUP($A82,Datos!$F$11:$N$137,2,FALSE)</f>
        <v>C.T. SANTA ROSA</v>
      </c>
      <c r="R14" s="769" t="str">
        <f>+VLOOKUP($A82,Datos!$F$11:$N$137,3,FALSE)</f>
        <v>TG7</v>
      </c>
      <c r="S14" s="874">
        <f>+VLOOKUP($A82,Datos!$F$11:$N$137,7,FALSE)</f>
        <v>8.8460311009158896E-2</v>
      </c>
      <c r="T14" s="873">
        <f>+VLOOKUP($A82,Datos!$F$11:$N$137,5,FALSE)*1000</f>
        <v>121020</v>
      </c>
      <c r="U14" s="872">
        <f t="shared" si="6"/>
        <v>6093868</v>
      </c>
      <c r="V14" s="871">
        <f t="shared" si="7"/>
        <v>1</v>
      </c>
      <c r="W14" s="858">
        <f>+VLOOKUP($A82,Datos!F$11:K$137,6,FALSE)*1000</f>
        <v>120364.45200638394</v>
      </c>
      <c r="X14" s="1437">
        <f t="shared" si="2"/>
        <v>120364.45200638394</v>
      </c>
      <c r="Y14" s="870">
        <f t="shared" si="3"/>
        <v>99073.860475357447</v>
      </c>
      <c r="Z14" s="869">
        <f>+IF(VLOOKUP($A82,Datos!$F$11:$N$137,9,FALSE)="CR",Datos!$R$5,S14)</f>
        <v>8.8460311009158896E-2</v>
      </c>
      <c r="AA14" s="1630" t="str">
        <f>+IF(VLOOKUP($A82,Datos!$F$11:$N$137,9,FALSE)="CR","(*)","")</f>
        <v/>
      </c>
      <c r="AB14" s="843"/>
      <c r="AC14" s="841"/>
      <c r="AD14" s="841"/>
      <c r="AG14" s="1623"/>
      <c r="AI14" s="1695"/>
    </row>
    <row r="15" spans="1:35" x14ac:dyDescent="0.2">
      <c r="A15" s="359">
        <v>106</v>
      </c>
      <c r="B15" s="359">
        <v>0</v>
      </c>
      <c r="C15" s="359" t="s">
        <v>1581</v>
      </c>
      <c r="D15" s="847" t="s">
        <v>544</v>
      </c>
      <c r="E15" s="1694"/>
      <c r="F15" s="784" t="str">
        <f>+VLOOKUP($A15,Datos!$F$11:$N$137,2,FALSE)</f>
        <v>C.H. NUEVO IMPERIAL</v>
      </c>
      <c r="G15" s="769" t="str">
        <f>+VLOOKUP($A15,Datos!$F$11:$N$137,3,FALSE)</f>
        <v xml:space="preserve"> </v>
      </c>
      <c r="H15" s="874">
        <f>+VLOOKUP($A15,Datos!$F$11:$N$137,7,FALSE)</f>
        <v>0</v>
      </c>
      <c r="I15" s="873">
        <f>+VLOOKUP($A15,Datos!$F$11:$N$137,5,FALSE)*1000</f>
        <v>3970</v>
      </c>
      <c r="J15" s="872">
        <f t="shared" si="4"/>
        <v>49658</v>
      </c>
      <c r="K15" s="871">
        <f t="shared" si="5"/>
        <v>1</v>
      </c>
      <c r="L15" s="858">
        <f>+VLOOKUP($A15,Datos!F$11:K$137,6,FALSE)*1000</f>
        <v>2495</v>
      </c>
      <c r="M15" s="1437">
        <f t="shared" si="0"/>
        <v>2495</v>
      </c>
      <c r="N15" s="870">
        <f t="shared" si="1"/>
        <v>2053.6734705767308</v>
      </c>
      <c r="O15" s="869">
        <f>+IF(VLOOKUP($A15,Datos!$F$11:$N$137,9,FALSE)="CR",Datos!$R$5,H15)</f>
        <v>0</v>
      </c>
      <c r="P15" s="1630" t="str">
        <f>+IF(VLOOKUP($A15,Datos!$F$11:$N$137,9,FALSE)="CR","(*)","")</f>
        <v/>
      </c>
      <c r="Q15" s="784" t="str">
        <f>+VLOOKUP($A83,Datos!$F$11:$N$137,2,FALSE)</f>
        <v>C.T. SANTA ROSA</v>
      </c>
      <c r="R15" s="769" t="str">
        <f>+VLOOKUP($A83,Datos!$F$11:$N$137,3,FALSE)</f>
        <v>UTI-5</v>
      </c>
      <c r="S15" s="874">
        <f>+VLOOKUP($A83,Datos!$F$11:$N$137,7,FALSE)</f>
        <v>0.10338474260149677</v>
      </c>
      <c r="T15" s="873">
        <f>+VLOOKUP($A83,Datos!$F$11:$N$137,5,FALSE)*1000</f>
        <v>53062</v>
      </c>
      <c r="U15" s="872">
        <f t="shared" si="6"/>
        <v>6146930</v>
      </c>
      <c r="V15" s="871">
        <f t="shared" si="7"/>
        <v>1</v>
      </c>
      <c r="W15" s="858">
        <f>+VLOOKUP($A83,Datos!F$11:K$137,6,FALSE)*1000</f>
        <v>52493.709779143115</v>
      </c>
      <c r="X15" s="1437">
        <f t="shared" si="2"/>
        <v>52493.709779143115</v>
      </c>
      <c r="Y15" s="870">
        <f t="shared" si="3"/>
        <v>43208.392443118435</v>
      </c>
      <c r="Z15" s="869">
        <f>+IF(VLOOKUP($A83,Datos!$F$11:$N$137,9,FALSE)="CR",Datos!$R$5,S15)</f>
        <v>0.10338474260149677</v>
      </c>
      <c r="AA15" s="1630" t="str">
        <f>+IF(VLOOKUP($A83,Datos!$F$11:$N$137,9,FALSE)="CR","(*)","")</f>
        <v/>
      </c>
      <c r="AB15" s="843"/>
      <c r="AC15" s="841"/>
      <c r="AD15" s="841"/>
      <c r="AG15" s="1623"/>
      <c r="AI15" s="1695"/>
    </row>
    <row r="16" spans="1:35" x14ac:dyDescent="0.2">
      <c r="A16" s="359">
        <v>98</v>
      </c>
      <c r="B16" s="359">
        <v>0</v>
      </c>
      <c r="C16" s="359" t="s">
        <v>1577</v>
      </c>
      <c r="D16" s="847" t="s">
        <v>544</v>
      </c>
      <c r="E16" s="1694"/>
      <c r="F16" s="784" t="str">
        <f>+VLOOKUP($A16,Datos!$F$11:$N$137,2,FALSE)</f>
        <v>C.H. POECHOS II</v>
      </c>
      <c r="G16" s="769" t="str">
        <f>+VLOOKUP($A16,Datos!$F$11:$N$137,3,FALSE)</f>
        <v xml:space="preserve"> </v>
      </c>
      <c r="H16" s="874">
        <f>+VLOOKUP($A16,Datos!$F$11:$N$137,7,FALSE)</f>
        <v>0</v>
      </c>
      <c r="I16" s="873">
        <f>+VLOOKUP($A16,Datos!$F$11:$N$137,5,FALSE)*1000</f>
        <v>10003.259999999998</v>
      </c>
      <c r="J16" s="872">
        <f t="shared" si="4"/>
        <v>59661.259999999995</v>
      </c>
      <c r="K16" s="871">
        <f t="shared" si="5"/>
        <v>1</v>
      </c>
      <c r="L16" s="858">
        <f>+VLOOKUP($A16,Datos!F$11:K$137,6,FALSE)*1000</f>
        <v>5421</v>
      </c>
      <c r="M16" s="1437">
        <f t="shared" si="0"/>
        <v>5421</v>
      </c>
      <c r="N16" s="870">
        <f t="shared" si="1"/>
        <v>4462.1097731448726</v>
      </c>
      <c r="O16" s="869">
        <f>+IF(VLOOKUP($A16,Datos!$F$11:$N$137,9,FALSE)="CR",Datos!$R$5,H16)</f>
        <v>0</v>
      </c>
      <c r="P16" s="1630" t="str">
        <f>+IF(VLOOKUP($A16,Datos!$F$11:$N$137,9,FALSE)="CR","(*)","")</f>
        <v/>
      </c>
      <c r="Q16" s="784" t="str">
        <f>+VLOOKUP($A84,Datos!$F$11:$N$137,2,FALSE)</f>
        <v>C.T. ILO2</v>
      </c>
      <c r="R16" s="769" t="str">
        <f>+VLOOKUP($A84,Datos!$F$11:$N$137,3,FALSE)</f>
        <v>TVC1</v>
      </c>
      <c r="S16" s="874">
        <f>+VLOOKUP($A84,Datos!$F$11:$N$137,7,FALSE)</f>
        <v>0.10840955189458967</v>
      </c>
      <c r="T16" s="873">
        <f>+VLOOKUP($A84,Datos!$F$11:$N$137,5,FALSE)*1000</f>
        <v>140639</v>
      </c>
      <c r="U16" s="872">
        <f t="shared" si="6"/>
        <v>6287569</v>
      </c>
      <c r="V16" s="871">
        <f t="shared" si="7"/>
        <v>1</v>
      </c>
      <c r="W16" s="858">
        <f>+VLOOKUP($A84,Datos!F$11:K$137,6,FALSE)*1000</f>
        <v>140205.73400016161</v>
      </c>
      <c r="X16" s="1437">
        <f t="shared" si="2"/>
        <v>140205.73400016161</v>
      </c>
      <c r="Y16" s="870">
        <f t="shared" si="3"/>
        <v>115405.5295947374</v>
      </c>
      <c r="Z16" s="869">
        <f>+IF(VLOOKUP($A84,Datos!$F$11:$N$137,9,FALSE)="CR",Datos!$R$5,S16)</f>
        <v>0.10840955189458967</v>
      </c>
      <c r="AA16" s="1630" t="str">
        <f>+IF(VLOOKUP($A84,Datos!$F$11:$N$137,9,FALSE)="CR","(*)","")</f>
        <v/>
      </c>
      <c r="AB16" s="843"/>
      <c r="AC16" s="841"/>
      <c r="AD16" s="841"/>
      <c r="AG16" s="1623"/>
      <c r="AI16" s="1695"/>
    </row>
    <row r="17" spans="1:35" x14ac:dyDescent="0.2">
      <c r="A17" s="359">
        <v>99</v>
      </c>
      <c r="B17" s="359">
        <v>0</v>
      </c>
      <c r="C17" s="359" t="s">
        <v>1578</v>
      </c>
      <c r="D17" s="847" t="s">
        <v>544</v>
      </c>
      <c r="E17" s="1694"/>
      <c r="F17" s="784" t="str">
        <f>+VLOOKUP($A17,Datos!$F$11:$N$137,2,FALSE)</f>
        <v>C.H. PURMACANA</v>
      </c>
      <c r="G17" s="769" t="str">
        <f>+VLOOKUP($A17,Datos!$F$11:$N$137,3,FALSE)</f>
        <v xml:space="preserve"> </v>
      </c>
      <c r="H17" s="874">
        <f>+VLOOKUP($A17,Datos!$F$11:$N$137,7,FALSE)</f>
        <v>0</v>
      </c>
      <c r="I17" s="873">
        <f>+VLOOKUP($A17,Datos!$F$11:$N$137,5,FALSE)*1000</f>
        <v>1790</v>
      </c>
      <c r="J17" s="872">
        <f t="shared" si="4"/>
        <v>61451.259999999995</v>
      </c>
      <c r="K17" s="871">
        <f t="shared" si="5"/>
        <v>1</v>
      </c>
      <c r="L17" s="858">
        <f>+VLOOKUP($A17,Datos!F$11:K$137,6,FALSE)*1000</f>
        <v>358</v>
      </c>
      <c r="M17" s="1437">
        <f t="shared" si="0"/>
        <v>358</v>
      </c>
      <c r="N17" s="870">
        <f t="shared" si="1"/>
        <v>294.6753917701281</v>
      </c>
      <c r="O17" s="869">
        <f>+IF(VLOOKUP($A17,Datos!$F$11:$N$137,9,FALSE)="CR",Datos!$R$5,H17)</f>
        <v>0</v>
      </c>
      <c r="P17" s="1630" t="str">
        <f>+IF(VLOOKUP($A17,Datos!$F$11:$N$137,9,FALSE)="CR","(*)","")</f>
        <v/>
      </c>
      <c r="Q17" s="784" t="str">
        <f>+VLOOKUP($A85,Datos!$F$11:$N$137,2,FALSE)</f>
        <v>C.T. SANTA ROSA</v>
      </c>
      <c r="R17" s="769" t="str">
        <f>+VLOOKUP($A85,Datos!$F$11:$N$137,3,FALSE)</f>
        <v>UTI-6</v>
      </c>
      <c r="S17" s="874">
        <f>+VLOOKUP($A85,Datos!$F$11:$N$137,7,FALSE)</f>
        <v>0.10865488151782919</v>
      </c>
      <c r="T17" s="873">
        <f>+VLOOKUP($A85,Datos!$F$11:$N$137,5,FALSE)*1000</f>
        <v>52004.9</v>
      </c>
      <c r="U17" s="872">
        <f t="shared" si="6"/>
        <v>6339573.9000000004</v>
      </c>
      <c r="V17" s="871">
        <f t="shared" si="7"/>
        <v>1</v>
      </c>
      <c r="W17" s="858">
        <f>+VLOOKUP($A85,Datos!F$11:K$137,6,FALSE)*1000</f>
        <v>51579.69890996418</v>
      </c>
      <c r="X17" s="1437">
        <f t="shared" si="2"/>
        <v>51579.69890996418</v>
      </c>
      <c r="Y17" s="870">
        <f t="shared" si="3"/>
        <v>42456.055820332243</v>
      </c>
      <c r="Z17" s="869">
        <f>+IF(VLOOKUP($A85,Datos!$F$11:$N$137,9,FALSE)="CR",Datos!$R$5,S17)</f>
        <v>0.10865488151782919</v>
      </c>
      <c r="AA17" s="1630" t="str">
        <f>+IF(VLOOKUP($A85,Datos!$F$11:$N$137,9,FALSE)="CR","(*)","")</f>
        <v/>
      </c>
      <c r="AB17" s="843"/>
      <c r="AC17" s="841"/>
      <c r="AD17" s="841"/>
      <c r="AG17" s="1623"/>
      <c r="AI17" s="1695"/>
    </row>
    <row r="18" spans="1:35" x14ac:dyDescent="0.2">
      <c r="A18" s="359">
        <v>97</v>
      </c>
      <c r="B18" s="359">
        <v>0</v>
      </c>
      <c r="C18" s="359" t="s">
        <v>1576</v>
      </c>
      <c r="D18" s="847" t="s">
        <v>544</v>
      </c>
      <c r="E18" s="1694"/>
      <c r="F18" s="784" t="str">
        <f>+VLOOKUP($A18,Datos!$F$11:$N$137,2,FALSE)</f>
        <v>C.H. RONCADOR</v>
      </c>
      <c r="G18" s="769" t="str">
        <f>+VLOOKUP($A18,Datos!$F$11:$N$137,3,FALSE)</f>
        <v xml:space="preserve"> </v>
      </c>
      <c r="H18" s="874">
        <f>+VLOOKUP($A18,Datos!$F$11:$N$137,7,FALSE)</f>
        <v>0</v>
      </c>
      <c r="I18" s="873">
        <f>+VLOOKUP($A18,Datos!$F$11:$N$137,5,FALSE)*1000</f>
        <v>3480</v>
      </c>
      <c r="J18" s="872">
        <f t="shared" si="4"/>
        <v>64931.259999999995</v>
      </c>
      <c r="K18" s="871">
        <f t="shared" si="5"/>
        <v>1</v>
      </c>
      <c r="L18" s="858">
        <f>+VLOOKUP($A18,Datos!F$11:K$137,6,FALSE)*1000</f>
        <v>1373</v>
      </c>
      <c r="M18" s="1437">
        <f t="shared" si="0"/>
        <v>1373</v>
      </c>
      <c r="N18" s="870">
        <f t="shared" si="1"/>
        <v>1130.1377455318041</v>
      </c>
      <c r="O18" s="869">
        <f>+IF(VLOOKUP($A18,Datos!$F$11:$N$137,9,FALSE)="CR",Datos!$R$5,H18)</f>
        <v>0</v>
      </c>
      <c r="P18" s="1630" t="str">
        <f>+IF(VLOOKUP($A18,Datos!$F$11:$N$137,9,FALSE)="CR","(*)","")</f>
        <v/>
      </c>
      <c r="Q18" s="784" t="str">
        <f>+VLOOKUP($A86,Datos!$F$11:$N$137,2,FALSE)</f>
        <v>C.T. AGUAYTIA</v>
      </c>
      <c r="R18" s="769" t="str">
        <f>+VLOOKUP($A86,Datos!$F$11:$N$137,3,FALSE)</f>
        <v>TG-2</v>
      </c>
      <c r="S18" s="874">
        <f>+VLOOKUP($A86,Datos!$F$11:$N$137,7,FALSE)</f>
        <v>0.11277784717308798</v>
      </c>
      <c r="T18" s="873">
        <f>+VLOOKUP($A86,Datos!$F$11:$N$137,5,FALSE)*1000</f>
        <v>85447.25</v>
      </c>
      <c r="U18" s="872">
        <f t="shared" si="6"/>
        <v>6425021.1500000004</v>
      </c>
      <c r="V18" s="871">
        <f t="shared" si="7"/>
        <v>1</v>
      </c>
      <c r="W18" s="858">
        <f>+VLOOKUP($A86,Datos!F$11:K$137,6,FALSE)*1000</f>
        <v>85431.339849331212</v>
      </c>
      <c r="X18" s="1437">
        <f t="shared" si="2"/>
        <v>85431.339849331212</v>
      </c>
      <c r="Y18" s="870">
        <f t="shared" si="3"/>
        <v>70319.870222202881</v>
      </c>
      <c r="Z18" s="869">
        <f>+IF(VLOOKUP($A86,Datos!$F$11:$N$137,9,FALSE)="CR",Datos!$R$5,S18)</f>
        <v>0.11277784717308798</v>
      </c>
      <c r="AA18" s="1630" t="str">
        <f>+IF(VLOOKUP($A86,Datos!$F$11:$N$137,9,FALSE)="CR","(*)","")</f>
        <v/>
      </c>
      <c r="AB18" s="843"/>
      <c r="AC18" s="841"/>
      <c r="AD18" s="841"/>
      <c r="AG18" s="1623"/>
      <c r="AI18" s="1695"/>
    </row>
    <row r="19" spans="1:35" x14ac:dyDescent="0.2">
      <c r="A19" s="359">
        <v>91</v>
      </c>
      <c r="B19" s="359">
        <v>0</v>
      </c>
      <c r="C19" s="359" t="s">
        <v>1568</v>
      </c>
      <c r="D19" s="847" t="s">
        <v>544</v>
      </c>
      <c r="E19" s="1694"/>
      <c r="F19" s="784" t="str">
        <f>+VLOOKUP($A19,Datos!$F$11:$N$137,2,FALSE)</f>
        <v>C.H. SANTA CRUZ I</v>
      </c>
      <c r="G19" s="769" t="str">
        <f>+VLOOKUP($A19,Datos!$F$11:$N$137,3,FALSE)</f>
        <v xml:space="preserve"> </v>
      </c>
      <c r="H19" s="874">
        <f>+VLOOKUP($A19,Datos!$F$11:$N$137,7,FALSE)</f>
        <v>0</v>
      </c>
      <c r="I19" s="873">
        <f>+VLOOKUP($A19,Datos!$F$11:$N$137,5,FALSE)*1000</f>
        <v>6958.8</v>
      </c>
      <c r="J19" s="872">
        <f t="shared" si="4"/>
        <v>71890.06</v>
      </c>
      <c r="K19" s="871">
        <f t="shared" si="5"/>
        <v>1</v>
      </c>
      <c r="L19" s="858">
        <f>+VLOOKUP($A19,Datos!F$11:K$137,6,FALSE)*1000</f>
        <v>2176</v>
      </c>
      <c r="M19" s="1437">
        <f t="shared" si="0"/>
        <v>2176</v>
      </c>
      <c r="N19" s="870">
        <f t="shared" si="1"/>
        <v>1791.0995879659181</v>
      </c>
      <c r="O19" s="869">
        <f>+IF(VLOOKUP($A19,Datos!$F$11:$N$137,9,FALSE)="CR",Datos!$R$5,H19)</f>
        <v>0</v>
      </c>
      <c r="P19" s="1630" t="str">
        <f>+IF(VLOOKUP($A19,Datos!$F$11:$N$137,9,FALSE)="CR","(*)","")</f>
        <v/>
      </c>
      <c r="Q19" s="784" t="str">
        <f>+VLOOKUP($A87,Datos!$F$11:$N$137,2,FALSE)</f>
        <v>C.T. AGUAYTIA</v>
      </c>
      <c r="R19" s="769" t="str">
        <f>+VLOOKUP($A87,Datos!$F$11:$N$137,3,FALSE)</f>
        <v>TG-1</v>
      </c>
      <c r="S19" s="874">
        <f>+VLOOKUP($A87,Datos!$F$11:$N$137,7,FALSE)</f>
        <v>0.11318437662861446</v>
      </c>
      <c r="T19" s="873">
        <f>+VLOOKUP($A87,Datos!$F$11:$N$137,5,FALSE)*1000</f>
        <v>84899.510000000009</v>
      </c>
      <c r="U19" s="872">
        <f t="shared" si="6"/>
        <v>6509920.6600000001</v>
      </c>
      <c r="V19" s="871">
        <f t="shared" si="7"/>
        <v>1</v>
      </c>
      <c r="W19" s="858">
        <f>+VLOOKUP($A87,Datos!F$11:K$137,6,FALSE)*1000</f>
        <v>84738.202221462241</v>
      </c>
      <c r="X19" s="1437">
        <f t="shared" si="2"/>
        <v>84738.202221462241</v>
      </c>
      <c r="Y19" s="870">
        <f t="shared" si="3"/>
        <v>69749.337814261802</v>
      </c>
      <c r="Z19" s="869">
        <f>+IF(VLOOKUP($A87,Datos!$F$11:$N$137,9,FALSE)="CR",Datos!$R$5,S19)</f>
        <v>0.11318437662861446</v>
      </c>
      <c r="AA19" s="1630" t="str">
        <f>+IF(VLOOKUP($A87,Datos!$F$11:$N$137,9,FALSE)="CR","(*)","")</f>
        <v/>
      </c>
      <c r="AB19" s="843"/>
      <c r="AC19" s="841"/>
      <c r="AD19" s="841"/>
      <c r="AG19" s="1623"/>
      <c r="AI19" s="1695"/>
    </row>
    <row r="20" spans="1:35" x14ac:dyDescent="0.2">
      <c r="A20" s="359">
        <v>92</v>
      </c>
      <c r="B20" s="359">
        <v>0</v>
      </c>
      <c r="C20" s="359" t="s">
        <v>1569</v>
      </c>
      <c r="D20" s="847" t="s">
        <v>544</v>
      </c>
      <c r="E20" s="1694"/>
      <c r="F20" s="784" t="str">
        <f>+VLOOKUP($A20,Datos!$F$11:$N$137,2,FALSE)</f>
        <v>C.H. SANTA CRUZ II</v>
      </c>
      <c r="G20" s="769" t="str">
        <f>+VLOOKUP($A20,Datos!$F$11:$N$137,3,FALSE)</f>
        <v xml:space="preserve"> </v>
      </c>
      <c r="H20" s="874">
        <f>+VLOOKUP($A20,Datos!$F$11:$N$137,7,FALSE)</f>
        <v>0</v>
      </c>
      <c r="I20" s="873">
        <f>+VLOOKUP($A20,Datos!$F$11:$N$137,5,FALSE)*1000</f>
        <v>7424.5999999999995</v>
      </c>
      <c r="J20" s="872">
        <f t="shared" si="4"/>
        <v>79314.66</v>
      </c>
      <c r="K20" s="871">
        <f t="shared" si="5"/>
        <v>1</v>
      </c>
      <c r="L20" s="858">
        <f>+VLOOKUP($A20,Datos!F$11:K$137,6,FALSE)*1000</f>
        <v>2460</v>
      </c>
      <c r="M20" s="1437">
        <f t="shared" si="0"/>
        <v>2460</v>
      </c>
      <c r="N20" s="870">
        <f t="shared" si="1"/>
        <v>2024.8644238952934</v>
      </c>
      <c r="O20" s="869">
        <f>+IF(VLOOKUP($A20,Datos!$F$11:$N$137,9,FALSE)="CR",Datos!$R$5,H20)</f>
        <v>0</v>
      </c>
      <c r="P20" s="1630" t="str">
        <f>+IF(VLOOKUP($A20,Datos!$F$11:$N$137,9,FALSE)="CR","(*)","")</f>
        <v/>
      </c>
      <c r="Q20" s="784" t="str">
        <f>+VLOOKUP($A88,Datos!$F$11:$N$137,2,FALSE)</f>
        <v>C.T. MALACAS</v>
      </c>
      <c r="R20" s="769" t="str">
        <f>+VLOOKUP($A88,Datos!$F$11:$N$137,3,FALSE)</f>
        <v>TG-4</v>
      </c>
      <c r="S20" s="874">
        <f>+VLOOKUP($A88,Datos!$F$11:$N$137,7,FALSE)</f>
        <v>0.2787134419499851</v>
      </c>
      <c r="T20" s="873">
        <f>+VLOOKUP($A88,Datos!$F$11:$N$137,5,FALSE)*1000</f>
        <v>102739</v>
      </c>
      <c r="U20" s="872">
        <f t="shared" si="6"/>
        <v>6612659.6600000001</v>
      </c>
      <c r="V20" s="871">
        <f t="shared" si="7"/>
        <v>1</v>
      </c>
      <c r="W20" s="858">
        <f>+VLOOKUP($A88,Datos!F$11:K$137,6,FALSE)*1000</f>
        <v>102537.9413854689</v>
      </c>
      <c r="X20" s="1437">
        <f t="shared" si="2"/>
        <v>102537.9413854689</v>
      </c>
      <c r="Y20" s="870">
        <f t="shared" si="3"/>
        <v>84400.581142641007</v>
      </c>
      <c r="Z20" s="869">
        <f>+IF(VLOOKUP($A88,Datos!$F$11:$N$137,9,FALSE)="CR",Datos!$R$5,S20)</f>
        <v>0.2787134419499851</v>
      </c>
      <c r="AA20" s="1630" t="str">
        <f>+IF(VLOOKUP($A88,Datos!$F$11:$N$137,9,FALSE)="CR","(*)","")</f>
        <v/>
      </c>
      <c r="AB20" s="843"/>
      <c r="AC20" s="841"/>
      <c r="AD20" s="841"/>
      <c r="AG20" s="1623"/>
      <c r="AI20" s="1695"/>
    </row>
    <row r="21" spans="1:35" x14ac:dyDescent="0.2">
      <c r="A21" s="359">
        <v>113</v>
      </c>
      <c r="B21" s="359">
        <v>0</v>
      </c>
      <c r="C21" s="359" t="s">
        <v>1933</v>
      </c>
      <c r="D21" s="847" t="s">
        <v>1461</v>
      </c>
      <c r="E21" s="1694"/>
      <c r="F21" s="784" t="str">
        <f>+VLOOKUP($A21,Datos!$F$11:$N$137,2,FALSE)</f>
        <v>C.H. YANAPAMPA</v>
      </c>
      <c r="G21" s="769" t="str">
        <f>+VLOOKUP($A21,Datos!$F$11:$N$137,3,FALSE)</f>
        <v>G1</v>
      </c>
      <c r="H21" s="874">
        <f>+VLOOKUP($A21,Datos!$F$11:$N$137,7,FALSE)</f>
        <v>0</v>
      </c>
      <c r="I21" s="873">
        <f>+VLOOKUP($A21,Datos!$F$11:$N$137,5,FALSE)*1000</f>
        <v>1385</v>
      </c>
      <c r="J21" s="872">
        <f t="shared" si="4"/>
        <v>80699.66</v>
      </c>
      <c r="K21" s="871">
        <f t="shared" si="5"/>
        <v>1</v>
      </c>
      <c r="L21" s="858">
        <f>+VLOOKUP($A21,Datos!F$11:K$137,6,FALSE)*1000</f>
        <v>0</v>
      </c>
      <c r="M21" s="1437">
        <f t="shared" si="0"/>
        <v>0</v>
      </c>
      <c r="N21" s="870">
        <f t="shared" si="1"/>
        <v>0</v>
      </c>
      <c r="O21" s="869">
        <f>+IF(VLOOKUP($A21,Datos!$F$11:$N$137,9,FALSE)="CR",Datos!$R$5,H21)</f>
        <v>0</v>
      </c>
      <c r="P21" s="1630" t="str">
        <f>+IF(VLOOKUP($A21,Datos!$F$11:$N$137,9,FALSE)="CR","(*)","")</f>
        <v/>
      </c>
      <c r="Q21" s="784" t="str">
        <f>+VLOOKUP($A89,Datos!$F$11:$N$137,2,FALSE)</f>
        <v>C.T. MOLLENDO</v>
      </c>
      <c r="R21" s="769" t="str">
        <f>+VLOOKUP($A89,Datos!$F$11:$N$137,3,FALSE)</f>
        <v>MIRLESS 1</v>
      </c>
      <c r="S21" s="874">
        <f>+VLOOKUP($A89,Datos!$F$11:$N$137,7,FALSE)</f>
        <v>0.37007717815635155</v>
      </c>
      <c r="T21" s="873">
        <f>+VLOOKUP($A89,Datos!$F$11:$N$137,5,FALSE)*1000</f>
        <v>8914</v>
      </c>
      <c r="U21" s="872">
        <f t="shared" si="6"/>
        <v>6621573.6600000001</v>
      </c>
      <c r="V21" s="871">
        <f t="shared" si="7"/>
        <v>1</v>
      </c>
      <c r="W21" s="858">
        <f>+VLOOKUP($A89,Datos!F$11:K$137,6,FALSE)*1000</f>
        <v>8914</v>
      </c>
      <c r="X21" s="1437">
        <f t="shared" si="2"/>
        <v>8914</v>
      </c>
      <c r="Y21" s="870">
        <f t="shared" si="3"/>
        <v>7337.2526319522949</v>
      </c>
      <c r="Z21" s="869">
        <f>+IF(VLOOKUP($A89,Datos!$F$11:$N$137,9,FALSE)="CR",Datos!$R$5,S21)</f>
        <v>1.9291559999999999</v>
      </c>
      <c r="AA21" s="1630" t="str">
        <f>+IF(VLOOKUP($A89,Datos!$F$11:$N$137,9,FALSE)="CR","(*)","")</f>
        <v>(*)</v>
      </c>
      <c r="AB21" s="843"/>
      <c r="AC21" s="841"/>
      <c r="AD21" s="841"/>
      <c r="AG21" s="1623"/>
      <c r="AI21" s="1695"/>
    </row>
    <row r="22" spans="1:35" x14ac:dyDescent="0.2">
      <c r="A22" s="359">
        <v>114</v>
      </c>
      <c r="B22" s="359">
        <v>0</v>
      </c>
      <c r="C22" s="359" t="s">
        <v>1933</v>
      </c>
      <c r="D22" s="847" t="s">
        <v>1462</v>
      </c>
      <c r="E22" s="1694"/>
      <c r="F22" s="784" t="str">
        <f>+VLOOKUP($A22,Datos!$F$11:$N$137,2,FALSE)</f>
        <v>C.H. YANAPAMPA</v>
      </c>
      <c r="G22" s="769" t="str">
        <f>+VLOOKUP($A22,Datos!$F$11:$N$137,3,FALSE)</f>
        <v>G2</v>
      </c>
      <c r="H22" s="874">
        <f>+VLOOKUP($A22,Datos!$F$11:$N$137,7,FALSE)</f>
        <v>0</v>
      </c>
      <c r="I22" s="873">
        <f>+VLOOKUP($A22,Datos!$F$11:$N$137,5,FALSE)*1000</f>
        <v>1385</v>
      </c>
      <c r="J22" s="872">
        <f t="shared" si="4"/>
        <v>82084.66</v>
      </c>
      <c r="K22" s="871">
        <f t="shared" si="5"/>
        <v>1</v>
      </c>
      <c r="L22" s="858">
        <f>+VLOOKUP($A22,Datos!F$11:K$137,6,FALSE)*1000</f>
        <v>1385</v>
      </c>
      <c r="M22" s="1437">
        <f t="shared" si="0"/>
        <v>1385</v>
      </c>
      <c r="N22" s="870">
        <f t="shared" si="1"/>
        <v>1140.0151329654395</v>
      </c>
      <c r="O22" s="869">
        <f>+IF(VLOOKUP($A22,Datos!$F$11:$N$137,9,FALSE)="CR",Datos!$R$5,H22)</f>
        <v>0</v>
      </c>
      <c r="P22" s="1630" t="str">
        <f>+IF(VLOOKUP($A22,Datos!$F$11:$N$137,9,FALSE)="CR","(*)","")</f>
        <v/>
      </c>
      <c r="Q22" s="784" t="str">
        <f>+VLOOKUP($A90,Datos!$F$11:$N$137,2,FALSE)</f>
        <v>C.T. MOLLENDO</v>
      </c>
      <c r="R22" s="769" t="str">
        <f>+VLOOKUP($A90,Datos!$F$11:$N$137,3,FALSE)</f>
        <v>MIRLESS 2</v>
      </c>
      <c r="S22" s="874">
        <f>+VLOOKUP($A90,Datos!$F$11:$N$137,7,FALSE)</f>
        <v>0.37007717815635155</v>
      </c>
      <c r="T22" s="873">
        <f>+VLOOKUP($A90,Datos!$F$11:$N$137,5,FALSE)*1000</f>
        <v>10676</v>
      </c>
      <c r="U22" s="872">
        <f t="shared" si="6"/>
        <v>6632249.6600000001</v>
      </c>
      <c r="V22" s="871">
        <f t="shared" si="7"/>
        <v>1</v>
      </c>
      <c r="W22" s="858">
        <f>+VLOOKUP($A90,Datos!F$11:K$137,6,FALSE)*1000</f>
        <v>10576.53735750114</v>
      </c>
      <c r="X22" s="1437">
        <f t="shared" si="2"/>
        <v>10576.53735750114</v>
      </c>
      <c r="Y22" s="870">
        <f t="shared" si="3"/>
        <v>8705.7130988632507</v>
      </c>
      <c r="Z22" s="869">
        <f>+IF(VLOOKUP($A90,Datos!$F$11:$N$137,9,FALSE)="CR",Datos!$R$5,S22)</f>
        <v>1.9291559999999999</v>
      </c>
      <c r="AA22" s="1630" t="str">
        <f>+IF(VLOOKUP($A90,Datos!$F$11:$N$137,9,FALSE)="CR","(*)","")</f>
        <v>(*)</v>
      </c>
      <c r="AB22" s="843"/>
      <c r="AC22" s="841"/>
      <c r="AD22" s="841"/>
      <c r="AG22" s="1623"/>
      <c r="AI22" s="1695"/>
    </row>
    <row r="23" spans="1:35" x14ac:dyDescent="0.2">
      <c r="A23" s="359">
        <v>115</v>
      </c>
      <c r="B23" s="359">
        <v>0</v>
      </c>
      <c r="C23" s="359" t="s">
        <v>1933</v>
      </c>
      <c r="D23" s="847" t="s">
        <v>1463</v>
      </c>
      <c r="E23" s="1694"/>
      <c r="F23" s="784" t="str">
        <f>+VLOOKUP($A23,Datos!$F$11:$N$137,2,FALSE)</f>
        <v>C.H. YANAPAMPA</v>
      </c>
      <c r="G23" s="769" t="str">
        <f>+VLOOKUP($A23,Datos!$F$11:$N$137,3,FALSE)</f>
        <v>G3</v>
      </c>
      <c r="H23" s="874">
        <f>+VLOOKUP($A23,Datos!$F$11:$N$137,7,FALSE)</f>
        <v>0</v>
      </c>
      <c r="I23" s="873">
        <f>+VLOOKUP($A23,Datos!$F$11:$N$137,5,FALSE)*1000</f>
        <v>1385</v>
      </c>
      <c r="J23" s="872">
        <f t="shared" si="4"/>
        <v>83469.66</v>
      </c>
      <c r="K23" s="871">
        <f t="shared" si="5"/>
        <v>1</v>
      </c>
      <c r="L23" s="858">
        <f>+VLOOKUP($A23,Datos!F$11:K$137,6,FALSE)*1000</f>
        <v>0</v>
      </c>
      <c r="M23" s="1437">
        <f t="shared" si="0"/>
        <v>0</v>
      </c>
      <c r="N23" s="870">
        <f t="shared" si="1"/>
        <v>0</v>
      </c>
      <c r="O23" s="869">
        <f>+IF(VLOOKUP($A23,Datos!$F$11:$N$137,9,FALSE)="CR",Datos!$R$5,H23)</f>
        <v>0</v>
      </c>
      <c r="P23" s="1630" t="str">
        <f>+IF(VLOOKUP($A23,Datos!$F$11:$N$137,9,FALSE)="CR","(*)","")</f>
        <v/>
      </c>
      <c r="Q23" s="784" t="str">
        <f>+VLOOKUP($A91,Datos!$F$11:$N$137,2,FALSE)</f>
        <v>C.T. MOLLENDO</v>
      </c>
      <c r="R23" s="769" t="str">
        <f>+VLOOKUP($A91,Datos!$F$11:$N$137,3,FALSE)</f>
        <v>MIRLESS 3</v>
      </c>
      <c r="S23" s="874">
        <f>+VLOOKUP($A91,Datos!$F$11:$N$137,7,FALSE)</f>
        <v>0.37007717815635155</v>
      </c>
      <c r="T23" s="873">
        <f>+VLOOKUP($A91,Datos!$F$11:$N$137,5,FALSE)*1000</f>
        <v>10219</v>
      </c>
      <c r="U23" s="872">
        <f t="shared" si="6"/>
        <v>6642468.6600000001</v>
      </c>
      <c r="V23" s="871">
        <f t="shared" si="7"/>
        <v>1</v>
      </c>
      <c r="W23" s="858">
        <f>+VLOOKUP($A91,Datos!F$11:K$137,6,FALSE)*1000</f>
        <v>10105.440684463545</v>
      </c>
      <c r="X23" s="1437">
        <f t="shared" si="2"/>
        <v>10105.440684463545</v>
      </c>
      <c r="Y23" s="870">
        <f t="shared" si="3"/>
        <v>8317.9460690058277</v>
      </c>
      <c r="Z23" s="869">
        <f>+IF(VLOOKUP($A91,Datos!$F$11:$N$137,9,FALSE)="CR",Datos!$R$5,S23)</f>
        <v>1.9291559999999999</v>
      </c>
      <c r="AA23" s="1630" t="str">
        <f>+IF(VLOOKUP($A91,Datos!$F$11:$N$137,9,FALSE)="CR","(*)","")</f>
        <v>(*)</v>
      </c>
      <c r="AB23" s="843"/>
      <c r="AC23" s="841"/>
      <c r="AD23" s="841"/>
      <c r="AG23" s="1623"/>
      <c r="AI23" s="1695"/>
    </row>
    <row r="24" spans="1:35" x14ac:dyDescent="0.2">
      <c r="A24" s="359">
        <v>107</v>
      </c>
      <c r="B24" s="359">
        <v>0</v>
      </c>
      <c r="C24" s="359" t="s">
        <v>1731</v>
      </c>
      <c r="D24" s="847" t="s">
        <v>1732</v>
      </c>
      <c r="E24" s="1694"/>
      <c r="F24" s="784" t="str">
        <f>+VLOOKUP($A24,Datos!$F$11:$N$137,2,FALSE)</f>
        <v>C.T. MAPLE ETANOL</v>
      </c>
      <c r="G24" s="769" t="str">
        <f>+VLOOKUP($A24,Datos!$F$11:$N$137,3,FALSE)</f>
        <v>TV</v>
      </c>
      <c r="H24" s="874">
        <f>+VLOOKUP($A24,Datos!$F$11:$N$137,7,FALSE)</f>
        <v>0</v>
      </c>
      <c r="I24" s="873">
        <f>+VLOOKUP($A24,Datos!$F$11:$N$137,5,FALSE)*1000</f>
        <v>29468.81</v>
      </c>
      <c r="J24" s="872">
        <f t="shared" si="4"/>
        <v>112938.47</v>
      </c>
      <c r="K24" s="871">
        <f t="shared" si="5"/>
        <v>1</v>
      </c>
      <c r="L24" s="858">
        <f>+VLOOKUP($A24,Datos!F$11:K$137,6,FALSE)*1000</f>
        <v>8554.10424194197</v>
      </c>
      <c r="M24" s="1437">
        <f t="shared" si="0"/>
        <v>8554.10424194197</v>
      </c>
      <c r="N24" s="870">
        <f t="shared" si="1"/>
        <v>7041.0168121138668</v>
      </c>
      <c r="O24" s="869">
        <f>+IF(VLOOKUP($A24,Datos!$F$11:$N$137,9,FALSE)="CR",Datos!$R$5,H24)</f>
        <v>0</v>
      </c>
      <c r="P24" s="1630" t="str">
        <f>+IF(VLOOKUP($A24,Datos!$F$11:$N$137,9,FALSE)="CR","(*)","")</f>
        <v/>
      </c>
      <c r="Q24" s="784" t="str">
        <f>+VLOOKUP($A92,Datos!$F$11:$N$137,2,FALSE)</f>
        <v>C.T. TUMBES</v>
      </c>
      <c r="R24" s="769" t="str">
        <f>+VLOOKUP($A92,Datos!$F$11:$N$137,3,FALSE)</f>
        <v>MAK1</v>
      </c>
      <c r="S24" s="874">
        <f>+VLOOKUP($A92,Datos!$F$11:$N$137,7,FALSE)</f>
        <v>0.42393931056856832</v>
      </c>
      <c r="T24" s="873">
        <f>+VLOOKUP($A92,Datos!$F$11:$N$137,5,FALSE)*1000</f>
        <v>8035.5000000000009</v>
      </c>
      <c r="U24" s="872">
        <f t="shared" si="6"/>
        <v>6650504.1600000001</v>
      </c>
      <c r="V24" s="871">
        <f t="shared" si="7"/>
        <v>1</v>
      </c>
      <c r="W24" s="858">
        <f>+VLOOKUP($A92,Datos!F$11:K$137,6,FALSE)*1000</f>
        <v>7664.5154291718654</v>
      </c>
      <c r="X24" s="1437">
        <f t="shared" si="2"/>
        <v>7664.5154291718654</v>
      </c>
      <c r="Y24" s="870">
        <f t="shared" si="3"/>
        <v>6308.782365417349</v>
      </c>
      <c r="Z24" s="869">
        <f>+IF(VLOOKUP($A92,Datos!$F$11:$N$137,9,FALSE)="CR",Datos!$R$5,S24)</f>
        <v>1.9291559999999999</v>
      </c>
      <c r="AA24" s="1630" t="str">
        <f>+IF(VLOOKUP($A92,Datos!$F$11:$N$137,9,FALSE)="CR","(*)","")</f>
        <v>(*)</v>
      </c>
      <c r="AB24" s="843"/>
      <c r="AC24" s="841"/>
      <c r="AD24" s="841"/>
      <c r="AG24" s="1623"/>
      <c r="AI24" s="1695"/>
    </row>
    <row r="25" spans="1:35" x14ac:dyDescent="0.2">
      <c r="A25" s="359">
        <v>93</v>
      </c>
      <c r="B25" s="359">
        <v>0</v>
      </c>
      <c r="C25" s="359" t="s">
        <v>1572</v>
      </c>
      <c r="D25" s="847" t="s">
        <v>623</v>
      </c>
      <c r="E25" s="1694"/>
      <c r="F25" s="784" t="str">
        <f>+VLOOKUP($A25,Datos!$F$11:$N$137,2,FALSE)</f>
        <v>C.T. OQUENDO</v>
      </c>
      <c r="G25" s="769" t="str">
        <f>+VLOOKUP($A25,Datos!$F$11:$N$137,3,FALSE)</f>
        <v>TG1</v>
      </c>
      <c r="H25" s="874">
        <f>+VLOOKUP($A25,Datos!$F$11:$N$137,7,FALSE)</f>
        <v>0</v>
      </c>
      <c r="I25" s="873">
        <f>+VLOOKUP($A25,Datos!$F$11:$N$137,5,FALSE)*1000</f>
        <v>30310</v>
      </c>
      <c r="J25" s="872">
        <f t="shared" si="4"/>
        <v>143248.47</v>
      </c>
      <c r="K25" s="871">
        <f t="shared" si="5"/>
        <v>1</v>
      </c>
      <c r="L25" s="858">
        <f>+VLOOKUP($A25,Datos!F$11:K$137,6,FALSE)*1000</f>
        <v>24011.410886107133</v>
      </c>
      <c r="M25" s="1437">
        <f t="shared" si="0"/>
        <v>24011.410886107133</v>
      </c>
      <c r="N25" s="870">
        <f t="shared" si="1"/>
        <v>19764.167345857924</v>
      </c>
      <c r="O25" s="869">
        <f>+IF(VLOOKUP($A25,Datos!$F$11:$N$137,9,FALSE)="CR",Datos!$R$5,H25)</f>
        <v>0</v>
      </c>
      <c r="P25" s="1630" t="str">
        <f>+IF(VLOOKUP($A25,Datos!$F$11:$N$137,9,FALSE)="CR","(*)","")</f>
        <v/>
      </c>
      <c r="Q25" s="784" t="str">
        <f>+VLOOKUP($A93,Datos!$F$11:$N$137,2,FALSE)</f>
        <v>C.T. TUMBES</v>
      </c>
      <c r="R25" s="769" t="str">
        <f>+VLOOKUP($A93,Datos!$F$11:$N$137,3,FALSE)</f>
        <v>MAK2</v>
      </c>
      <c r="S25" s="874">
        <f>+VLOOKUP($A93,Datos!$F$11:$N$137,7,FALSE)</f>
        <v>0.42393931056856832</v>
      </c>
      <c r="T25" s="873">
        <f>+VLOOKUP($A93,Datos!$F$11:$N$137,5,FALSE)*1000</f>
        <v>8311.5</v>
      </c>
      <c r="U25" s="872">
        <f t="shared" si="6"/>
        <v>6658815.6600000001</v>
      </c>
      <c r="V25" s="871">
        <f t="shared" si="7"/>
        <v>1</v>
      </c>
      <c r="W25" s="858">
        <f>+VLOOKUP($A93,Datos!F$11:K$137,6,FALSE)*1000</f>
        <v>8220.3622031131963</v>
      </c>
      <c r="X25" s="1437">
        <f t="shared" si="2"/>
        <v>8220.3622031131963</v>
      </c>
      <c r="Y25" s="870">
        <f t="shared" si="3"/>
        <v>6766.308527080263</v>
      </c>
      <c r="Z25" s="869">
        <f>+IF(VLOOKUP($A93,Datos!$F$11:$N$137,9,FALSE)="CR",Datos!$R$5,S25)</f>
        <v>1.9291559999999999</v>
      </c>
      <c r="AA25" s="1630" t="str">
        <f>+IF(VLOOKUP($A93,Datos!$F$11:$N$137,9,FALSE)="CR","(*)","")</f>
        <v>(*)</v>
      </c>
      <c r="AB25" s="843"/>
      <c r="AC25" s="841"/>
      <c r="AD25" s="841"/>
      <c r="AG25" s="1623"/>
      <c r="AI25" s="1695"/>
    </row>
    <row r="26" spans="1:35" x14ac:dyDescent="0.2">
      <c r="A26" s="359">
        <v>96</v>
      </c>
      <c r="B26" s="359">
        <v>0</v>
      </c>
      <c r="C26" s="359" t="s">
        <v>1575</v>
      </c>
      <c r="D26" s="847" t="s">
        <v>729</v>
      </c>
      <c r="E26" s="1694"/>
      <c r="F26" s="784" t="str">
        <f>+VLOOKUP($A26,Datos!$F$11:$N$137,2,FALSE)</f>
        <v>C.T. PARAMONGA</v>
      </c>
      <c r="G26" s="769" t="str">
        <f>+VLOOKUP($A26,Datos!$F$11:$N$137,3,FALSE)</f>
        <v>TV1</v>
      </c>
      <c r="H26" s="874">
        <f>+VLOOKUP($A26,Datos!$F$11:$N$137,7,FALSE)</f>
        <v>0</v>
      </c>
      <c r="I26" s="873">
        <f>+VLOOKUP($A26,Datos!$F$11:$N$137,5,FALSE)*1000</f>
        <v>12204.119999999999</v>
      </c>
      <c r="J26" s="872">
        <f t="shared" si="4"/>
        <v>155452.59</v>
      </c>
      <c r="K26" s="871">
        <f t="shared" si="5"/>
        <v>1</v>
      </c>
      <c r="L26" s="858">
        <f>+VLOOKUP($A26,Datos!F$11:K$137,6,FALSE)*1000</f>
        <v>11973.397452500001</v>
      </c>
      <c r="M26" s="1437">
        <f t="shared" si="0"/>
        <v>11973.397452500001</v>
      </c>
      <c r="N26" s="870">
        <f t="shared" si="1"/>
        <v>9855.4904612706468</v>
      </c>
      <c r="O26" s="869">
        <f>+IF(VLOOKUP($A26,Datos!$F$11:$N$137,9,FALSE)="CR",Datos!$R$5,H26)</f>
        <v>0</v>
      </c>
      <c r="P26" s="1630" t="str">
        <f>+IF(VLOOKUP($A26,Datos!$F$11:$N$137,9,FALSE)="CR","(*)","")</f>
        <v/>
      </c>
      <c r="Q26" s="784" t="str">
        <f>+VLOOKUP($A94,Datos!$F$11:$N$137,2,FALSE)</f>
        <v>C.T. CHILINA</v>
      </c>
      <c r="R26" s="769" t="str">
        <f>+VLOOKUP($A94,Datos!$F$11:$N$137,3,FALSE)</f>
        <v>SULZER1</v>
      </c>
      <c r="S26" s="874">
        <f>+VLOOKUP($A94,Datos!$F$11:$N$137,7,FALSE)</f>
        <v>0.43291380006653751</v>
      </c>
      <c r="T26" s="873">
        <f>+VLOOKUP($A94,Datos!$F$11:$N$137,5,FALSE)*1000</f>
        <v>5235.2800000000007</v>
      </c>
      <c r="U26" s="872">
        <f t="shared" si="6"/>
        <v>6664050.9400000004</v>
      </c>
      <c r="V26" s="871">
        <f t="shared" si="7"/>
        <v>1</v>
      </c>
      <c r="W26" s="858">
        <f>+VLOOKUP($A94,Datos!F$11:K$137,6,FALSE)*1000</f>
        <v>5062.7768648064875</v>
      </c>
      <c r="X26" s="1437">
        <f t="shared" si="2"/>
        <v>5062.7768648064875</v>
      </c>
      <c r="Y26" s="870">
        <f t="shared" si="3"/>
        <v>4167.2507153117103</v>
      </c>
      <c r="Z26" s="869">
        <f>+IF(VLOOKUP($A94,Datos!$F$11:$N$137,9,FALSE)="CR",Datos!$R$5,S26)</f>
        <v>1.9291559999999999</v>
      </c>
      <c r="AA26" s="1630" t="str">
        <f>+IF(VLOOKUP($A94,Datos!$F$11:$N$137,9,FALSE)="CR","(*)","")</f>
        <v>(*)</v>
      </c>
      <c r="AB26" s="843"/>
      <c r="AC26" s="841"/>
      <c r="AD26" s="841"/>
      <c r="AG26" s="1623"/>
      <c r="AI26" s="1695"/>
    </row>
    <row r="27" spans="1:35" x14ac:dyDescent="0.2">
      <c r="A27" s="359">
        <v>103</v>
      </c>
      <c r="B27" s="359">
        <v>0</v>
      </c>
      <c r="C27" s="359" t="s">
        <v>1580</v>
      </c>
      <c r="D27" s="847" t="s">
        <v>1461</v>
      </c>
      <c r="E27" s="1694"/>
      <c r="F27" s="784" t="str">
        <f>+VLOOKUP($A27,Datos!$F$11:$N$137,2,FALSE)</f>
        <v>C.TB. HUAYCOLORO</v>
      </c>
      <c r="G27" s="769" t="str">
        <f>+VLOOKUP($A27,Datos!$F$11:$N$137,3,FALSE)</f>
        <v>G1</v>
      </c>
      <c r="H27" s="874">
        <f>+VLOOKUP($A27,Datos!$F$11:$N$137,7,FALSE)</f>
        <v>0</v>
      </c>
      <c r="I27" s="873">
        <f>+VLOOKUP($A27,Datos!$F$11:$N$137,5,FALSE)*1000</f>
        <v>1678</v>
      </c>
      <c r="J27" s="872">
        <f t="shared" si="4"/>
        <v>157130.59</v>
      </c>
      <c r="K27" s="871">
        <f t="shared" si="5"/>
        <v>1</v>
      </c>
      <c r="L27" s="858">
        <f>+VLOOKUP($A27,Datos!F$11:K$137,6,FALSE)*1000</f>
        <v>1647.4279571363429</v>
      </c>
      <c r="M27" s="1437">
        <f t="shared" si="0"/>
        <v>1647.4279571363429</v>
      </c>
      <c r="N27" s="870">
        <f t="shared" si="1"/>
        <v>1356.0236834698703</v>
      </c>
      <c r="O27" s="869">
        <f>+IF(VLOOKUP($A27,Datos!$F$11:$N$137,9,FALSE)="CR",Datos!$R$5,H27)</f>
        <v>0</v>
      </c>
      <c r="P27" s="1630" t="str">
        <f>+IF(VLOOKUP($A27,Datos!$F$11:$N$137,9,FALSE)="CR","(*)","")</f>
        <v/>
      </c>
      <c r="Q27" s="784" t="str">
        <f>+VLOOKUP($A95,Datos!$F$11:$N$137,2,FALSE)</f>
        <v>C.T. CHILINA</v>
      </c>
      <c r="R27" s="769" t="str">
        <f>+VLOOKUP($A95,Datos!$F$11:$N$137,3,FALSE)</f>
        <v xml:space="preserve">SULZER2 </v>
      </c>
      <c r="S27" s="874">
        <f>+VLOOKUP($A95,Datos!$F$11:$N$137,7,FALSE)</f>
        <v>0.43291380006653751</v>
      </c>
      <c r="T27" s="873">
        <f>+VLOOKUP($A95,Datos!$F$11:$N$137,5,FALSE)*1000</f>
        <v>4980.6000000000004</v>
      </c>
      <c r="U27" s="872">
        <f t="shared" si="6"/>
        <v>6669031.54</v>
      </c>
      <c r="V27" s="871">
        <f t="shared" si="7"/>
        <v>1</v>
      </c>
      <c r="W27" s="858">
        <f>+VLOOKUP($A95,Datos!F$11:K$137,6,FALSE)*1000</f>
        <v>4909.2528228371721</v>
      </c>
      <c r="X27" s="1437">
        <f t="shared" si="2"/>
        <v>4909.2528228371721</v>
      </c>
      <c r="Y27" s="870">
        <f t="shared" si="3"/>
        <v>4040.882678402656</v>
      </c>
      <c r="Z27" s="869">
        <f>+IF(VLOOKUP($A95,Datos!$F$11:$N$137,9,FALSE)="CR",Datos!$R$5,S27)</f>
        <v>1.9291559999999999</v>
      </c>
      <c r="AA27" s="1630" t="str">
        <f>+IF(VLOOKUP($A95,Datos!$F$11:$N$137,9,FALSE)="CR","(*)","")</f>
        <v>(*)</v>
      </c>
      <c r="AB27" s="843"/>
      <c r="AC27" s="841"/>
      <c r="AD27" s="841"/>
      <c r="AG27" s="1623"/>
      <c r="AI27" s="1695"/>
    </row>
    <row r="28" spans="1:35" x14ac:dyDescent="0.2">
      <c r="A28" s="359">
        <v>104</v>
      </c>
      <c r="B28" s="359">
        <v>0</v>
      </c>
      <c r="C28" s="359" t="s">
        <v>1580</v>
      </c>
      <c r="D28" s="847" t="s">
        <v>1462</v>
      </c>
      <c r="E28" s="1694"/>
      <c r="F28" s="784" t="str">
        <f>+VLOOKUP($A28,Datos!$F$11:$N$137,2,FALSE)</f>
        <v>C.TB. HUAYCOLORO</v>
      </c>
      <c r="G28" s="769" t="str">
        <f>+VLOOKUP($A28,Datos!$F$11:$N$137,3,FALSE)</f>
        <v>G2</v>
      </c>
      <c r="H28" s="874">
        <f>+VLOOKUP($A28,Datos!$F$11:$N$137,7,FALSE)</f>
        <v>0</v>
      </c>
      <c r="I28" s="873">
        <f>+VLOOKUP($A28,Datos!$F$11:$N$137,5,FALSE)*1000</f>
        <v>1692</v>
      </c>
      <c r="J28" s="872">
        <f t="shared" si="4"/>
        <v>158822.59</v>
      </c>
      <c r="K28" s="871">
        <f t="shared" si="5"/>
        <v>1</v>
      </c>
      <c r="L28" s="858">
        <f>+VLOOKUP($A28,Datos!F$11:K$137,6,FALSE)*1000</f>
        <v>1651.7728864569083</v>
      </c>
      <c r="M28" s="1437">
        <f t="shared" si="0"/>
        <v>1651.7728864569083</v>
      </c>
      <c r="N28" s="870">
        <f t="shared" si="1"/>
        <v>1359.6000626591194</v>
      </c>
      <c r="O28" s="869">
        <f>+IF(VLOOKUP($A28,Datos!$F$11:$N$137,9,FALSE)="CR",Datos!$R$5,H28)</f>
        <v>0</v>
      </c>
      <c r="P28" s="1630" t="str">
        <f>+IF(VLOOKUP($A28,Datos!$F$11:$N$137,9,FALSE)="CR","(*)","")</f>
        <v/>
      </c>
      <c r="Q28" s="784" t="str">
        <f>+VLOOKUP($A96,Datos!$F$11:$N$137,2,FALSE)</f>
        <v>C.T. MALACAS</v>
      </c>
      <c r="R28" s="769" t="str">
        <f>+VLOOKUP($A96,Datos!$F$11:$N$137,3,FALSE)</f>
        <v>TG-1</v>
      </c>
      <c r="S28" s="874">
        <f>+VLOOKUP($A96,Datos!$F$11:$N$137,7,FALSE)</f>
        <v>0.54350241737102323</v>
      </c>
      <c r="T28" s="873">
        <f>+VLOOKUP($A96,Datos!$F$11:$N$137,5,FALSE)*1000</f>
        <v>13135</v>
      </c>
      <c r="U28" s="872">
        <f t="shared" si="6"/>
        <v>6682166.54</v>
      </c>
      <c r="V28" s="871">
        <f t="shared" si="7"/>
        <v>1</v>
      </c>
      <c r="W28" s="858">
        <f>+VLOOKUP($A96,Datos!F$11:K$137,6,FALSE)*1000</f>
        <v>12975.121230150813</v>
      </c>
      <c r="X28" s="1437">
        <f t="shared" si="2"/>
        <v>12975.121230150813</v>
      </c>
      <c r="Y28" s="870">
        <f t="shared" si="3"/>
        <v>10680.024949049153</v>
      </c>
      <c r="Z28" s="869">
        <f>+IF(VLOOKUP($A96,Datos!$F$11:$N$137,9,FALSE)="CR",Datos!$R$5,S28)</f>
        <v>0.54350241737102323</v>
      </c>
      <c r="AA28" s="1630" t="str">
        <f>+IF(VLOOKUP($A96,Datos!$F$11:$N$137,9,FALSE)="CR","(*)","")</f>
        <v/>
      </c>
      <c r="AB28" s="843"/>
      <c r="AC28" s="841"/>
      <c r="AD28" s="841"/>
      <c r="AG28" s="1623"/>
      <c r="AI28" s="1695"/>
    </row>
    <row r="29" spans="1:35" x14ac:dyDescent="0.2">
      <c r="A29" s="359">
        <v>105</v>
      </c>
      <c r="B29" s="359">
        <v>0</v>
      </c>
      <c r="C29" s="359" t="s">
        <v>1580</v>
      </c>
      <c r="D29" s="847" t="s">
        <v>1463</v>
      </c>
      <c r="E29" s="1694"/>
      <c r="F29" s="784" t="str">
        <f>+VLOOKUP($A29,Datos!$F$11:$N$137,2,FALSE)</f>
        <v>C.TB. HUAYCOLORO</v>
      </c>
      <c r="G29" s="769" t="str">
        <f>+VLOOKUP($A29,Datos!$F$11:$N$137,3,FALSE)</f>
        <v>G3</v>
      </c>
      <c r="H29" s="874">
        <f>+VLOOKUP($A29,Datos!$F$11:$N$137,7,FALSE)</f>
        <v>0</v>
      </c>
      <c r="I29" s="873">
        <f>+VLOOKUP($A29,Datos!$F$11:$N$137,5,FALSE)*1000</f>
        <v>1676</v>
      </c>
      <c r="J29" s="872">
        <f t="shared" si="4"/>
        <v>160498.59</v>
      </c>
      <c r="K29" s="871">
        <f t="shared" si="5"/>
        <v>1</v>
      </c>
      <c r="L29" s="858">
        <f>+VLOOKUP($A29,Datos!F$11:K$137,6,FALSE)*1000</f>
        <v>1639.2039154886759</v>
      </c>
      <c r="M29" s="1437">
        <f t="shared" si="0"/>
        <v>1639.2039154886759</v>
      </c>
      <c r="N29" s="870">
        <f t="shared" si="1"/>
        <v>1349.2543463345069</v>
      </c>
      <c r="O29" s="869">
        <f>+IF(VLOOKUP($A29,Datos!$F$11:$N$137,9,FALSE)="CR",Datos!$R$5,H29)</f>
        <v>0</v>
      </c>
      <c r="P29" s="1630" t="str">
        <f>+IF(VLOOKUP($A29,Datos!$F$11:$N$137,9,FALSE)="CR","(*)","")</f>
        <v/>
      </c>
      <c r="Q29" s="784" t="str">
        <f>+VLOOKUP($A97,Datos!$F$11:$N$137,2,FALSE)</f>
        <v>C.T. ILO1</v>
      </c>
      <c r="R29" s="769" t="str">
        <f>+VLOOKUP($A97,Datos!$F$11:$N$137,3,FALSE)</f>
        <v>TV3</v>
      </c>
      <c r="S29" s="874">
        <f>+VLOOKUP($A97,Datos!$F$11:$N$137,7,FALSE)</f>
        <v>0.55031718271724062</v>
      </c>
      <c r="T29" s="873">
        <f>+VLOOKUP($A97,Datos!$F$11:$N$137,5,FALSE)*1000</f>
        <v>67128.010000000009</v>
      </c>
      <c r="U29" s="872">
        <f t="shared" si="6"/>
        <v>6749294.5499999998</v>
      </c>
      <c r="V29" s="871">
        <f t="shared" si="7"/>
        <v>1</v>
      </c>
      <c r="W29" s="858">
        <f>+VLOOKUP($A97,Datos!F$11:K$137,6,FALSE)*1000</f>
        <v>65899.551555869315</v>
      </c>
      <c r="X29" s="1437">
        <f t="shared" si="2"/>
        <v>65899.551555869315</v>
      </c>
      <c r="Y29" s="870">
        <f t="shared" si="3"/>
        <v>54242.950201680287</v>
      </c>
      <c r="Z29" s="869">
        <f>+IF(VLOOKUP($A97,Datos!$F$11:$N$137,9,FALSE)="CR",Datos!$R$5,S29)</f>
        <v>0.55031718271724062</v>
      </c>
      <c r="AA29" s="1630" t="str">
        <f>+IF(VLOOKUP($A97,Datos!$F$11:$N$137,9,FALSE)="CR","(*)","")</f>
        <v/>
      </c>
      <c r="AB29" s="843"/>
      <c r="AC29" s="841"/>
      <c r="AD29" s="841"/>
      <c r="AG29" s="1623"/>
      <c r="AI29" s="1695"/>
    </row>
    <row r="30" spans="1:35" x14ac:dyDescent="0.2">
      <c r="A30" s="359">
        <v>110</v>
      </c>
      <c r="B30" s="359">
        <v>0</v>
      </c>
      <c r="C30" s="359" t="s">
        <v>1728</v>
      </c>
      <c r="D30" s="847" t="s">
        <v>544</v>
      </c>
      <c r="E30" s="1694"/>
      <c r="F30" s="784" t="str">
        <f>+VLOOKUP($A30,Datos!$F$11:$N$137,2,FALSE)</f>
        <v>MAJES SOLAR 20T</v>
      </c>
      <c r="G30" s="769" t="str">
        <f>+VLOOKUP($A30,Datos!$F$11:$N$137,3,FALSE)</f>
        <v xml:space="preserve"> </v>
      </c>
      <c r="H30" s="874">
        <f>+VLOOKUP($A30,Datos!$F$11:$N$137,7,FALSE)</f>
        <v>0</v>
      </c>
      <c r="I30" s="873">
        <f>+VLOOKUP($A30,Datos!$F$11:$N$137,5,FALSE)*1000</f>
        <v>20000</v>
      </c>
      <c r="J30" s="872">
        <f t="shared" si="4"/>
        <v>180498.59</v>
      </c>
      <c r="K30" s="871">
        <f t="shared" si="5"/>
        <v>1</v>
      </c>
      <c r="L30" s="858">
        <f>+VLOOKUP($A30,Datos!F$11:K$137,6,FALSE)*1000</f>
        <v>0</v>
      </c>
      <c r="M30" s="1437">
        <f t="shared" si="0"/>
        <v>0</v>
      </c>
      <c r="N30" s="870">
        <f t="shared" si="1"/>
        <v>0</v>
      </c>
      <c r="O30" s="869">
        <f>+IF(VLOOKUP($A30,Datos!$F$11:$N$137,9,FALSE)="CR",Datos!$R$5,H30)</f>
        <v>0</v>
      </c>
      <c r="P30" s="1630" t="str">
        <f>+IF(VLOOKUP($A30,Datos!$F$11:$N$137,9,FALSE)="CR","(*)","")</f>
        <v/>
      </c>
      <c r="Q30" s="784" t="str">
        <f>+VLOOKUP($A98,Datos!$F$11:$N$137,2,FALSE)</f>
        <v>C.T. SAN NICOLÁS</v>
      </c>
      <c r="R30" s="769" t="str">
        <f>+VLOOKUP($A98,Datos!$F$11:$N$137,3,FALSE)</f>
        <v>TV-3</v>
      </c>
      <c r="S30" s="874">
        <f>+VLOOKUP($A98,Datos!$F$11:$N$137,7,FALSE)</f>
        <v>0.56789633363920267</v>
      </c>
      <c r="T30" s="873">
        <f>+VLOOKUP($A98,Datos!$F$11:$N$137,5,FALSE)*1000</f>
        <v>25924</v>
      </c>
      <c r="U30" s="872">
        <f t="shared" si="6"/>
        <v>6775218.5499999998</v>
      </c>
      <c r="V30" s="871">
        <f t="shared" si="7"/>
        <v>0.47406225891069209</v>
      </c>
      <c r="W30" s="858">
        <f>+VLOOKUP($A98,Datos!F$11:K$137,6,FALSE)*1000</f>
        <v>25609.785397678548</v>
      </c>
      <c r="X30" s="1437">
        <f t="shared" si="2"/>
        <v>12140.63271584155</v>
      </c>
      <c r="Y30" s="870">
        <f t="shared" si="3"/>
        <v>21079.814372094501</v>
      </c>
      <c r="Z30" s="869">
        <f>+IF(VLOOKUP($A98,Datos!$F$11:$N$137,9,FALSE)="CR",Datos!$R$5,S30)</f>
        <v>0.56789633363920267</v>
      </c>
      <c r="AA30" s="1630" t="str">
        <f>+IF(VLOOKUP($A98,Datos!$F$11:$N$137,9,FALSE)="CR","(*)","")</f>
        <v/>
      </c>
      <c r="AB30" s="843"/>
      <c r="AC30" s="841"/>
      <c r="AD30" s="841"/>
      <c r="AG30" s="1623"/>
      <c r="AI30" s="1695"/>
    </row>
    <row r="31" spans="1:35" x14ac:dyDescent="0.2">
      <c r="A31" s="359">
        <v>112</v>
      </c>
      <c r="B31" s="359">
        <v>0</v>
      </c>
      <c r="C31" s="359" t="s">
        <v>1780</v>
      </c>
      <c r="D31" s="847" t="s">
        <v>1947</v>
      </c>
      <c r="E31" s="1694"/>
      <c r="F31" s="784" t="str">
        <f>+VLOOKUP($A31,Datos!$F$11:$N$137,2,FALSE)</f>
        <v>PANAMERICANA SOLAR 20TS</v>
      </c>
      <c r="G31" s="769" t="str">
        <f>+VLOOKUP($A31,Datos!$F$11:$N$137,3,FALSE)</f>
        <v xml:space="preserve">  </v>
      </c>
      <c r="H31" s="874">
        <f>+VLOOKUP($A31,Datos!$F$11:$N$137,7,FALSE)</f>
        <v>0</v>
      </c>
      <c r="I31" s="873">
        <f>+VLOOKUP($A31,Datos!$F$11:$N$137,5,FALSE)*1000</f>
        <v>20000</v>
      </c>
      <c r="J31" s="872">
        <f t="shared" si="4"/>
        <v>200498.59</v>
      </c>
      <c r="K31" s="871">
        <f t="shared" si="5"/>
        <v>1</v>
      </c>
      <c r="L31" s="858">
        <f>+VLOOKUP($A31,Datos!F$11:K$137,6,FALSE)*1000</f>
        <v>0</v>
      </c>
      <c r="M31" s="1437">
        <f t="shared" si="0"/>
        <v>0</v>
      </c>
      <c r="N31" s="870">
        <f t="shared" si="1"/>
        <v>0</v>
      </c>
      <c r="O31" s="869">
        <f>+IF(VLOOKUP($A31,Datos!$F$11:$N$137,9,FALSE)="CR",Datos!$R$5,H31)</f>
        <v>0</v>
      </c>
      <c r="P31" s="1630" t="str">
        <f>+IF(VLOOKUP($A31,Datos!$F$11:$N$137,9,FALSE)="CR","(*)","")</f>
        <v/>
      </c>
      <c r="Q31" s="784" t="str">
        <f>+VLOOKUP($A99,Datos!$F$11:$N$137,2,FALSE)</f>
        <v>C.T. ILO1</v>
      </c>
      <c r="R31" s="769" t="str">
        <f>+VLOOKUP($A99,Datos!$F$11:$N$137,3,FALSE)</f>
        <v>TV4</v>
      </c>
      <c r="S31" s="874">
        <f>+VLOOKUP($A99,Datos!$F$11:$N$137,7,FALSE)</f>
        <v>0.58090857943474505</v>
      </c>
      <c r="T31" s="873">
        <f>+VLOOKUP($A99,Datos!$F$11:$N$137,5,FALSE)*1000</f>
        <v>1.0000000000000001E-7</v>
      </c>
      <c r="U31" s="872">
        <f t="shared" si="6"/>
        <v>6775218.5500000995</v>
      </c>
      <c r="V31" s="871">
        <f t="shared" si="7"/>
        <v>0</v>
      </c>
      <c r="W31" s="858">
        <f>+VLOOKUP($A99,Datos!F$11:K$137,6,FALSE)*1000</f>
        <v>0</v>
      </c>
      <c r="X31" s="1437">
        <f t="shared" si="2"/>
        <v>0</v>
      </c>
      <c r="Y31" s="870">
        <f t="shared" si="3"/>
        <v>0</v>
      </c>
      <c r="Z31" s="869">
        <f>+IF(VLOOKUP($A99,Datos!$F$11:$N$137,9,FALSE)="CR",Datos!$R$5,S31)</f>
        <v>0.58090857943474505</v>
      </c>
      <c r="AA31" s="1630" t="str">
        <f>+IF(VLOOKUP($A99,Datos!$F$11:$N$137,9,FALSE)="CR","(*)","")</f>
        <v/>
      </c>
      <c r="AB31" s="843"/>
      <c r="AC31" s="841"/>
      <c r="AD31" s="841"/>
      <c r="AG31" s="1623"/>
      <c r="AI31" s="1695"/>
    </row>
    <row r="32" spans="1:35" x14ac:dyDescent="0.2">
      <c r="A32" s="359">
        <v>109</v>
      </c>
      <c r="B32" s="359">
        <v>0</v>
      </c>
      <c r="C32" s="359" t="s">
        <v>1727</v>
      </c>
      <c r="D32" s="847" t="s">
        <v>544</v>
      </c>
      <c r="E32" s="1694"/>
      <c r="F32" s="784" t="str">
        <f>+VLOOKUP($A32,Datos!$F$11:$N$137,2,FALSE)</f>
        <v>REPARTICION SOLAR 20T</v>
      </c>
      <c r="G32" s="769" t="str">
        <f>+VLOOKUP($A32,Datos!$F$11:$N$137,3,FALSE)</f>
        <v xml:space="preserve"> </v>
      </c>
      <c r="H32" s="874">
        <f>+VLOOKUP($A32,Datos!$F$11:$N$137,7,FALSE)</f>
        <v>0</v>
      </c>
      <c r="I32" s="873">
        <f>+VLOOKUP($A32,Datos!$F$11:$N$137,5,FALSE)*1000</f>
        <v>20000</v>
      </c>
      <c r="J32" s="872">
        <f t="shared" si="4"/>
        <v>220498.59</v>
      </c>
      <c r="K32" s="871">
        <f t="shared" si="5"/>
        <v>1</v>
      </c>
      <c r="L32" s="858">
        <f>+VLOOKUP($A32,Datos!F$11:K$137,6,FALSE)*1000</f>
        <v>0</v>
      </c>
      <c r="M32" s="1437">
        <f t="shared" si="0"/>
        <v>0</v>
      </c>
      <c r="N32" s="870">
        <f t="shared" si="1"/>
        <v>0</v>
      </c>
      <c r="O32" s="869">
        <f>+IF(VLOOKUP($A32,Datos!$F$11:$N$137,9,FALSE)="CR",Datos!$R$5,H32)</f>
        <v>0</v>
      </c>
      <c r="P32" s="1630" t="str">
        <f>+IF(VLOOKUP($A32,Datos!$F$11:$N$137,9,FALSE)="CR","(*)","")</f>
        <v/>
      </c>
      <c r="Q32" s="784" t="str">
        <f>+VLOOKUP($A100,Datos!$F$11:$N$137,2,FALSE)</f>
        <v>C.T. ILO1</v>
      </c>
      <c r="R32" s="769" t="str">
        <f>+VLOOKUP($A100,Datos!$F$11:$N$137,3,FALSE)</f>
        <v>TV2</v>
      </c>
      <c r="S32" s="874">
        <f>+VLOOKUP($A100,Datos!$F$11:$N$137,7,FALSE)</f>
        <v>0.58971783395997202</v>
      </c>
      <c r="T32" s="873">
        <f>+VLOOKUP($A100,Datos!$F$11:$N$137,5,FALSE)*1000</f>
        <v>1.0000000000000001E-7</v>
      </c>
      <c r="U32" s="872">
        <f t="shared" si="6"/>
        <v>6775218.5500001991</v>
      </c>
      <c r="V32" s="871">
        <f t="shared" si="7"/>
        <v>0</v>
      </c>
      <c r="W32" s="858">
        <f>+VLOOKUP($A100,Datos!F$11:K$137,6,FALSE)*1000</f>
        <v>0</v>
      </c>
      <c r="X32" s="1437">
        <f t="shared" si="2"/>
        <v>0</v>
      </c>
      <c r="Y32" s="870">
        <f t="shared" si="3"/>
        <v>0</v>
      </c>
      <c r="Z32" s="869">
        <f>+IF(VLOOKUP($A100,Datos!$F$11:$N$137,9,FALSE)="CR",Datos!$R$5,S32)</f>
        <v>0.58971783395997202</v>
      </c>
      <c r="AA32" s="1630" t="str">
        <f>+IF(VLOOKUP($A100,Datos!$F$11:$N$137,9,FALSE)="CR","(*)","")</f>
        <v/>
      </c>
      <c r="AB32" s="843"/>
      <c r="AC32" s="841"/>
      <c r="AD32" s="841"/>
      <c r="AG32" s="1623"/>
      <c r="AI32" s="1695"/>
    </row>
    <row r="33" spans="1:35" x14ac:dyDescent="0.2">
      <c r="A33" s="359">
        <v>111</v>
      </c>
      <c r="B33" s="359">
        <v>0</v>
      </c>
      <c r="C33" s="359" t="s">
        <v>1729</v>
      </c>
      <c r="D33" s="847" t="s">
        <v>544</v>
      </c>
      <c r="E33" s="1694"/>
      <c r="F33" s="784" t="str">
        <f>+VLOOKUP($A33,Datos!$F$11:$N$137,2,FALSE)</f>
        <v>TACNA SOLAR 20T</v>
      </c>
      <c r="G33" s="769" t="str">
        <f>+VLOOKUP($A33,Datos!$F$11:$N$137,3,FALSE)</f>
        <v xml:space="preserve"> </v>
      </c>
      <c r="H33" s="874">
        <f>+VLOOKUP($A33,Datos!$F$11:$N$137,7,FALSE)</f>
        <v>0</v>
      </c>
      <c r="I33" s="873">
        <f>+VLOOKUP($A33,Datos!$F$11:$N$137,5,FALSE)*1000</f>
        <v>20000</v>
      </c>
      <c r="J33" s="872">
        <f t="shared" si="4"/>
        <v>240498.59</v>
      </c>
      <c r="K33" s="871">
        <f t="shared" si="5"/>
        <v>1</v>
      </c>
      <c r="L33" s="858">
        <f>+VLOOKUP($A33,Datos!F$11:K$137,6,FALSE)*1000</f>
        <v>0</v>
      </c>
      <c r="M33" s="1437">
        <f t="shared" si="0"/>
        <v>0</v>
      </c>
      <c r="N33" s="870">
        <f t="shared" si="1"/>
        <v>0</v>
      </c>
      <c r="O33" s="869">
        <f>+IF(VLOOKUP($A33,Datos!$F$11:$N$137,9,FALSE)="CR",Datos!$R$5,H33)</f>
        <v>0</v>
      </c>
      <c r="P33" s="1630" t="str">
        <f>+IF(VLOOKUP($A33,Datos!$F$11:$N$137,9,FALSE)="CR","(*)","")</f>
        <v/>
      </c>
      <c r="Q33" s="784" t="str">
        <f>+VLOOKUP($A101,Datos!$F$11:$N$137,2,FALSE)</f>
        <v>C.T. SAN NICOLÁS</v>
      </c>
      <c r="R33" s="769" t="str">
        <f>+VLOOKUP($A101,Datos!$F$11:$N$137,3,FALSE)</f>
        <v>TV-1</v>
      </c>
      <c r="S33" s="874">
        <f>+VLOOKUP($A101,Datos!$F$11:$N$137,7,FALSE)</f>
        <v>0.59377245582639882</v>
      </c>
      <c r="T33" s="873">
        <f>+VLOOKUP($A101,Datos!$F$11:$N$137,5,FALSE)*1000</f>
        <v>18708</v>
      </c>
      <c r="U33" s="872">
        <f t="shared" si="6"/>
        <v>6793926.5500001991</v>
      </c>
      <c r="V33" s="871">
        <f t="shared" si="7"/>
        <v>0</v>
      </c>
      <c r="W33" s="858">
        <f>+VLOOKUP($A101,Datos!F$11:K$137,6,FALSE)*1000</f>
        <v>18549.185384589822</v>
      </c>
      <c r="X33" s="1437">
        <f t="shared" si="2"/>
        <v>0</v>
      </c>
      <c r="Y33" s="870">
        <f t="shared" si="3"/>
        <v>15268.124218493685</v>
      </c>
      <c r="Z33" s="869">
        <f>+IF(VLOOKUP($A101,Datos!$F$11:$N$137,9,FALSE)="CR",Datos!$R$5,S33)</f>
        <v>0.59377245582639882</v>
      </c>
      <c r="AA33" s="1630" t="str">
        <f>+IF(VLOOKUP($A101,Datos!$F$11:$N$137,9,FALSE)="CR","(*)","")</f>
        <v/>
      </c>
      <c r="AB33" s="843"/>
      <c r="AC33" s="841"/>
      <c r="AD33" s="841"/>
      <c r="AG33" s="1623"/>
      <c r="AI33" s="1695"/>
    </row>
    <row r="34" spans="1:35" x14ac:dyDescent="0.2">
      <c r="A34" s="359">
        <v>74</v>
      </c>
      <c r="B34" s="359">
        <v>1.0660822000000002E-3</v>
      </c>
      <c r="C34" s="359" t="s">
        <v>1555</v>
      </c>
      <c r="D34" s="847" t="s">
        <v>544</v>
      </c>
      <c r="E34" s="1694"/>
      <c r="F34" s="784" t="str">
        <f>+VLOOKUP($A34,Datos!$F$11:$N$137,2,FALSE)</f>
        <v>C.H. ARICOTA I</v>
      </c>
      <c r="G34" s="769" t="str">
        <f>+VLOOKUP($A34,Datos!$F$11:$N$137,3,FALSE)</f>
        <v xml:space="preserve"> </v>
      </c>
      <c r="H34" s="874">
        <f>+VLOOKUP($A34,Datos!$F$11:$N$137,7,FALSE)</f>
        <v>1.0660822000000002E-3</v>
      </c>
      <c r="I34" s="873">
        <f>+VLOOKUP($A34,Datos!$F$11:$N$137,5,FALSE)*1000</f>
        <v>22500</v>
      </c>
      <c r="J34" s="872">
        <f t="shared" si="4"/>
        <v>262998.58999999997</v>
      </c>
      <c r="K34" s="871">
        <f t="shared" si="5"/>
        <v>1</v>
      </c>
      <c r="L34" s="858">
        <f>+VLOOKUP($A34,Datos!F$11:K$137,6,FALSE)*1000</f>
        <v>22412</v>
      </c>
      <c r="M34" s="1437">
        <f t="shared" si="0"/>
        <v>22412</v>
      </c>
      <c r="N34" s="870">
        <f t="shared" si="1"/>
        <v>18447.66726355338</v>
      </c>
      <c r="O34" s="869">
        <f>+IF(VLOOKUP($A34,Datos!$F$11:$N$137,9,FALSE)="CR",Datos!$R$5,H34)</f>
        <v>1.0660822000000002E-3</v>
      </c>
      <c r="P34" s="1630" t="str">
        <f>+IF(VLOOKUP($A34,Datos!$F$11:$N$137,9,FALSE)="CR","(*)","")</f>
        <v/>
      </c>
      <c r="Q34" s="784" t="str">
        <f>+VLOOKUP($A102,Datos!$F$11:$N$137,2,FALSE)</f>
        <v>C.T. SAN NICOLÁS</v>
      </c>
      <c r="R34" s="769" t="str">
        <f>+VLOOKUP($A102,Datos!$F$11:$N$137,3,FALSE)</f>
        <v>TV-2</v>
      </c>
      <c r="S34" s="874">
        <f>+VLOOKUP($A102,Datos!$F$11:$N$137,7,FALSE)</f>
        <v>0.64615180687938789</v>
      </c>
      <c r="T34" s="873">
        <f>+VLOOKUP($A102,Datos!$F$11:$N$137,5,FALSE)*1000</f>
        <v>17888.37</v>
      </c>
      <c r="U34" s="872">
        <f t="shared" si="6"/>
        <v>6811814.9200001992</v>
      </c>
      <c r="V34" s="871">
        <f t="shared" si="7"/>
        <v>0</v>
      </c>
      <c r="W34" s="858">
        <f>+VLOOKUP($A102,Datos!F$11:K$137,6,FALSE)*1000</f>
        <v>17643.555975239113</v>
      </c>
      <c r="X34" s="1437">
        <f t="shared" si="2"/>
        <v>0</v>
      </c>
      <c r="Y34" s="870">
        <f t="shared" si="3"/>
        <v>14522.686506206061</v>
      </c>
      <c r="Z34" s="869">
        <f>+IF(VLOOKUP($A102,Datos!$F$11:$N$137,9,FALSE)="CR",Datos!$R$5,S34)</f>
        <v>1.9291559999999999</v>
      </c>
      <c r="AA34" s="1630" t="str">
        <f>+IF(VLOOKUP($A102,Datos!$F$11:$N$137,9,FALSE)="CR","(*)","")</f>
        <v>(*)</v>
      </c>
      <c r="AB34" s="843"/>
      <c r="AC34" s="841"/>
      <c r="AD34" s="841"/>
      <c r="AG34" s="1623"/>
      <c r="AI34" s="1695"/>
    </row>
    <row r="35" spans="1:35" x14ac:dyDescent="0.2">
      <c r="A35" s="359">
        <v>75</v>
      </c>
      <c r="B35" s="359">
        <v>1.0660822000000002E-3</v>
      </c>
      <c r="C35" s="359" t="s">
        <v>1556</v>
      </c>
      <c r="D35" s="847" t="s">
        <v>544</v>
      </c>
      <c r="E35" s="1694"/>
      <c r="F35" s="784" t="str">
        <f>+VLOOKUP($A35,Datos!$F$11:$N$137,2,FALSE)</f>
        <v>C.H. ARICOTA II</v>
      </c>
      <c r="G35" s="769" t="str">
        <f>+VLOOKUP($A35,Datos!$F$11:$N$137,3,FALSE)</f>
        <v xml:space="preserve"> </v>
      </c>
      <c r="H35" s="874">
        <f>+VLOOKUP($A35,Datos!$F$11:$N$137,7,FALSE)</f>
        <v>1.0660822000000002E-3</v>
      </c>
      <c r="I35" s="873">
        <f>+VLOOKUP($A35,Datos!$F$11:$N$137,5,FALSE)*1000</f>
        <v>12400</v>
      </c>
      <c r="J35" s="872">
        <f t="shared" si="4"/>
        <v>275398.58999999997</v>
      </c>
      <c r="K35" s="871">
        <f t="shared" si="5"/>
        <v>1</v>
      </c>
      <c r="L35" s="858">
        <f>+VLOOKUP($A35,Datos!F$11:K$137,6,FALSE)*1000</f>
        <v>12400</v>
      </c>
      <c r="M35" s="1437">
        <f t="shared" si="0"/>
        <v>12400</v>
      </c>
      <c r="N35" s="870">
        <f t="shared" si="1"/>
        <v>10206.633681423431</v>
      </c>
      <c r="O35" s="869">
        <f>+IF(VLOOKUP($A35,Datos!$F$11:$N$137,9,FALSE)="CR",Datos!$R$5,H35)</f>
        <v>1.0660822000000002E-3</v>
      </c>
      <c r="P35" s="1630" t="str">
        <f>+IF(VLOOKUP($A35,Datos!$F$11:$N$137,9,FALSE)="CR","(*)","")</f>
        <v/>
      </c>
      <c r="Q35" s="784" t="str">
        <f>+VLOOKUP($A103,Datos!$F$11:$N$137,2,FALSE)</f>
        <v>C.T. SAN NICOLÁS</v>
      </c>
      <c r="R35" s="769" t="str">
        <f>+VLOOKUP($A103,Datos!$F$11:$N$137,3,FALSE)</f>
        <v>CUMMINS</v>
      </c>
      <c r="S35" s="874">
        <f>+VLOOKUP($A103,Datos!$F$11:$N$137,7,FALSE)</f>
        <v>0.70102018687046375</v>
      </c>
      <c r="T35" s="873">
        <f>+VLOOKUP($A103,Datos!$F$11:$N$137,5,FALSE)*1000</f>
        <v>1241</v>
      </c>
      <c r="U35" s="872">
        <f t="shared" si="6"/>
        <v>6813055.9200001992</v>
      </c>
      <c r="V35" s="871">
        <f t="shared" si="7"/>
        <v>0</v>
      </c>
      <c r="W35" s="858">
        <f>+VLOOKUP($A103,Datos!F$11:K$137,6,FALSE)*1000</f>
        <v>1232.8358729858617</v>
      </c>
      <c r="X35" s="1437">
        <f t="shared" si="2"/>
        <v>0</v>
      </c>
      <c r="Y35" s="870">
        <f t="shared" si="3"/>
        <v>1014.7664632971415</v>
      </c>
      <c r="Z35" s="869">
        <f>+IF(VLOOKUP($A103,Datos!$F$11:$N$137,9,FALSE)="CR",Datos!$R$5,S35)</f>
        <v>0.70102018687046375</v>
      </c>
      <c r="AA35" s="1630" t="str">
        <f>+IF(VLOOKUP($A103,Datos!$F$11:$N$137,9,FALSE)="CR","(*)","")</f>
        <v/>
      </c>
      <c r="AB35" s="843"/>
      <c r="AC35" s="841"/>
      <c r="AD35" s="841"/>
      <c r="AG35" s="1623"/>
      <c r="AI35" s="1695"/>
    </row>
    <row r="36" spans="1:35" x14ac:dyDescent="0.2">
      <c r="A36" s="359">
        <v>3</v>
      </c>
      <c r="B36" s="359">
        <v>1.0660822000000002E-3</v>
      </c>
      <c r="C36" s="359" t="s">
        <v>1507</v>
      </c>
      <c r="D36" s="847" t="s">
        <v>544</v>
      </c>
      <c r="E36" s="1694"/>
      <c r="F36" s="784" t="str">
        <f>+VLOOKUP($A36,Datos!$F$11:$N$137,2,FALSE)</f>
        <v>C.H. CAHUA</v>
      </c>
      <c r="G36" s="769" t="str">
        <f>+VLOOKUP($A36,Datos!$F$11:$N$137,3,FALSE)</f>
        <v xml:space="preserve"> </v>
      </c>
      <c r="H36" s="874">
        <f>+VLOOKUP($A36,Datos!$F$11:$N$137,7,FALSE)</f>
        <v>1.0660822000000002E-3</v>
      </c>
      <c r="I36" s="873">
        <f>+VLOOKUP($A36,Datos!$F$11:$N$137,5,FALSE)*1000</f>
        <v>43114</v>
      </c>
      <c r="J36" s="872">
        <f t="shared" si="4"/>
        <v>318512.58999999997</v>
      </c>
      <c r="K36" s="871">
        <f t="shared" si="5"/>
        <v>1</v>
      </c>
      <c r="L36" s="858">
        <f>+VLOOKUP($A36,Datos!F$11:K$137,6,FALSE)*1000</f>
        <v>40946</v>
      </c>
      <c r="M36" s="1437">
        <f t="shared" si="0"/>
        <v>40946</v>
      </c>
      <c r="N36" s="870">
        <f t="shared" si="1"/>
        <v>33703.29215480353</v>
      </c>
      <c r="O36" s="869">
        <f>+IF(VLOOKUP($A36,Datos!$F$11:$N$137,9,FALSE)="CR",Datos!$R$5,H36)</f>
        <v>1.0660822000000002E-3</v>
      </c>
      <c r="P36" s="1630" t="str">
        <f>+IF(VLOOKUP($A36,Datos!$F$11:$N$137,9,FALSE)="CR","(*)","")</f>
        <v/>
      </c>
      <c r="Q36" s="784" t="str">
        <f>+VLOOKUP($A104,Datos!$F$11:$N$137,2,FALSE)</f>
        <v>C.T. CHILINA</v>
      </c>
      <c r="R36" s="769" t="str">
        <f>+VLOOKUP($A104,Datos!$F$11:$N$137,3,FALSE)</f>
        <v>TV3</v>
      </c>
      <c r="S36" s="874">
        <f>+VLOOKUP($A104,Datos!$F$11:$N$137,7,FALSE)</f>
        <v>0.70328809736745634</v>
      </c>
      <c r="T36" s="873">
        <f>+VLOOKUP($A104,Datos!$F$11:$N$137,5,FALSE)*1000</f>
        <v>10205.199999999999</v>
      </c>
      <c r="U36" s="872">
        <f t="shared" si="6"/>
        <v>6823261.1200001994</v>
      </c>
      <c r="V36" s="871">
        <f t="shared" si="7"/>
        <v>0</v>
      </c>
      <c r="W36" s="858">
        <f>+VLOOKUP($A104,Datos!F$11:K$137,6,FALSE)*1000</f>
        <v>10041.25271654579</v>
      </c>
      <c r="X36" s="1437">
        <f t="shared" si="2"/>
        <v>0</v>
      </c>
      <c r="Y36" s="870">
        <f t="shared" si="3"/>
        <v>8265.1119500307086</v>
      </c>
      <c r="Z36" s="869">
        <f>+IF(VLOOKUP($A104,Datos!$F$11:$N$137,9,FALSE)="CR",Datos!$R$5,S36)</f>
        <v>1.9291559999999999</v>
      </c>
      <c r="AA36" s="1630" t="str">
        <f>+IF(VLOOKUP($A104,Datos!$F$11:$N$137,9,FALSE)="CR","(*)","")</f>
        <v>(*)</v>
      </c>
      <c r="AB36" s="843"/>
      <c r="AC36" s="841"/>
      <c r="AD36" s="841"/>
      <c r="AG36" s="1623"/>
      <c r="AI36" s="1695"/>
    </row>
    <row r="37" spans="1:35" x14ac:dyDescent="0.2">
      <c r="A37" s="359">
        <v>12</v>
      </c>
      <c r="B37" s="359">
        <v>1.0660822000000002E-3</v>
      </c>
      <c r="C37" s="359" t="s">
        <v>1516</v>
      </c>
      <c r="D37" s="847" t="s">
        <v>544</v>
      </c>
      <c r="E37" s="1694"/>
      <c r="F37" s="784" t="str">
        <f>+VLOOKUP($A37,Datos!$F$11:$N$137,2,FALSE)</f>
        <v>C.H. CALLAHUANCA</v>
      </c>
      <c r="G37" s="769" t="str">
        <f>+VLOOKUP($A37,Datos!$F$11:$N$137,3,FALSE)</f>
        <v xml:space="preserve"> </v>
      </c>
      <c r="H37" s="874">
        <f>+VLOOKUP($A37,Datos!$F$11:$N$137,7,FALSE)</f>
        <v>1.0660822000000002E-3</v>
      </c>
      <c r="I37" s="873">
        <f>+VLOOKUP($A37,Datos!$F$11:$N$137,5,FALSE)*1000</f>
        <v>80433</v>
      </c>
      <c r="J37" s="872">
        <f t="shared" si="4"/>
        <v>398945.58999999997</v>
      </c>
      <c r="K37" s="871">
        <f t="shared" si="5"/>
        <v>1</v>
      </c>
      <c r="L37" s="858">
        <f>+VLOOKUP($A37,Datos!F$11:K$137,6,FALSE)*1000</f>
        <v>80433.400000000009</v>
      </c>
      <c r="M37" s="1437">
        <f t="shared" si="0"/>
        <v>80433.400000000009</v>
      </c>
      <c r="N37" s="870">
        <f t="shared" si="1"/>
        <v>66205.987867048665</v>
      </c>
      <c r="O37" s="869">
        <f>+IF(VLOOKUP($A37,Datos!$F$11:$N$137,9,FALSE)="CR",Datos!$R$5,H37)</f>
        <v>1.0660822000000002E-3</v>
      </c>
      <c r="P37" s="1630" t="str">
        <f>+IF(VLOOKUP($A37,Datos!$F$11:$N$137,9,FALSE)="CR","(*)","")</f>
        <v/>
      </c>
      <c r="Q37" s="784" t="str">
        <f>+VLOOKUP($A105,Datos!$F$11:$N$137,2,FALSE)</f>
        <v>C.T. ILO1</v>
      </c>
      <c r="R37" s="769" t="str">
        <f>+VLOOKUP($A105,Datos!$F$11:$N$137,3,FALSE)</f>
        <v>CATKATO</v>
      </c>
      <c r="S37" s="874">
        <f>+VLOOKUP($A105,Datos!$F$11:$N$137,7,FALSE)</f>
        <v>0.72147822887772173</v>
      </c>
      <c r="T37" s="873">
        <f>+VLOOKUP($A105,Datos!$F$11:$N$137,5,FALSE)*1000</f>
        <v>3279.7000000000003</v>
      </c>
      <c r="U37" s="872">
        <f t="shared" si="6"/>
        <v>6826540.8200001996</v>
      </c>
      <c r="V37" s="871">
        <f t="shared" si="7"/>
        <v>0</v>
      </c>
      <c r="W37" s="858">
        <f>+VLOOKUP($A105,Datos!F$11:K$137,6,FALSE)*1000</f>
        <v>3274.0536943304455</v>
      </c>
      <c r="X37" s="1437">
        <f t="shared" si="2"/>
        <v>0</v>
      </c>
      <c r="Y37" s="870">
        <f t="shared" si="3"/>
        <v>2694.9247347856403</v>
      </c>
      <c r="Z37" s="869">
        <f>+IF(VLOOKUP($A105,Datos!$F$11:$N$137,9,FALSE)="CR",Datos!$R$5,S37)</f>
        <v>0.72147822887772173</v>
      </c>
      <c r="AA37" s="1630" t="str">
        <f>+IF(VLOOKUP($A105,Datos!$F$11:$N$137,9,FALSE)="CR","(*)","")</f>
        <v/>
      </c>
      <c r="AB37" s="843"/>
      <c r="AC37" s="841"/>
      <c r="AD37" s="841"/>
      <c r="AG37" s="1623"/>
      <c r="AI37" s="1695"/>
    </row>
    <row r="38" spans="1:35" x14ac:dyDescent="0.2">
      <c r="A38" s="359">
        <v>24</v>
      </c>
      <c r="B38" s="359">
        <v>1.0660822000000002E-3</v>
      </c>
      <c r="C38" s="359" t="s">
        <v>1525</v>
      </c>
      <c r="D38" s="847" t="s">
        <v>544</v>
      </c>
      <c r="E38" s="1694"/>
      <c r="F38" s="784" t="str">
        <f>+VLOOKUP($A38,Datos!$F$11:$N$137,2,FALSE)</f>
        <v>C.H. CARHUAQUERO</v>
      </c>
      <c r="G38" s="769" t="str">
        <f>+VLOOKUP($A38,Datos!$F$11:$N$137,3,FALSE)</f>
        <v xml:space="preserve"> </v>
      </c>
      <c r="H38" s="874">
        <f>+VLOOKUP($A38,Datos!$F$11:$N$137,7,FALSE)</f>
        <v>1.0660822000000002E-3</v>
      </c>
      <c r="I38" s="873">
        <f>+VLOOKUP($A38,Datos!$F$11:$N$137,5,FALSE)*1000</f>
        <v>95110</v>
      </c>
      <c r="J38" s="872">
        <f t="shared" si="4"/>
        <v>494055.58999999997</v>
      </c>
      <c r="K38" s="871">
        <f t="shared" si="5"/>
        <v>1</v>
      </c>
      <c r="L38" s="858">
        <f>+VLOOKUP($A38,Datos!F$11:K$137,6,FALSE)*1000</f>
        <v>87723</v>
      </c>
      <c r="M38" s="1437">
        <f t="shared" si="0"/>
        <v>87723</v>
      </c>
      <c r="N38" s="870">
        <f t="shared" si="1"/>
        <v>72206.171486734485</v>
      </c>
      <c r="O38" s="869">
        <f>+IF(VLOOKUP($A38,Datos!$F$11:$N$137,9,FALSE)="CR",Datos!$R$5,H38)</f>
        <v>1.0660822000000002E-3</v>
      </c>
      <c r="P38" s="1630" t="str">
        <f>+IF(VLOOKUP($A38,Datos!$F$11:$N$137,9,FALSE)="CR","(*)","")</f>
        <v/>
      </c>
      <c r="Q38" s="784" t="str">
        <f>+VLOOKUP($A106,Datos!$F$11:$N$137,2,FALSE)</f>
        <v>C.T. EMERGENCIA PIURA</v>
      </c>
      <c r="R38" s="769" t="str">
        <f>+VLOOKUP($A106,Datos!$F$11:$N$137,3,FALSE)</f>
        <v xml:space="preserve"> </v>
      </c>
      <c r="S38" s="874">
        <f>+VLOOKUP($A106,Datos!$F$11:$N$137,7,FALSE)</f>
        <v>0.72615751682052132</v>
      </c>
      <c r="T38" s="873">
        <f>+VLOOKUP($A106,Datos!$F$11:$N$137,5,FALSE)*1000</f>
        <v>81063.25</v>
      </c>
      <c r="U38" s="872">
        <f t="shared" si="6"/>
        <v>6907604.0700001996</v>
      </c>
      <c r="V38" s="871">
        <f t="shared" si="7"/>
        <v>0</v>
      </c>
      <c r="W38" s="858">
        <f>+VLOOKUP($A106,Datos!F$11:K$137,6,FALSE)*1000</f>
        <v>79173.930431866538</v>
      </c>
      <c r="X38" s="1437">
        <f t="shared" si="2"/>
        <v>0</v>
      </c>
      <c r="Y38" s="870">
        <f t="shared" si="3"/>
        <v>65169.298793271337</v>
      </c>
      <c r="Z38" s="869">
        <f>+IF(VLOOKUP($A106,Datos!$F$11:$N$137,9,FALSE)="CR",Datos!$R$5,S38)</f>
        <v>0.72615751682052132</v>
      </c>
      <c r="AA38" s="1630" t="str">
        <f>+IF(VLOOKUP($A106,Datos!$F$11:$N$137,9,FALSE)="CR","(*)","")</f>
        <v/>
      </c>
      <c r="AB38" s="843"/>
      <c r="AC38" s="841"/>
      <c r="AD38" s="841"/>
      <c r="AG38" s="1623"/>
      <c r="AI38" s="1695"/>
    </row>
    <row r="39" spans="1:35" x14ac:dyDescent="0.2">
      <c r="A39" s="359">
        <v>51</v>
      </c>
      <c r="B39" s="359">
        <v>1.0660822000000002E-3</v>
      </c>
      <c r="C39" s="359" t="s">
        <v>1542</v>
      </c>
      <c r="D39" s="847" t="s">
        <v>544</v>
      </c>
      <c r="E39" s="1694"/>
      <c r="F39" s="784" t="str">
        <f>+VLOOKUP($A39,Datos!$F$11:$N$137,2,FALSE)</f>
        <v>C.H. CHARCANI I</v>
      </c>
      <c r="G39" s="769" t="str">
        <f>+VLOOKUP($A39,Datos!$F$11:$N$137,3,FALSE)</f>
        <v xml:space="preserve"> </v>
      </c>
      <c r="H39" s="874">
        <f>+VLOOKUP($A39,Datos!$F$11:$N$137,7,FALSE)</f>
        <v>1.0660822000000002E-3</v>
      </c>
      <c r="I39" s="873">
        <f>+VLOOKUP($A39,Datos!$F$11:$N$137,5,FALSE)*1000</f>
        <v>1729</v>
      </c>
      <c r="J39" s="872">
        <f t="shared" si="4"/>
        <v>495784.58999999997</v>
      </c>
      <c r="K39" s="871">
        <f t="shared" si="5"/>
        <v>1</v>
      </c>
      <c r="L39" s="858">
        <f>+VLOOKUP($A39,Datos!F$11:K$137,6,FALSE)*1000</f>
        <v>1212</v>
      </c>
      <c r="M39" s="1437">
        <f t="shared" si="0"/>
        <v>1212</v>
      </c>
      <c r="N39" s="870">
        <f t="shared" si="1"/>
        <v>997.61613079719336</v>
      </c>
      <c r="O39" s="869">
        <f>+IF(VLOOKUP($A39,Datos!$F$11:$N$137,9,FALSE)="CR",Datos!$R$5,H39)</f>
        <v>1.9291559999999999</v>
      </c>
      <c r="P39" s="1630" t="str">
        <f>+IF(VLOOKUP($A39,Datos!$F$11:$N$137,9,FALSE)="CR","(*)","")</f>
        <v>(*)</v>
      </c>
      <c r="Q39" s="784" t="str">
        <f>+VLOOKUP($A107,Datos!$F$11:$N$137,2,FALSE)</f>
        <v>C.T. CHILINA</v>
      </c>
      <c r="R39" s="769" t="str">
        <f>+VLOOKUP($A107,Datos!$F$11:$N$137,3,FALSE)</f>
        <v xml:space="preserve">TV2 </v>
      </c>
      <c r="S39" s="874">
        <f>+VLOOKUP($A107,Datos!$F$11:$N$137,7,FALSE)</f>
        <v>0.7573106741919029</v>
      </c>
      <c r="T39" s="873">
        <f>+VLOOKUP($A107,Datos!$F$11:$N$137,5,FALSE)*1000</f>
        <v>6199</v>
      </c>
      <c r="U39" s="872">
        <f t="shared" si="6"/>
        <v>6913803.0700001996</v>
      </c>
      <c r="V39" s="871">
        <f t="shared" si="7"/>
        <v>0</v>
      </c>
      <c r="W39" s="858">
        <f>+VLOOKUP($A107,Datos!F$11:K$137,6,FALSE)*1000</f>
        <v>5992.9084549323597</v>
      </c>
      <c r="X39" s="1437">
        <f t="shared" si="2"/>
        <v>0</v>
      </c>
      <c r="Y39" s="870">
        <f t="shared" si="3"/>
        <v>4932.8565553064418</v>
      </c>
      <c r="Z39" s="869">
        <f>+IF(VLOOKUP($A107,Datos!$F$11:$N$137,9,FALSE)="CR",Datos!$R$5,S39)</f>
        <v>1.9291559999999999</v>
      </c>
      <c r="AA39" s="1630" t="str">
        <f>+IF(VLOOKUP($A107,Datos!$F$11:$N$137,9,FALSE)="CR","(*)","")</f>
        <v>(*)</v>
      </c>
      <c r="AB39" s="843"/>
      <c r="AC39" s="841"/>
      <c r="AD39" s="841"/>
      <c r="AG39" s="1623"/>
      <c r="AI39" s="1695"/>
    </row>
    <row r="40" spans="1:35" x14ac:dyDescent="0.2">
      <c r="A40" s="359">
        <v>52</v>
      </c>
      <c r="B40" s="359">
        <v>1.0660822000000002E-3</v>
      </c>
      <c r="C40" s="359" t="s">
        <v>1543</v>
      </c>
      <c r="D40" s="847" t="s">
        <v>544</v>
      </c>
      <c r="E40" s="1694"/>
      <c r="F40" s="784" t="str">
        <f>+VLOOKUP($A40,Datos!$F$11:$N$137,2,FALSE)</f>
        <v>C.H. CHARCANI II</v>
      </c>
      <c r="G40" s="769" t="str">
        <f>+VLOOKUP($A40,Datos!$F$11:$N$137,3,FALSE)</f>
        <v xml:space="preserve"> </v>
      </c>
      <c r="H40" s="874">
        <f>+VLOOKUP($A40,Datos!$F$11:$N$137,7,FALSE)</f>
        <v>1.0660822000000002E-3</v>
      </c>
      <c r="I40" s="873">
        <f>+VLOOKUP($A40,Datos!$F$11:$N$137,5,FALSE)*1000</f>
        <v>600</v>
      </c>
      <c r="J40" s="872">
        <f t="shared" si="4"/>
        <v>496384.58999999997</v>
      </c>
      <c r="K40" s="871">
        <f t="shared" si="5"/>
        <v>1</v>
      </c>
      <c r="L40" s="858">
        <f>+VLOOKUP($A40,Datos!F$11:K$137,6,FALSE)*1000</f>
        <v>600</v>
      </c>
      <c r="M40" s="1437">
        <f t="shared" si="0"/>
        <v>600</v>
      </c>
      <c r="N40" s="870">
        <f t="shared" si="1"/>
        <v>493.86937168177889</v>
      </c>
      <c r="O40" s="869">
        <f>+IF(VLOOKUP($A40,Datos!$F$11:$N$137,9,FALSE)="CR",Datos!$R$5,H40)</f>
        <v>1.0660822000000002E-3</v>
      </c>
      <c r="P40" s="1630" t="str">
        <f>+IF(VLOOKUP($A40,Datos!$F$11:$N$137,9,FALSE)="CR","(*)","")</f>
        <v/>
      </c>
      <c r="Q40" s="784" t="str">
        <f>+VLOOKUP($A108,Datos!$F$11:$N$137,2,FALSE)</f>
        <v>C.T. PIURA</v>
      </c>
      <c r="R40" s="769" t="str">
        <f>+VLOOKUP($A108,Datos!$F$11:$N$137,3,FALSE)</f>
        <v>GMT-1</v>
      </c>
      <c r="S40" s="874">
        <f>+VLOOKUP($A108,Datos!$F$11:$N$137,7,FALSE)</f>
        <v>0.77913239591546612</v>
      </c>
      <c r="T40" s="873">
        <f>+VLOOKUP($A108,Datos!$F$11:$N$137,5,FALSE)*1000</f>
        <v>3123.9</v>
      </c>
      <c r="U40" s="872">
        <f t="shared" si="6"/>
        <v>6916926.9700002</v>
      </c>
      <c r="V40" s="871">
        <f t="shared" si="7"/>
        <v>0</v>
      </c>
      <c r="W40" s="858">
        <f>+VLOOKUP($A108,Datos!F$11:K$137,6,FALSE)*1000</f>
        <v>2930.6011332003868</v>
      </c>
      <c r="X40" s="1437">
        <f t="shared" si="2"/>
        <v>0</v>
      </c>
      <c r="Y40" s="870">
        <f t="shared" si="3"/>
        <v>2412.2235671726403</v>
      </c>
      <c r="Z40" s="869">
        <f>+IF(VLOOKUP($A108,Datos!$F$11:$N$137,9,FALSE)="CR",Datos!$R$5,S40)</f>
        <v>1.9291559999999999</v>
      </c>
      <c r="AA40" s="1630" t="str">
        <f>+IF(VLOOKUP($A108,Datos!$F$11:$N$137,9,FALSE)="CR","(*)","")</f>
        <v>(*)</v>
      </c>
      <c r="AB40" s="843"/>
      <c r="AC40" s="841"/>
      <c r="AD40" s="841"/>
      <c r="AG40" s="1623"/>
      <c r="AI40" s="1695"/>
    </row>
    <row r="41" spans="1:35" x14ac:dyDescent="0.2">
      <c r="A41" s="359">
        <v>53</v>
      </c>
      <c r="B41" s="359">
        <v>1.0660822000000002E-3</v>
      </c>
      <c r="C41" s="359" t="s">
        <v>1544</v>
      </c>
      <c r="D41" s="847" t="s">
        <v>544</v>
      </c>
      <c r="E41" s="1694"/>
      <c r="F41" s="784" t="str">
        <f>+VLOOKUP($A41,Datos!$F$11:$N$137,2,FALSE)</f>
        <v>C.H. CHARCANI III</v>
      </c>
      <c r="G41" s="769" t="str">
        <f>+VLOOKUP($A41,Datos!$F$11:$N$137,3,FALSE)</f>
        <v xml:space="preserve"> </v>
      </c>
      <c r="H41" s="874">
        <f>+VLOOKUP($A41,Datos!$F$11:$N$137,7,FALSE)</f>
        <v>1.0660822000000002E-3</v>
      </c>
      <c r="I41" s="873">
        <f>+VLOOKUP($A41,Datos!$F$11:$N$137,5,FALSE)*1000</f>
        <v>4580</v>
      </c>
      <c r="J41" s="872">
        <f t="shared" si="4"/>
        <v>500964.58999999997</v>
      </c>
      <c r="K41" s="871">
        <f t="shared" si="5"/>
        <v>1</v>
      </c>
      <c r="L41" s="858">
        <f>+VLOOKUP($A41,Datos!F$11:K$137,6,FALSE)*1000</f>
        <v>3774</v>
      </c>
      <c r="M41" s="1437">
        <f t="shared" si="0"/>
        <v>3774</v>
      </c>
      <c r="N41" s="870">
        <f t="shared" si="1"/>
        <v>3106.4383478783893</v>
      </c>
      <c r="O41" s="869">
        <f>+IF(VLOOKUP($A41,Datos!$F$11:$N$137,9,FALSE)="CR",Datos!$R$5,H41)</f>
        <v>1.0660822000000002E-3</v>
      </c>
      <c r="P41" s="1630" t="str">
        <f>+IF(VLOOKUP($A41,Datos!$F$11:$N$137,9,FALSE)="CR","(*)","")</f>
        <v/>
      </c>
      <c r="Q41" s="784" t="str">
        <f>+VLOOKUP($A109,Datos!$F$11:$N$137,2,FALSE)</f>
        <v>C.T. PIURA</v>
      </c>
      <c r="R41" s="769" t="str">
        <f>+VLOOKUP($A109,Datos!$F$11:$N$137,3,FALSE)</f>
        <v>GMT-2</v>
      </c>
      <c r="S41" s="874">
        <f>+VLOOKUP($A109,Datos!$F$11:$N$137,7,FALSE)</f>
        <v>0.77913239591546612</v>
      </c>
      <c r="T41" s="873">
        <f>+VLOOKUP($A109,Datos!$F$11:$N$137,5,FALSE)*1000</f>
        <v>3107.5</v>
      </c>
      <c r="U41" s="872">
        <f t="shared" si="6"/>
        <v>6920034.4700002</v>
      </c>
      <c r="V41" s="871">
        <f t="shared" si="7"/>
        <v>0</v>
      </c>
      <c r="W41" s="858">
        <f>+VLOOKUP($A109,Datos!F$11:K$137,6,FALSE)*1000</f>
        <v>2846.8825511744276</v>
      </c>
      <c r="X41" s="1437">
        <f t="shared" si="2"/>
        <v>0</v>
      </c>
      <c r="Y41" s="870">
        <f t="shared" si="3"/>
        <v>2343.3134946672239</v>
      </c>
      <c r="Z41" s="869">
        <f>+IF(VLOOKUP($A109,Datos!$F$11:$N$137,9,FALSE)="CR",Datos!$R$5,S41)</f>
        <v>1.9291559999999999</v>
      </c>
      <c r="AA41" s="1630" t="str">
        <f>+IF(VLOOKUP($A109,Datos!$F$11:$N$137,9,FALSE)="CR","(*)","")</f>
        <v>(*)</v>
      </c>
      <c r="AB41" s="843"/>
      <c r="AC41" s="841"/>
      <c r="AD41" s="841"/>
      <c r="AG41" s="1623"/>
      <c r="AI41" s="1695"/>
    </row>
    <row r="42" spans="1:35" x14ac:dyDescent="0.2">
      <c r="A42" s="359">
        <v>54</v>
      </c>
      <c r="B42" s="359">
        <v>1.0660822000000002E-3</v>
      </c>
      <c r="C42" s="359" t="s">
        <v>1545</v>
      </c>
      <c r="D42" s="847" t="s">
        <v>544</v>
      </c>
      <c r="E42" s="1694"/>
      <c r="F42" s="784" t="str">
        <f>+VLOOKUP($A42,Datos!$F$11:$N$137,2,FALSE)</f>
        <v>C.H. CHARCANI IV</v>
      </c>
      <c r="G42" s="769" t="str">
        <f>+VLOOKUP($A42,Datos!$F$11:$N$137,3,FALSE)</f>
        <v xml:space="preserve"> </v>
      </c>
      <c r="H42" s="874">
        <f>+VLOOKUP($A42,Datos!$F$11:$N$137,7,FALSE)</f>
        <v>1.0660822000000002E-3</v>
      </c>
      <c r="I42" s="873">
        <f>+VLOOKUP($A42,Datos!$F$11:$N$137,5,FALSE)*1000</f>
        <v>15301</v>
      </c>
      <c r="J42" s="872">
        <f t="shared" si="4"/>
        <v>516265.58999999997</v>
      </c>
      <c r="K42" s="871">
        <f t="shared" si="5"/>
        <v>1</v>
      </c>
      <c r="L42" s="858">
        <f>+VLOOKUP($A42,Datos!F$11:K$137,6,FALSE)*1000</f>
        <v>15301</v>
      </c>
      <c r="M42" s="1437">
        <f t="shared" si="0"/>
        <v>15301</v>
      </c>
      <c r="N42" s="870">
        <f t="shared" si="1"/>
        <v>12594.492093504832</v>
      </c>
      <c r="O42" s="869">
        <f>+IF(VLOOKUP($A42,Datos!$F$11:$N$137,9,FALSE)="CR",Datos!$R$5,H42)</f>
        <v>1.0660822000000002E-3</v>
      </c>
      <c r="P42" s="1630" t="str">
        <f>+IF(VLOOKUP($A42,Datos!$F$11:$N$137,9,FALSE)="CR","(*)","")</f>
        <v/>
      </c>
      <c r="Q42" s="784" t="str">
        <f>+VLOOKUP($A110,Datos!$F$11:$N$137,2,FALSE)</f>
        <v>C.T. CHICLAYO OESTE</v>
      </c>
      <c r="R42" s="769" t="str">
        <f>+VLOOKUP($A110,Datos!$F$11:$N$137,3,FALSE)</f>
        <v>GMT-2</v>
      </c>
      <c r="S42" s="874">
        <f>+VLOOKUP($A110,Datos!$F$11:$N$137,7,FALSE)</f>
        <v>0.81040040458604379</v>
      </c>
      <c r="T42" s="873">
        <f>+VLOOKUP($A110,Datos!$F$11:$N$137,5,FALSE)*1000</f>
        <v>3168.5</v>
      </c>
      <c r="U42" s="872">
        <f t="shared" si="6"/>
        <v>6923202.9700002</v>
      </c>
      <c r="V42" s="871">
        <f t="shared" si="7"/>
        <v>0</v>
      </c>
      <c r="W42" s="858">
        <f>+VLOOKUP($A110,Datos!F$11:K$137,6,FALSE)*1000</f>
        <v>2928.5437064966518</v>
      </c>
      <c r="X42" s="1437">
        <f t="shared" si="2"/>
        <v>0</v>
      </c>
      <c r="Y42" s="870">
        <f t="shared" si="3"/>
        <v>2410.530067116882</v>
      </c>
      <c r="Z42" s="869">
        <f>+IF(VLOOKUP($A110,Datos!$F$11:$N$137,9,FALSE)="CR",Datos!$R$5,S42)</f>
        <v>0.81040040458604379</v>
      </c>
      <c r="AA42" s="1630" t="str">
        <f>+IF(VLOOKUP($A110,Datos!$F$11:$N$137,9,FALSE)="CR","(*)","")</f>
        <v/>
      </c>
      <c r="AB42" s="843"/>
      <c r="AC42" s="841"/>
      <c r="AD42" s="841"/>
      <c r="AG42" s="1623"/>
      <c r="AI42" s="1695"/>
    </row>
    <row r="43" spans="1:35" x14ac:dyDescent="0.2">
      <c r="A43" s="359">
        <v>55</v>
      </c>
      <c r="B43" s="359">
        <v>1.0660822000000002E-3</v>
      </c>
      <c r="C43" s="359" t="s">
        <v>1546</v>
      </c>
      <c r="D43" s="847" t="s">
        <v>544</v>
      </c>
      <c r="E43" s="1694"/>
      <c r="F43" s="784" t="str">
        <f>+VLOOKUP($A43,Datos!$F$11:$N$137,2,FALSE)</f>
        <v>C.H. CHARCANI V</v>
      </c>
      <c r="G43" s="769" t="str">
        <f>+VLOOKUP($A43,Datos!$F$11:$N$137,3,FALSE)</f>
        <v xml:space="preserve"> </v>
      </c>
      <c r="H43" s="874">
        <f>+VLOOKUP($A43,Datos!$F$11:$N$137,7,FALSE)</f>
        <v>1.0660822000000002E-3</v>
      </c>
      <c r="I43" s="873">
        <f>+VLOOKUP($A43,Datos!$F$11:$N$137,5,FALSE)*1000</f>
        <v>144622</v>
      </c>
      <c r="J43" s="872">
        <f t="shared" si="4"/>
        <v>660887.59</v>
      </c>
      <c r="K43" s="871">
        <f t="shared" si="5"/>
        <v>1</v>
      </c>
      <c r="L43" s="858">
        <f>+VLOOKUP($A43,Datos!F$11:K$137,6,FALSE)*1000</f>
        <v>123826</v>
      </c>
      <c r="M43" s="1437">
        <f t="shared" si="0"/>
        <v>123826</v>
      </c>
      <c r="N43" s="870">
        <f t="shared" si="1"/>
        <v>101923.11469644659</v>
      </c>
      <c r="O43" s="869">
        <f>+IF(VLOOKUP($A43,Datos!$F$11:$N$137,9,FALSE)="CR",Datos!$R$5,H43)</f>
        <v>1.0660822000000002E-3</v>
      </c>
      <c r="P43" s="1630" t="str">
        <f>+IF(VLOOKUP($A43,Datos!$F$11:$N$137,9,FALSE)="CR","(*)","")</f>
        <v/>
      </c>
      <c r="Q43" s="784" t="str">
        <f>+VLOOKUP($A111,Datos!$F$11:$N$137,2,FALSE)</f>
        <v>C.T. CHICLAYO OESTE</v>
      </c>
      <c r="R43" s="769" t="str">
        <f>+VLOOKUP($A111,Datos!$F$11:$N$137,3,FALSE)</f>
        <v>SULZER-1</v>
      </c>
      <c r="S43" s="874">
        <f>+VLOOKUP($A111,Datos!$F$11:$N$137,7,FALSE)</f>
        <v>0.81040040458604379</v>
      </c>
      <c r="T43" s="873">
        <f>+VLOOKUP($A111,Datos!$F$11:$N$137,5,FALSE)*1000</f>
        <v>3689.1</v>
      </c>
      <c r="U43" s="872">
        <f t="shared" si="6"/>
        <v>6926892.0700001996</v>
      </c>
      <c r="V43" s="871">
        <f t="shared" si="7"/>
        <v>0</v>
      </c>
      <c r="W43" s="858">
        <f>+VLOOKUP($A111,Datos!F$11:K$137,6,FALSE)*1000</f>
        <v>3444.986018907995</v>
      </c>
      <c r="X43" s="1437">
        <f t="shared" si="2"/>
        <v>0</v>
      </c>
      <c r="Y43" s="870">
        <f t="shared" si="3"/>
        <v>2835.621801017674</v>
      </c>
      <c r="Z43" s="869">
        <f>+IF(VLOOKUP($A111,Datos!$F$11:$N$137,9,FALSE)="CR",Datos!$R$5,S43)</f>
        <v>0.81040040458604379</v>
      </c>
      <c r="AA43" s="1630" t="str">
        <f>+IF(VLOOKUP($A111,Datos!$F$11:$N$137,9,FALSE)="CR","(*)","")</f>
        <v/>
      </c>
      <c r="AB43" s="843"/>
      <c r="AC43" s="841"/>
      <c r="AD43" s="841"/>
      <c r="AG43" s="1623"/>
      <c r="AI43" s="1695"/>
    </row>
    <row r="44" spans="1:35" x14ac:dyDescent="0.2">
      <c r="A44" s="359">
        <v>56</v>
      </c>
      <c r="B44" s="359">
        <v>1.0660822000000002E-3</v>
      </c>
      <c r="C44" s="359" t="s">
        <v>1547</v>
      </c>
      <c r="D44" s="847" t="s">
        <v>544</v>
      </c>
      <c r="E44" s="1694"/>
      <c r="F44" s="784" t="str">
        <f>+VLOOKUP($A44,Datos!$F$11:$N$137,2,FALSE)</f>
        <v>C.H. CHARCANI VI</v>
      </c>
      <c r="G44" s="769" t="str">
        <f>+VLOOKUP($A44,Datos!$F$11:$N$137,3,FALSE)</f>
        <v xml:space="preserve"> </v>
      </c>
      <c r="H44" s="874">
        <f>+VLOOKUP($A44,Datos!$F$11:$N$137,7,FALSE)</f>
        <v>1.0660822000000002E-3</v>
      </c>
      <c r="I44" s="873">
        <f>+VLOOKUP($A44,Datos!$F$11:$N$137,5,FALSE)*1000</f>
        <v>8947</v>
      </c>
      <c r="J44" s="872">
        <f t="shared" si="4"/>
        <v>669834.59</v>
      </c>
      <c r="K44" s="871">
        <f t="shared" si="5"/>
        <v>1</v>
      </c>
      <c r="L44" s="858">
        <f>+VLOOKUP($A44,Datos!F$11:K$137,6,FALSE)*1000</f>
        <v>8947</v>
      </c>
      <c r="M44" s="1437">
        <f t="shared" si="0"/>
        <v>8947</v>
      </c>
      <c r="N44" s="870">
        <f t="shared" si="1"/>
        <v>7364.4154473947929</v>
      </c>
      <c r="O44" s="869">
        <f>+IF(VLOOKUP($A44,Datos!$F$11:$N$137,9,FALSE)="CR",Datos!$R$5,H44)</f>
        <v>1.0660822000000002E-3</v>
      </c>
      <c r="P44" s="1630" t="str">
        <f>+IF(VLOOKUP($A44,Datos!$F$11:$N$137,9,FALSE)="CR","(*)","")</f>
        <v/>
      </c>
      <c r="Q44" s="784" t="str">
        <f>+VLOOKUP($A112,Datos!$F$11:$N$137,2,FALSE)</f>
        <v>C.T. CHICLAYO OESTE</v>
      </c>
      <c r="R44" s="769" t="str">
        <f>+VLOOKUP($A112,Datos!$F$11:$N$137,3,FALSE)</f>
        <v>SULZER-2</v>
      </c>
      <c r="S44" s="874">
        <f>+VLOOKUP($A112,Datos!$F$11:$N$137,7,FALSE)</f>
        <v>0.81040040458604379</v>
      </c>
      <c r="T44" s="873">
        <f>+VLOOKUP($A112,Datos!$F$11:$N$137,5,FALSE)*1000</f>
        <v>3342</v>
      </c>
      <c r="U44" s="872">
        <f t="shared" si="6"/>
        <v>6930234.0700001996</v>
      </c>
      <c r="V44" s="871">
        <f t="shared" si="7"/>
        <v>0</v>
      </c>
      <c r="W44" s="858">
        <f>+VLOOKUP($A112,Datos!F$11:K$137,6,FALSE)*1000</f>
        <v>3095.1438991840905</v>
      </c>
      <c r="X44" s="1437">
        <f t="shared" si="2"/>
        <v>0</v>
      </c>
      <c r="Y44" s="870">
        <f t="shared" si="3"/>
        <v>2547.6612879245631</v>
      </c>
      <c r="Z44" s="869">
        <f>+IF(VLOOKUP($A112,Datos!$F$11:$N$137,9,FALSE)="CR",Datos!$R$5,S44)</f>
        <v>1.9291559999999999</v>
      </c>
      <c r="AA44" s="1630" t="str">
        <f>+IF(VLOOKUP($A112,Datos!$F$11:$N$137,9,FALSE)="CR","(*)","")</f>
        <v>(*)</v>
      </c>
      <c r="AB44" s="843"/>
      <c r="AC44" s="841"/>
      <c r="AD44" s="841"/>
      <c r="AG44" s="1623"/>
      <c r="AI44" s="1695"/>
    </row>
    <row r="45" spans="1:35" x14ac:dyDescent="0.2">
      <c r="A45" s="359">
        <v>16</v>
      </c>
      <c r="B45" s="359">
        <v>1.0660822000000002E-3</v>
      </c>
      <c r="C45" s="359" t="s">
        <v>1520</v>
      </c>
      <c r="D45" s="847" t="s">
        <v>544</v>
      </c>
      <c r="E45" s="1694"/>
      <c r="F45" s="784" t="str">
        <f>+VLOOKUP($A45,Datos!$F$11:$N$137,2,FALSE)</f>
        <v>C.H. CHIMAY</v>
      </c>
      <c r="G45" s="769" t="str">
        <f>+VLOOKUP($A45,Datos!$F$11:$N$137,3,FALSE)</f>
        <v xml:space="preserve"> </v>
      </c>
      <c r="H45" s="874">
        <f>+VLOOKUP($A45,Datos!$F$11:$N$137,7,FALSE)</f>
        <v>1.0660822000000002E-3</v>
      </c>
      <c r="I45" s="873">
        <f>+VLOOKUP($A45,Datos!$F$11:$N$137,5,FALSE)*1000</f>
        <v>150900</v>
      </c>
      <c r="J45" s="872">
        <f t="shared" si="4"/>
        <v>820734.59</v>
      </c>
      <c r="K45" s="871">
        <f t="shared" si="5"/>
        <v>1</v>
      </c>
      <c r="L45" s="858">
        <f>+VLOOKUP($A45,Datos!F$11:K$137,6,FALSE)*1000</f>
        <v>150900</v>
      </c>
      <c r="M45" s="1437">
        <f t="shared" si="0"/>
        <v>150900</v>
      </c>
      <c r="N45" s="870">
        <f t="shared" si="1"/>
        <v>124208.14697796739</v>
      </c>
      <c r="O45" s="869">
        <f>+IF(VLOOKUP($A45,Datos!$F$11:$N$137,9,FALSE)="CR",Datos!$R$5,H45)</f>
        <v>1.0660822000000002E-3</v>
      </c>
      <c r="P45" s="1630" t="str">
        <f>+IF(VLOOKUP($A45,Datos!$F$11:$N$137,9,FALSE)="CR","(*)","")</f>
        <v/>
      </c>
      <c r="Q45" s="784" t="str">
        <f>+VLOOKUP($A113,Datos!$F$11:$N$137,2,FALSE)</f>
        <v>C.T. TAPARACHI</v>
      </c>
      <c r="R45" s="769" t="str">
        <f>+VLOOKUP($A113,Datos!$F$11:$N$137,3,FALSE)</f>
        <v>MAN 1</v>
      </c>
      <c r="S45" s="874">
        <f>+VLOOKUP($A113,Datos!$F$11:$N$137,7,FALSE)</f>
        <v>0.83246359412144089</v>
      </c>
      <c r="T45" s="873">
        <f>+VLOOKUP($A113,Datos!$F$11:$N$137,5,FALSE)*1000</f>
        <v>519.74</v>
      </c>
      <c r="U45" s="872">
        <f t="shared" si="6"/>
        <v>6930753.8100001998</v>
      </c>
      <c r="V45" s="871">
        <f t="shared" si="7"/>
        <v>0</v>
      </c>
      <c r="W45" s="858">
        <f>+VLOOKUP($A113,Datos!F$11:K$137,6,FALSE)*1000</f>
        <v>465.74223593928571</v>
      </c>
      <c r="X45" s="1437">
        <f t="shared" si="2"/>
        <v>0</v>
      </c>
      <c r="Y45" s="870">
        <f t="shared" si="3"/>
        <v>383.35970904833641</v>
      </c>
      <c r="Z45" s="869">
        <f>+IF(VLOOKUP($A113,Datos!$F$11:$N$137,9,FALSE)="CR",Datos!$R$5,S45)</f>
        <v>0.83246359412144089</v>
      </c>
      <c r="AA45" s="1630" t="str">
        <f>+IF(VLOOKUP($A113,Datos!$F$11:$N$137,9,FALSE)="CR","(*)","")</f>
        <v/>
      </c>
      <c r="AB45" s="843"/>
      <c r="AC45" s="841"/>
      <c r="AD45" s="841"/>
      <c r="AG45" s="1623"/>
      <c r="AI45" s="1695"/>
    </row>
    <row r="46" spans="1:35" x14ac:dyDescent="0.2">
      <c r="A46" s="359">
        <v>5</v>
      </c>
      <c r="B46" s="359">
        <v>1.0660822000000002E-3</v>
      </c>
      <c r="C46" s="359" t="s">
        <v>1509</v>
      </c>
      <c r="D46" s="847" t="s">
        <v>544</v>
      </c>
      <c r="E46" s="1694"/>
      <c r="F46" s="784" t="str">
        <f>+VLOOKUP($A46,Datos!$F$11:$N$137,2,FALSE)</f>
        <v>C.H. GALLITO CIEGO</v>
      </c>
      <c r="G46" s="769" t="str">
        <f>+VLOOKUP($A46,Datos!$F$11:$N$137,3,FALSE)</f>
        <v xml:space="preserve"> </v>
      </c>
      <c r="H46" s="874">
        <f>+VLOOKUP($A46,Datos!$F$11:$N$137,7,FALSE)</f>
        <v>1.0660822000000002E-3</v>
      </c>
      <c r="I46" s="873">
        <f>+VLOOKUP($A46,Datos!$F$11:$N$137,5,FALSE)*1000</f>
        <v>38147</v>
      </c>
      <c r="J46" s="872">
        <f t="shared" si="4"/>
        <v>858881.59</v>
      </c>
      <c r="K46" s="871">
        <f t="shared" si="5"/>
        <v>1</v>
      </c>
      <c r="L46" s="858">
        <f>+VLOOKUP($A46,Datos!F$11:K$137,6,FALSE)*1000</f>
        <v>28782</v>
      </c>
      <c r="M46" s="1437">
        <f t="shared" si="0"/>
        <v>28782</v>
      </c>
      <c r="N46" s="870">
        <f t="shared" si="1"/>
        <v>23690.913759574934</v>
      </c>
      <c r="O46" s="869">
        <f>+IF(VLOOKUP($A46,Datos!$F$11:$N$137,9,FALSE)="CR",Datos!$R$5,H46)</f>
        <v>1.0660822000000002E-3</v>
      </c>
      <c r="P46" s="1630" t="str">
        <f>+IF(VLOOKUP($A46,Datos!$F$11:$N$137,9,FALSE)="CR","(*)","")</f>
        <v/>
      </c>
      <c r="Q46" s="784" t="str">
        <f>+VLOOKUP($A114,Datos!$F$11:$N$137,2,FALSE)</f>
        <v>C.T. TAPARACHI</v>
      </c>
      <c r="R46" s="769" t="str">
        <f>+VLOOKUP($A114,Datos!$F$11:$N$137,3,FALSE)</f>
        <v>MAN 3</v>
      </c>
      <c r="S46" s="874">
        <f>+VLOOKUP($A114,Datos!$F$11:$N$137,7,FALSE)</f>
        <v>0.83246359412144089</v>
      </c>
      <c r="T46" s="873">
        <f>+VLOOKUP($A114,Datos!$F$11:$N$137,5,FALSE)*1000</f>
        <v>1504.99</v>
      </c>
      <c r="U46" s="872">
        <f t="shared" si="6"/>
        <v>6932258.8000002</v>
      </c>
      <c r="V46" s="871">
        <f t="shared" si="7"/>
        <v>0</v>
      </c>
      <c r="W46" s="858">
        <f>+VLOOKUP($A114,Datos!F$11:K$137,6,FALSE)*1000</f>
        <v>1347.8249490385019</v>
      </c>
      <c r="X46" s="1437">
        <f t="shared" si="2"/>
        <v>0</v>
      </c>
      <c r="Y46" s="870">
        <f t="shared" si="3"/>
        <v>1109.415767864451</v>
      </c>
      <c r="Z46" s="869">
        <f>+IF(VLOOKUP($A114,Datos!$F$11:$N$137,9,FALSE)="CR",Datos!$R$5,S46)</f>
        <v>0.83246359412144089</v>
      </c>
      <c r="AA46" s="1630" t="str">
        <f>+IF(VLOOKUP($A114,Datos!$F$11:$N$137,9,FALSE)="CR","(*)","")</f>
        <v/>
      </c>
      <c r="AB46" s="843"/>
      <c r="AC46" s="841"/>
      <c r="AD46" s="841"/>
      <c r="AG46" s="1623"/>
      <c r="AI46" s="1695"/>
    </row>
    <row r="47" spans="1:35" x14ac:dyDescent="0.2">
      <c r="A47" s="359">
        <v>14</v>
      </c>
      <c r="B47" s="359">
        <v>1.0660822000000002E-3</v>
      </c>
      <c r="C47" s="359" t="s">
        <v>1518</v>
      </c>
      <c r="D47" s="847" t="s">
        <v>544</v>
      </c>
      <c r="E47" s="1694"/>
      <c r="F47" s="784" t="str">
        <f>+VLOOKUP($A47,Datos!$F$11:$N$137,2,FALSE)</f>
        <v>C.H. HUAMPANI</v>
      </c>
      <c r="G47" s="769" t="str">
        <f>+VLOOKUP($A47,Datos!$F$11:$N$137,3,FALSE)</f>
        <v xml:space="preserve"> </v>
      </c>
      <c r="H47" s="874">
        <f>+VLOOKUP($A47,Datos!$F$11:$N$137,7,FALSE)</f>
        <v>1.0660822000000002E-3</v>
      </c>
      <c r="I47" s="873">
        <f>+VLOOKUP($A47,Datos!$F$11:$N$137,5,FALSE)*1000</f>
        <v>30176</v>
      </c>
      <c r="J47" s="872">
        <f t="shared" si="4"/>
        <v>889057.59</v>
      </c>
      <c r="K47" s="871">
        <f t="shared" si="5"/>
        <v>1</v>
      </c>
      <c r="L47" s="858">
        <f>+VLOOKUP($A47,Datos!F$11:K$137,6,FALSE)*1000</f>
        <v>30176.216000000004</v>
      </c>
      <c r="M47" s="1437">
        <f t="shared" si="0"/>
        <v>30176.216000000004</v>
      </c>
      <c r="N47" s="870">
        <f t="shared" si="1"/>
        <v>24838.514726089408</v>
      </c>
      <c r="O47" s="869">
        <f>+IF(VLOOKUP($A47,Datos!$F$11:$N$137,9,FALSE)="CR",Datos!$R$5,H47)</f>
        <v>1.0660822000000002E-3</v>
      </c>
      <c r="P47" s="1630" t="str">
        <f>+IF(VLOOKUP($A47,Datos!$F$11:$N$137,9,FALSE)="CR","(*)","")</f>
        <v/>
      </c>
      <c r="Q47" s="784" t="str">
        <f>+VLOOKUP($A115,Datos!$F$11:$N$137,2,FALSE)</f>
        <v>C.T. TAPARACHI</v>
      </c>
      <c r="R47" s="769" t="str">
        <f>+VLOOKUP($A115,Datos!$F$11:$N$137,3,FALSE)</f>
        <v>MAN 4</v>
      </c>
      <c r="S47" s="874">
        <f>+VLOOKUP($A115,Datos!$F$11:$N$137,7,FALSE)</f>
        <v>0.83246359412144089</v>
      </c>
      <c r="T47" s="873">
        <f>+VLOOKUP($A115,Datos!$F$11:$N$137,5,FALSE)*1000</f>
        <v>1545.92</v>
      </c>
      <c r="U47" s="872">
        <f t="shared" si="6"/>
        <v>6933804.7200002</v>
      </c>
      <c r="V47" s="871">
        <f t="shared" si="7"/>
        <v>0</v>
      </c>
      <c r="W47" s="858">
        <f>+VLOOKUP($A115,Datos!F$11:K$137,6,FALSE)*1000</f>
        <v>1452.3769984636676</v>
      </c>
      <c r="X47" s="1437">
        <f t="shared" si="2"/>
        <v>0</v>
      </c>
      <c r="Y47" s="870">
        <f t="shared" si="3"/>
        <v>1195.4741927938658</v>
      </c>
      <c r="Z47" s="869">
        <f>+IF(VLOOKUP($A115,Datos!$F$11:$N$137,9,FALSE)="CR",Datos!$R$5,S47)</f>
        <v>0.83246359412144089</v>
      </c>
      <c r="AA47" s="1630" t="str">
        <f>+IF(VLOOKUP($A115,Datos!$F$11:$N$137,9,FALSE)="CR","(*)","")</f>
        <v/>
      </c>
      <c r="AB47" s="843"/>
      <c r="AC47" s="841"/>
      <c r="AD47" s="841"/>
      <c r="AG47" s="1623"/>
      <c r="AI47" s="1695"/>
    </row>
    <row r="48" spans="1:35" x14ac:dyDescent="0.2">
      <c r="A48" s="359">
        <v>89</v>
      </c>
      <c r="B48" s="359">
        <v>1.0660822000000002E-3</v>
      </c>
      <c r="C48" s="359" t="s">
        <v>1566</v>
      </c>
      <c r="D48" s="847" t="s">
        <v>544</v>
      </c>
      <c r="E48" s="1694"/>
      <c r="F48" s="784" t="str">
        <f>+VLOOKUP($A48,Datos!$F$11:$N$137,2,FALSE)</f>
        <v>C.H. HUANCHOR</v>
      </c>
      <c r="G48" s="769" t="str">
        <f>+VLOOKUP($A48,Datos!$F$11:$N$137,3,FALSE)</f>
        <v xml:space="preserve"> </v>
      </c>
      <c r="H48" s="874">
        <f>+VLOOKUP($A48,Datos!$F$11:$N$137,7,FALSE)</f>
        <v>1.0660822000000002E-3</v>
      </c>
      <c r="I48" s="873">
        <f>+VLOOKUP($A48,Datos!$F$11:$N$137,5,FALSE)*1000</f>
        <v>19632</v>
      </c>
      <c r="J48" s="872">
        <f t="shared" si="4"/>
        <v>908689.59</v>
      </c>
      <c r="K48" s="871">
        <f t="shared" si="5"/>
        <v>1</v>
      </c>
      <c r="L48" s="858">
        <f>+VLOOKUP($A48,Datos!F$11:K$137,6,FALSE)*1000</f>
        <v>19632</v>
      </c>
      <c r="M48" s="1437">
        <f t="shared" si="0"/>
        <v>19632</v>
      </c>
      <c r="N48" s="870">
        <f t="shared" si="1"/>
        <v>16159.405841427806</v>
      </c>
      <c r="O48" s="869">
        <f>+IF(VLOOKUP($A48,Datos!$F$11:$N$137,9,FALSE)="CR",Datos!$R$5,H48)</f>
        <v>1.0660822000000002E-3</v>
      </c>
      <c r="P48" s="1630" t="str">
        <f>+IF(VLOOKUP($A48,Datos!$F$11:$N$137,9,FALSE)="CR","(*)","")</f>
        <v/>
      </c>
      <c r="Q48" s="784" t="str">
        <f>+VLOOKUP($A116,Datos!$F$11:$N$137,2,FALSE)</f>
        <v>C.T. TAPARACHI</v>
      </c>
      <c r="R48" s="769" t="str">
        <f>+VLOOKUP($A116,Datos!$F$11:$N$137,3,FALSE)</f>
        <v>SKODA 1</v>
      </c>
      <c r="S48" s="874">
        <f>+VLOOKUP($A116,Datos!$F$11:$N$137,7,FALSE)</f>
        <v>0.83246359412144089</v>
      </c>
      <c r="T48" s="873">
        <f>+VLOOKUP($A116,Datos!$F$11:$N$137,5,FALSE)*1000</f>
        <v>359.02</v>
      </c>
      <c r="U48" s="872">
        <f t="shared" si="6"/>
        <v>6934163.7400001995</v>
      </c>
      <c r="V48" s="871">
        <f t="shared" si="7"/>
        <v>0</v>
      </c>
      <c r="W48" s="858">
        <f>+VLOOKUP($A116,Datos!F$11:K$137,6,FALSE)*1000</f>
        <v>327.29922325541065</v>
      </c>
      <c r="X48" s="1437">
        <f t="shared" si="2"/>
        <v>0</v>
      </c>
      <c r="Y48" s="870">
        <f t="shared" si="3"/>
        <v>269.40510290180657</v>
      </c>
      <c r="Z48" s="869">
        <f>+IF(VLOOKUP($A116,Datos!$F$11:$N$137,9,FALSE)="CR",Datos!$R$5,S48)</f>
        <v>1.9291559999999999</v>
      </c>
      <c r="AA48" s="1630" t="str">
        <f>+IF(VLOOKUP($A116,Datos!$F$11:$N$137,9,FALSE)="CR","(*)","")</f>
        <v>(*)</v>
      </c>
      <c r="AB48" s="843"/>
      <c r="AC48" s="841"/>
      <c r="AD48" s="841"/>
      <c r="AG48" s="1623"/>
      <c r="AI48" s="1695"/>
    </row>
    <row r="49" spans="1:35" x14ac:dyDescent="0.2">
      <c r="A49" s="359">
        <v>8</v>
      </c>
      <c r="B49" s="359">
        <v>1.0660822000000002E-3</v>
      </c>
      <c r="C49" s="359" t="s">
        <v>1512</v>
      </c>
      <c r="D49" s="847" t="s">
        <v>544</v>
      </c>
      <c r="E49" s="1694"/>
      <c r="F49" s="784" t="str">
        <f>+VLOOKUP($A49,Datos!$F$11:$N$137,2,FALSE)</f>
        <v>C.H. HUAYLLACHO</v>
      </c>
      <c r="G49" s="769" t="str">
        <f>+VLOOKUP($A49,Datos!$F$11:$N$137,3,FALSE)</f>
        <v xml:space="preserve"> </v>
      </c>
      <c r="H49" s="874">
        <f>+VLOOKUP($A49,Datos!$F$11:$N$137,7,FALSE)</f>
        <v>1.0660822000000002E-3</v>
      </c>
      <c r="I49" s="873">
        <f>+VLOOKUP($A49,Datos!$F$11:$N$137,5,FALSE)*1000</f>
        <v>186</v>
      </c>
      <c r="J49" s="872">
        <f t="shared" si="4"/>
        <v>908875.59</v>
      </c>
      <c r="K49" s="871">
        <f t="shared" si="5"/>
        <v>1</v>
      </c>
      <c r="L49" s="858">
        <f>+VLOOKUP($A49,Datos!F$11:K$137,6,FALSE)*1000</f>
        <v>186</v>
      </c>
      <c r="M49" s="1437">
        <f t="shared" si="0"/>
        <v>186</v>
      </c>
      <c r="N49" s="870">
        <f t="shared" si="1"/>
        <v>153.09950522135145</v>
      </c>
      <c r="O49" s="869">
        <f>+IF(VLOOKUP($A49,Datos!$F$11:$N$137,9,FALSE)="CR",Datos!$R$5,H49)</f>
        <v>1.0660822000000002E-3</v>
      </c>
      <c r="P49" s="1630" t="str">
        <f>+IF(VLOOKUP($A49,Datos!$F$11:$N$137,9,FALSE)="CR","(*)","")</f>
        <v/>
      </c>
      <c r="Q49" s="784" t="str">
        <f>+VLOOKUP($A117,Datos!$F$11:$N$137,2,FALSE)</f>
        <v>C.T. ILO1</v>
      </c>
      <c r="R49" s="769" t="str">
        <f>+VLOOKUP($A117,Datos!$F$11:$N$137,3,FALSE)</f>
        <v>TG-2</v>
      </c>
      <c r="S49" s="874">
        <f>+VLOOKUP($A117,Datos!$F$11:$N$137,7,FALSE)</f>
        <v>0.89245970442676636</v>
      </c>
      <c r="T49" s="873">
        <f>+VLOOKUP($A117,Datos!$F$11:$N$137,5,FALSE)*1000</f>
        <v>30724.799999999999</v>
      </c>
      <c r="U49" s="872">
        <f t="shared" si="6"/>
        <v>6964888.5400001993</v>
      </c>
      <c r="V49" s="871">
        <f t="shared" si="7"/>
        <v>0</v>
      </c>
      <c r="W49" s="858">
        <f>+VLOOKUP($A117,Datos!F$11:K$137,6,FALSE)*1000</f>
        <v>30106.240984952121</v>
      </c>
      <c r="X49" s="1437">
        <f t="shared" si="2"/>
        <v>0</v>
      </c>
      <c r="Y49" s="870">
        <f t="shared" si="3"/>
        <v>24780.917198230873</v>
      </c>
      <c r="Z49" s="869">
        <f>+IF(VLOOKUP($A117,Datos!$F$11:$N$137,9,FALSE)="CR",Datos!$R$5,S49)</f>
        <v>1.9291559999999999</v>
      </c>
      <c r="AA49" s="1630" t="str">
        <f>+IF(VLOOKUP($A117,Datos!$F$11:$N$137,9,FALSE)="CR","(*)","")</f>
        <v>(*)</v>
      </c>
      <c r="AB49" s="843"/>
      <c r="AC49" s="841"/>
      <c r="AD49" s="841"/>
      <c r="AG49" s="1623"/>
      <c r="AI49" s="1695"/>
    </row>
    <row r="50" spans="1:35" x14ac:dyDescent="0.2">
      <c r="A50" s="359">
        <v>10</v>
      </c>
      <c r="B50" s="359">
        <v>1.0660822000000002E-3</v>
      </c>
      <c r="C50" s="359" t="s">
        <v>1514</v>
      </c>
      <c r="D50" s="847" t="s">
        <v>544</v>
      </c>
      <c r="E50" s="1694"/>
      <c r="F50" s="784" t="str">
        <f>+VLOOKUP($A50,Datos!$F$11:$N$137,2,FALSE)</f>
        <v>C.H. HUINCO</v>
      </c>
      <c r="G50" s="769" t="str">
        <f>+VLOOKUP($A50,Datos!$F$11:$N$137,3,FALSE)</f>
        <v xml:space="preserve"> </v>
      </c>
      <c r="H50" s="874">
        <f>+VLOOKUP($A50,Datos!$F$11:$N$137,7,FALSE)</f>
        <v>1.0660822000000002E-3</v>
      </c>
      <c r="I50" s="873">
        <f>+VLOOKUP($A50,Datos!$F$11:$N$137,5,FALSE)*1000</f>
        <v>247340</v>
      </c>
      <c r="J50" s="872">
        <f t="shared" si="4"/>
        <v>1156215.5899999999</v>
      </c>
      <c r="K50" s="871">
        <f t="shared" si="5"/>
        <v>1</v>
      </c>
      <c r="L50" s="858">
        <f>+VLOOKUP($A50,Datos!F$11:K$137,6,FALSE)*1000</f>
        <v>247340</v>
      </c>
      <c r="M50" s="1437">
        <f t="shared" si="0"/>
        <v>247340</v>
      </c>
      <c r="N50" s="870">
        <f t="shared" si="1"/>
        <v>203589.41731961866</v>
      </c>
      <c r="O50" s="869">
        <f>+IF(VLOOKUP($A50,Datos!$F$11:$N$137,9,FALSE)="CR",Datos!$R$5,H50)</f>
        <v>1.0660822000000002E-3</v>
      </c>
      <c r="P50" s="1630" t="str">
        <f>+IF(VLOOKUP($A50,Datos!$F$11:$N$137,9,FALSE)="CR","(*)","")</f>
        <v/>
      </c>
      <c r="Q50" s="784" t="str">
        <f>+VLOOKUP($A118,Datos!$F$11:$N$137,2,FALSE)</f>
        <v>C.T. PIURA</v>
      </c>
      <c r="R50" s="769" t="str">
        <f>+VLOOKUP($A118,Datos!$F$11:$N$137,3,FALSE)</f>
        <v>MIRLEES-1</v>
      </c>
      <c r="S50" s="874">
        <f>+VLOOKUP($A118,Datos!$F$11:$N$137,7,FALSE)</f>
        <v>0.91528827857666628</v>
      </c>
      <c r="T50" s="873">
        <f>+VLOOKUP($A118,Datos!$F$11:$N$137,5,FALSE)*1000</f>
        <v>684.5</v>
      </c>
      <c r="U50" s="872">
        <f t="shared" si="6"/>
        <v>6965573.0400001993</v>
      </c>
      <c r="V50" s="871">
        <f t="shared" si="7"/>
        <v>0</v>
      </c>
      <c r="W50" s="858">
        <f>+VLOOKUP($A118,Datos!F$11:K$137,6,FALSE)*1000</f>
        <v>609.77127461198802</v>
      </c>
      <c r="X50" s="1437">
        <f t="shared" si="2"/>
        <v>0</v>
      </c>
      <c r="Y50" s="870">
        <f t="shared" si="3"/>
        <v>501.9122604370333</v>
      </c>
      <c r="Z50" s="869">
        <f>+IF(VLOOKUP($A118,Datos!$F$11:$N$137,9,FALSE)="CR",Datos!$R$5,S50)</f>
        <v>1.9291559999999999</v>
      </c>
      <c r="AA50" s="1630" t="str">
        <f>+IF(VLOOKUP($A118,Datos!$F$11:$N$137,9,FALSE)="CR","(*)","")</f>
        <v>(*)</v>
      </c>
      <c r="AB50" s="843"/>
      <c r="AC50" s="841"/>
      <c r="AD50" s="841"/>
      <c r="AG50" s="1623"/>
      <c r="AI50" s="1695"/>
    </row>
    <row r="51" spans="1:35" x14ac:dyDescent="0.2">
      <c r="A51" s="359">
        <v>67</v>
      </c>
      <c r="B51" s="359">
        <v>1.0660822000000002E-3</v>
      </c>
      <c r="C51" s="359" t="s">
        <v>1551</v>
      </c>
      <c r="D51" s="847" t="s">
        <v>544</v>
      </c>
      <c r="E51" s="1694"/>
      <c r="F51" s="784" t="str">
        <f>+VLOOKUP($A51,Datos!$F$11:$N$137,2,FALSE)</f>
        <v>C.H. MACHUPICCHU</v>
      </c>
      <c r="G51" s="769" t="str">
        <f>+VLOOKUP($A51,Datos!$F$11:$N$137,3,FALSE)</f>
        <v xml:space="preserve"> </v>
      </c>
      <c r="H51" s="874">
        <f>+VLOOKUP($A51,Datos!$F$11:$N$137,7,FALSE)</f>
        <v>1.0660822000000002E-3</v>
      </c>
      <c r="I51" s="873">
        <f>+VLOOKUP($A51,Datos!$F$11:$N$137,5,FALSE)*1000</f>
        <v>88800.4</v>
      </c>
      <c r="J51" s="872">
        <f t="shared" si="4"/>
        <v>1245015.9899999998</v>
      </c>
      <c r="K51" s="871">
        <f t="shared" si="5"/>
        <v>1</v>
      </c>
      <c r="L51" s="858">
        <f>+VLOOKUP($A51,Datos!F$11:K$137,6,FALSE)*1000</f>
        <v>88800</v>
      </c>
      <c r="M51" s="1437">
        <f t="shared" si="0"/>
        <v>88800</v>
      </c>
      <c r="N51" s="870">
        <f t="shared" si="1"/>
        <v>73092.66700890327</v>
      </c>
      <c r="O51" s="869">
        <f>+IF(VLOOKUP($A51,Datos!$F$11:$N$137,9,FALSE)="CR",Datos!$R$5,H51)</f>
        <v>1.0660822000000002E-3</v>
      </c>
      <c r="P51" s="1630" t="str">
        <f>+IF(VLOOKUP($A51,Datos!$F$11:$N$137,9,FALSE)="CR","(*)","")</f>
        <v/>
      </c>
      <c r="Q51" s="784" t="str">
        <f>+VLOOKUP($A119,Datos!$F$11:$N$137,2,FALSE)</f>
        <v>C.T. PIURA</v>
      </c>
      <c r="R51" s="769" t="str">
        <f>+VLOOKUP($A119,Datos!$F$11:$N$137,3,FALSE)</f>
        <v>MIRLEES-4</v>
      </c>
      <c r="S51" s="874">
        <f>+VLOOKUP($A119,Datos!$F$11:$N$137,7,FALSE)</f>
        <v>0.91528827857666628</v>
      </c>
      <c r="T51" s="873">
        <f>+VLOOKUP($A119,Datos!$F$11:$N$137,5,FALSE)*1000</f>
        <v>1122</v>
      </c>
      <c r="U51" s="872">
        <f t="shared" si="6"/>
        <v>6966695.0400001993</v>
      </c>
      <c r="V51" s="871">
        <f t="shared" si="7"/>
        <v>0</v>
      </c>
      <c r="W51" s="858">
        <f>+VLOOKUP($A119,Datos!F$11:K$137,6,FALSE)*1000</f>
        <v>991.73613329962927</v>
      </c>
      <c r="X51" s="1437">
        <f t="shared" si="2"/>
        <v>0</v>
      </c>
      <c r="Y51" s="870">
        <f t="shared" si="3"/>
        <v>816.31350171134136</v>
      </c>
      <c r="Z51" s="869">
        <f>+IF(VLOOKUP($A119,Datos!$F$11:$N$137,9,FALSE)="CR",Datos!$R$5,S51)</f>
        <v>0.91528827857666628</v>
      </c>
      <c r="AA51" s="1630" t="str">
        <f>+IF(VLOOKUP($A119,Datos!$F$11:$N$137,9,FALSE)="CR","(*)","")</f>
        <v/>
      </c>
      <c r="AB51" s="843"/>
      <c r="AC51" s="841"/>
      <c r="AD51" s="841"/>
      <c r="AG51" s="1623"/>
      <c r="AI51" s="1695"/>
    </row>
    <row r="52" spans="1:35" x14ac:dyDescent="0.2">
      <c r="A52" s="359">
        <v>38</v>
      </c>
      <c r="B52" s="359">
        <v>1.0660822000000002E-3</v>
      </c>
      <c r="C52" s="359" t="s">
        <v>1533</v>
      </c>
      <c r="D52" s="847" t="s">
        <v>544</v>
      </c>
      <c r="E52" s="1694"/>
      <c r="F52" s="784" t="str">
        <f>+VLOOKUP($A52,Datos!$F$11:$N$137,2,FALSE)</f>
        <v>C.H. MALPASO</v>
      </c>
      <c r="G52" s="769" t="str">
        <f>+VLOOKUP($A52,Datos!$F$11:$N$137,3,FALSE)</f>
        <v xml:space="preserve"> </v>
      </c>
      <c r="H52" s="874">
        <f>+VLOOKUP($A52,Datos!$F$11:$N$137,7,FALSE)</f>
        <v>1.0660822000000002E-3</v>
      </c>
      <c r="I52" s="873">
        <f>+VLOOKUP($A52,Datos!$F$11:$N$137,5,FALSE)*1000</f>
        <v>48021</v>
      </c>
      <c r="J52" s="872">
        <f t="shared" si="4"/>
        <v>1293036.9899999998</v>
      </c>
      <c r="K52" s="871">
        <f t="shared" si="5"/>
        <v>1</v>
      </c>
      <c r="L52" s="858">
        <f>+VLOOKUP($A52,Datos!F$11:K$137,6,FALSE)*1000</f>
        <v>48020.88</v>
      </c>
      <c r="M52" s="1437">
        <f t="shared" si="0"/>
        <v>48020.88</v>
      </c>
      <c r="N52" s="870">
        <f t="shared" si="1"/>
        <v>39526.736388676836</v>
      </c>
      <c r="O52" s="869">
        <f>+IF(VLOOKUP($A52,Datos!$F$11:$N$137,9,FALSE)="CR",Datos!$R$5,H52)</f>
        <v>1.0660822000000002E-3</v>
      </c>
      <c r="P52" s="1630" t="str">
        <f>+IF(VLOOKUP($A52,Datos!$F$11:$N$137,9,FALSE)="CR","(*)","")</f>
        <v/>
      </c>
      <c r="Q52" s="784" t="str">
        <f>+VLOOKUP($A120,Datos!$F$11:$N$137,2,FALSE)</f>
        <v>C.T. ILO1</v>
      </c>
      <c r="R52" s="769" t="str">
        <f>+VLOOKUP($A120,Datos!$F$11:$N$137,3,FALSE)</f>
        <v>TG-1</v>
      </c>
      <c r="S52" s="874">
        <f>+VLOOKUP($A120,Datos!$F$11:$N$137,7,FALSE)</f>
        <v>0.95634091034242841</v>
      </c>
      <c r="T52" s="873">
        <f>+VLOOKUP($A120,Datos!$F$11:$N$137,5,FALSE)*1000</f>
        <v>34928.9</v>
      </c>
      <c r="U52" s="872">
        <f t="shared" si="6"/>
        <v>7001623.9400001997</v>
      </c>
      <c r="V52" s="871">
        <f t="shared" si="7"/>
        <v>0</v>
      </c>
      <c r="W52" s="858">
        <f>+VLOOKUP($A120,Datos!F$11:K$137,6,FALSE)*1000</f>
        <v>34928.9</v>
      </c>
      <c r="X52" s="1437">
        <f t="shared" si="2"/>
        <v>0</v>
      </c>
      <c r="Y52" s="870">
        <f t="shared" si="3"/>
        <v>28750.523160892812</v>
      </c>
      <c r="Z52" s="869">
        <f>+IF(VLOOKUP($A120,Datos!$F$11:$N$137,9,FALSE)="CR",Datos!$R$5,S52)</f>
        <v>0.95634091034242841</v>
      </c>
      <c r="AA52" s="1630" t="str">
        <f>+IF(VLOOKUP($A120,Datos!$F$11:$N$137,9,FALSE)="CR","(*)","")</f>
        <v/>
      </c>
      <c r="AB52" s="843"/>
      <c r="AC52" s="841"/>
      <c r="AD52" s="841"/>
      <c r="AG52" s="1623"/>
      <c r="AI52" s="1695"/>
    </row>
    <row r="53" spans="1:35" x14ac:dyDescent="0.2">
      <c r="A53" s="359">
        <v>42</v>
      </c>
      <c r="B53" s="359">
        <v>1.0660822000000002E-3</v>
      </c>
      <c r="C53" s="359" t="s">
        <v>1537</v>
      </c>
      <c r="D53" s="847" t="s">
        <v>544</v>
      </c>
      <c r="E53" s="1694"/>
      <c r="F53" s="784" t="str">
        <f>+VLOOKUP($A53,Datos!$F$11:$N$137,2,FALSE)</f>
        <v>C.H. MANTARO</v>
      </c>
      <c r="G53" s="769" t="str">
        <f>+VLOOKUP($A53,Datos!$F$11:$N$137,3,FALSE)</f>
        <v xml:space="preserve"> </v>
      </c>
      <c r="H53" s="874">
        <f>+VLOOKUP($A53,Datos!$F$11:$N$137,7,FALSE)</f>
        <v>1.0660822000000002E-3</v>
      </c>
      <c r="I53" s="873">
        <f>+VLOOKUP($A53,Datos!$F$11:$N$137,5,FALSE)*1000</f>
        <v>670657</v>
      </c>
      <c r="J53" s="872">
        <f t="shared" si="4"/>
        <v>1963693.9899999998</v>
      </c>
      <c r="K53" s="871">
        <f t="shared" si="5"/>
        <v>1</v>
      </c>
      <c r="L53" s="858">
        <f>+VLOOKUP($A53,Datos!F$11:K$137,6,FALSE)*1000</f>
        <v>670656.99999999988</v>
      </c>
      <c r="M53" s="1437">
        <f t="shared" si="0"/>
        <v>670656.99999999988</v>
      </c>
      <c r="N53" s="870">
        <f t="shared" si="1"/>
        <v>552028.2520066445</v>
      </c>
      <c r="O53" s="869">
        <f>+IF(VLOOKUP($A53,Datos!$F$11:$N$137,9,FALSE)="CR",Datos!$R$5,H53)</f>
        <v>1.0660822000000002E-3</v>
      </c>
      <c r="P53" s="1630" t="str">
        <f>+IF(VLOOKUP($A53,Datos!$F$11:$N$137,9,FALSE)="CR","(*)","")</f>
        <v/>
      </c>
      <c r="Q53" s="784" t="str">
        <f>+VLOOKUP($A121,Datos!$F$11:$N$137,2,FALSE)</f>
        <v>C.T. CHILINA</v>
      </c>
      <c r="R53" s="769" t="str">
        <f>+VLOOKUP($A121,Datos!$F$11:$N$137,3,FALSE)</f>
        <v xml:space="preserve">C. COMBINADO </v>
      </c>
      <c r="S53" s="874">
        <f>+VLOOKUP($A121,Datos!$F$11:$N$137,7,FALSE)</f>
        <v>0.9748317890153988</v>
      </c>
      <c r="T53" s="873">
        <f>+VLOOKUP($A121,Datos!$F$11:$N$137,5,FALSE)*1000</f>
        <v>15753.7</v>
      </c>
      <c r="U53" s="872">
        <f t="shared" si="6"/>
        <v>7017377.6400001999</v>
      </c>
      <c r="V53" s="871">
        <f t="shared" si="7"/>
        <v>0</v>
      </c>
      <c r="W53" s="858">
        <f>+VLOOKUP($A121,Datos!F$11:K$137,6,FALSE)*1000</f>
        <v>15512.489610103506</v>
      </c>
      <c r="X53" s="1437">
        <f t="shared" si="2"/>
        <v>0</v>
      </c>
      <c r="Y53" s="870">
        <f t="shared" si="3"/>
        <v>12768.57249493657</v>
      </c>
      <c r="Z53" s="869">
        <f>+IF(VLOOKUP($A121,Datos!$F$11:$N$137,9,FALSE)="CR",Datos!$R$5,S53)</f>
        <v>0.9748317890153988</v>
      </c>
      <c r="AA53" s="1630" t="str">
        <f>+IF(VLOOKUP($A121,Datos!$F$11:$N$137,9,FALSE)="CR","(*)","")</f>
        <v/>
      </c>
      <c r="AB53" s="843"/>
      <c r="AC53" s="841"/>
      <c r="AD53" s="841"/>
      <c r="AG53" s="1623"/>
      <c r="AI53" s="1695"/>
    </row>
    <row r="54" spans="1:35" x14ac:dyDescent="0.2">
      <c r="A54" s="359">
        <v>11</v>
      </c>
      <c r="B54" s="359">
        <v>1.0660822000000002E-3</v>
      </c>
      <c r="C54" s="359" t="s">
        <v>1515</v>
      </c>
      <c r="D54" s="847" t="s">
        <v>544</v>
      </c>
      <c r="E54" s="1694"/>
      <c r="F54" s="784" t="str">
        <f>+VLOOKUP($A54,Datos!$F$11:$N$137,2,FALSE)</f>
        <v>C.H. MATUCANA</v>
      </c>
      <c r="G54" s="769" t="str">
        <f>+VLOOKUP($A54,Datos!$F$11:$N$137,3,FALSE)</f>
        <v xml:space="preserve"> </v>
      </c>
      <c r="H54" s="874">
        <f>+VLOOKUP($A54,Datos!$F$11:$N$137,7,FALSE)</f>
        <v>1.0660822000000002E-3</v>
      </c>
      <c r="I54" s="873">
        <f>+VLOOKUP($A54,Datos!$F$11:$N$137,5,FALSE)*1000</f>
        <v>128578</v>
      </c>
      <c r="J54" s="872">
        <f t="shared" si="4"/>
        <v>2092271.9899999998</v>
      </c>
      <c r="K54" s="871">
        <f t="shared" si="5"/>
        <v>1</v>
      </c>
      <c r="L54" s="858">
        <f>+VLOOKUP($A54,Datos!F$11:K$137,6,FALSE)*1000</f>
        <v>128577.82</v>
      </c>
      <c r="M54" s="1437">
        <f t="shared" si="0"/>
        <v>128577.82</v>
      </c>
      <c r="N54" s="870">
        <f t="shared" si="1"/>
        <v>105834.41195935478</v>
      </c>
      <c r="O54" s="869">
        <f>+IF(VLOOKUP($A54,Datos!$F$11:$N$137,9,FALSE)="CR",Datos!$R$5,H54)</f>
        <v>1.0660822000000002E-3</v>
      </c>
      <c r="P54" s="1630" t="str">
        <f>+IF(VLOOKUP($A54,Datos!$F$11:$N$137,9,FALSE)="CR","(*)","")</f>
        <v/>
      </c>
      <c r="Q54" s="784" t="str">
        <f>+VLOOKUP($A122,Datos!$F$11:$N$137,2,FALSE)</f>
        <v>C.T. BELLAVISTA</v>
      </c>
      <c r="R54" s="769" t="str">
        <f>+VLOOKUP($A122,Datos!$F$11:$N$137,3,FALSE)</f>
        <v>ALCO</v>
      </c>
      <c r="S54" s="874">
        <f>+VLOOKUP($A122,Datos!$F$11:$N$137,7,FALSE)</f>
        <v>1.0966127507615897</v>
      </c>
      <c r="T54" s="873">
        <f>+VLOOKUP($A122,Datos!$F$11:$N$137,5,FALSE)*1000</f>
        <v>1547.56</v>
      </c>
      <c r="U54" s="872">
        <f t="shared" ref="U54:U56" si="8">+U53+T54</f>
        <v>7018925.2000001995</v>
      </c>
      <c r="V54" s="871">
        <f t="shared" ref="V54:V56" si="9">+IF(U54&lt;=$X$81,1,IF(($X$81-U53)/T54&gt;0,($X$81-U53)/T54,0))</f>
        <v>0</v>
      </c>
      <c r="W54" s="858">
        <f>+VLOOKUP($A122,Datos!F$11:K$137,6,FALSE)*1000</f>
        <v>1491.7257972768089</v>
      </c>
      <c r="X54" s="1437">
        <f t="shared" ref="X54:X56" si="10">+W54*V54</f>
        <v>0</v>
      </c>
      <c r="Y54" s="870">
        <f t="shared" ref="Y54:Y56" si="11">+W54/X$83</f>
        <v>1227.8628037043304</v>
      </c>
      <c r="Z54" s="869">
        <f>+IF(VLOOKUP($A122,Datos!$F$11:$N$137,9,FALSE)="CR",Datos!$R$5,S54)</f>
        <v>1.9291559999999999</v>
      </c>
      <c r="AA54" s="1630" t="str">
        <f>+IF(VLOOKUP($A122,Datos!$F$11:$N$137,9,FALSE)="CR","(*)","")</f>
        <v>(*)</v>
      </c>
      <c r="AB54" s="843"/>
      <c r="AC54" s="841"/>
      <c r="AD54" s="841"/>
      <c r="AG54" s="1623"/>
      <c r="AI54" s="1695"/>
    </row>
    <row r="55" spans="1:35" x14ac:dyDescent="0.2">
      <c r="A55" s="359">
        <v>9</v>
      </c>
      <c r="B55" s="359">
        <v>1.0660822000000002E-3</v>
      </c>
      <c r="C55" s="359" t="s">
        <v>1513</v>
      </c>
      <c r="D55" s="847" t="s">
        <v>544</v>
      </c>
      <c r="E55" s="1694"/>
      <c r="F55" s="784" t="str">
        <f>+VLOOKUP($A55,Datos!$F$11:$N$137,2,FALSE)</f>
        <v>C.H. MISAPUQUIO</v>
      </c>
      <c r="G55" s="769" t="str">
        <f>+VLOOKUP($A55,Datos!$F$11:$N$137,3,FALSE)</f>
        <v xml:space="preserve"> </v>
      </c>
      <c r="H55" s="874">
        <f>+VLOOKUP($A55,Datos!$F$11:$N$137,7,FALSE)</f>
        <v>1.0660822000000002E-3</v>
      </c>
      <c r="I55" s="873">
        <f>+VLOOKUP($A55,Datos!$F$11:$N$137,5,FALSE)*1000</f>
        <v>3866</v>
      </c>
      <c r="J55" s="872">
        <f t="shared" si="4"/>
        <v>2096137.9899999998</v>
      </c>
      <c r="K55" s="871">
        <f t="shared" si="5"/>
        <v>1</v>
      </c>
      <c r="L55" s="858">
        <f>+VLOOKUP($A55,Datos!F$11:K$137,6,FALSE)*1000</f>
        <v>3866</v>
      </c>
      <c r="M55" s="1437">
        <f t="shared" si="0"/>
        <v>3866</v>
      </c>
      <c r="N55" s="870">
        <f t="shared" si="1"/>
        <v>3182.1649848695952</v>
      </c>
      <c r="O55" s="869">
        <f>+IF(VLOOKUP($A55,Datos!$F$11:$N$137,9,FALSE)="CR",Datos!$R$5,H55)</f>
        <v>1.0660822000000002E-3</v>
      </c>
      <c r="P55" s="1630" t="str">
        <f>+IF(VLOOKUP($A55,Datos!$F$11:$N$137,9,FALSE)="CR","(*)","")</f>
        <v/>
      </c>
      <c r="Q55" s="784" t="str">
        <f>+VLOOKUP($A123,Datos!$F$11:$N$137,2,FALSE)</f>
        <v>C.T. CHIMBOTE</v>
      </c>
      <c r="R55" s="769" t="str">
        <f>+VLOOKUP($A123,Datos!$F$11:$N$137,3,FALSE)</f>
        <v>TG-3</v>
      </c>
      <c r="S55" s="874">
        <f>+VLOOKUP($A123,Datos!$F$11:$N$137,7,FALSE)</f>
        <v>1.1438349551028528</v>
      </c>
      <c r="T55" s="873">
        <f>+VLOOKUP($A123,Datos!$F$11:$N$137,5,FALSE)*1000</f>
        <v>20201.899999999998</v>
      </c>
      <c r="U55" s="872">
        <f t="shared" si="8"/>
        <v>7039127.1000001999</v>
      </c>
      <c r="V55" s="871">
        <f t="shared" si="9"/>
        <v>0</v>
      </c>
      <c r="W55" s="858">
        <f>+VLOOKUP($A123,Datos!F$11:K$137,6,FALSE)*1000</f>
        <v>19794.545484823804</v>
      </c>
      <c r="X55" s="1437">
        <f t="shared" si="10"/>
        <v>0</v>
      </c>
      <c r="Y55" s="870">
        <f t="shared" si="11"/>
        <v>16293.199568860542</v>
      </c>
      <c r="Z55" s="869">
        <f>+IF(VLOOKUP($A123,Datos!$F$11:$N$137,9,FALSE)="CR",Datos!$R$5,S55)</f>
        <v>1.1438349551028528</v>
      </c>
      <c r="AA55" s="1630" t="str">
        <f>+IF(VLOOKUP($A123,Datos!$F$11:$N$137,9,FALSE)="CR","(*)","")</f>
        <v/>
      </c>
      <c r="AB55" s="843"/>
      <c r="AC55" s="841"/>
      <c r="AD55" s="841"/>
      <c r="AG55" s="1623"/>
      <c r="AI55" s="1695"/>
    </row>
    <row r="56" spans="1:35" x14ac:dyDescent="0.2">
      <c r="A56" s="359">
        <v>13</v>
      </c>
      <c r="B56" s="359">
        <v>1.0660822000000002E-3</v>
      </c>
      <c r="C56" s="359" t="s">
        <v>1517</v>
      </c>
      <c r="D56" s="847" t="s">
        <v>544</v>
      </c>
      <c r="E56" s="1694"/>
      <c r="F56" s="784" t="str">
        <f>+VLOOKUP($A56,Datos!$F$11:$N$137,2,FALSE)</f>
        <v>C.H. MOYOPAMPA</v>
      </c>
      <c r="G56" s="769" t="str">
        <f>+VLOOKUP($A56,Datos!$F$11:$N$137,3,FALSE)</f>
        <v xml:space="preserve"> </v>
      </c>
      <c r="H56" s="874">
        <f>+VLOOKUP($A56,Datos!$F$11:$N$137,7,FALSE)</f>
        <v>1.0660822000000002E-3</v>
      </c>
      <c r="I56" s="873">
        <f>+VLOOKUP($A56,Datos!$F$11:$N$137,5,FALSE)*1000</f>
        <v>66127</v>
      </c>
      <c r="J56" s="872">
        <f t="shared" si="4"/>
        <v>2162264.9899999998</v>
      </c>
      <c r="K56" s="871">
        <f t="shared" si="5"/>
        <v>1</v>
      </c>
      <c r="L56" s="858">
        <f>+VLOOKUP($A56,Datos!F$11:K$137,6,FALSE)*1000</f>
        <v>66127</v>
      </c>
      <c r="M56" s="1437">
        <f t="shared" si="0"/>
        <v>66127</v>
      </c>
      <c r="N56" s="870">
        <f t="shared" si="1"/>
        <v>54430.166568668319</v>
      </c>
      <c r="O56" s="869">
        <f>+IF(VLOOKUP($A56,Datos!$F$11:$N$137,9,FALSE)="CR",Datos!$R$5,H56)</f>
        <v>1.0660822000000002E-3</v>
      </c>
      <c r="P56" s="1630" t="str">
        <f>+IF(VLOOKUP($A56,Datos!$F$11:$N$137,9,FALSE)="CR","(*)","")</f>
        <v/>
      </c>
      <c r="Q56" s="784" t="str">
        <f>+VLOOKUP($A124,Datos!$F$11:$N$137,2,FALSE)</f>
        <v>C.T. PIURA</v>
      </c>
      <c r="R56" s="769" t="str">
        <f>+VLOOKUP($A124,Datos!$F$11:$N$137,3,FALSE)</f>
        <v>TG</v>
      </c>
      <c r="S56" s="874">
        <f>+VLOOKUP($A124,Datos!$F$11:$N$137,7,FALSE)</f>
        <v>1.3984973223259347</v>
      </c>
      <c r="T56" s="873">
        <f>+VLOOKUP($A124,Datos!$F$11:$N$137,5,FALSE)*1000</f>
        <v>16815</v>
      </c>
      <c r="U56" s="872">
        <f t="shared" si="8"/>
        <v>7055942.1000001999</v>
      </c>
      <c r="V56" s="871">
        <f t="shared" si="9"/>
        <v>0</v>
      </c>
      <c r="W56" s="858">
        <f>+VLOOKUP($A124,Datos!F$11:K$137,6,FALSE)*1000</f>
        <v>16483.247635369415</v>
      </c>
      <c r="X56" s="1437">
        <f t="shared" si="10"/>
        <v>0</v>
      </c>
      <c r="Y56" s="870">
        <f t="shared" si="11"/>
        <v>13567.618588258434</v>
      </c>
      <c r="Z56" s="869">
        <f>+IF(VLOOKUP($A124,Datos!$F$11:$N$137,9,FALSE)="CR",Datos!$R$5,S56)</f>
        <v>1.3984973223259347</v>
      </c>
      <c r="AA56" s="1630" t="str">
        <f>+IF(VLOOKUP($A124,Datos!$F$11:$N$137,9,FALSE)="CR","(*)","")</f>
        <v/>
      </c>
      <c r="AB56" s="843"/>
      <c r="AC56" s="841"/>
      <c r="AD56" s="841"/>
      <c r="AG56" s="1623"/>
      <c r="AI56" s="1695"/>
    </row>
    <row r="57" spans="1:35" x14ac:dyDescent="0.2">
      <c r="A57" s="359">
        <v>39</v>
      </c>
      <c r="B57" s="359">
        <v>1.0660822000000002E-3</v>
      </c>
      <c r="C57" s="359" t="s">
        <v>1534</v>
      </c>
      <c r="D57" s="847" t="s">
        <v>544</v>
      </c>
      <c r="E57" s="1694"/>
      <c r="F57" s="784" t="str">
        <f>+VLOOKUP($A57,Datos!$F$11:$N$137,2,FALSE)</f>
        <v>C.H. OROYA</v>
      </c>
      <c r="G57" s="769" t="str">
        <f>+VLOOKUP($A57,Datos!$F$11:$N$137,3,FALSE)</f>
        <v xml:space="preserve"> </v>
      </c>
      <c r="H57" s="874">
        <f>+VLOOKUP($A57,Datos!$F$11:$N$137,7,FALSE)</f>
        <v>1.0660822000000002E-3</v>
      </c>
      <c r="I57" s="873">
        <f>+VLOOKUP($A57,Datos!$F$11:$N$137,5,FALSE)*1000</f>
        <v>9480</v>
      </c>
      <c r="J57" s="872">
        <f t="shared" si="4"/>
        <v>2171744.9899999998</v>
      </c>
      <c r="K57" s="871">
        <f t="shared" si="5"/>
        <v>1</v>
      </c>
      <c r="L57" s="858">
        <f>+VLOOKUP($A57,Datos!F$11:K$137,6,FALSE)*1000</f>
        <v>9480</v>
      </c>
      <c r="M57" s="1437">
        <f t="shared" si="0"/>
        <v>9480</v>
      </c>
      <c r="N57" s="870">
        <f t="shared" si="1"/>
        <v>7803.136072572107</v>
      </c>
      <c r="O57" s="869">
        <f>+IF(VLOOKUP($A57,Datos!$F$11:$N$137,9,FALSE)="CR",Datos!$R$5,H57)</f>
        <v>1.0660822000000002E-3</v>
      </c>
      <c r="P57" s="1630" t="str">
        <f>+IF(VLOOKUP($A57,Datos!$F$11:$N$137,9,FALSE)="CR","(*)","")</f>
        <v/>
      </c>
      <c r="Q57" s="784"/>
      <c r="R57" s="769"/>
      <c r="S57" s="874"/>
      <c r="T57" s="873"/>
      <c r="U57" s="872"/>
      <c r="V57" s="871"/>
      <c r="W57" s="858"/>
      <c r="X57" s="1437"/>
      <c r="Y57" s="870"/>
      <c r="Z57" s="869"/>
      <c r="AA57" s="1630"/>
      <c r="AB57" s="843"/>
      <c r="AC57" s="841"/>
      <c r="AD57" s="841"/>
      <c r="AG57" s="1623"/>
      <c r="AI57" s="1695"/>
    </row>
    <row r="58" spans="1:35" x14ac:dyDescent="0.2">
      <c r="A58" s="359">
        <v>40</v>
      </c>
      <c r="B58" s="359">
        <v>1.0660822000000002E-3</v>
      </c>
      <c r="C58" s="359" t="s">
        <v>1535</v>
      </c>
      <c r="D58" s="847" t="s">
        <v>544</v>
      </c>
      <c r="E58" s="1694"/>
      <c r="F58" s="784" t="str">
        <f>+VLOOKUP($A58,Datos!$F$11:$N$137,2,FALSE)</f>
        <v>C.H. PACHACHACA</v>
      </c>
      <c r="G58" s="769" t="str">
        <f>+VLOOKUP($A58,Datos!$F$11:$N$137,3,FALSE)</f>
        <v xml:space="preserve"> </v>
      </c>
      <c r="H58" s="874">
        <f>+VLOOKUP($A58,Datos!$F$11:$N$137,7,FALSE)</f>
        <v>1.0660822000000002E-3</v>
      </c>
      <c r="I58" s="873">
        <f>+VLOOKUP($A58,Datos!$F$11:$N$137,5,FALSE)*1000</f>
        <v>9650</v>
      </c>
      <c r="J58" s="872">
        <f t="shared" si="4"/>
        <v>2181394.9899999998</v>
      </c>
      <c r="K58" s="871">
        <f t="shared" si="5"/>
        <v>1</v>
      </c>
      <c r="L58" s="858">
        <f>+VLOOKUP($A58,Datos!F$11:K$137,6,FALSE)*1000</f>
        <v>9650</v>
      </c>
      <c r="M58" s="1437">
        <f t="shared" si="0"/>
        <v>9650</v>
      </c>
      <c r="N58" s="870">
        <f t="shared" si="1"/>
        <v>7943.0657278819435</v>
      </c>
      <c r="O58" s="869">
        <f>+IF(VLOOKUP($A58,Datos!$F$11:$N$137,9,FALSE)="CR",Datos!$R$5,H58)</f>
        <v>1.0660822000000002E-3</v>
      </c>
      <c r="P58" s="1630" t="str">
        <f>+IF(VLOOKUP($A58,Datos!$F$11:$N$137,9,FALSE)="CR","(*)","")</f>
        <v/>
      </c>
      <c r="Q58" s="784"/>
      <c r="R58" s="769"/>
      <c r="S58" s="874"/>
      <c r="T58" s="873"/>
      <c r="U58" s="872"/>
      <c r="V58" s="871"/>
      <c r="W58" s="858"/>
      <c r="X58" s="1437"/>
      <c r="Y58" s="870"/>
      <c r="Z58" s="869"/>
      <c r="AA58" s="1630"/>
      <c r="AB58" s="843"/>
      <c r="AD58" s="841"/>
      <c r="AG58" s="1623"/>
      <c r="AI58" s="1695"/>
    </row>
    <row r="59" spans="1:35" x14ac:dyDescent="0.2">
      <c r="A59" s="359">
        <v>4</v>
      </c>
      <c r="B59" s="359">
        <v>1.0660822000000002E-3</v>
      </c>
      <c r="C59" s="359" t="s">
        <v>1508</v>
      </c>
      <c r="D59" s="847" t="s">
        <v>544</v>
      </c>
      <c r="E59" s="1694"/>
      <c r="F59" s="784" t="str">
        <f>+VLOOKUP($A59,Datos!$F$11:$N$137,2,FALSE)</f>
        <v>C.H. PARIAC</v>
      </c>
      <c r="G59" s="769" t="str">
        <f>+VLOOKUP($A59,Datos!$F$11:$N$137,3,FALSE)</f>
        <v xml:space="preserve"> </v>
      </c>
      <c r="H59" s="874">
        <f>+VLOOKUP($A59,Datos!$F$11:$N$137,7,FALSE)</f>
        <v>1.0660822000000002E-3</v>
      </c>
      <c r="I59" s="873">
        <f>+VLOOKUP($A59,Datos!$F$11:$N$137,5,FALSE)*1000</f>
        <v>4951</v>
      </c>
      <c r="J59" s="872">
        <f t="shared" si="4"/>
        <v>2186345.9899999998</v>
      </c>
      <c r="K59" s="871">
        <f t="shared" si="5"/>
        <v>1</v>
      </c>
      <c r="L59" s="858">
        <f>+VLOOKUP($A59,Datos!F$11:K$137,6,FALSE)*1000</f>
        <v>4951</v>
      </c>
      <c r="M59" s="1437">
        <f t="shared" si="0"/>
        <v>4951</v>
      </c>
      <c r="N59" s="870">
        <f t="shared" si="1"/>
        <v>4075.2454319941457</v>
      </c>
      <c r="O59" s="869">
        <f>+IF(VLOOKUP($A59,Datos!$F$11:$N$137,9,FALSE)="CR",Datos!$R$5,H59)</f>
        <v>1.0660822000000002E-3</v>
      </c>
      <c r="P59" s="1630" t="str">
        <f>+IF(VLOOKUP($A59,Datos!$F$11:$N$137,9,FALSE)="CR","(*)","")</f>
        <v/>
      </c>
      <c r="Q59" s="784"/>
      <c r="R59" s="769"/>
      <c r="S59" s="874"/>
      <c r="T59" s="873"/>
      <c r="U59" s="872"/>
      <c r="V59" s="871"/>
      <c r="W59" s="858"/>
      <c r="X59" s="1437"/>
      <c r="Y59" s="870"/>
      <c r="Z59" s="869"/>
      <c r="AA59" s="1630"/>
      <c r="AB59" s="843"/>
      <c r="AC59" s="841"/>
      <c r="AD59" s="841"/>
      <c r="AG59" s="1623"/>
      <c r="AI59" s="1695"/>
    </row>
    <row r="60" spans="1:35" x14ac:dyDescent="0.2">
      <c r="A60" s="359">
        <v>102</v>
      </c>
      <c r="B60" s="359">
        <v>1.0660822000000002E-3</v>
      </c>
      <c r="C60" s="359" t="s">
        <v>1579</v>
      </c>
      <c r="D60" s="847" t="s">
        <v>544</v>
      </c>
      <c r="E60" s="1694"/>
      <c r="F60" s="784" t="str">
        <f>+VLOOKUP($A60,Datos!$F$11:$N$137,2,FALSE)</f>
        <v>C.H. PÍAS</v>
      </c>
      <c r="G60" s="769" t="str">
        <f>+VLOOKUP($A60,Datos!$F$11:$N$137,3,FALSE)</f>
        <v xml:space="preserve"> </v>
      </c>
      <c r="H60" s="874">
        <f>+VLOOKUP($A60,Datos!$F$11:$N$137,7,FALSE)</f>
        <v>1.0660822000000002E-3</v>
      </c>
      <c r="I60" s="873">
        <f>+VLOOKUP($A60,Datos!$F$11:$N$137,5,FALSE)*1000</f>
        <v>12600</v>
      </c>
      <c r="J60" s="872">
        <f t="shared" si="4"/>
        <v>2198945.9899999998</v>
      </c>
      <c r="K60" s="871">
        <f t="shared" si="5"/>
        <v>1</v>
      </c>
      <c r="L60" s="858">
        <f>+VLOOKUP($A60,Datos!F$11:K$137,6,FALSE)*1000</f>
        <v>12600</v>
      </c>
      <c r="M60" s="1437">
        <f t="shared" si="0"/>
        <v>12600</v>
      </c>
      <c r="N60" s="870">
        <f t="shared" si="1"/>
        <v>10371.256805317356</v>
      </c>
      <c r="O60" s="869">
        <f>+IF(VLOOKUP($A60,Datos!$F$11:$N$137,9,FALSE)="CR",Datos!$R$5,H60)</f>
        <v>1.0660822000000002E-3</v>
      </c>
      <c r="P60" s="1630" t="str">
        <f>+IF(VLOOKUP($A60,Datos!$F$11:$N$137,9,FALSE)="CR","(*)","")</f>
        <v/>
      </c>
      <c r="Q60" s="784"/>
      <c r="R60" s="769"/>
      <c r="S60" s="874"/>
      <c r="T60" s="873"/>
      <c r="U60" s="872"/>
      <c r="V60" s="871"/>
      <c r="W60" s="858"/>
      <c r="X60" s="1437"/>
      <c r="Y60" s="870"/>
      <c r="Z60" s="869"/>
      <c r="AA60" s="1630"/>
      <c r="AB60" s="843"/>
      <c r="AC60" s="841"/>
      <c r="AD60" s="841"/>
      <c r="AG60" s="1623"/>
      <c r="AI60" s="1695"/>
    </row>
    <row r="61" spans="1:35" x14ac:dyDescent="0.2">
      <c r="A61" s="359">
        <v>95</v>
      </c>
      <c r="B61" s="359">
        <v>1.0660822000000002E-3</v>
      </c>
      <c r="C61" s="359" t="s">
        <v>1574</v>
      </c>
      <c r="D61" s="847" t="s">
        <v>544</v>
      </c>
      <c r="E61" s="1694"/>
      <c r="F61" s="784" t="str">
        <f>+VLOOKUP($A61,Datos!$F$11:$N$137,2,FALSE)</f>
        <v>C.H. PLATANAL</v>
      </c>
      <c r="G61" s="769" t="str">
        <f>+VLOOKUP($A61,Datos!$F$11:$N$137,3,FALSE)</f>
        <v xml:space="preserve"> </v>
      </c>
      <c r="H61" s="874">
        <f>+VLOOKUP($A61,Datos!$F$11:$N$137,7,FALSE)</f>
        <v>1.0660822000000002E-3</v>
      </c>
      <c r="I61" s="873">
        <f>+VLOOKUP($A61,Datos!$F$11:$N$137,5,FALSE)*1000</f>
        <v>222213</v>
      </c>
      <c r="J61" s="872">
        <f t="shared" si="4"/>
        <v>2421158.9899999998</v>
      </c>
      <c r="K61" s="871">
        <f t="shared" si="5"/>
        <v>1</v>
      </c>
      <c r="L61" s="858">
        <f>+VLOOKUP($A61,Datos!F$11:K$137,6,FALSE)*1000</f>
        <v>222213</v>
      </c>
      <c r="M61" s="1437">
        <f t="shared" si="0"/>
        <v>222213</v>
      </c>
      <c r="N61" s="870">
        <f t="shared" si="1"/>
        <v>182906.99114920522</v>
      </c>
      <c r="O61" s="869">
        <f>+IF(VLOOKUP($A61,Datos!$F$11:$N$137,9,FALSE)="CR",Datos!$R$5,H61)</f>
        <v>1.0660822000000002E-3</v>
      </c>
      <c r="P61" s="1630" t="str">
        <f>+IF(VLOOKUP($A61,Datos!$F$11:$N$137,9,FALSE)="CR","(*)","")</f>
        <v/>
      </c>
      <c r="Q61" s="784"/>
      <c r="R61" s="769"/>
      <c r="S61" s="874"/>
      <c r="T61" s="873"/>
      <c r="U61" s="872"/>
      <c r="V61" s="871"/>
      <c r="W61" s="858"/>
      <c r="X61" s="1437"/>
      <c r="Y61" s="870"/>
      <c r="Z61" s="869"/>
      <c r="AA61" s="1630"/>
      <c r="AB61" s="843"/>
      <c r="AC61" s="841"/>
      <c r="AD61" s="841"/>
      <c r="AG61" s="1623"/>
      <c r="AI61" s="1695"/>
    </row>
    <row r="62" spans="1:35" x14ac:dyDescent="0.2">
      <c r="A62" s="359">
        <v>43</v>
      </c>
      <c r="B62" s="359">
        <v>1.0660822000000002E-3</v>
      </c>
      <c r="C62" s="359" t="s">
        <v>1538</v>
      </c>
      <c r="D62" s="847" t="s">
        <v>544</v>
      </c>
      <c r="E62" s="1694"/>
      <c r="F62" s="784" t="str">
        <f>+VLOOKUP($A62,Datos!$F$11:$N$137,2,FALSE)</f>
        <v>C.H. RESTITUCION</v>
      </c>
      <c r="G62" s="769" t="str">
        <f>+VLOOKUP($A62,Datos!$F$11:$N$137,3,FALSE)</f>
        <v xml:space="preserve"> </v>
      </c>
      <c r="H62" s="874">
        <f>+VLOOKUP($A62,Datos!$F$11:$N$137,7,FALSE)</f>
        <v>1.0660822000000002E-3</v>
      </c>
      <c r="I62" s="873">
        <f>+VLOOKUP($A62,Datos!$F$11:$N$137,5,FALSE)*1000</f>
        <v>215359</v>
      </c>
      <c r="J62" s="872">
        <f t="shared" si="4"/>
        <v>2636517.9899999998</v>
      </c>
      <c r="K62" s="871">
        <f t="shared" si="5"/>
        <v>1</v>
      </c>
      <c r="L62" s="858">
        <f>+VLOOKUP($A62,Datos!F$11:K$137,6,FALSE)*1000</f>
        <v>215359</v>
      </c>
      <c r="M62" s="1437">
        <f t="shared" si="0"/>
        <v>215359</v>
      </c>
      <c r="N62" s="870">
        <f t="shared" si="1"/>
        <v>177265.35669336037</v>
      </c>
      <c r="O62" s="869">
        <f>+IF(VLOOKUP($A62,Datos!$F$11:$N$137,9,FALSE)="CR",Datos!$R$5,H62)</f>
        <v>1.0660822000000002E-3</v>
      </c>
      <c r="P62" s="1630" t="str">
        <f>+IF(VLOOKUP($A62,Datos!$F$11:$N$137,9,FALSE)="CR","(*)","")</f>
        <v/>
      </c>
      <c r="Q62" s="784"/>
      <c r="R62" s="769"/>
      <c r="S62" s="874"/>
      <c r="T62" s="873"/>
      <c r="U62" s="872"/>
      <c r="V62" s="871"/>
      <c r="W62" s="858"/>
      <c r="X62" s="1437"/>
      <c r="Y62" s="870"/>
      <c r="Z62" s="869"/>
      <c r="AA62" s="1630"/>
      <c r="AB62" s="843"/>
      <c r="AC62" s="841"/>
      <c r="AD62" s="841"/>
      <c r="AG62" s="1623"/>
      <c r="AI62" s="1695"/>
    </row>
    <row r="63" spans="1:35" x14ac:dyDescent="0.2">
      <c r="A63" s="359">
        <v>6</v>
      </c>
      <c r="B63" s="359">
        <v>1.0660822000000002E-3</v>
      </c>
      <c r="C63" s="359" t="s">
        <v>1510</v>
      </c>
      <c r="D63" s="847" t="s">
        <v>544</v>
      </c>
      <c r="E63" s="1694"/>
      <c r="F63" s="784" t="str">
        <f>+VLOOKUP($A63,Datos!$F$11:$N$137,2,FALSE)</f>
        <v>C.H. SAN ANTONIO</v>
      </c>
      <c r="G63" s="769" t="str">
        <f>+VLOOKUP($A63,Datos!$F$11:$N$137,3,FALSE)</f>
        <v xml:space="preserve"> </v>
      </c>
      <c r="H63" s="874">
        <f>+VLOOKUP($A63,Datos!$F$11:$N$137,7,FALSE)</f>
        <v>1.0660822000000002E-3</v>
      </c>
      <c r="I63" s="873">
        <f>+VLOOKUP($A63,Datos!$F$11:$N$137,5,FALSE)*1000</f>
        <v>580</v>
      </c>
      <c r="J63" s="872">
        <f t="shared" si="4"/>
        <v>2637097.9899999998</v>
      </c>
      <c r="K63" s="871">
        <f t="shared" si="5"/>
        <v>1</v>
      </c>
      <c r="L63" s="858">
        <f>+VLOOKUP($A63,Datos!F$11:K$137,6,FALSE)*1000</f>
        <v>580</v>
      </c>
      <c r="M63" s="1437">
        <f t="shared" si="0"/>
        <v>580</v>
      </c>
      <c r="N63" s="870">
        <f t="shared" si="1"/>
        <v>477.40705929238629</v>
      </c>
      <c r="O63" s="869">
        <f>+IF(VLOOKUP($A63,Datos!$F$11:$N$137,9,FALSE)="CR",Datos!$R$5,H63)</f>
        <v>1.0660822000000002E-3</v>
      </c>
      <c r="P63" s="1630" t="str">
        <f>+IF(VLOOKUP($A63,Datos!$F$11:$N$137,9,FALSE)="CR","(*)","")</f>
        <v/>
      </c>
      <c r="Q63" s="784"/>
      <c r="R63" s="769"/>
      <c r="S63" s="874"/>
      <c r="T63" s="873"/>
      <c r="U63" s="872"/>
      <c r="V63" s="871"/>
      <c r="W63" s="858"/>
      <c r="X63" s="1437"/>
      <c r="Y63" s="870"/>
      <c r="Z63" s="869"/>
      <c r="AA63" s="1630"/>
      <c r="AB63" s="843"/>
      <c r="AC63" s="841"/>
      <c r="AD63" s="841"/>
      <c r="AG63" s="1623"/>
      <c r="AI63" s="1695"/>
    </row>
    <row r="64" spans="1:35" x14ac:dyDescent="0.2">
      <c r="A64" s="359">
        <v>68</v>
      </c>
      <c r="B64" s="359">
        <v>1.0660822000000002E-3</v>
      </c>
      <c r="C64" s="359" t="s">
        <v>1552</v>
      </c>
      <c r="D64" s="847" t="s">
        <v>544</v>
      </c>
      <c r="E64" s="1694"/>
      <c r="F64" s="784" t="str">
        <f>+VLOOKUP($A64,Datos!$F$11:$N$137,2,FALSE)</f>
        <v>C.H. SAN GABAN II</v>
      </c>
      <c r="G64" s="769" t="str">
        <f>+VLOOKUP($A64,Datos!$F$11:$N$137,3,FALSE)</f>
        <v xml:space="preserve"> </v>
      </c>
      <c r="H64" s="874">
        <f>+VLOOKUP($A64,Datos!$F$11:$N$137,7,FALSE)</f>
        <v>1.0660822000000002E-3</v>
      </c>
      <c r="I64" s="873">
        <f>+VLOOKUP($A64,Datos!$F$11:$N$137,5,FALSE)*1000</f>
        <v>113098</v>
      </c>
      <c r="J64" s="872">
        <f t="shared" si="4"/>
        <v>2750195.9899999998</v>
      </c>
      <c r="K64" s="871">
        <f t="shared" si="5"/>
        <v>1</v>
      </c>
      <c r="L64" s="858">
        <f>+VLOOKUP($A64,Datos!F$11:K$137,6,FALSE)*1000</f>
        <v>113098</v>
      </c>
      <c r="M64" s="1437">
        <f t="shared" si="0"/>
        <v>113098</v>
      </c>
      <c r="N64" s="870">
        <f t="shared" si="1"/>
        <v>93092.73033077638</v>
      </c>
      <c r="O64" s="869">
        <f>+IF(VLOOKUP($A64,Datos!$F$11:$N$137,9,FALSE)="CR",Datos!$R$5,H64)</f>
        <v>1.0660822000000002E-3</v>
      </c>
      <c r="P64" s="1630" t="str">
        <f>+IF(VLOOKUP($A64,Datos!$F$11:$N$137,9,FALSE)="CR","(*)","")</f>
        <v/>
      </c>
      <c r="Q64" s="784"/>
      <c r="R64" s="769"/>
      <c r="S64" s="874"/>
      <c r="T64" s="873"/>
      <c r="U64" s="872"/>
      <c r="V64" s="871"/>
      <c r="W64" s="858"/>
      <c r="X64" s="1437"/>
      <c r="Y64" s="870"/>
      <c r="Z64" s="869"/>
      <c r="AA64" s="1630"/>
      <c r="AB64" s="843"/>
      <c r="AC64" s="841"/>
      <c r="AD64" s="841"/>
      <c r="AG64" s="1623"/>
      <c r="AI64" s="1695"/>
    </row>
    <row r="65" spans="1:35" x14ac:dyDescent="0.2">
      <c r="A65" s="359">
        <v>7</v>
      </c>
      <c r="B65" s="359">
        <v>1.0660822000000002E-3</v>
      </c>
      <c r="C65" s="359" t="s">
        <v>1511</v>
      </c>
      <c r="D65" s="847" t="s">
        <v>544</v>
      </c>
      <c r="E65" s="1694"/>
      <c r="F65" s="784" t="str">
        <f>+VLOOKUP($A65,Datos!$F$11:$N$137,2,FALSE)</f>
        <v>C.H. SAN IGNACIO</v>
      </c>
      <c r="G65" s="769" t="str">
        <f>+VLOOKUP($A65,Datos!$F$11:$N$137,3,FALSE)</f>
        <v xml:space="preserve"> </v>
      </c>
      <c r="H65" s="874">
        <f>+VLOOKUP($A65,Datos!$F$11:$N$137,7,FALSE)</f>
        <v>1.0660822000000002E-3</v>
      </c>
      <c r="I65" s="873">
        <f>+VLOOKUP($A65,Datos!$F$11:$N$137,5,FALSE)*1000</f>
        <v>422</v>
      </c>
      <c r="J65" s="872">
        <f t="shared" si="4"/>
        <v>2750617.9899999998</v>
      </c>
      <c r="K65" s="871">
        <f t="shared" si="5"/>
        <v>1</v>
      </c>
      <c r="L65" s="858">
        <f>+VLOOKUP($A65,Datos!F$11:K$137,6,FALSE)*1000</f>
        <v>422</v>
      </c>
      <c r="M65" s="1437">
        <f t="shared" si="0"/>
        <v>422</v>
      </c>
      <c r="N65" s="870">
        <f t="shared" si="1"/>
        <v>347.35479141618447</v>
      </c>
      <c r="O65" s="869">
        <f>+IF(VLOOKUP($A65,Datos!$F$11:$N$137,9,FALSE)="CR",Datos!$R$5,H65)</f>
        <v>1.0660822000000002E-3</v>
      </c>
      <c r="P65" s="1630" t="str">
        <f>+IF(VLOOKUP($A65,Datos!$F$11:$N$137,9,FALSE)="CR","(*)","")</f>
        <v/>
      </c>
      <c r="Q65" s="784"/>
      <c r="R65" s="769"/>
      <c r="S65" s="874"/>
      <c r="T65" s="873"/>
      <c r="U65" s="872"/>
      <c r="V65" s="871"/>
      <c r="W65" s="858"/>
      <c r="X65" s="1437"/>
      <c r="Y65" s="870"/>
      <c r="Z65" s="869"/>
      <c r="AA65" s="1630"/>
      <c r="AB65" s="843"/>
      <c r="AC65" s="841"/>
      <c r="AD65" s="841"/>
      <c r="AG65" s="1623"/>
      <c r="AI65" s="1695"/>
    </row>
    <row r="66" spans="1:35" x14ac:dyDescent="0.2">
      <c r="A66" s="359">
        <v>15</v>
      </c>
      <c r="B66" s="359">
        <v>1.0660822000000002E-3</v>
      </c>
      <c r="C66" s="359" t="s">
        <v>1519</v>
      </c>
      <c r="D66" s="847" t="s">
        <v>544</v>
      </c>
      <c r="E66" s="1694"/>
      <c r="F66" s="784" t="str">
        <f>+VLOOKUP($A66,Datos!$F$11:$N$137,2,FALSE)</f>
        <v>C.H. YANANGO</v>
      </c>
      <c r="G66" s="769" t="str">
        <f>+VLOOKUP($A66,Datos!$F$11:$N$137,3,FALSE)</f>
        <v xml:space="preserve"> </v>
      </c>
      <c r="H66" s="874">
        <f>+VLOOKUP($A66,Datos!$F$11:$N$137,7,FALSE)</f>
        <v>1.0660822000000002E-3</v>
      </c>
      <c r="I66" s="873">
        <f>+VLOOKUP($A66,Datos!$F$11:$N$137,5,FALSE)*1000</f>
        <v>42607</v>
      </c>
      <c r="J66" s="872">
        <f t="shared" si="4"/>
        <v>2793224.9899999998</v>
      </c>
      <c r="K66" s="871">
        <f t="shared" si="5"/>
        <v>1</v>
      </c>
      <c r="L66" s="858">
        <f>+VLOOKUP($A66,Datos!F$11:K$137,6,FALSE)*1000</f>
        <v>14487</v>
      </c>
      <c r="M66" s="1437">
        <f t="shared" si="0"/>
        <v>14487</v>
      </c>
      <c r="N66" s="870">
        <f t="shared" si="1"/>
        <v>11924.475979256551</v>
      </c>
      <c r="O66" s="869">
        <f>+IF(VLOOKUP($A66,Datos!$F$11:$N$137,9,FALSE)="CR",Datos!$R$5,H66)</f>
        <v>1.0660822000000002E-3</v>
      </c>
      <c r="P66" s="1630" t="str">
        <f>+IF(VLOOKUP($A66,Datos!$F$11:$N$137,9,FALSE)="CR","(*)","")</f>
        <v/>
      </c>
      <c r="Q66" s="784"/>
      <c r="R66" s="769"/>
      <c r="S66" s="874"/>
      <c r="T66" s="873"/>
      <c r="U66" s="872"/>
      <c r="V66" s="871"/>
      <c r="W66" s="858"/>
      <c r="X66" s="1437"/>
      <c r="Y66" s="870"/>
      <c r="Z66" s="869"/>
      <c r="AA66" s="1630"/>
      <c r="AB66" s="843"/>
      <c r="AC66" s="841"/>
      <c r="AD66" s="841"/>
      <c r="AG66" s="1623"/>
      <c r="AI66" s="1695"/>
    </row>
    <row r="67" spans="1:35" x14ac:dyDescent="0.2">
      <c r="A67" s="359">
        <v>41</v>
      </c>
      <c r="B67" s="359">
        <v>1.0660822000000002E-3</v>
      </c>
      <c r="C67" s="359" t="s">
        <v>1536</v>
      </c>
      <c r="D67" s="847" t="s">
        <v>544</v>
      </c>
      <c r="E67" s="1694"/>
      <c r="F67" s="784" t="str">
        <f>+VLOOKUP($A67,Datos!$F$11:$N$137,2,FALSE)</f>
        <v>C.H. YAUPI</v>
      </c>
      <c r="G67" s="769" t="str">
        <f>+VLOOKUP($A67,Datos!$F$11:$N$137,3,FALSE)</f>
        <v xml:space="preserve"> </v>
      </c>
      <c r="H67" s="874">
        <f>+VLOOKUP($A67,Datos!$F$11:$N$137,7,FALSE)</f>
        <v>1.0660822000000002E-3</v>
      </c>
      <c r="I67" s="873">
        <f>+VLOOKUP($A67,Datos!$F$11:$N$137,5,FALSE)*1000</f>
        <v>112679</v>
      </c>
      <c r="J67" s="872">
        <f t="shared" si="4"/>
        <v>2905903.9899999998</v>
      </c>
      <c r="K67" s="871">
        <f t="shared" si="5"/>
        <v>1</v>
      </c>
      <c r="L67" s="858">
        <f>+VLOOKUP($A67,Datos!F$11:K$137,6,FALSE)*1000</f>
        <v>112679</v>
      </c>
      <c r="M67" s="1437">
        <f t="shared" si="0"/>
        <v>112679</v>
      </c>
      <c r="N67" s="870">
        <f t="shared" si="1"/>
        <v>92747.844886218605</v>
      </c>
      <c r="O67" s="869">
        <f>+IF(VLOOKUP($A67,Datos!$F$11:$N$137,9,FALSE)="CR",Datos!$R$5,H67)</f>
        <v>1.0660822000000002E-3</v>
      </c>
      <c r="P67" s="1630" t="str">
        <f>+IF(VLOOKUP($A67,Datos!$F$11:$N$137,9,FALSE)="CR","(*)","")</f>
        <v/>
      </c>
      <c r="Q67" s="784"/>
      <c r="R67" s="769"/>
      <c r="S67" s="874"/>
      <c r="T67" s="873"/>
      <c r="U67" s="872"/>
      <c r="V67" s="871"/>
      <c r="W67" s="858"/>
      <c r="X67" s="1437"/>
      <c r="Y67" s="870"/>
      <c r="Z67" s="869"/>
      <c r="AA67" s="1630"/>
      <c r="AB67" s="843"/>
      <c r="AC67" s="841"/>
      <c r="AD67" s="841"/>
      <c r="AG67" s="1623"/>
      <c r="AI67" s="1695"/>
    </row>
    <row r="68" spans="1:35" x14ac:dyDescent="0.2">
      <c r="A68" s="359">
        <v>87</v>
      </c>
      <c r="B68" s="359">
        <v>1.0660822000000002E-3</v>
      </c>
      <c r="C68" s="359" t="s">
        <v>1564</v>
      </c>
      <c r="D68" s="847" t="s">
        <v>544</v>
      </c>
      <c r="E68" s="1694"/>
      <c r="F68" s="784" t="str">
        <f>+VLOOKUP($A68,Datos!$F$11:$N$137,2,FALSE)</f>
        <v>C.H. YUNCAN</v>
      </c>
      <c r="G68" s="769" t="str">
        <f>+VLOOKUP($A68,Datos!$F$11:$N$137,3,FALSE)</f>
        <v xml:space="preserve"> </v>
      </c>
      <c r="H68" s="874">
        <f>+VLOOKUP($A68,Datos!$F$11:$N$137,7,FALSE)</f>
        <v>1.0660822000000002E-3</v>
      </c>
      <c r="I68" s="873">
        <f>+VLOOKUP($A68,Datos!$F$11:$N$137,5,FALSE)*1000</f>
        <v>136760</v>
      </c>
      <c r="J68" s="872">
        <f t="shared" si="4"/>
        <v>3042663.9899999998</v>
      </c>
      <c r="K68" s="871">
        <f t="shared" si="5"/>
        <v>1</v>
      </c>
      <c r="L68" s="858">
        <f>+VLOOKUP($A68,Datos!F$11:K$137,6,FALSE)*1000</f>
        <v>136760</v>
      </c>
      <c r="M68" s="1437">
        <f t="shared" si="0"/>
        <v>136760</v>
      </c>
      <c r="N68" s="870">
        <f t="shared" si="1"/>
        <v>112569.29211866681</v>
      </c>
      <c r="O68" s="869">
        <f>+IF(VLOOKUP($A68,Datos!$F$11:$N$137,9,FALSE)="CR",Datos!$R$5,H68)</f>
        <v>1.0660822000000002E-3</v>
      </c>
      <c r="P68" s="1630" t="str">
        <f>+IF(VLOOKUP($A68,Datos!$F$11:$N$137,9,FALSE)="CR","(*)","")</f>
        <v/>
      </c>
      <c r="Q68" s="784"/>
      <c r="R68" s="769"/>
      <c r="S68" s="874"/>
      <c r="T68" s="873"/>
      <c r="U68" s="872"/>
      <c r="V68" s="871"/>
      <c r="W68" s="858"/>
      <c r="X68" s="1437"/>
      <c r="Y68" s="870"/>
      <c r="Z68" s="869"/>
      <c r="AA68" s="1630"/>
      <c r="AB68" s="843"/>
      <c r="AC68" s="841"/>
      <c r="AD68" s="841"/>
      <c r="AG68" s="1623"/>
      <c r="AI68" s="1695"/>
    </row>
    <row r="69" spans="1:35" x14ac:dyDescent="0.2">
      <c r="A69" s="359">
        <v>27</v>
      </c>
      <c r="B69" s="359">
        <v>2.3653183410200004E-3</v>
      </c>
      <c r="C69" s="359" t="s">
        <v>1528</v>
      </c>
      <c r="D69" s="847" t="s">
        <v>544</v>
      </c>
      <c r="E69" s="1694"/>
      <c r="F69" s="784" t="str">
        <f>+VLOOKUP($A69,Datos!$F$11:$N$137,2,FALSE)</f>
        <v>C.H. CAÑON DEL PATO</v>
      </c>
      <c r="G69" s="769" t="str">
        <f>+VLOOKUP($A69,Datos!$F$11:$N$137,3,FALSE)</f>
        <v xml:space="preserve"> </v>
      </c>
      <c r="H69" s="874">
        <f>+VLOOKUP($A69,Datos!$F$11:$N$137,7,FALSE)</f>
        <v>2.3653183410200004E-3</v>
      </c>
      <c r="I69" s="873">
        <f>+VLOOKUP($A69,Datos!$F$11:$N$137,5,FALSE)*1000</f>
        <v>263491</v>
      </c>
      <c r="J69" s="872">
        <f t="shared" si="4"/>
        <v>3306154.9899999998</v>
      </c>
      <c r="K69" s="871">
        <f t="shared" si="5"/>
        <v>1</v>
      </c>
      <c r="L69" s="858">
        <f>+VLOOKUP($A69,Datos!F$11:K$137,6,FALSE)*1000</f>
        <v>259334</v>
      </c>
      <c r="M69" s="1437">
        <f t="shared" si="0"/>
        <v>259334</v>
      </c>
      <c r="N69" s="870">
        <f t="shared" si="1"/>
        <v>213461.86605953742</v>
      </c>
      <c r="O69" s="869">
        <f>+IF(VLOOKUP($A69,Datos!$F$11:$N$137,9,FALSE)="CR",Datos!$R$5,H69)</f>
        <v>2.3653183410200004E-3</v>
      </c>
      <c r="P69" s="1630" t="str">
        <f>+IF(VLOOKUP($A69,Datos!$F$11:$N$137,9,FALSE)="CR","(*)","")</f>
        <v/>
      </c>
      <c r="Q69" s="784"/>
      <c r="R69" s="769"/>
      <c r="S69" s="874"/>
      <c r="T69" s="873"/>
      <c r="U69" s="872"/>
      <c r="V69" s="871"/>
      <c r="W69" s="858"/>
      <c r="X69" s="1437"/>
      <c r="Y69" s="870"/>
      <c r="Z69" s="869"/>
      <c r="AA69" s="1630"/>
      <c r="AB69" s="843"/>
      <c r="AC69" s="841"/>
      <c r="AD69" s="841"/>
      <c r="AG69" s="1623"/>
      <c r="AI69" s="1695"/>
    </row>
    <row r="70" spans="1:35" x14ac:dyDescent="0.2">
      <c r="A70" s="359">
        <v>108</v>
      </c>
      <c r="B70" s="359">
        <v>6.9563399999999992E-3</v>
      </c>
      <c r="C70" s="359" t="s">
        <v>1720</v>
      </c>
      <c r="D70" s="847" t="s">
        <v>623</v>
      </c>
      <c r="E70" s="1694"/>
      <c r="F70" s="784" t="str">
        <f>+VLOOKUP($A70,Datos!$F$11:$N$137,2,FALSE)</f>
        <v>C.T. TABLAZO</v>
      </c>
      <c r="G70" s="769" t="str">
        <f>+VLOOKUP($A70,Datos!$F$11:$N$137,3,FALSE)</f>
        <v>TG1</v>
      </c>
      <c r="H70" s="874">
        <f>+VLOOKUP($A70,Datos!$F$11:$N$137,7,FALSE)</f>
        <v>6.9563399999999992E-3</v>
      </c>
      <c r="I70" s="873">
        <f>+VLOOKUP($A70,Datos!$F$11:$N$137,5,FALSE)*1000</f>
        <v>26839.439999999999</v>
      </c>
      <c r="J70" s="872">
        <f t="shared" si="4"/>
        <v>3332994.4299999997</v>
      </c>
      <c r="K70" s="871">
        <f t="shared" si="5"/>
        <v>1</v>
      </c>
      <c r="L70" s="858">
        <f>+VLOOKUP($A70,Datos!F$11:K$137,6,FALSE)*1000</f>
        <v>25994.069032339263</v>
      </c>
      <c r="M70" s="1437">
        <f t="shared" si="0"/>
        <v>25994.069032339263</v>
      </c>
      <c r="N70" s="870">
        <f t="shared" si="1"/>
        <v>21396.124234090297</v>
      </c>
      <c r="O70" s="869">
        <f>+IF(VLOOKUP($A70,Datos!$F$11:$N$137,9,FALSE)="CR",Datos!$R$5,H70)</f>
        <v>6.9563399999999992E-3</v>
      </c>
      <c r="P70" s="1630" t="str">
        <f>+IF(VLOOKUP($A70,Datos!$F$11:$N$137,9,FALSE)="CR","(*)","")</f>
        <v/>
      </c>
      <c r="Q70" s="776" t="s">
        <v>350</v>
      </c>
      <c r="R70" s="887"/>
      <c r="S70" s="884"/>
      <c r="T70" s="886">
        <f>SUM(I10:I77)+SUM(T10:T69)</f>
        <v>7055942.1000002008</v>
      </c>
      <c r="U70" s="885"/>
      <c r="V70" s="884"/>
      <c r="W70" s="883">
        <f>SUM(L10:L77)+SUM(W10:W69)</f>
        <v>6756341.6757000946</v>
      </c>
      <c r="X70" s="882">
        <f>SUM(M10:M77)+SUM(X10:X69)</f>
        <v>6468206.7428516699</v>
      </c>
      <c r="Y70" s="881">
        <f>SUM(N10:N77)+SUM(Y10:Y69)</f>
        <v>5561250.3637423692</v>
      </c>
      <c r="Z70" s="880"/>
      <c r="AA70" s="1630"/>
      <c r="AB70" s="843"/>
      <c r="AC70" s="841"/>
      <c r="AD70" s="841"/>
      <c r="AG70" s="1623"/>
      <c r="AI70" s="1695"/>
    </row>
    <row r="71" spans="1:35" x14ac:dyDescent="0.2">
      <c r="A71" s="359">
        <v>88</v>
      </c>
      <c r="B71" s="359">
        <v>8.6501699999999987E-3</v>
      </c>
      <c r="C71" s="359" t="s">
        <v>1565</v>
      </c>
      <c r="D71" s="847" t="s">
        <v>1497</v>
      </c>
      <c r="E71" s="1694"/>
      <c r="F71" s="784" t="str">
        <f>+VLOOKUP($A71,Datos!$F$11:$N$137,2,FALSE)</f>
        <v>C.T. CHILCA</v>
      </c>
      <c r="G71" s="769" t="str">
        <f>+VLOOKUP($A71,Datos!$F$11:$N$137,3,FALSE)</f>
        <v>TG1+TG2+TG3+TV</v>
      </c>
      <c r="H71" s="874">
        <f>+VLOOKUP($A71,Datos!$F$11:$N$137,7,FALSE)</f>
        <v>8.6501699999999987E-3</v>
      </c>
      <c r="I71" s="873">
        <f>+VLOOKUP($A71,Datos!$F$11:$N$137,5,FALSE)*1000</f>
        <v>811140</v>
      </c>
      <c r="J71" s="872">
        <f t="shared" si="4"/>
        <v>4144134.4299999997</v>
      </c>
      <c r="K71" s="871">
        <f t="shared" si="5"/>
        <v>1</v>
      </c>
      <c r="L71" s="858">
        <f>+VLOOKUP($A71,Datos!F$11:K$137,6,FALSE)*1000</f>
        <v>789350.75637346099</v>
      </c>
      <c r="M71" s="1437">
        <f t="shared" si="0"/>
        <v>789350.75637346099</v>
      </c>
      <c r="N71" s="870">
        <f t="shared" si="1"/>
        <v>649726.93681116356</v>
      </c>
      <c r="O71" s="869">
        <f>+IF(VLOOKUP($A71,Datos!$F$11:$N$137,9,FALSE)="CR",Datos!$R$5,H71)</f>
        <v>8.6501699999999987E-3</v>
      </c>
      <c r="P71" s="1630" t="str">
        <f>+IF(VLOOKUP($A71,Datos!$F$11:$N$137,9,FALSE)="CR","(*)","")</f>
        <v/>
      </c>
      <c r="Q71" s="331"/>
      <c r="R71" s="769"/>
      <c r="S71" s="853"/>
      <c r="T71" s="2164"/>
      <c r="U71" s="2164"/>
      <c r="V71" s="860"/>
      <c r="W71" s="879"/>
      <c r="X71" s="858"/>
      <c r="Y71" s="858"/>
      <c r="Z71" s="853"/>
      <c r="AA71" s="1630"/>
      <c r="AB71" s="843"/>
      <c r="AC71" s="841"/>
      <c r="AD71" s="841"/>
      <c r="AG71" s="1623"/>
      <c r="AI71" s="1695"/>
    </row>
    <row r="72" spans="1:35" x14ac:dyDescent="0.2">
      <c r="A72" s="359">
        <v>60</v>
      </c>
      <c r="B72" s="359">
        <v>1.6247607216668743E-2</v>
      </c>
      <c r="C72" s="359" t="s">
        <v>1549</v>
      </c>
      <c r="D72" s="847" t="s">
        <v>536</v>
      </c>
      <c r="E72" s="1694"/>
      <c r="F72" s="784" t="str">
        <f>+VLOOKUP($A72,Datos!$F$11:$N$137,2,FALSE)</f>
        <v>C.T. PISCO</v>
      </c>
      <c r="G72" s="769" t="str">
        <f>+VLOOKUP($A72,Datos!$F$11:$N$137,3,FALSE)</f>
        <v>TG-1</v>
      </c>
      <c r="H72" s="874">
        <f>+VLOOKUP($A72,Datos!$F$11:$N$137,7,FALSE)</f>
        <v>1.6247607216668743E-2</v>
      </c>
      <c r="I72" s="873">
        <f>+VLOOKUP($A72,Datos!$F$11:$N$137,5,FALSE)*1000</f>
        <v>35376</v>
      </c>
      <c r="J72" s="872">
        <f t="shared" si="4"/>
        <v>4179510.4299999997</v>
      </c>
      <c r="K72" s="871">
        <f t="shared" si="5"/>
        <v>1</v>
      </c>
      <c r="L72" s="858">
        <f>+VLOOKUP($A72,Datos!F$11:K$137,6,FALSE)*1000</f>
        <v>34130.4347586984</v>
      </c>
      <c r="M72" s="1437">
        <f t="shared" si="0"/>
        <v>34130.4347586984</v>
      </c>
      <c r="N72" s="870">
        <f t="shared" si="1"/>
        <v>28093.293949173876</v>
      </c>
      <c r="O72" s="869">
        <f>+IF(VLOOKUP($A72,Datos!$F$11:$N$137,9,FALSE)="CR",Datos!$R$5,H72)</f>
        <v>1.9291559999999999</v>
      </c>
      <c r="P72" s="1630" t="str">
        <f>+IF(VLOOKUP($A72,Datos!$F$11:$N$137,9,FALSE)="CR","(*)","")</f>
        <v>(*)</v>
      </c>
      <c r="Q72" s="783"/>
      <c r="R72" s="783"/>
      <c r="S72" s="783"/>
      <c r="T72" s="771"/>
      <c r="V72" s="878"/>
      <c r="W72" s="783"/>
      <c r="X72" s="783"/>
      <c r="Y72" s="1432"/>
      <c r="Z72" s="1432"/>
      <c r="AB72" s="843"/>
      <c r="AC72" s="841"/>
      <c r="AD72" s="841"/>
      <c r="AG72" s="1623"/>
      <c r="AI72" s="1695"/>
    </row>
    <row r="73" spans="1:35" x14ac:dyDescent="0.2">
      <c r="A73" s="359">
        <v>61</v>
      </c>
      <c r="B73" s="359">
        <v>1.6281675480365392E-2</v>
      </c>
      <c r="C73" s="359" t="s">
        <v>1549</v>
      </c>
      <c r="D73" s="847" t="s">
        <v>540</v>
      </c>
      <c r="E73" s="1694"/>
      <c r="F73" s="784" t="str">
        <f>+VLOOKUP($A73,Datos!$F$11:$N$137,2,FALSE)</f>
        <v>C.T. PISCO</v>
      </c>
      <c r="G73" s="769" t="str">
        <f>+VLOOKUP($A73,Datos!$F$11:$N$137,3,FALSE)</f>
        <v>TG-2</v>
      </c>
      <c r="H73" s="874">
        <f>+VLOOKUP($A73,Datos!$F$11:$N$137,7,FALSE)</f>
        <v>1.6281675480365392E-2</v>
      </c>
      <c r="I73" s="873">
        <f>+VLOOKUP($A73,Datos!$F$11:$N$137,5,FALSE)*1000</f>
        <v>35285</v>
      </c>
      <c r="J73" s="872">
        <f t="shared" si="4"/>
        <v>4214795.43</v>
      </c>
      <c r="K73" s="871">
        <f t="shared" si="5"/>
        <v>1</v>
      </c>
      <c r="L73" s="858">
        <f>+VLOOKUP($A73,Datos!F$11:K$137,6,FALSE)*1000</f>
        <v>34391.552676212275</v>
      </c>
      <c r="M73" s="1437">
        <f t="shared" si="0"/>
        <v>34391.552676212275</v>
      </c>
      <c r="N73" s="870">
        <f t="shared" si="1"/>
        <v>28308.224185602929</v>
      </c>
      <c r="O73" s="869">
        <f>+IF(VLOOKUP($A73,Datos!$F$11:$N$137,9,FALSE)="CR",Datos!$R$5,H73)</f>
        <v>1.6281675480365392E-2</v>
      </c>
      <c r="P73" s="1630" t="str">
        <f>+IF(VLOOKUP($A73,Datos!$F$11:$N$137,9,FALSE)="CR","(*)","")</f>
        <v/>
      </c>
      <c r="Q73" s="783"/>
      <c r="R73" s="783"/>
      <c r="S73" s="783"/>
      <c r="T73" s="1622"/>
      <c r="U73" s="1622"/>
      <c r="V73" s="877"/>
      <c r="W73" s="783"/>
      <c r="X73" s="783"/>
      <c r="Y73" s="1432"/>
      <c r="Z73" s="1432"/>
      <c r="AB73" s="843"/>
      <c r="AC73" s="841"/>
      <c r="AD73" s="841"/>
      <c r="AG73" s="1623"/>
      <c r="AI73" s="1695"/>
    </row>
    <row r="74" spans="1:35" x14ac:dyDescent="0.2">
      <c r="A74" s="359">
        <v>76</v>
      </c>
      <c r="B74" s="359">
        <v>2.7353274330125424E-2</v>
      </c>
      <c r="C74" s="359" t="s">
        <v>1557</v>
      </c>
      <c r="D74" s="847" t="s">
        <v>1558</v>
      </c>
      <c r="E74" s="1694"/>
      <c r="F74" s="784" t="str">
        <f>+VLOOKUP($A74,Datos!$F$11:$N$137,2,FALSE)</f>
        <v>C.T. INDEPENDENCIA</v>
      </c>
      <c r="G74" s="769" t="str">
        <f>+VLOOKUP($A74,Datos!$F$11:$N$137,3,FALSE)</f>
        <v>WARTSILA 1</v>
      </c>
      <c r="H74" s="874">
        <f>+VLOOKUP($A74,Datos!$F$11:$N$137,7,FALSE)</f>
        <v>2.7353274330125424E-2</v>
      </c>
      <c r="I74" s="873">
        <f>+VLOOKUP($A74,Datos!$F$11:$N$137,5,FALSE)*1000</f>
        <v>5742</v>
      </c>
      <c r="J74" s="872">
        <f t="shared" si="4"/>
        <v>4220537.43</v>
      </c>
      <c r="K74" s="871">
        <f t="shared" si="5"/>
        <v>1</v>
      </c>
      <c r="L74" s="858">
        <f>+VLOOKUP($A74,Datos!F$11:K$137,6,FALSE)*1000</f>
        <v>5711.3297245400054</v>
      </c>
      <c r="M74" s="1437">
        <f t="shared" ref="M74:M77" si="12">+L74*K74</f>
        <v>5711.3297245400054</v>
      </c>
      <c r="N74" s="870">
        <f t="shared" ref="N74:N77" si="13">+L74/X$83</f>
        <v>4701.0847042100668</v>
      </c>
      <c r="O74" s="869">
        <f>+IF(VLOOKUP($A74,Datos!$F$11:$N$137,9,FALSE)="CR",Datos!$R$5,H74)</f>
        <v>2.7353274330125424E-2</v>
      </c>
      <c r="P74" s="1630" t="str">
        <f>+IF(VLOOKUP($A74,Datos!$F$11:$N$137,9,FALSE)="CR","(*)","")</f>
        <v/>
      </c>
      <c r="U74" s="876"/>
      <c r="V74" s="875"/>
      <c r="AB74" s="843"/>
      <c r="AC74" s="841"/>
      <c r="AD74" s="841"/>
      <c r="AG74" s="1623"/>
      <c r="AI74" s="1695"/>
    </row>
    <row r="75" spans="1:35" x14ac:dyDescent="0.2">
      <c r="A75" s="359">
        <v>77</v>
      </c>
      <c r="B75" s="359">
        <v>2.7353274330125424E-2</v>
      </c>
      <c r="C75" s="359" t="s">
        <v>1557</v>
      </c>
      <c r="D75" s="847" t="s">
        <v>1559</v>
      </c>
      <c r="E75" s="1694"/>
      <c r="F75" s="784" t="str">
        <f>+VLOOKUP($A75,Datos!$F$11:$N$137,2,FALSE)</f>
        <v>C.T. INDEPENDENCIA</v>
      </c>
      <c r="G75" s="769" t="str">
        <f>+VLOOKUP($A75,Datos!$F$11:$N$137,3,FALSE)</f>
        <v>WARTSILA 2</v>
      </c>
      <c r="H75" s="874">
        <f>+VLOOKUP($A75,Datos!$F$11:$N$137,7,FALSE)</f>
        <v>2.7353274330125424E-2</v>
      </c>
      <c r="I75" s="873">
        <f>+VLOOKUP($A75,Datos!$F$11:$N$137,5,FALSE)*1000</f>
        <v>5750</v>
      </c>
      <c r="J75" s="872">
        <f t="shared" ref="J75:J77" si="14">+J74+I75</f>
        <v>4226287.43</v>
      </c>
      <c r="K75" s="871">
        <f t="shared" ref="K75:K77" si="15">+IF(J75&lt;=$X$81,1,IF(($X$81-J74)/I75&gt;0,($X$81-J74)/I75,0))</f>
        <v>1</v>
      </c>
      <c r="L75" s="858">
        <f>+VLOOKUP($A75,Datos!F$11:K$137,6,FALSE)*1000</f>
        <v>5687.0484037872893</v>
      </c>
      <c r="M75" s="1437">
        <f t="shared" si="12"/>
        <v>5687.0484037872893</v>
      </c>
      <c r="N75" s="870">
        <f t="shared" si="13"/>
        <v>4681.0983698371538</v>
      </c>
      <c r="O75" s="869">
        <f>+IF(VLOOKUP($A75,Datos!$F$11:$N$137,9,FALSE)="CR",Datos!$R$5,H75)</f>
        <v>2.7353274330125424E-2</v>
      </c>
      <c r="P75" s="1630" t="str">
        <f>+IF(VLOOKUP($A75,Datos!$F$11:$N$137,9,FALSE)="CR","(*)","")</f>
        <v/>
      </c>
      <c r="T75" s="875"/>
      <c r="U75" s="875"/>
      <c r="AB75" s="843"/>
      <c r="AC75" s="841"/>
      <c r="AD75" s="841"/>
      <c r="AG75" s="1623"/>
      <c r="AI75" s="1695"/>
    </row>
    <row r="76" spans="1:35" x14ac:dyDescent="0.2">
      <c r="A76" s="359">
        <v>78</v>
      </c>
      <c r="B76" s="359">
        <v>2.7353274330125424E-2</v>
      </c>
      <c r="C76" s="359" t="s">
        <v>1557</v>
      </c>
      <c r="D76" s="847" t="s">
        <v>1560</v>
      </c>
      <c r="E76" s="1694"/>
      <c r="F76" s="784" t="str">
        <f>+VLOOKUP($A76,Datos!$F$11:$N$137,2,FALSE)</f>
        <v>C.T. INDEPENDENCIA</v>
      </c>
      <c r="G76" s="769" t="str">
        <f>+VLOOKUP($A76,Datos!$F$11:$N$137,3,FALSE)</f>
        <v>WARTSILA 3</v>
      </c>
      <c r="H76" s="874">
        <f>+VLOOKUP($A76,Datos!$F$11:$N$137,7,FALSE)</f>
        <v>2.7353274330125424E-2</v>
      </c>
      <c r="I76" s="873">
        <f>+VLOOKUP($A76,Datos!$F$11:$N$137,5,FALSE)*1000</f>
        <v>5741</v>
      </c>
      <c r="J76" s="872">
        <f t="shared" si="14"/>
        <v>4232028.43</v>
      </c>
      <c r="K76" s="871">
        <f t="shared" si="15"/>
        <v>1</v>
      </c>
      <c r="L76" s="858">
        <f>+VLOOKUP($A76,Datos!F$11:K$137,6,FALSE)*1000</f>
        <v>5730.1440533977293</v>
      </c>
      <c r="M76" s="1437">
        <f t="shared" si="12"/>
        <v>5730.1440533977293</v>
      </c>
      <c r="N76" s="870">
        <f t="shared" si="13"/>
        <v>4716.5710721626974</v>
      </c>
      <c r="O76" s="869">
        <f>+IF(VLOOKUP($A76,Datos!$F$11:$N$137,9,FALSE)="CR",Datos!$R$5,H76)</f>
        <v>2.7353274330125424E-2</v>
      </c>
      <c r="P76" s="1630" t="str">
        <f>+IF(VLOOKUP($A76,Datos!$F$11:$N$137,9,FALSE)="CR","(*)","")</f>
        <v/>
      </c>
      <c r="T76" s="771"/>
      <c r="AB76" s="843"/>
      <c r="AG76" s="1623"/>
      <c r="AI76" s="1695"/>
    </row>
    <row r="77" spans="1:35" x14ac:dyDescent="0.2">
      <c r="A77" s="359">
        <v>79</v>
      </c>
      <c r="B77" s="359">
        <v>2.7353274330125424E-2</v>
      </c>
      <c r="C77" s="359" t="s">
        <v>1557</v>
      </c>
      <c r="D77" s="847" t="s">
        <v>1561</v>
      </c>
      <c r="E77" s="1694"/>
      <c r="F77" s="780" t="str">
        <f>+VLOOKUP($A77,Datos!$F$11:$N$137,2,FALSE)</f>
        <v>C.T. INDEPENDENCIA</v>
      </c>
      <c r="G77" s="868" t="str">
        <f>+VLOOKUP($A77,Datos!$F$11:$N$137,3,FALSE)</f>
        <v>WARTSILA 4</v>
      </c>
      <c r="H77" s="867">
        <f>+VLOOKUP($A77,Datos!$F$11:$N$137,7,FALSE)</f>
        <v>2.7353274330125424E-2</v>
      </c>
      <c r="I77" s="866">
        <f>+VLOOKUP($A77,Datos!$F$11:$N$137,5,FALSE)*1000</f>
        <v>5734</v>
      </c>
      <c r="J77" s="865">
        <f t="shared" si="14"/>
        <v>4237762.43</v>
      </c>
      <c r="K77" s="864">
        <f t="shared" si="15"/>
        <v>1</v>
      </c>
      <c r="L77" s="863">
        <f>+VLOOKUP($A77,Datos!F$11:K$137,6,FALSE)*1000</f>
        <v>5713.5382339889966</v>
      </c>
      <c r="M77" s="1439">
        <f t="shared" si="12"/>
        <v>5713.5382339889966</v>
      </c>
      <c r="N77" s="862">
        <f t="shared" si="13"/>
        <v>4702.9025628332774</v>
      </c>
      <c r="O77" s="861">
        <f>+IF(VLOOKUP($A77,Datos!$F$11:$N$137,9,FALSE)="CR",Datos!$R$5,H77)</f>
        <v>2.7353274330125424E-2</v>
      </c>
      <c r="P77" s="1630" t="str">
        <f>+IF(VLOOKUP($A77,Datos!$F$11:$N$137,9,FALSE)="CR","(*)","")</f>
        <v/>
      </c>
      <c r="Q77" s="331"/>
      <c r="R77" s="769"/>
      <c r="S77" s="853"/>
      <c r="T77" s="859"/>
      <c r="U77" s="859"/>
      <c r="V77" s="860"/>
      <c r="W77" s="858"/>
      <c r="X77" s="858"/>
      <c r="Y77" s="858"/>
      <c r="Z77" s="853"/>
      <c r="AA77" s="1630"/>
      <c r="AB77" s="843"/>
      <c r="AC77" s="841"/>
      <c r="AD77" s="841"/>
      <c r="AG77" s="1623"/>
      <c r="AI77" s="1695"/>
    </row>
    <row r="78" spans="1:35" x14ac:dyDescent="0.2">
      <c r="A78" s="359">
        <v>21</v>
      </c>
      <c r="B78" s="359">
        <v>3.4645090163900737E-2</v>
      </c>
      <c r="C78" s="359" t="s">
        <v>1524</v>
      </c>
      <c r="D78" s="847" t="s">
        <v>588</v>
      </c>
      <c r="E78" s="1694"/>
      <c r="F78" s="1624"/>
      <c r="G78" s="1624"/>
      <c r="H78" s="1624"/>
      <c r="I78" s="1625"/>
      <c r="J78" s="1624"/>
      <c r="K78" s="1624"/>
      <c r="L78" s="1624"/>
      <c r="M78" s="1624"/>
      <c r="N78" s="1624"/>
      <c r="O78" s="1624"/>
      <c r="P78" s="1624"/>
      <c r="Q78" s="1626"/>
      <c r="R78" s="1627"/>
      <c r="S78" s="853"/>
      <c r="T78" s="859"/>
      <c r="U78" s="859"/>
      <c r="V78" s="860"/>
      <c r="W78" s="859"/>
      <c r="X78" s="858"/>
      <c r="Y78" s="858"/>
      <c r="Z78" s="853"/>
      <c r="AA78" s="1630"/>
      <c r="AB78" s="843"/>
      <c r="AC78" s="841"/>
      <c r="AD78" s="841"/>
      <c r="AG78" s="1623"/>
      <c r="AI78" s="1695"/>
    </row>
    <row r="79" spans="1:35" x14ac:dyDescent="0.2">
      <c r="A79" s="359">
        <v>90</v>
      </c>
      <c r="B79" s="359">
        <v>3.7043868182792289E-2</v>
      </c>
      <c r="C79" s="359" t="s">
        <v>1567</v>
      </c>
      <c r="D79" s="847" t="s">
        <v>1497</v>
      </c>
      <c r="E79" s="1694"/>
      <c r="F79" s="1628" t="s">
        <v>834</v>
      </c>
      <c r="G79" s="1624"/>
      <c r="H79" s="1624"/>
      <c r="I79" s="1624"/>
      <c r="J79" s="1624"/>
      <c r="K79" s="1624"/>
      <c r="L79" s="1624"/>
      <c r="M79" s="1624"/>
      <c r="N79" s="1624"/>
      <c r="O79" s="1624"/>
      <c r="P79" s="1624"/>
      <c r="Q79" s="1624"/>
      <c r="R79" s="1624"/>
      <c r="AA79" s="1630"/>
      <c r="AB79" s="843"/>
      <c r="AC79" s="841"/>
      <c r="AD79" s="841"/>
      <c r="AG79" s="1623"/>
      <c r="AI79" s="1695"/>
    </row>
    <row r="80" spans="1:35" x14ac:dyDescent="0.2">
      <c r="A80" s="359">
        <v>20</v>
      </c>
      <c r="B80" s="359">
        <v>7.458987710205503E-2</v>
      </c>
      <c r="C80" s="359" t="s">
        <v>1521</v>
      </c>
      <c r="D80" s="847" t="s">
        <v>586</v>
      </c>
      <c r="E80" s="1694"/>
      <c r="F80" s="1624" t="s">
        <v>833</v>
      </c>
      <c r="G80" s="1624"/>
      <c r="H80" s="1624"/>
      <c r="I80" s="1624"/>
      <c r="J80" s="1624"/>
      <c r="K80" s="1624"/>
      <c r="L80" s="1624"/>
      <c r="M80" s="1624"/>
      <c r="N80" s="1624"/>
      <c r="O80" s="1624"/>
      <c r="P80" s="1624"/>
      <c r="Q80" s="1629"/>
      <c r="R80" s="1629"/>
      <c r="S80" s="857" t="s">
        <v>832</v>
      </c>
      <c r="T80" s="857"/>
      <c r="U80" s="857"/>
      <c r="V80" s="857"/>
      <c r="W80" s="857"/>
      <c r="X80" s="856">
        <f>+RELACION!C67</f>
        <v>5324082</v>
      </c>
      <c r="Y80" s="855"/>
      <c r="Z80" s="853"/>
      <c r="AA80" s="1630"/>
      <c r="AB80" s="843"/>
      <c r="AC80" s="841"/>
      <c r="AD80" s="841"/>
      <c r="AG80" s="1623"/>
      <c r="AI80" s="1695"/>
    </row>
    <row r="81" spans="1:35" x14ac:dyDescent="0.2">
      <c r="A81" s="359">
        <v>37</v>
      </c>
      <c r="B81" s="359">
        <v>8.3996769704896113E-2</v>
      </c>
      <c r="C81" s="359" t="s">
        <v>1532</v>
      </c>
      <c r="D81" s="847" t="s">
        <v>536</v>
      </c>
      <c r="E81" s="1694"/>
      <c r="F81" s="1624" t="s">
        <v>831</v>
      </c>
      <c r="G81" s="1624"/>
      <c r="H81" s="1624"/>
      <c r="I81" s="1624"/>
      <c r="J81" s="1624"/>
      <c r="K81" s="1624"/>
      <c r="L81" s="1624"/>
      <c r="M81" s="1624"/>
      <c r="N81" s="1624"/>
      <c r="O81" s="1624"/>
      <c r="P81" s="1624"/>
      <c r="Q81" s="1624"/>
      <c r="R81" s="1624"/>
      <c r="S81" s="857" t="s">
        <v>830</v>
      </c>
      <c r="T81" s="857"/>
      <c r="U81" s="857"/>
      <c r="V81" s="857"/>
      <c r="W81" s="857"/>
      <c r="X81" s="856">
        <f>+'6'!H133</f>
        <v>6761584.1400000006</v>
      </c>
      <c r="Y81" s="855"/>
      <c r="Z81" s="853"/>
      <c r="AA81" s="1630"/>
      <c r="AB81" s="843"/>
      <c r="AC81" s="841"/>
      <c r="AD81" s="841"/>
      <c r="AG81" s="1623"/>
      <c r="AI81" s="1695"/>
    </row>
    <row r="82" spans="1:35" x14ac:dyDescent="0.2">
      <c r="A82" s="359">
        <v>19</v>
      </c>
      <c r="B82" s="359">
        <v>8.8460311009158896E-2</v>
      </c>
      <c r="C82" s="359" t="s">
        <v>1521</v>
      </c>
      <c r="D82" s="847" t="s">
        <v>1522</v>
      </c>
      <c r="E82" s="1694"/>
      <c r="F82" s="1624" t="s">
        <v>829</v>
      </c>
      <c r="G82" s="1624"/>
      <c r="H82" s="1624"/>
      <c r="I82" s="1624"/>
      <c r="J82" s="1624"/>
      <c r="K82" s="1624"/>
      <c r="L82" s="1624"/>
      <c r="M82" s="1624"/>
      <c r="N82" s="1624"/>
      <c r="O82" s="1624"/>
      <c r="P82" s="1624"/>
      <c r="Q82" s="1624"/>
      <c r="R82" s="1624"/>
      <c r="S82" s="850" t="s">
        <v>1410</v>
      </c>
      <c r="T82" s="850"/>
      <c r="U82" s="850"/>
      <c r="V82" s="850"/>
      <c r="W82" s="850"/>
      <c r="X82" s="854">
        <f>+X70</f>
        <v>6468206.7428516699</v>
      </c>
      <c r="Y82" s="850"/>
      <c r="Z82" s="853"/>
      <c r="AA82" s="1630"/>
      <c r="AB82" s="843"/>
      <c r="AC82" s="841"/>
      <c r="AD82" s="841"/>
      <c r="AG82" s="1623"/>
      <c r="AI82" s="1695"/>
    </row>
    <row r="83" spans="1:35" x14ac:dyDescent="0.2">
      <c r="A83" s="359">
        <v>17</v>
      </c>
      <c r="B83" s="359">
        <v>0.10338474260149677</v>
      </c>
      <c r="C83" s="359" t="s">
        <v>1521</v>
      </c>
      <c r="D83" s="847" t="s">
        <v>576</v>
      </c>
      <c r="E83" s="1694"/>
      <c r="F83" s="1624" t="s">
        <v>828</v>
      </c>
      <c r="G83" s="1624"/>
      <c r="H83" s="1624"/>
      <c r="I83" s="1624"/>
      <c r="J83" s="1624"/>
      <c r="K83" s="1624"/>
      <c r="L83" s="1624"/>
      <c r="M83" s="1624"/>
      <c r="N83" s="1624"/>
      <c r="O83" s="1624"/>
      <c r="P83" s="1624"/>
      <c r="Q83" s="1624"/>
      <c r="R83" s="1624"/>
      <c r="S83" s="850" t="s">
        <v>827</v>
      </c>
      <c r="T83" s="850"/>
      <c r="U83" s="850"/>
      <c r="V83" s="850"/>
      <c r="W83" s="850"/>
      <c r="X83" s="851">
        <f>+X82/X80</f>
        <v>1.2148961535249965</v>
      </c>
      <c r="Y83" s="850"/>
      <c r="AA83" s="1630"/>
      <c r="AC83" s="841"/>
      <c r="AD83" s="841"/>
      <c r="AG83" s="1623"/>
      <c r="AI83" s="1695"/>
    </row>
    <row r="84" spans="1:35" x14ac:dyDescent="0.2">
      <c r="A84" s="359">
        <v>86</v>
      </c>
      <c r="B84" s="359">
        <v>0.10840955189458967</v>
      </c>
      <c r="C84" s="359" t="s">
        <v>1563</v>
      </c>
      <c r="D84" s="847" t="s">
        <v>713</v>
      </c>
      <c r="E84" s="1694"/>
      <c r="X84" s="1623"/>
      <c r="AC84" s="841"/>
      <c r="AD84" s="841"/>
      <c r="AG84" s="1623"/>
      <c r="AI84" s="1695"/>
    </row>
    <row r="85" spans="1:35" x14ac:dyDescent="0.2">
      <c r="A85" s="359">
        <v>18</v>
      </c>
      <c r="B85" s="359">
        <v>0.10865488151782919</v>
      </c>
      <c r="C85" s="359" t="s">
        <v>1521</v>
      </c>
      <c r="D85" s="847" t="s">
        <v>580</v>
      </c>
      <c r="E85" s="1694"/>
      <c r="AC85" s="841"/>
      <c r="AD85" s="841"/>
      <c r="AG85" s="1623"/>
      <c r="AI85" s="1695"/>
    </row>
    <row r="86" spans="1:35" x14ac:dyDescent="0.2">
      <c r="A86" s="359">
        <v>2</v>
      </c>
      <c r="B86" s="359">
        <v>0.11277784717308798</v>
      </c>
      <c r="C86" s="359" t="s">
        <v>1506</v>
      </c>
      <c r="D86" s="847" t="s">
        <v>540</v>
      </c>
      <c r="E86" s="1694"/>
      <c r="AC86" s="841"/>
      <c r="AD86" s="841"/>
      <c r="AG86" s="1623"/>
      <c r="AI86" s="1695"/>
    </row>
    <row r="87" spans="1:35" x14ac:dyDescent="0.2">
      <c r="A87" s="359">
        <v>1</v>
      </c>
      <c r="B87" s="359">
        <v>0.11318437662861446</v>
      </c>
      <c r="C87" s="359" t="s">
        <v>1506</v>
      </c>
      <c r="D87" s="847" t="s">
        <v>536</v>
      </c>
      <c r="E87" s="1694"/>
      <c r="Z87" s="1436"/>
      <c r="AC87" s="841"/>
      <c r="AD87" s="841"/>
      <c r="AG87" s="1623"/>
      <c r="AI87" s="1695"/>
    </row>
    <row r="88" spans="1:35" x14ac:dyDescent="0.2">
      <c r="A88" s="359">
        <v>23</v>
      </c>
      <c r="B88" s="359">
        <v>0.2787134419499851</v>
      </c>
      <c r="C88" s="359" t="s">
        <v>1523</v>
      </c>
      <c r="D88" s="847" t="s">
        <v>593</v>
      </c>
      <c r="E88" s="1694"/>
      <c r="Z88" s="1432"/>
      <c r="AC88" s="841"/>
      <c r="AD88" s="841"/>
      <c r="AG88" s="1623"/>
      <c r="AI88" s="1695"/>
    </row>
    <row r="89" spans="1:35" x14ac:dyDescent="0.2">
      <c r="A89" s="359">
        <v>57</v>
      </c>
      <c r="B89" s="359">
        <v>0.37007717815635155</v>
      </c>
      <c r="C89" s="359" t="s">
        <v>1548</v>
      </c>
      <c r="D89" s="847" t="s">
        <v>663</v>
      </c>
      <c r="E89" s="1694"/>
      <c r="G89" s="311"/>
      <c r="H89" s="311"/>
      <c r="I89" s="311"/>
      <c r="J89" s="311"/>
      <c r="K89" s="311"/>
      <c r="L89" s="311"/>
      <c r="M89" s="311"/>
      <c r="N89" s="311"/>
      <c r="O89" s="311"/>
      <c r="P89" s="845"/>
      <c r="Z89" s="849"/>
      <c r="AC89" s="841"/>
      <c r="AD89" s="841"/>
      <c r="AG89" s="1623"/>
      <c r="AI89" s="1695"/>
    </row>
    <row r="90" spans="1:35" x14ac:dyDescent="0.2">
      <c r="A90" s="359">
        <v>58</v>
      </c>
      <c r="B90" s="359">
        <v>0.37007717815635155</v>
      </c>
      <c r="C90" s="359" t="s">
        <v>1548</v>
      </c>
      <c r="D90" s="847" t="s">
        <v>665</v>
      </c>
      <c r="E90" s="1694"/>
      <c r="G90" s="311"/>
      <c r="H90" s="311"/>
      <c r="I90" s="311"/>
      <c r="J90" s="311"/>
      <c r="K90" s="311"/>
      <c r="L90" s="311"/>
      <c r="M90" s="311"/>
      <c r="N90" s="311"/>
      <c r="O90" s="311"/>
      <c r="P90" s="845"/>
      <c r="U90" s="843"/>
      <c r="Z90" s="849"/>
      <c r="AC90" s="841"/>
      <c r="AD90" s="841"/>
      <c r="AG90" s="1623"/>
      <c r="AI90" s="1695"/>
    </row>
    <row r="91" spans="1:35" x14ac:dyDescent="0.2">
      <c r="A91" s="359">
        <v>59</v>
      </c>
      <c r="B91" s="359">
        <v>0.37007717815635155</v>
      </c>
      <c r="C91" s="359" t="s">
        <v>1548</v>
      </c>
      <c r="D91" s="847" t="s">
        <v>666</v>
      </c>
      <c r="E91" s="1694"/>
      <c r="I91" s="311"/>
      <c r="J91" s="311"/>
      <c r="K91" s="311"/>
      <c r="L91" s="311"/>
      <c r="M91" s="311"/>
      <c r="N91" s="311"/>
      <c r="Q91" s="311"/>
      <c r="T91" s="783"/>
      <c r="U91" s="783"/>
      <c r="V91" s="783"/>
      <c r="W91" s="783"/>
      <c r="X91" s="783"/>
      <c r="Y91" s="1432"/>
      <c r="Z91" s="1432"/>
      <c r="AC91" s="841"/>
      <c r="AD91" s="841"/>
      <c r="AG91" s="1623"/>
      <c r="AI91" s="1695"/>
    </row>
    <row r="92" spans="1:35" x14ac:dyDescent="0.2">
      <c r="A92" s="359">
        <v>44</v>
      </c>
      <c r="B92" s="359">
        <v>0.42393931056856832</v>
      </c>
      <c r="C92" s="359" t="s">
        <v>1539</v>
      </c>
      <c r="D92" s="847" t="s">
        <v>641</v>
      </c>
      <c r="E92" s="1694"/>
      <c r="I92" s="311"/>
      <c r="J92" s="311"/>
      <c r="K92" s="311"/>
      <c r="L92" s="311"/>
      <c r="M92" s="311"/>
      <c r="N92" s="311"/>
      <c r="Q92" s="311"/>
      <c r="S92" s="311"/>
      <c r="AC92" s="841"/>
      <c r="AD92" s="841"/>
      <c r="AG92" s="1623"/>
      <c r="AI92" s="1695"/>
    </row>
    <row r="93" spans="1:35" x14ac:dyDescent="0.2">
      <c r="A93" s="359">
        <v>45</v>
      </c>
      <c r="B93" s="359">
        <v>0.42393931056856832</v>
      </c>
      <c r="C93" s="359" t="s">
        <v>1539</v>
      </c>
      <c r="D93" s="847" t="s">
        <v>644</v>
      </c>
      <c r="E93" s="1694"/>
      <c r="I93" s="311"/>
      <c r="J93" s="311"/>
      <c r="K93" s="311"/>
      <c r="L93" s="311"/>
      <c r="M93" s="311"/>
      <c r="N93" s="311"/>
      <c r="S93" s="311"/>
      <c r="T93" s="848"/>
      <c r="U93" s="848"/>
      <c r="W93" s="771"/>
      <c r="Z93" s="1436"/>
      <c r="AC93" s="841"/>
      <c r="AD93" s="841"/>
      <c r="AG93" s="1623"/>
      <c r="AI93" s="1695"/>
    </row>
    <row r="94" spans="1:35" x14ac:dyDescent="0.2">
      <c r="A94" s="359">
        <v>65</v>
      </c>
      <c r="B94" s="359">
        <v>0.43291380006653751</v>
      </c>
      <c r="C94" s="359" t="s">
        <v>1550</v>
      </c>
      <c r="D94" s="847" t="s">
        <v>677</v>
      </c>
      <c r="E94" s="1694"/>
      <c r="J94" s="311"/>
      <c r="K94" s="311"/>
      <c r="L94" s="311"/>
      <c r="M94" s="311"/>
      <c r="N94" s="311"/>
      <c r="R94" s="311"/>
      <c r="AC94" s="841"/>
      <c r="AD94" s="841"/>
      <c r="AG94" s="1623"/>
      <c r="AI94" s="1695"/>
    </row>
    <row r="95" spans="1:35" x14ac:dyDescent="0.2">
      <c r="A95" s="359">
        <v>66</v>
      </c>
      <c r="B95" s="359">
        <v>0.43291380006653751</v>
      </c>
      <c r="C95" s="359" t="s">
        <v>1550</v>
      </c>
      <c r="D95" s="847" t="s">
        <v>680</v>
      </c>
      <c r="E95" s="1694"/>
      <c r="L95" s="311"/>
      <c r="M95" s="311"/>
      <c r="N95" s="311"/>
      <c r="Q95" s="845"/>
      <c r="R95" s="311"/>
      <c r="Z95" s="1436"/>
      <c r="AC95" s="841"/>
      <c r="AD95" s="841"/>
      <c r="AG95" s="1623"/>
      <c r="AI95" s="1695"/>
    </row>
    <row r="96" spans="1:35" x14ac:dyDescent="0.2">
      <c r="A96" s="359">
        <v>22</v>
      </c>
      <c r="B96" s="359">
        <v>0.54350241737102323</v>
      </c>
      <c r="C96" s="359" t="s">
        <v>1523</v>
      </c>
      <c r="D96" s="847" t="s">
        <v>536</v>
      </c>
      <c r="E96" s="1694"/>
      <c r="L96" s="311"/>
      <c r="M96" s="311"/>
      <c r="N96" s="311"/>
      <c r="O96" s="311"/>
      <c r="P96" s="845"/>
      <c r="R96" s="845"/>
      <c r="S96" s="845"/>
      <c r="T96" s="845"/>
      <c r="U96" s="845"/>
      <c r="V96" s="845"/>
      <c r="W96" s="845"/>
      <c r="X96" s="845"/>
      <c r="Y96" s="1436"/>
      <c r="Z96" s="1436"/>
      <c r="AC96" s="841"/>
      <c r="AD96" s="841"/>
      <c r="AG96" s="1623"/>
      <c r="AI96" s="1695"/>
    </row>
    <row r="97" spans="1:35" x14ac:dyDescent="0.2">
      <c r="A97" s="359">
        <v>81</v>
      </c>
      <c r="B97" s="359">
        <v>0.55031718271724062</v>
      </c>
      <c r="C97" s="359" t="s">
        <v>1562</v>
      </c>
      <c r="D97" s="847" t="s">
        <v>672</v>
      </c>
      <c r="E97" s="1694"/>
      <c r="H97" s="311"/>
      <c r="I97" s="311"/>
      <c r="L97" s="311"/>
      <c r="M97" s="311"/>
      <c r="N97" s="311"/>
      <c r="O97" s="311"/>
      <c r="P97" s="845"/>
      <c r="Q97" s="845"/>
      <c r="R97" s="845"/>
      <c r="S97" s="845"/>
      <c r="T97" s="845"/>
      <c r="U97" s="845"/>
      <c r="V97" s="845"/>
      <c r="W97" s="845"/>
      <c r="X97" s="845"/>
      <c r="Y97" s="1436"/>
      <c r="Z97" s="1436"/>
      <c r="AC97" s="841"/>
      <c r="AD97" s="841"/>
      <c r="AG97" s="1623"/>
      <c r="AI97" s="1695"/>
    </row>
    <row r="98" spans="1:35" x14ac:dyDescent="0.2">
      <c r="A98" s="359">
        <v>49</v>
      </c>
      <c r="B98" s="359">
        <v>0.56789633363920267</v>
      </c>
      <c r="C98" s="359" t="s">
        <v>1541</v>
      </c>
      <c r="D98" s="847" t="s">
        <v>651</v>
      </c>
      <c r="E98" s="1694"/>
      <c r="F98" s="311"/>
      <c r="H98" s="311"/>
      <c r="I98" s="311"/>
      <c r="J98" s="311"/>
      <c r="K98" s="311"/>
      <c r="L98" s="311"/>
      <c r="M98" s="311"/>
      <c r="N98" s="311"/>
      <c r="O98" s="311"/>
      <c r="P98" s="845"/>
      <c r="Q98" s="845"/>
      <c r="R98" s="845"/>
      <c r="S98" s="845"/>
      <c r="T98" s="845"/>
      <c r="U98" s="845"/>
      <c r="V98" s="845"/>
      <c r="W98" s="845"/>
      <c r="X98" s="845"/>
      <c r="Y98" s="1436"/>
      <c r="Z98" s="1436"/>
      <c r="AC98" s="841"/>
      <c r="AD98" s="841"/>
      <c r="AG98" s="1623"/>
      <c r="AI98" s="1695"/>
    </row>
    <row r="99" spans="1:35" x14ac:dyDescent="0.2">
      <c r="A99" s="359">
        <v>82</v>
      </c>
      <c r="B99" s="359">
        <v>0.58090857943474505</v>
      </c>
      <c r="C99" s="359" t="s">
        <v>1562</v>
      </c>
      <c r="D99" s="847" t="s">
        <v>707</v>
      </c>
      <c r="E99" s="1694"/>
      <c r="F99" s="311"/>
      <c r="G99" s="311"/>
      <c r="H99" s="311"/>
      <c r="I99" s="311"/>
      <c r="J99" s="311"/>
      <c r="K99" s="311"/>
      <c r="L99" s="311"/>
      <c r="M99" s="311"/>
      <c r="N99" s="311"/>
      <c r="O99" s="311"/>
      <c r="P99" s="845"/>
      <c r="Q99" s="845"/>
      <c r="R99" s="845"/>
      <c r="S99" s="845"/>
      <c r="T99" s="845"/>
      <c r="U99" s="845"/>
      <c r="V99" s="845"/>
      <c r="W99" s="845"/>
      <c r="X99" s="845"/>
      <c r="Y99" s="1436"/>
      <c r="Z99" s="1436"/>
      <c r="AC99" s="841"/>
      <c r="AD99" s="841"/>
      <c r="AG99" s="1623"/>
      <c r="AI99" s="1695"/>
    </row>
    <row r="100" spans="1:35" x14ac:dyDescent="0.2">
      <c r="A100" s="359">
        <v>80</v>
      </c>
      <c r="B100" s="359">
        <v>0.58971783395997202</v>
      </c>
      <c r="C100" s="359" t="s">
        <v>1562</v>
      </c>
      <c r="D100" s="847" t="s">
        <v>704</v>
      </c>
      <c r="E100" s="1694"/>
      <c r="F100" s="311"/>
      <c r="G100" s="311"/>
      <c r="H100" s="311"/>
      <c r="I100" s="311"/>
      <c r="J100" s="311"/>
      <c r="K100" s="311"/>
      <c r="L100" s="311"/>
      <c r="M100" s="311"/>
      <c r="N100" s="311"/>
      <c r="O100" s="311"/>
      <c r="P100" s="845"/>
      <c r="Q100" s="845"/>
      <c r="R100" s="845"/>
      <c r="S100" s="845"/>
      <c r="T100" s="845"/>
      <c r="U100" s="845"/>
      <c r="V100" s="845"/>
      <c r="W100" s="845"/>
      <c r="X100" s="845"/>
      <c r="Y100" s="1436"/>
      <c r="Z100" s="1436"/>
      <c r="AC100" s="841"/>
      <c r="AD100" s="841"/>
      <c r="AG100" s="1623"/>
      <c r="AI100" s="1695"/>
    </row>
    <row r="101" spans="1:35" x14ac:dyDescent="0.2">
      <c r="A101" s="359">
        <v>47</v>
      </c>
      <c r="B101" s="359">
        <v>0.59377245582639882</v>
      </c>
      <c r="C101" s="359" t="s">
        <v>1541</v>
      </c>
      <c r="D101" s="847" t="s">
        <v>646</v>
      </c>
      <c r="E101" s="1694"/>
      <c r="F101" s="311"/>
      <c r="G101" s="311"/>
      <c r="H101" s="311"/>
      <c r="I101" s="311"/>
      <c r="J101" s="311"/>
      <c r="K101" s="311"/>
      <c r="L101" s="311"/>
      <c r="M101" s="311"/>
      <c r="N101" s="311"/>
      <c r="O101" s="311"/>
      <c r="P101" s="845"/>
      <c r="Q101" s="845"/>
      <c r="R101" s="845"/>
      <c r="S101" s="845"/>
      <c r="T101" s="845"/>
      <c r="U101" s="845"/>
      <c r="V101" s="845"/>
      <c r="W101" s="845"/>
      <c r="X101" s="845"/>
      <c r="Y101" s="1436"/>
      <c r="Z101" s="1436"/>
      <c r="AC101" s="841"/>
      <c r="AD101" s="841"/>
      <c r="AG101" s="1623"/>
      <c r="AI101" s="1695"/>
    </row>
    <row r="102" spans="1:35" x14ac:dyDescent="0.2">
      <c r="A102" s="359">
        <v>48</v>
      </c>
      <c r="B102" s="359">
        <v>0.64615180687938789</v>
      </c>
      <c r="C102" s="359" t="s">
        <v>1541</v>
      </c>
      <c r="D102" s="847" t="s">
        <v>649</v>
      </c>
      <c r="E102" s="1694"/>
      <c r="F102" s="311"/>
      <c r="G102" s="311"/>
      <c r="H102" s="311"/>
      <c r="I102" s="311"/>
      <c r="J102" s="311"/>
      <c r="K102" s="311"/>
      <c r="L102" s="311"/>
      <c r="M102" s="311"/>
      <c r="N102" s="311"/>
      <c r="O102" s="311"/>
      <c r="P102" s="845"/>
      <c r="Q102" s="845"/>
      <c r="R102" s="845"/>
      <c r="S102" s="845"/>
      <c r="T102" s="845"/>
      <c r="U102" s="845"/>
      <c r="V102" s="845"/>
      <c r="W102" s="845"/>
      <c r="X102" s="845"/>
      <c r="Y102" s="1436"/>
      <c r="Z102" s="1436"/>
      <c r="AC102" s="841"/>
      <c r="AD102" s="841"/>
      <c r="AG102" s="1623"/>
      <c r="AI102" s="1695"/>
    </row>
    <row r="103" spans="1:35" x14ac:dyDescent="0.2">
      <c r="A103" s="359">
        <v>50</v>
      </c>
      <c r="B103" s="359">
        <v>0.70102018687046375</v>
      </c>
      <c r="C103" s="359" t="s">
        <v>1541</v>
      </c>
      <c r="D103" s="847" t="s">
        <v>653</v>
      </c>
      <c r="E103" s="1694"/>
      <c r="F103" s="311"/>
      <c r="G103" s="311"/>
      <c r="H103" s="311"/>
      <c r="I103" s="311"/>
      <c r="J103" s="311"/>
      <c r="K103" s="311"/>
      <c r="L103" s="311"/>
      <c r="M103" s="311"/>
      <c r="N103" s="311"/>
      <c r="O103" s="311"/>
      <c r="P103" s="845"/>
      <c r="Q103" s="845"/>
      <c r="R103" s="845"/>
      <c r="S103" s="845"/>
      <c r="T103" s="845"/>
      <c r="U103" s="845"/>
      <c r="V103" s="845"/>
      <c r="W103" s="845"/>
      <c r="X103" s="845"/>
      <c r="Y103" s="1436"/>
      <c r="Z103" s="1436"/>
      <c r="AC103" s="841"/>
      <c r="AD103" s="841"/>
      <c r="AG103" s="1623"/>
      <c r="AI103" s="1695"/>
    </row>
    <row r="104" spans="1:35" x14ac:dyDescent="0.2">
      <c r="A104" s="359">
        <v>63</v>
      </c>
      <c r="B104" s="359">
        <v>0.70328809736745634</v>
      </c>
      <c r="C104" s="359" t="s">
        <v>1550</v>
      </c>
      <c r="D104" s="847" t="s">
        <v>672</v>
      </c>
      <c r="E104" s="1694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845"/>
      <c r="Q104" s="845"/>
      <c r="R104" s="845"/>
      <c r="S104" s="845"/>
      <c r="T104" s="845"/>
      <c r="U104" s="845"/>
      <c r="V104" s="845"/>
      <c r="W104" s="845"/>
      <c r="X104" s="845"/>
      <c r="Y104" s="1436"/>
      <c r="Z104" s="1436"/>
      <c r="AC104" s="841"/>
      <c r="AD104" s="841"/>
      <c r="AG104" s="1623"/>
      <c r="AI104" s="1695"/>
    </row>
    <row r="105" spans="1:35" x14ac:dyDescent="0.2">
      <c r="A105" s="359">
        <v>85</v>
      </c>
      <c r="B105" s="359">
        <v>0.72147822887772173</v>
      </c>
      <c r="C105" s="359" t="s">
        <v>1562</v>
      </c>
      <c r="D105" s="847" t="s">
        <v>711</v>
      </c>
      <c r="E105" s="1694"/>
      <c r="F105" s="311"/>
      <c r="G105" s="311"/>
      <c r="H105" s="311"/>
      <c r="I105" s="311"/>
      <c r="J105" s="311"/>
      <c r="K105" s="311"/>
      <c r="L105" s="311"/>
      <c r="M105" s="311"/>
      <c r="N105" s="311"/>
      <c r="O105" s="311"/>
      <c r="P105" s="845"/>
      <c r="Q105" s="845"/>
      <c r="R105" s="845"/>
      <c r="S105" s="845"/>
      <c r="T105" s="845"/>
      <c r="U105" s="845"/>
      <c r="V105" s="845"/>
      <c r="W105" s="845"/>
      <c r="X105" s="845"/>
      <c r="Y105" s="1436"/>
      <c r="Z105" s="1436"/>
      <c r="AC105" s="841"/>
      <c r="AD105" s="841"/>
      <c r="AG105" s="1623"/>
      <c r="AI105" s="1695"/>
    </row>
    <row r="106" spans="1:35" x14ac:dyDescent="0.2">
      <c r="A106" s="359">
        <v>46</v>
      </c>
      <c r="B106" s="359">
        <v>0.72615751682052132</v>
      </c>
      <c r="C106" s="359" t="s">
        <v>1540</v>
      </c>
      <c r="D106" s="847" t="s">
        <v>544</v>
      </c>
      <c r="E106" s="1694"/>
      <c r="F106" s="311"/>
      <c r="G106" s="311"/>
      <c r="H106" s="311"/>
      <c r="I106" s="311"/>
      <c r="J106" s="311"/>
      <c r="K106" s="311"/>
      <c r="L106" s="311"/>
      <c r="M106" s="311"/>
      <c r="N106" s="311"/>
      <c r="O106" s="311"/>
      <c r="P106" s="845"/>
      <c r="Q106" s="845"/>
      <c r="R106" s="845"/>
      <c r="S106" s="845"/>
      <c r="T106" s="845"/>
      <c r="U106" s="845"/>
      <c r="V106" s="845"/>
      <c r="W106" s="845"/>
      <c r="X106" s="845"/>
      <c r="Y106" s="1436"/>
      <c r="Z106" s="1436"/>
      <c r="AC106" s="841"/>
      <c r="AD106" s="841"/>
      <c r="AG106" s="1623"/>
      <c r="AI106" s="1695"/>
    </row>
    <row r="107" spans="1:35" x14ac:dyDescent="0.2">
      <c r="A107" s="359">
        <v>62</v>
      </c>
      <c r="B107" s="359">
        <v>0.7573106741919029</v>
      </c>
      <c r="C107" s="359" t="s">
        <v>1550</v>
      </c>
      <c r="D107" s="847" t="s">
        <v>670</v>
      </c>
      <c r="E107" s="1694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845"/>
      <c r="Q107" s="845"/>
      <c r="R107" s="845"/>
      <c r="S107" s="845"/>
      <c r="T107" s="845"/>
      <c r="U107" s="845"/>
      <c r="V107" s="845"/>
      <c r="W107" s="845"/>
      <c r="X107" s="845"/>
      <c r="Y107" s="1436"/>
      <c r="Z107" s="1436"/>
      <c r="AC107" s="841"/>
      <c r="AD107" s="841"/>
      <c r="AG107" s="1623"/>
      <c r="AI107" s="1695"/>
    </row>
    <row r="108" spans="1:35" x14ac:dyDescent="0.2">
      <c r="A108" s="359">
        <v>31</v>
      </c>
      <c r="B108" s="359">
        <v>0.77913239591546612</v>
      </c>
      <c r="C108" s="359" t="s">
        <v>1530</v>
      </c>
      <c r="D108" s="847" t="s">
        <v>610</v>
      </c>
      <c r="E108" s="1694"/>
      <c r="F108" s="311"/>
      <c r="G108" s="311"/>
      <c r="H108" s="311"/>
      <c r="I108" s="311"/>
      <c r="J108" s="311"/>
      <c r="K108" s="311"/>
      <c r="L108" s="311"/>
      <c r="M108" s="311"/>
      <c r="N108" s="311"/>
      <c r="O108" s="311"/>
      <c r="P108" s="845"/>
      <c r="Q108" s="845"/>
      <c r="R108" s="845"/>
      <c r="S108" s="845"/>
      <c r="T108" s="845"/>
      <c r="U108" s="845"/>
      <c r="V108" s="845"/>
      <c r="W108" s="845"/>
      <c r="X108" s="845"/>
      <c r="Y108" s="1436"/>
      <c r="Z108" s="1436"/>
      <c r="AC108" s="841"/>
      <c r="AD108" s="841"/>
      <c r="AG108" s="1623"/>
      <c r="AI108" s="1695"/>
    </row>
    <row r="109" spans="1:35" x14ac:dyDescent="0.2">
      <c r="A109" s="359">
        <v>32</v>
      </c>
      <c r="B109" s="359">
        <v>0.77913239591546612</v>
      </c>
      <c r="C109" s="359" t="s">
        <v>1530</v>
      </c>
      <c r="D109" s="847" t="s">
        <v>611</v>
      </c>
      <c r="E109" s="1694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845"/>
      <c r="Q109" s="845"/>
      <c r="R109" s="845"/>
      <c r="S109" s="845"/>
      <c r="T109" s="845"/>
      <c r="U109" s="845"/>
      <c r="V109" s="845"/>
      <c r="W109" s="845"/>
      <c r="X109" s="845"/>
      <c r="Y109" s="1436"/>
      <c r="Z109" s="1436"/>
      <c r="AC109" s="841"/>
      <c r="AD109" s="841"/>
      <c r="AG109" s="1623"/>
      <c r="AI109" s="1695"/>
    </row>
    <row r="110" spans="1:35" x14ac:dyDescent="0.2">
      <c r="A110" s="359">
        <v>30</v>
      </c>
      <c r="B110" s="359">
        <v>0.81040040458604379</v>
      </c>
      <c r="C110" s="359" t="s">
        <v>1529</v>
      </c>
      <c r="D110" s="847" t="s">
        <v>611</v>
      </c>
      <c r="E110" s="1694"/>
      <c r="F110" s="311"/>
      <c r="G110" s="311"/>
      <c r="H110" s="311"/>
      <c r="I110" s="311"/>
      <c r="J110" s="311"/>
      <c r="K110" s="311"/>
      <c r="L110" s="311"/>
      <c r="M110" s="311"/>
      <c r="N110" s="311"/>
      <c r="O110" s="311"/>
      <c r="P110" s="845"/>
      <c r="Q110" s="845"/>
      <c r="R110" s="845"/>
      <c r="S110" s="845"/>
      <c r="T110" s="845"/>
      <c r="U110" s="845"/>
      <c r="V110" s="845"/>
      <c r="W110" s="845"/>
      <c r="X110" s="845"/>
      <c r="Y110" s="1436"/>
      <c r="Z110" s="1436"/>
      <c r="AC110" s="841"/>
      <c r="AD110" s="841"/>
      <c r="AG110" s="1623"/>
      <c r="AI110" s="1695"/>
    </row>
    <row r="111" spans="1:35" x14ac:dyDescent="0.2">
      <c r="A111" s="359">
        <v>28</v>
      </c>
      <c r="B111" s="359">
        <v>0.81040040458604379</v>
      </c>
      <c r="C111" s="359" t="s">
        <v>1529</v>
      </c>
      <c r="D111" s="847" t="s">
        <v>604</v>
      </c>
      <c r="E111" s="1694"/>
      <c r="F111" s="311"/>
      <c r="G111" s="311"/>
      <c r="H111" s="311"/>
      <c r="I111" s="311"/>
      <c r="J111" s="311"/>
      <c r="K111" s="311"/>
      <c r="L111" s="311"/>
      <c r="M111" s="311"/>
      <c r="N111" s="311"/>
      <c r="O111" s="311"/>
      <c r="P111" s="845"/>
      <c r="Q111" s="845"/>
      <c r="R111" s="845"/>
      <c r="S111" s="845"/>
      <c r="T111" s="845"/>
      <c r="U111" s="845"/>
      <c r="V111" s="845"/>
      <c r="W111" s="845"/>
      <c r="X111" s="845"/>
      <c r="Y111" s="1436"/>
      <c r="Z111" s="1436"/>
      <c r="AC111" s="841"/>
      <c r="AD111" s="841"/>
      <c r="AG111" s="1623"/>
      <c r="AI111" s="1695"/>
    </row>
    <row r="112" spans="1:35" x14ac:dyDescent="0.2">
      <c r="A112" s="359">
        <v>29</v>
      </c>
      <c r="B112" s="359">
        <v>0.81040040458604379</v>
      </c>
      <c r="C112" s="359" t="s">
        <v>1529</v>
      </c>
      <c r="D112" s="847" t="s">
        <v>607</v>
      </c>
      <c r="E112" s="1694"/>
      <c r="F112" s="311"/>
      <c r="G112" s="311"/>
      <c r="H112" s="311"/>
      <c r="I112" s="311"/>
      <c r="J112" s="311"/>
      <c r="K112" s="311"/>
      <c r="L112" s="311"/>
      <c r="M112" s="311"/>
      <c r="N112" s="311"/>
      <c r="O112" s="311"/>
      <c r="P112" s="845"/>
      <c r="Q112" s="845"/>
      <c r="R112" s="845"/>
      <c r="S112" s="845"/>
      <c r="T112" s="845"/>
      <c r="U112" s="845"/>
      <c r="V112" s="845"/>
      <c r="W112" s="845"/>
      <c r="X112" s="845"/>
      <c r="Y112" s="1436"/>
      <c r="Z112" s="1436"/>
      <c r="AC112" s="841"/>
      <c r="AD112" s="841"/>
      <c r="AG112" s="1623"/>
      <c r="AI112" s="1695"/>
    </row>
    <row r="113" spans="1:35" x14ac:dyDescent="0.2">
      <c r="A113" s="359">
        <v>71</v>
      </c>
      <c r="B113" s="359">
        <v>0.83246359412144089</v>
      </c>
      <c r="C113" s="359" t="s">
        <v>1554</v>
      </c>
      <c r="D113" s="847" t="s">
        <v>688</v>
      </c>
      <c r="E113" s="1694"/>
      <c r="F113" s="311"/>
      <c r="G113" s="311"/>
      <c r="H113" s="311"/>
      <c r="I113" s="311"/>
      <c r="J113" s="311"/>
      <c r="K113" s="311"/>
      <c r="L113" s="311"/>
      <c r="M113" s="311"/>
      <c r="N113" s="311"/>
      <c r="O113" s="311"/>
      <c r="P113" s="845"/>
      <c r="Q113" s="845"/>
      <c r="R113" s="845"/>
      <c r="S113" s="845"/>
      <c r="T113" s="845"/>
      <c r="U113" s="845"/>
      <c r="V113" s="845"/>
      <c r="W113" s="845"/>
      <c r="X113" s="845"/>
      <c r="Y113" s="1436"/>
      <c r="Z113" s="1436"/>
      <c r="AC113" s="841"/>
      <c r="AD113" s="841"/>
      <c r="AG113" s="1623"/>
      <c r="AI113" s="1695"/>
    </row>
    <row r="114" spans="1:35" x14ac:dyDescent="0.2">
      <c r="A114" s="359">
        <v>72</v>
      </c>
      <c r="B114" s="359">
        <v>0.83246359412144089</v>
      </c>
      <c r="C114" s="359" t="s">
        <v>1554</v>
      </c>
      <c r="D114" s="847" t="s">
        <v>696</v>
      </c>
      <c r="E114" s="1694"/>
      <c r="F114" s="311"/>
      <c r="G114" s="311"/>
      <c r="H114" s="311"/>
      <c r="I114" s="311"/>
      <c r="J114" s="311"/>
      <c r="K114" s="311"/>
      <c r="L114" s="311"/>
      <c r="M114" s="311"/>
      <c r="N114" s="311"/>
      <c r="O114" s="311"/>
      <c r="P114" s="845"/>
      <c r="Q114" s="845"/>
      <c r="R114" s="845"/>
      <c r="S114" s="845"/>
      <c r="T114" s="845"/>
      <c r="U114" s="845"/>
      <c r="V114" s="845"/>
      <c r="W114" s="845"/>
      <c r="X114" s="845"/>
      <c r="Y114" s="1436"/>
      <c r="Z114" s="1436"/>
      <c r="AC114" s="841"/>
      <c r="AD114" s="841"/>
      <c r="AE114" s="888"/>
      <c r="AG114" s="1623"/>
      <c r="AI114" s="1695"/>
    </row>
    <row r="115" spans="1:35" x14ac:dyDescent="0.2">
      <c r="A115" s="359">
        <v>73</v>
      </c>
      <c r="B115" s="359">
        <v>0.83246359412144089</v>
      </c>
      <c r="C115" s="359" t="s">
        <v>1554</v>
      </c>
      <c r="D115" s="847" t="s">
        <v>698</v>
      </c>
      <c r="E115" s="1694"/>
      <c r="F115" s="311"/>
      <c r="G115" s="311"/>
      <c r="H115" s="311"/>
      <c r="I115" s="311"/>
      <c r="J115" s="311"/>
      <c r="K115" s="311"/>
      <c r="L115" s="311"/>
      <c r="M115" s="311"/>
      <c r="N115" s="311"/>
      <c r="O115" s="311"/>
      <c r="P115" s="845"/>
      <c r="Q115" s="845"/>
      <c r="R115" s="845"/>
      <c r="S115" s="845"/>
      <c r="T115" s="845"/>
      <c r="U115" s="845"/>
      <c r="V115" s="845"/>
      <c r="W115" s="845"/>
      <c r="X115" s="845"/>
      <c r="Y115" s="1436"/>
      <c r="Z115" s="1436"/>
      <c r="AC115" s="841"/>
      <c r="AD115" s="841"/>
      <c r="AG115" s="1623"/>
      <c r="AI115" s="1695"/>
    </row>
    <row r="116" spans="1:35" x14ac:dyDescent="0.2">
      <c r="A116" s="359">
        <v>70</v>
      </c>
      <c r="B116" s="359">
        <v>0.83246359412144089</v>
      </c>
      <c r="C116" s="359" t="s">
        <v>1554</v>
      </c>
      <c r="D116" s="847" t="s">
        <v>693</v>
      </c>
      <c r="E116" s="1694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845"/>
      <c r="Q116" s="845"/>
      <c r="R116" s="845"/>
      <c r="S116" s="845"/>
      <c r="T116" s="845"/>
      <c r="U116" s="845"/>
      <c r="V116" s="845"/>
      <c r="W116" s="845"/>
      <c r="X116" s="845"/>
      <c r="Y116" s="1436"/>
      <c r="Z116" s="1436"/>
      <c r="AC116" s="841"/>
      <c r="AD116" s="841"/>
      <c r="AG116" s="1623"/>
      <c r="AI116" s="1695"/>
    </row>
    <row r="117" spans="1:35" x14ac:dyDescent="0.2">
      <c r="A117" s="359">
        <v>84</v>
      </c>
      <c r="B117" s="359">
        <v>0.89245970442676636</v>
      </c>
      <c r="C117" s="359" t="s">
        <v>1562</v>
      </c>
      <c r="D117" s="847" t="s">
        <v>540</v>
      </c>
      <c r="E117" s="1694"/>
      <c r="F117" s="311"/>
      <c r="G117" s="311"/>
      <c r="H117" s="311"/>
      <c r="I117" s="311"/>
      <c r="J117" s="311"/>
      <c r="K117" s="311"/>
      <c r="L117" s="311"/>
      <c r="M117" s="311"/>
      <c r="N117" s="311"/>
      <c r="O117" s="311"/>
      <c r="P117" s="845"/>
      <c r="Q117" s="845"/>
      <c r="R117" s="845"/>
      <c r="S117" s="845"/>
      <c r="T117" s="845"/>
      <c r="U117" s="845"/>
      <c r="V117" s="845"/>
      <c r="W117" s="845"/>
      <c r="X117" s="845"/>
      <c r="Y117" s="1436"/>
      <c r="Z117" s="1436"/>
      <c r="AC117" s="841"/>
      <c r="AD117" s="841"/>
      <c r="AG117" s="1623"/>
      <c r="AI117" s="1695"/>
    </row>
    <row r="118" spans="1:35" x14ac:dyDescent="0.2">
      <c r="A118" s="359">
        <v>34</v>
      </c>
      <c r="B118" s="359">
        <v>0.91528827857666628</v>
      </c>
      <c r="C118" s="359" t="s">
        <v>1530</v>
      </c>
      <c r="D118" s="847" t="s">
        <v>616</v>
      </c>
      <c r="E118" s="770"/>
      <c r="F118" s="311"/>
      <c r="G118" s="311"/>
      <c r="H118" s="311"/>
      <c r="I118" s="311"/>
      <c r="J118" s="311"/>
      <c r="K118" s="311"/>
      <c r="L118" s="311"/>
      <c r="M118" s="311"/>
      <c r="N118" s="311"/>
      <c r="O118" s="311"/>
      <c r="P118" s="845"/>
      <c r="Q118" s="845"/>
      <c r="R118" s="845"/>
      <c r="S118" s="845"/>
      <c r="T118" s="845"/>
      <c r="U118" s="845"/>
      <c r="V118" s="845"/>
      <c r="W118" s="845"/>
      <c r="X118" s="845"/>
      <c r="Y118" s="1436"/>
      <c r="Z118" s="1436"/>
      <c r="AC118" s="841"/>
      <c r="AD118" s="841"/>
    </row>
    <row r="119" spans="1:35" x14ac:dyDescent="0.2">
      <c r="A119" s="359">
        <v>35</v>
      </c>
      <c r="B119" s="359">
        <v>0.91528827857666628</v>
      </c>
      <c r="C119" s="359" t="s">
        <v>1530</v>
      </c>
      <c r="D119" s="847" t="s">
        <v>619</v>
      </c>
      <c r="E119" s="770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845"/>
      <c r="Q119" s="845"/>
      <c r="R119" s="845"/>
      <c r="S119" s="845"/>
      <c r="T119" s="845"/>
      <c r="U119" s="845"/>
      <c r="V119" s="845"/>
      <c r="W119" s="845"/>
      <c r="X119" s="845"/>
      <c r="Y119" s="1436"/>
      <c r="Z119" s="1436"/>
      <c r="AC119" s="841"/>
      <c r="AD119" s="841"/>
    </row>
    <row r="120" spans="1:35" x14ac:dyDescent="0.2">
      <c r="A120" s="359">
        <v>83</v>
      </c>
      <c r="B120" s="359">
        <v>0.95634091034242841</v>
      </c>
      <c r="C120" s="359" t="s">
        <v>1562</v>
      </c>
      <c r="D120" s="847" t="s">
        <v>536</v>
      </c>
      <c r="E120" s="770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845"/>
      <c r="Q120" s="845"/>
      <c r="R120" s="845"/>
      <c r="S120" s="845"/>
      <c r="T120" s="845"/>
      <c r="U120" s="845"/>
      <c r="V120" s="845"/>
      <c r="W120" s="845"/>
      <c r="X120" s="845"/>
      <c r="Y120" s="1436"/>
      <c r="Z120" s="1436"/>
      <c r="AC120" s="841"/>
      <c r="AD120" s="841"/>
    </row>
    <row r="121" spans="1:35" x14ac:dyDescent="0.2">
      <c r="A121" s="359">
        <v>64</v>
      </c>
      <c r="B121" s="359">
        <v>0.9748317890153988</v>
      </c>
      <c r="C121" s="359" t="s">
        <v>1550</v>
      </c>
      <c r="D121" s="847" t="s">
        <v>674</v>
      </c>
      <c r="E121" s="770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845"/>
      <c r="Q121" s="845"/>
      <c r="R121" s="845"/>
      <c r="S121" s="845"/>
      <c r="T121" s="845"/>
      <c r="U121" s="845"/>
      <c r="V121" s="845"/>
      <c r="W121" s="845"/>
      <c r="X121" s="845"/>
      <c r="Y121" s="1436"/>
      <c r="Z121" s="1436"/>
      <c r="AC121" s="841"/>
      <c r="AD121" s="841"/>
    </row>
    <row r="122" spans="1:35" x14ac:dyDescent="0.2">
      <c r="A122" s="359">
        <v>69</v>
      </c>
      <c r="B122" s="359">
        <v>1.0966127507615897</v>
      </c>
      <c r="C122" s="359" t="s">
        <v>1553</v>
      </c>
      <c r="D122" s="847" t="s">
        <v>690</v>
      </c>
      <c r="E122" s="770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845"/>
      <c r="Q122" s="845"/>
      <c r="R122" s="845"/>
      <c r="S122" s="845"/>
      <c r="T122" s="845"/>
      <c r="U122" s="845"/>
      <c r="V122" s="845"/>
      <c r="W122" s="845"/>
      <c r="X122" s="845"/>
      <c r="Y122" s="1436"/>
      <c r="Z122" s="1436"/>
      <c r="AC122" s="841"/>
      <c r="AD122" s="841"/>
    </row>
    <row r="123" spans="1:35" x14ac:dyDescent="0.2">
      <c r="A123" s="359">
        <v>36</v>
      </c>
      <c r="B123" s="359">
        <v>1.1438349551028528</v>
      </c>
      <c r="C123" s="359" t="s">
        <v>1531</v>
      </c>
      <c r="D123" s="847" t="s">
        <v>621</v>
      </c>
      <c r="E123" s="770"/>
      <c r="F123" s="311"/>
      <c r="G123" s="311"/>
      <c r="H123" s="311"/>
      <c r="I123" s="311"/>
      <c r="J123" s="311"/>
      <c r="K123" s="311"/>
      <c r="L123" s="311"/>
      <c r="M123" s="311"/>
      <c r="N123" s="311"/>
      <c r="O123" s="311"/>
      <c r="P123" s="845"/>
      <c r="Q123" s="845"/>
      <c r="R123" s="845"/>
      <c r="S123" s="845"/>
      <c r="T123" s="845"/>
      <c r="U123" s="845"/>
      <c r="V123" s="845"/>
      <c r="W123" s="845"/>
      <c r="X123" s="845"/>
      <c r="Y123" s="1436"/>
      <c r="Z123" s="1436"/>
      <c r="AC123" s="841"/>
      <c r="AD123" s="841"/>
    </row>
    <row r="124" spans="1:35" x14ac:dyDescent="0.2">
      <c r="A124" s="359">
        <v>33</v>
      </c>
      <c r="B124" s="359">
        <v>1.3984973223259347</v>
      </c>
      <c r="C124" s="359" t="s">
        <v>1530</v>
      </c>
      <c r="D124" s="847" t="s">
        <v>614</v>
      </c>
      <c r="E124" s="770"/>
      <c r="F124" s="311"/>
      <c r="G124" s="311"/>
      <c r="H124" s="311"/>
      <c r="I124" s="311"/>
      <c r="J124" s="311"/>
      <c r="K124" s="311"/>
      <c r="L124" s="311"/>
      <c r="M124" s="311"/>
      <c r="N124" s="311"/>
      <c r="O124" s="311"/>
      <c r="P124" s="845"/>
      <c r="Q124" s="845"/>
      <c r="R124" s="845"/>
      <c r="S124" s="845"/>
      <c r="T124" s="845"/>
      <c r="U124" s="845"/>
      <c r="V124" s="845"/>
      <c r="W124" s="845"/>
      <c r="X124" s="845"/>
      <c r="Y124" s="1436"/>
      <c r="Z124" s="1436"/>
      <c r="AC124" s="841"/>
      <c r="AD124" s="841"/>
    </row>
    <row r="125" spans="1:35" x14ac:dyDescent="0.2">
      <c r="A125" s="359"/>
      <c r="B125" s="359"/>
      <c r="C125" s="359"/>
      <c r="D125" s="847"/>
      <c r="E125" s="770"/>
      <c r="F125" s="311"/>
      <c r="G125" s="311"/>
      <c r="H125" s="311"/>
      <c r="I125" s="311"/>
      <c r="J125" s="311"/>
      <c r="K125" s="311"/>
      <c r="L125" s="311"/>
      <c r="M125" s="311"/>
      <c r="N125" s="311"/>
      <c r="O125" s="311"/>
      <c r="P125" s="845"/>
      <c r="Q125" s="845"/>
      <c r="R125" s="845"/>
      <c r="S125" s="845"/>
      <c r="T125" s="845"/>
      <c r="U125" s="845"/>
      <c r="V125" s="845"/>
      <c r="W125" s="845"/>
      <c r="X125" s="845"/>
      <c r="Y125" s="1436"/>
      <c r="Z125" s="1436"/>
      <c r="AC125" s="841"/>
      <c r="AD125" s="841"/>
    </row>
    <row r="126" spans="1:35" x14ac:dyDescent="0.2">
      <c r="A126" s="331"/>
      <c r="B126" s="331"/>
      <c r="C126" s="331"/>
      <c r="D126" s="846"/>
      <c r="E126" s="770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845"/>
      <c r="Q126" s="845"/>
      <c r="R126" s="845"/>
      <c r="S126" s="845"/>
      <c r="T126" s="845"/>
      <c r="U126" s="845"/>
      <c r="V126" s="845"/>
      <c r="W126" s="845"/>
      <c r="X126" s="845"/>
      <c r="Y126" s="1436"/>
      <c r="Z126" s="1436"/>
      <c r="AC126" s="841"/>
      <c r="AD126" s="841"/>
    </row>
    <row r="127" spans="1:35" x14ac:dyDescent="0.2">
      <c r="A127" s="331"/>
      <c r="B127" s="331"/>
      <c r="C127" s="331"/>
      <c r="D127" s="846"/>
      <c r="E127" s="770"/>
      <c r="F127" s="311"/>
      <c r="G127" s="311"/>
      <c r="H127" s="311"/>
      <c r="I127" s="311"/>
      <c r="J127" s="311"/>
      <c r="K127" s="311"/>
      <c r="L127" s="311"/>
      <c r="M127" s="311"/>
      <c r="N127" s="311"/>
      <c r="O127" s="311"/>
      <c r="P127" s="845"/>
      <c r="Q127" s="845"/>
      <c r="R127" s="845"/>
      <c r="S127" s="845"/>
      <c r="T127" s="845"/>
      <c r="U127" s="845"/>
      <c r="V127" s="845"/>
      <c r="W127" s="845"/>
      <c r="X127" s="845"/>
      <c r="Y127" s="1436"/>
      <c r="Z127" s="1436"/>
      <c r="AC127" s="841"/>
      <c r="AD127" s="841"/>
    </row>
    <row r="128" spans="1:35" x14ac:dyDescent="0.2">
      <c r="A128" s="331"/>
      <c r="B128" s="331"/>
      <c r="C128" s="331"/>
      <c r="D128" s="846"/>
      <c r="E128" s="770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845"/>
      <c r="Q128" s="845"/>
      <c r="R128" s="845"/>
      <c r="S128" s="845"/>
      <c r="T128" s="845"/>
      <c r="U128" s="845"/>
      <c r="V128" s="845"/>
      <c r="W128" s="845"/>
      <c r="X128" s="845"/>
      <c r="Y128" s="1436"/>
      <c r="Z128" s="1436"/>
      <c r="AC128" s="841"/>
      <c r="AD128" s="841"/>
    </row>
    <row r="129" spans="1:30" x14ac:dyDescent="0.2">
      <c r="A129" s="331"/>
      <c r="B129" s="331"/>
      <c r="C129" s="331"/>
      <c r="D129" s="331"/>
      <c r="E129" s="770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845"/>
      <c r="Q129" s="845"/>
      <c r="R129" s="845"/>
      <c r="S129" s="845"/>
      <c r="T129" s="845"/>
      <c r="U129" s="845"/>
      <c r="V129" s="845"/>
      <c r="W129" s="845"/>
      <c r="X129" s="845"/>
      <c r="Y129" s="1436"/>
      <c r="Z129" s="1436"/>
      <c r="AC129" s="841"/>
      <c r="AD129" s="841"/>
    </row>
    <row r="130" spans="1:30" x14ac:dyDescent="0.2">
      <c r="A130" s="331"/>
      <c r="B130" s="331"/>
      <c r="C130" s="331"/>
      <c r="D130" s="331"/>
      <c r="E130" s="843"/>
      <c r="F130" s="311"/>
      <c r="G130" s="311"/>
      <c r="H130" s="311"/>
      <c r="I130" s="311"/>
      <c r="J130" s="311"/>
      <c r="K130" s="311"/>
      <c r="L130" s="311"/>
      <c r="M130" s="311"/>
      <c r="N130" s="311"/>
      <c r="O130" s="311"/>
      <c r="P130" s="845"/>
      <c r="Q130" s="845"/>
      <c r="R130" s="845"/>
      <c r="S130" s="845"/>
      <c r="T130" s="845"/>
      <c r="U130" s="845"/>
      <c r="V130" s="845"/>
      <c r="W130" s="845"/>
      <c r="X130" s="845"/>
      <c r="Y130" s="1436"/>
      <c r="Z130" s="1436"/>
      <c r="AC130" s="841"/>
      <c r="AD130" s="841"/>
    </row>
    <row r="131" spans="1:30" x14ac:dyDescent="0.2">
      <c r="A131" s="331"/>
      <c r="B131" s="331"/>
      <c r="C131" s="331"/>
      <c r="D131" s="331"/>
      <c r="E131" s="843"/>
      <c r="F131" s="311"/>
      <c r="G131" s="311"/>
      <c r="H131" s="311"/>
      <c r="I131" s="311"/>
      <c r="J131" s="311"/>
      <c r="K131" s="311"/>
      <c r="L131" s="311"/>
      <c r="M131" s="311"/>
      <c r="N131" s="311"/>
      <c r="O131" s="311"/>
      <c r="P131" s="845"/>
      <c r="Q131" s="845"/>
      <c r="R131" s="845"/>
      <c r="S131" s="845"/>
      <c r="T131" s="845"/>
      <c r="U131" s="845"/>
      <c r="V131" s="845"/>
      <c r="W131" s="845"/>
      <c r="X131" s="845"/>
      <c r="Y131" s="1436"/>
      <c r="Z131" s="1436"/>
      <c r="AC131" s="841"/>
      <c r="AD131" s="841"/>
    </row>
    <row r="132" spans="1:30" x14ac:dyDescent="0.2">
      <c r="E132" s="843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845"/>
      <c r="Q132" s="845"/>
      <c r="R132" s="845"/>
      <c r="S132" s="845"/>
      <c r="T132" s="845"/>
      <c r="U132" s="845"/>
      <c r="V132" s="845"/>
      <c r="W132" s="845"/>
      <c r="X132" s="845"/>
      <c r="Y132" s="1436"/>
      <c r="Z132" s="1436"/>
      <c r="AC132" s="841"/>
      <c r="AD132" s="841"/>
    </row>
    <row r="133" spans="1:30" x14ac:dyDescent="0.2">
      <c r="E133" s="843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845"/>
      <c r="Q133" s="845"/>
      <c r="R133" s="845"/>
      <c r="S133" s="845"/>
      <c r="T133" s="845"/>
      <c r="U133" s="845"/>
      <c r="V133" s="845"/>
      <c r="W133" s="845"/>
      <c r="X133" s="845"/>
      <c r="Y133" s="1436"/>
      <c r="Z133" s="1436"/>
      <c r="AC133" s="841"/>
      <c r="AD133" s="841"/>
    </row>
    <row r="134" spans="1:30" x14ac:dyDescent="0.2">
      <c r="E134" s="843"/>
      <c r="F134" s="311"/>
      <c r="G134" s="311"/>
      <c r="H134" s="311"/>
      <c r="I134" s="311"/>
      <c r="J134" s="311"/>
      <c r="K134" s="311"/>
      <c r="L134" s="311"/>
      <c r="M134" s="311"/>
      <c r="N134" s="311"/>
      <c r="O134" s="311"/>
      <c r="P134" s="845"/>
      <c r="Q134" s="845"/>
      <c r="R134" s="845"/>
      <c r="S134" s="845"/>
      <c r="T134" s="845"/>
      <c r="U134" s="845"/>
      <c r="V134" s="845"/>
      <c r="W134" s="845"/>
      <c r="X134" s="845"/>
      <c r="Y134" s="1436"/>
      <c r="Z134" s="1436"/>
      <c r="AC134" s="841"/>
      <c r="AD134" s="841"/>
    </row>
    <row r="135" spans="1:30" x14ac:dyDescent="0.2">
      <c r="E135" s="843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845"/>
      <c r="Q135" s="845"/>
      <c r="R135" s="845"/>
      <c r="S135" s="845"/>
      <c r="T135" s="845"/>
      <c r="U135" s="845"/>
      <c r="V135" s="845"/>
      <c r="W135" s="845"/>
      <c r="X135" s="845"/>
      <c r="Y135" s="1436"/>
      <c r="Z135" s="1436"/>
      <c r="AC135" s="841"/>
      <c r="AD135" s="841"/>
    </row>
    <row r="136" spans="1:30" x14ac:dyDescent="0.2">
      <c r="E136" s="843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845"/>
      <c r="Q136" s="845"/>
      <c r="R136" s="845"/>
      <c r="S136" s="845"/>
      <c r="T136" s="845"/>
      <c r="U136" s="845"/>
      <c r="V136" s="845"/>
      <c r="W136" s="845"/>
      <c r="X136" s="845"/>
      <c r="Y136" s="1436"/>
      <c r="Z136" s="1436"/>
      <c r="AC136" s="841"/>
      <c r="AD136" s="841"/>
    </row>
    <row r="137" spans="1:30" x14ac:dyDescent="0.2">
      <c r="E137" s="843"/>
      <c r="F137" s="311"/>
      <c r="G137" s="311"/>
      <c r="H137" s="311"/>
      <c r="I137" s="311"/>
      <c r="J137" s="311"/>
      <c r="K137" s="311"/>
      <c r="L137" s="311"/>
      <c r="M137" s="311"/>
      <c r="N137" s="311"/>
      <c r="O137" s="311"/>
      <c r="P137" s="845"/>
      <c r="Q137" s="845"/>
      <c r="R137" s="845"/>
      <c r="S137" s="845"/>
      <c r="T137" s="845"/>
      <c r="U137" s="845"/>
      <c r="V137" s="845"/>
      <c r="W137" s="845"/>
      <c r="X137" s="845"/>
      <c r="Y137" s="1436"/>
      <c r="Z137" s="1436"/>
      <c r="AC137" s="841"/>
      <c r="AD137" s="841"/>
    </row>
    <row r="138" spans="1:30" x14ac:dyDescent="0.2">
      <c r="E138" s="843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845"/>
      <c r="Q138" s="845"/>
      <c r="R138" s="845"/>
      <c r="S138" s="845"/>
      <c r="T138" s="845"/>
      <c r="U138" s="845"/>
      <c r="V138" s="845"/>
      <c r="W138" s="845"/>
      <c r="X138" s="845"/>
      <c r="Y138" s="1436"/>
      <c r="Z138" s="1436"/>
      <c r="AC138" s="841"/>
      <c r="AD138" s="841"/>
    </row>
    <row r="139" spans="1:30" x14ac:dyDescent="0.2">
      <c r="E139" s="843"/>
      <c r="F139" s="311"/>
      <c r="G139" s="311"/>
      <c r="H139" s="311"/>
      <c r="I139" s="311"/>
      <c r="J139" s="311"/>
      <c r="K139" s="311"/>
      <c r="L139" s="311"/>
      <c r="M139" s="311"/>
      <c r="N139" s="311"/>
      <c r="O139" s="311"/>
      <c r="P139" s="845"/>
      <c r="Q139" s="845"/>
      <c r="R139" s="845"/>
      <c r="S139" s="845"/>
      <c r="T139" s="845"/>
      <c r="U139" s="845"/>
      <c r="V139" s="845"/>
      <c r="W139" s="845"/>
      <c r="X139" s="845"/>
      <c r="Y139" s="1436"/>
      <c r="Z139" s="1436"/>
      <c r="AC139" s="841"/>
      <c r="AD139" s="841"/>
    </row>
    <row r="140" spans="1:30" x14ac:dyDescent="0.2">
      <c r="A140" s="331"/>
      <c r="B140" s="331"/>
      <c r="C140" s="331"/>
      <c r="D140" s="331"/>
      <c r="E140" s="843"/>
      <c r="F140" s="311"/>
      <c r="G140" s="311"/>
      <c r="H140" s="311"/>
      <c r="I140" s="311"/>
      <c r="J140" s="311"/>
      <c r="K140" s="311"/>
      <c r="L140" s="311"/>
      <c r="M140" s="311"/>
      <c r="N140" s="311"/>
      <c r="O140" s="311"/>
      <c r="P140" s="845"/>
      <c r="Q140" s="845"/>
      <c r="R140" s="845"/>
      <c r="S140" s="845"/>
      <c r="T140" s="845"/>
      <c r="U140" s="845"/>
      <c r="V140" s="845"/>
      <c r="W140" s="845"/>
      <c r="X140" s="845"/>
      <c r="Y140" s="1436"/>
      <c r="Z140" s="1436"/>
      <c r="AC140" s="841"/>
      <c r="AD140" s="841"/>
    </row>
    <row r="141" spans="1:30" x14ac:dyDescent="0.2">
      <c r="D141" s="783"/>
      <c r="E141" s="843"/>
      <c r="F141" s="311"/>
      <c r="G141" s="311"/>
      <c r="H141" s="311"/>
      <c r="I141" s="311"/>
      <c r="J141" s="311"/>
      <c r="K141" s="311"/>
      <c r="L141" s="311"/>
      <c r="M141" s="311"/>
      <c r="N141" s="311"/>
      <c r="O141" s="311"/>
      <c r="P141" s="845"/>
      <c r="Q141" s="845"/>
      <c r="R141" s="845"/>
      <c r="S141" s="845"/>
      <c r="T141" s="845"/>
      <c r="U141" s="845"/>
      <c r="V141" s="845"/>
      <c r="W141" s="845"/>
      <c r="X141" s="845"/>
      <c r="Y141" s="1436"/>
      <c r="Z141" s="1436"/>
      <c r="AC141" s="841"/>
      <c r="AD141" s="841"/>
    </row>
    <row r="142" spans="1:30" x14ac:dyDescent="0.2">
      <c r="A142" s="331"/>
      <c r="B142" s="331"/>
      <c r="C142" s="331"/>
      <c r="D142" s="331"/>
      <c r="E142" s="843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  <c r="P142" s="845"/>
      <c r="Q142" s="845"/>
      <c r="R142" s="845"/>
      <c r="S142" s="845"/>
      <c r="T142" s="845"/>
      <c r="U142" s="845"/>
      <c r="V142" s="845"/>
      <c r="W142" s="845"/>
      <c r="X142" s="845"/>
      <c r="Y142" s="1436"/>
      <c r="Z142" s="1436"/>
      <c r="AC142" s="841"/>
      <c r="AD142" s="841"/>
    </row>
    <row r="143" spans="1:30" x14ac:dyDescent="0.2">
      <c r="A143" s="331"/>
      <c r="B143" s="331"/>
      <c r="C143" s="331"/>
      <c r="D143" s="331"/>
      <c r="E143" s="843"/>
      <c r="F143" s="311"/>
      <c r="G143" s="311"/>
      <c r="H143" s="311"/>
      <c r="I143" s="311"/>
      <c r="J143" s="311"/>
      <c r="K143" s="311"/>
      <c r="L143" s="311"/>
      <c r="M143" s="311"/>
      <c r="N143" s="311"/>
      <c r="O143" s="311"/>
      <c r="P143" s="845"/>
      <c r="Q143" s="845"/>
      <c r="R143" s="845"/>
      <c r="S143" s="845"/>
      <c r="T143" s="845"/>
      <c r="U143" s="845"/>
      <c r="V143" s="845"/>
      <c r="W143" s="845"/>
      <c r="X143" s="845"/>
      <c r="Y143" s="1436"/>
      <c r="Z143" s="1436"/>
      <c r="AC143" s="841"/>
      <c r="AD143" s="841"/>
    </row>
    <row r="144" spans="1:30" x14ac:dyDescent="0.2">
      <c r="A144" s="331"/>
      <c r="B144" s="331"/>
      <c r="C144" s="331"/>
      <c r="D144" s="331"/>
      <c r="E144" s="843"/>
      <c r="F144" s="311"/>
      <c r="G144" s="311"/>
      <c r="H144" s="311"/>
      <c r="I144" s="311"/>
      <c r="J144" s="311"/>
      <c r="K144" s="311"/>
      <c r="L144" s="311"/>
      <c r="M144" s="311"/>
      <c r="N144" s="311"/>
      <c r="O144" s="311"/>
      <c r="P144" s="845"/>
      <c r="Q144" s="845"/>
      <c r="R144" s="845"/>
      <c r="S144" s="845"/>
      <c r="T144" s="845"/>
      <c r="U144" s="845"/>
      <c r="V144" s="845"/>
      <c r="W144" s="845"/>
      <c r="X144" s="845"/>
      <c r="Y144" s="1436"/>
      <c r="Z144" s="1436"/>
      <c r="AC144" s="841"/>
      <c r="AD144" s="841"/>
    </row>
    <row r="145" spans="1:30" x14ac:dyDescent="0.2">
      <c r="A145" s="331"/>
      <c r="B145" s="331"/>
      <c r="D145" s="783"/>
      <c r="E145" s="843"/>
      <c r="F145" s="311"/>
      <c r="G145" s="311"/>
      <c r="H145" s="311"/>
      <c r="I145" s="311"/>
      <c r="J145" s="311"/>
      <c r="K145" s="311"/>
      <c r="L145" s="311"/>
      <c r="M145" s="311"/>
      <c r="N145" s="311"/>
      <c r="O145" s="311"/>
      <c r="P145" s="845"/>
      <c r="Q145" s="845"/>
      <c r="R145" s="845"/>
      <c r="S145" s="845"/>
      <c r="T145" s="845"/>
      <c r="U145" s="845"/>
      <c r="V145" s="845"/>
      <c r="W145" s="845"/>
      <c r="X145" s="845"/>
      <c r="Y145" s="1436"/>
      <c r="Z145" s="1436"/>
      <c r="AC145" s="841"/>
      <c r="AD145" s="841"/>
    </row>
    <row r="146" spans="1:30" x14ac:dyDescent="0.2">
      <c r="A146" s="331"/>
      <c r="B146" s="331"/>
      <c r="E146" s="843"/>
      <c r="F146" s="311"/>
      <c r="G146" s="311"/>
      <c r="H146" s="311"/>
      <c r="I146" s="311"/>
      <c r="J146" s="311"/>
      <c r="K146" s="311"/>
      <c r="L146" s="311"/>
      <c r="M146" s="311"/>
      <c r="N146" s="311"/>
      <c r="O146" s="311"/>
      <c r="P146" s="845"/>
      <c r="Q146" s="845"/>
      <c r="R146" s="845"/>
      <c r="S146" s="845"/>
      <c r="T146" s="845"/>
      <c r="U146" s="845"/>
      <c r="V146" s="845"/>
      <c r="W146" s="845"/>
      <c r="X146" s="845"/>
      <c r="Y146" s="1436"/>
      <c r="Z146" s="1436"/>
      <c r="AC146" s="841"/>
      <c r="AD146" s="841"/>
    </row>
    <row r="147" spans="1:30" x14ac:dyDescent="0.2">
      <c r="A147" s="331"/>
      <c r="B147" s="331"/>
      <c r="E147" s="843"/>
      <c r="F147" s="311"/>
      <c r="G147" s="311"/>
      <c r="H147" s="311"/>
      <c r="I147" s="311"/>
      <c r="J147" s="311"/>
      <c r="K147" s="311"/>
      <c r="L147" s="311"/>
      <c r="M147" s="311"/>
      <c r="N147" s="311"/>
      <c r="O147" s="311"/>
      <c r="P147" s="845"/>
      <c r="Q147" s="845"/>
      <c r="R147" s="845"/>
      <c r="S147" s="845"/>
      <c r="T147" s="845"/>
      <c r="U147" s="845"/>
      <c r="V147" s="845"/>
      <c r="W147" s="845"/>
      <c r="X147" s="845"/>
      <c r="Y147" s="1436"/>
      <c r="Z147" s="1436"/>
      <c r="AC147" s="841"/>
      <c r="AD147" s="841"/>
    </row>
    <row r="148" spans="1:30" x14ac:dyDescent="0.2">
      <c r="A148" s="331"/>
      <c r="B148" s="331"/>
      <c r="E148" s="843"/>
      <c r="F148" s="311"/>
      <c r="G148" s="311"/>
      <c r="H148" s="311"/>
      <c r="I148" s="311"/>
      <c r="J148" s="311"/>
      <c r="K148" s="311"/>
      <c r="L148" s="311"/>
      <c r="M148" s="311"/>
      <c r="N148" s="311"/>
      <c r="O148" s="311"/>
      <c r="P148" s="845"/>
      <c r="Q148" s="845"/>
      <c r="R148" s="845"/>
      <c r="S148" s="845"/>
      <c r="T148" s="845"/>
      <c r="U148" s="845"/>
      <c r="V148" s="845"/>
      <c r="W148" s="845"/>
      <c r="X148" s="845"/>
      <c r="Y148" s="1436"/>
      <c r="Z148" s="1436"/>
      <c r="AC148" s="841"/>
      <c r="AD148" s="841"/>
    </row>
    <row r="149" spans="1:30" x14ac:dyDescent="0.2">
      <c r="E149" s="843"/>
      <c r="F149" s="311"/>
      <c r="G149" s="311"/>
      <c r="H149" s="311"/>
      <c r="I149" s="311"/>
      <c r="J149" s="311"/>
      <c r="K149" s="311"/>
      <c r="L149" s="311"/>
      <c r="M149" s="311"/>
      <c r="N149" s="311"/>
      <c r="O149" s="31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C149" s="841"/>
      <c r="AD149" s="841"/>
    </row>
    <row r="150" spans="1:30" x14ac:dyDescent="0.2">
      <c r="E150" s="843"/>
      <c r="F150" s="311"/>
      <c r="G150" s="311"/>
      <c r="H150" s="311"/>
      <c r="I150" s="311"/>
      <c r="J150" s="311"/>
      <c r="K150" s="311"/>
      <c r="L150" s="311"/>
      <c r="M150" s="311"/>
      <c r="N150" s="311"/>
      <c r="O150" s="311"/>
      <c r="P150" s="311"/>
      <c r="Q150" s="311"/>
      <c r="R150" s="311"/>
      <c r="S150" s="311"/>
      <c r="T150" s="311"/>
      <c r="U150" s="311"/>
      <c r="V150" s="311"/>
      <c r="W150" s="311"/>
      <c r="X150" s="311"/>
      <c r="Y150" s="311"/>
      <c r="Z150" s="311"/>
      <c r="AC150" s="841"/>
      <c r="AD150" s="841"/>
    </row>
    <row r="151" spans="1:30" x14ac:dyDescent="0.2">
      <c r="E151" s="843"/>
      <c r="F151" s="311"/>
      <c r="G151" s="311"/>
      <c r="H151" s="311"/>
      <c r="I151" s="311"/>
      <c r="J151" s="311"/>
      <c r="K151" s="311"/>
      <c r="L151" s="311"/>
      <c r="M151" s="311"/>
      <c r="N151" s="844"/>
      <c r="O151" s="311"/>
      <c r="P151" s="311"/>
      <c r="Q151" s="311"/>
      <c r="R151" s="311"/>
      <c r="S151" s="311"/>
      <c r="T151" s="311"/>
      <c r="U151" s="311"/>
      <c r="V151" s="311"/>
      <c r="W151" s="311"/>
      <c r="X151" s="311"/>
      <c r="Y151" s="311"/>
      <c r="Z151" s="311"/>
      <c r="AC151" s="841"/>
      <c r="AD151" s="841"/>
    </row>
    <row r="152" spans="1:30" x14ac:dyDescent="0.2">
      <c r="E152" s="843"/>
      <c r="F152" s="311"/>
      <c r="G152" s="311"/>
      <c r="H152" s="311"/>
      <c r="I152" s="311"/>
      <c r="J152" s="311"/>
      <c r="K152" s="311"/>
      <c r="L152" s="311"/>
      <c r="M152" s="311"/>
      <c r="N152" s="311"/>
      <c r="O152" s="311"/>
      <c r="P152" s="311"/>
      <c r="Q152" s="311"/>
      <c r="R152" s="311"/>
      <c r="S152" s="311"/>
      <c r="T152" s="311"/>
      <c r="U152" s="311"/>
      <c r="V152" s="311"/>
      <c r="W152" s="311"/>
      <c r="X152" s="311"/>
      <c r="Y152" s="311"/>
      <c r="Z152" s="311"/>
      <c r="AC152" s="841"/>
      <c r="AD152" s="841"/>
    </row>
    <row r="153" spans="1:30" x14ac:dyDescent="0.2">
      <c r="E153" s="843"/>
      <c r="F153" s="311"/>
      <c r="G153" s="311"/>
      <c r="H153" s="311"/>
      <c r="I153" s="311"/>
      <c r="J153" s="311"/>
      <c r="K153" s="311"/>
      <c r="L153" s="311"/>
      <c r="M153" s="311"/>
      <c r="N153" s="311"/>
      <c r="O153" s="311"/>
      <c r="P153" s="311"/>
      <c r="Q153" s="311"/>
      <c r="R153" s="311"/>
      <c r="S153" s="311"/>
      <c r="T153" s="311"/>
      <c r="U153" s="311"/>
      <c r="V153" s="311"/>
      <c r="W153" s="311"/>
      <c r="X153" s="311"/>
      <c r="Y153" s="311"/>
      <c r="Z153" s="311"/>
      <c r="AC153" s="841"/>
      <c r="AD153" s="841"/>
    </row>
    <row r="154" spans="1:30" x14ac:dyDescent="0.2">
      <c r="E154" s="843"/>
      <c r="F154" s="311"/>
      <c r="G154" s="311"/>
      <c r="H154" s="311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1"/>
      <c r="Y154" s="311"/>
      <c r="Z154" s="311"/>
      <c r="AC154" s="841"/>
      <c r="AD154" s="841"/>
    </row>
    <row r="155" spans="1:30" x14ac:dyDescent="0.2">
      <c r="E155" s="842"/>
      <c r="F155" s="311"/>
      <c r="G155" s="311"/>
      <c r="H155" s="311"/>
      <c r="I155" s="311"/>
      <c r="J155" s="311"/>
      <c r="K155" s="311"/>
      <c r="L155" s="311"/>
      <c r="M155" s="311"/>
      <c r="N155" s="311"/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C155" s="841"/>
      <c r="AD155" s="841"/>
    </row>
    <row r="156" spans="1:30" x14ac:dyDescent="0.2">
      <c r="F156" s="311"/>
      <c r="G156" s="311"/>
      <c r="J156" s="311"/>
      <c r="K156" s="311"/>
      <c r="L156" s="311"/>
      <c r="M156" s="311"/>
      <c r="N156" s="311"/>
      <c r="O156" s="311"/>
      <c r="P156" s="311"/>
      <c r="Q156" s="311"/>
      <c r="R156" s="311"/>
      <c r="S156" s="311"/>
      <c r="T156" s="311"/>
      <c r="U156" s="311"/>
      <c r="V156" s="311"/>
      <c r="W156" s="311"/>
      <c r="X156" s="311"/>
      <c r="Y156" s="311"/>
      <c r="Z156" s="311"/>
      <c r="AC156" s="841"/>
      <c r="AD156" s="841"/>
    </row>
    <row r="157" spans="1:30" x14ac:dyDescent="0.2">
      <c r="A157" s="331"/>
      <c r="B157" s="33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11"/>
      <c r="Q157" s="311"/>
      <c r="R157" s="311"/>
      <c r="S157" s="311"/>
      <c r="T157" s="311"/>
      <c r="U157" s="311"/>
      <c r="V157" s="311"/>
      <c r="W157" s="311"/>
      <c r="X157" s="311"/>
      <c r="Y157" s="311"/>
      <c r="Z157" s="311"/>
      <c r="AC157" s="841"/>
      <c r="AD157" s="841"/>
    </row>
    <row r="158" spans="1:30" x14ac:dyDescent="0.2">
      <c r="A158" s="331"/>
      <c r="B158" s="331"/>
      <c r="F158" s="311"/>
      <c r="G158" s="311"/>
      <c r="H158" s="311"/>
      <c r="I158" s="311"/>
      <c r="J158" s="311"/>
      <c r="K158" s="311"/>
      <c r="L158" s="311"/>
      <c r="M158" s="311"/>
      <c r="N158" s="311"/>
      <c r="O158" s="311"/>
      <c r="P158" s="311"/>
      <c r="Q158" s="311"/>
      <c r="R158" s="311"/>
      <c r="S158" s="311"/>
      <c r="T158" s="311"/>
      <c r="U158" s="311"/>
      <c r="V158" s="311"/>
      <c r="W158" s="311"/>
      <c r="X158" s="311"/>
      <c r="Y158" s="311"/>
      <c r="Z158" s="311"/>
      <c r="AC158" s="841"/>
      <c r="AD158" s="841"/>
    </row>
    <row r="159" spans="1:30" x14ac:dyDescent="0.2">
      <c r="A159" s="331"/>
      <c r="B159" s="331"/>
      <c r="F159" s="311"/>
      <c r="G159" s="311"/>
      <c r="H159" s="311"/>
      <c r="I159" s="311"/>
      <c r="J159" s="311"/>
      <c r="K159" s="311"/>
      <c r="L159" s="311"/>
      <c r="M159" s="311"/>
      <c r="N159" s="311"/>
      <c r="O159" s="311"/>
      <c r="P159" s="311"/>
      <c r="Q159" s="311"/>
      <c r="R159" s="311"/>
      <c r="S159" s="311"/>
      <c r="T159" s="311"/>
      <c r="U159" s="311"/>
      <c r="V159" s="311"/>
      <c r="W159" s="311"/>
      <c r="X159" s="311"/>
      <c r="Y159" s="311"/>
      <c r="Z159" s="311"/>
      <c r="AC159" s="841"/>
      <c r="AD159" s="841"/>
    </row>
    <row r="160" spans="1:30" x14ac:dyDescent="0.2">
      <c r="A160" s="331"/>
      <c r="B160" s="331"/>
      <c r="F160" s="311"/>
      <c r="G160" s="311"/>
      <c r="H160" s="311"/>
      <c r="I160" s="311"/>
      <c r="J160" s="311"/>
      <c r="K160" s="311"/>
      <c r="L160" s="311"/>
      <c r="M160" s="311"/>
      <c r="N160" s="311"/>
      <c r="O160" s="311"/>
      <c r="P160" s="311"/>
      <c r="Q160" s="311"/>
      <c r="R160" s="311"/>
      <c r="S160" s="311"/>
      <c r="T160" s="311"/>
      <c r="U160" s="311"/>
      <c r="V160" s="311"/>
      <c r="W160" s="311"/>
      <c r="X160" s="311"/>
      <c r="Y160" s="311"/>
      <c r="Z160" s="311"/>
      <c r="AC160" s="841"/>
      <c r="AD160" s="841"/>
    </row>
    <row r="161" spans="1:30" x14ac:dyDescent="0.2">
      <c r="A161" s="331"/>
      <c r="B161" s="331"/>
      <c r="F161" s="311"/>
      <c r="G161" s="311"/>
      <c r="H161" s="311"/>
      <c r="I161" s="311"/>
      <c r="J161" s="311"/>
      <c r="K161" s="311"/>
      <c r="L161" s="311"/>
      <c r="M161" s="311"/>
      <c r="N161" s="311"/>
      <c r="O161" s="311"/>
      <c r="P161" s="311"/>
      <c r="Q161" s="311"/>
      <c r="R161" s="311"/>
      <c r="S161" s="311"/>
      <c r="T161" s="311"/>
      <c r="U161" s="311"/>
      <c r="V161" s="311"/>
      <c r="W161" s="311"/>
      <c r="X161" s="311"/>
      <c r="Y161" s="311"/>
      <c r="Z161" s="311"/>
      <c r="AC161" s="841"/>
      <c r="AD161" s="841"/>
    </row>
    <row r="162" spans="1:30" x14ac:dyDescent="0.2">
      <c r="A162" s="331"/>
      <c r="B162" s="331"/>
      <c r="F162" s="311"/>
      <c r="G162" s="311"/>
      <c r="H162" s="311"/>
      <c r="I162" s="311"/>
      <c r="J162" s="311"/>
      <c r="K162" s="311"/>
      <c r="L162" s="311"/>
      <c r="M162" s="311"/>
      <c r="N162" s="311"/>
      <c r="O162" s="311"/>
      <c r="P162" s="311"/>
      <c r="Q162" s="311"/>
      <c r="R162" s="311"/>
      <c r="S162" s="311"/>
      <c r="T162" s="311"/>
      <c r="U162" s="311"/>
      <c r="V162" s="311"/>
      <c r="W162" s="311"/>
      <c r="X162" s="311"/>
      <c r="Y162" s="311"/>
      <c r="Z162" s="311"/>
      <c r="AC162" s="841"/>
      <c r="AD162" s="841"/>
    </row>
    <row r="163" spans="1:30" x14ac:dyDescent="0.2">
      <c r="A163" s="331"/>
      <c r="B163" s="331"/>
      <c r="F163" s="311"/>
      <c r="G163" s="311"/>
      <c r="H163" s="311"/>
      <c r="I163" s="311"/>
      <c r="J163" s="311"/>
      <c r="K163" s="311"/>
      <c r="L163" s="311"/>
      <c r="M163" s="311"/>
      <c r="N163" s="311"/>
      <c r="O163" s="311"/>
      <c r="P163" s="311"/>
      <c r="Q163" s="311"/>
      <c r="R163" s="311"/>
      <c r="S163" s="311"/>
      <c r="T163" s="311"/>
      <c r="U163" s="311"/>
      <c r="V163" s="311"/>
      <c r="W163" s="311"/>
      <c r="X163" s="311"/>
      <c r="Y163" s="311"/>
      <c r="Z163" s="311"/>
      <c r="AC163" s="841"/>
      <c r="AD163" s="841"/>
    </row>
    <row r="164" spans="1:30" x14ac:dyDescent="0.2">
      <c r="A164" s="331"/>
      <c r="B164" s="331"/>
      <c r="F164" s="311"/>
      <c r="G164" s="311"/>
      <c r="H164" s="311"/>
      <c r="I164" s="311"/>
      <c r="J164" s="311"/>
      <c r="K164" s="311"/>
      <c r="L164" s="311"/>
      <c r="M164" s="311"/>
      <c r="N164" s="311"/>
      <c r="O164" s="311"/>
      <c r="P164" s="311"/>
      <c r="Q164" s="311"/>
      <c r="R164" s="311"/>
      <c r="S164" s="311"/>
      <c r="T164" s="311"/>
      <c r="U164" s="311"/>
      <c r="V164" s="311"/>
      <c r="W164" s="311"/>
      <c r="X164" s="311"/>
      <c r="Y164" s="311"/>
      <c r="Z164" s="311"/>
      <c r="AC164" s="841"/>
      <c r="AD164" s="841"/>
    </row>
    <row r="165" spans="1:30" x14ac:dyDescent="0.2">
      <c r="A165" s="331"/>
      <c r="B165" s="331"/>
      <c r="AC165" s="841"/>
      <c r="AD165" s="841"/>
    </row>
    <row r="166" spans="1:30" x14ac:dyDescent="0.2">
      <c r="A166" s="331"/>
      <c r="B166" s="331"/>
      <c r="AC166" s="841"/>
      <c r="AD166" s="841"/>
    </row>
    <row r="167" spans="1:30" x14ac:dyDescent="0.2">
      <c r="A167" s="331"/>
      <c r="B167" s="331"/>
      <c r="AC167" s="841"/>
      <c r="AD167" s="841"/>
    </row>
    <row r="168" spans="1:30" x14ac:dyDescent="0.2">
      <c r="A168" s="331"/>
      <c r="B168" s="331"/>
      <c r="AC168" s="841"/>
      <c r="AD168" s="841"/>
    </row>
    <row r="169" spans="1:30" x14ac:dyDescent="0.2">
      <c r="A169" s="331"/>
      <c r="B169" s="331"/>
      <c r="AC169" s="841"/>
      <c r="AD169" s="841"/>
    </row>
    <row r="170" spans="1:30" x14ac:dyDescent="0.2">
      <c r="A170" s="331"/>
      <c r="B170" s="331"/>
      <c r="AC170" s="841"/>
      <c r="AD170" s="841"/>
    </row>
    <row r="171" spans="1:30" x14ac:dyDescent="0.2">
      <c r="A171" s="331"/>
      <c r="B171" s="331"/>
      <c r="AC171" s="841"/>
      <c r="AD171" s="841"/>
    </row>
    <row r="172" spans="1:30" x14ac:dyDescent="0.2">
      <c r="A172" s="331"/>
      <c r="B172" s="331"/>
      <c r="AC172" s="841"/>
      <c r="AD172" s="841"/>
    </row>
    <row r="173" spans="1:30" x14ac:dyDescent="0.2">
      <c r="A173" s="331"/>
      <c r="B173" s="331"/>
      <c r="AC173" s="841"/>
      <c r="AD173" s="841"/>
    </row>
    <row r="174" spans="1:30" x14ac:dyDescent="0.2">
      <c r="A174" s="331"/>
      <c r="B174" s="331"/>
      <c r="AC174" s="841"/>
      <c r="AD174" s="841"/>
    </row>
    <row r="175" spans="1:30" x14ac:dyDescent="0.2">
      <c r="A175" s="331"/>
      <c r="B175" s="331"/>
      <c r="AC175" s="841"/>
      <c r="AD175" s="841"/>
    </row>
    <row r="176" spans="1:30" x14ac:dyDescent="0.2">
      <c r="A176" s="331"/>
      <c r="B176" s="331"/>
      <c r="AC176" s="841"/>
      <c r="AD176" s="841"/>
    </row>
    <row r="177" spans="1:30" x14ac:dyDescent="0.2">
      <c r="A177" s="331"/>
      <c r="B177" s="331"/>
      <c r="AC177" s="841"/>
      <c r="AD177" s="841"/>
    </row>
    <row r="178" spans="1:30" x14ac:dyDescent="0.2">
      <c r="A178" s="331"/>
      <c r="B178" s="331"/>
      <c r="AC178" s="841"/>
      <c r="AD178" s="841"/>
    </row>
    <row r="179" spans="1:30" x14ac:dyDescent="0.2">
      <c r="A179" s="331"/>
      <c r="B179" s="331"/>
      <c r="AC179" s="841"/>
      <c r="AD179" s="841"/>
    </row>
    <row r="180" spans="1:30" x14ac:dyDescent="0.2">
      <c r="A180" s="331"/>
      <c r="B180" s="331"/>
      <c r="AC180" s="841"/>
      <c r="AD180" s="841"/>
    </row>
    <row r="181" spans="1:30" x14ac:dyDescent="0.2">
      <c r="A181" s="331"/>
      <c r="B181" s="331"/>
      <c r="AC181" s="841"/>
      <c r="AD181" s="841"/>
    </row>
    <row r="182" spans="1:30" x14ac:dyDescent="0.2">
      <c r="A182" s="331"/>
      <c r="B182" s="331"/>
      <c r="AC182" s="841"/>
      <c r="AD182" s="841"/>
    </row>
    <row r="183" spans="1:30" x14ac:dyDescent="0.2">
      <c r="A183" s="331"/>
      <c r="B183" s="331"/>
      <c r="AC183" s="841"/>
      <c r="AD183" s="841"/>
    </row>
    <row r="184" spans="1:30" x14ac:dyDescent="0.2">
      <c r="A184" s="331"/>
      <c r="B184" s="331"/>
      <c r="AC184" s="841"/>
      <c r="AD184" s="841"/>
    </row>
    <row r="185" spans="1:30" x14ac:dyDescent="0.2">
      <c r="A185" s="331"/>
      <c r="B185" s="331"/>
      <c r="AC185" s="841"/>
      <c r="AD185" s="841"/>
    </row>
    <row r="186" spans="1:30" x14ac:dyDescent="0.2">
      <c r="A186" s="331"/>
      <c r="B186" s="331"/>
      <c r="AC186" s="841"/>
      <c r="AD186" s="841"/>
    </row>
    <row r="187" spans="1:30" x14ac:dyDescent="0.2">
      <c r="A187" s="331"/>
      <c r="B187" s="331"/>
      <c r="AC187" s="841"/>
      <c r="AD187" s="841"/>
    </row>
    <row r="188" spans="1:30" x14ac:dyDescent="0.2">
      <c r="A188" s="331"/>
      <c r="B188" s="331"/>
      <c r="AC188" s="841"/>
      <c r="AD188" s="841"/>
    </row>
    <row r="189" spans="1:30" x14ac:dyDescent="0.2">
      <c r="A189" s="331"/>
      <c r="B189" s="331"/>
      <c r="AC189" s="841"/>
      <c r="AD189" s="841"/>
    </row>
    <row r="190" spans="1:30" x14ac:dyDescent="0.2">
      <c r="A190" s="331"/>
      <c r="B190" s="331"/>
      <c r="AC190" s="841"/>
      <c r="AD190" s="841"/>
    </row>
    <row r="191" spans="1:30" x14ac:dyDescent="0.2">
      <c r="A191" s="331"/>
      <c r="B191" s="331"/>
      <c r="AC191" s="841"/>
      <c r="AD191" s="841"/>
    </row>
    <row r="192" spans="1:30" x14ac:dyDescent="0.2">
      <c r="A192" s="331"/>
      <c r="B192" s="331"/>
      <c r="AC192" s="841"/>
      <c r="AD192" s="841"/>
    </row>
    <row r="193" spans="1:30" x14ac:dyDescent="0.2">
      <c r="A193" s="331"/>
      <c r="B193" s="331"/>
      <c r="AC193" s="841"/>
      <c r="AD193" s="841"/>
    </row>
    <row r="194" spans="1:30" x14ac:dyDescent="0.2">
      <c r="A194" s="331"/>
      <c r="B194" s="331"/>
      <c r="AC194" s="841"/>
      <c r="AD194" s="841"/>
    </row>
    <row r="195" spans="1:30" x14ac:dyDescent="0.2">
      <c r="A195" s="331"/>
      <c r="B195" s="331"/>
      <c r="AC195" s="841"/>
      <c r="AD195" s="841"/>
    </row>
    <row r="196" spans="1:30" x14ac:dyDescent="0.2">
      <c r="A196" s="331"/>
      <c r="B196" s="331"/>
      <c r="AC196" s="841"/>
      <c r="AD196" s="841"/>
    </row>
    <row r="197" spans="1:30" x14ac:dyDescent="0.2">
      <c r="A197" s="331"/>
      <c r="B197" s="331"/>
      <c r="AC197" s="841"/>
      <c r="AD197" s="841"/>
    </row>
    <row r="198" spans="1:30" x14ac:dyDescent="0.2">
      <c r="A198" s="331"/>
      <c r="B198" s="331"/>
      <c r="AC198" s="841"/>
      <c r="AD198" s="841"/>
    </row>
    <row r="199" spans="1:30" x14ac:dyDescent="0.2">
      <c r="A199" s="331"/>
      <c r="B199" s="331"/>
      <c r="AC199" s="841"/>
      <c r="AD199" s="841"/>
    </row>
    <row r="200" spans="1:30" x14ac:dyDescent="0.2">
      <c r="A200" s="331"/>
      <c r="B200" s="331"/>
      <c r="AC200" s="841"/>
      <c r="AD200" s="841"/>
    </row>
    <row r="201" spans="1:30" x14ac:dyDescent="0.2">
      <c r="A201" s="331"/>
      <c r="B201" s="331"/>
      <c r="AC201" s="841"/>
      <c r="AD201" s="841"/>
    </row>
    <row r="202" spans="1:30" x14ac:dyDescent="0.2">
      <c r="A202" s="331"/>
      <c r="B202" s="331"/>
      <c r="AC202" s="841"/>
      <c r="AD202" s="841"/>
    </row>
    <row r="203" spans="1:30" x14ac:dyDescent="0.2">
      <c r="A203" s="331"/>
      <c r="B203" s="331"/>
      <c r="AC203" s="841"/>
      <c r="AD203" s="841"/>
    </row>
    <row r="204" spans="1:30" x14ac:dyDescent="0.2">
      <c r="A204" s="331"/>
      <c r="B204" s="331"/>
      <c r="AC204" s="841"/>
      <c r="AD204" s="841"/>
    </row>
    <row r="205" spans="1:30" x14ac:dyDescent="0.2">
      <c r="A205" s="331"/>
      <c r="B205" s="331"/>
      <c r="AC205" s="841"/>
      <c r="AD205" s="841"/>
    </row>
    <row r="206" spans="1:30" x14ac:dyDescent="0.2">
      <c r="A206" s="331"/>
      <c r="B206" s="331"/>
      <c r="AC206" s="841"/>
      <c r="AD206" s="841"/>
    </row>
    <row r="207" spans="1:30" x14ac:dyDescent="0.2">
      <c r="A207" s="331"/>
      <c r="B207" s="331"/>
      <c r="AC207" s="841"/>
      <c r="AD207" s="841"/>
    </row>
    <row r="208" spans="1:30" x14ac:dyDescent="0.2">
      <c r="A208" s="331"/>
      <c r="B208" s="331"/>
      <c r="AC208" s="841"/>
      <c r="AD208" s="841"/>
    </row>
    <row r="209" spans="1:30" x14ac:dyDescent="0.2">
      <c r="A209" s="331"/>
      <c r="B209" s="331"/>
      <c r="AC209" s="841"/>
      <c r="AD209" s="841"/>
    </row>
    <row r="210" spans="1:30" x14ac:dyDescent="0.2">
      <c r="A210" s="331"/>
      <c r="B210" s="331"/>
      <c r="AC210" s="841"/>
      <c r="AD210" s="841"/>
    </row>
    <row r="211" spans="1:30" x14ac:dyDescent="0.2">
      <c r="A211" s="331"/>
      <c r="B211" s="331"/>
      <c r="AC211" s="841"/>
      <c r="AD211" s="841"/>
    </row>
    <row r="212" spans="1:30" x14ac:dyDescent="0.2">
      <c r="A212" s="331"/>
      <c r="B212" s="331"/>
      <c r="AC212" s="841"/>
      <c r="AD212" s="841"/>
    </row>
    <row r="213" spans="1:30" x14ac:dyDescent="0.2">
      <c r="A213" s="331"/>
      <c r="B213" s="331"/>
      <c r="AC213" s="841"/>
      <c r="AD213" s="841"/>
    </row>
    <row r="214" spans="1:30" x14ac:dyDescent="0.2">
      <c r="A214" s="331"/>
      <c r="B214" s="331"/>
      <c r="AC214" s="841"/>
      <c r="AD214" s="841"/>
    </row>
    <row r="215" spans="1:30" x14ac:dyDescent="0.2">
      <c r="A215" s="331"/>
      <c r="B215" s="331"/>
      <c r="AC215" s="841"/>
      <c r="AD215" s="841"/>
    </row>
    <row r="216" spans="1:30" x14ac:dyDescent="0.2">
      <c r="A216" s="331"/>
      <c r="B216" s="331"/>
      <c r="AC216" s="841"/>
      <c r="AD216" s="841"/>
    </row>
    <row r="217" spans="1:30" x14ac:dyDescent="0.2">
      <c r="A217" s="331"/>
      <c r="B217" s="331"/>
      <c r="AC217" s="841"/>
      <c r="AD217" s="841"/>
    </row>
    <row r="218" spans="1:30" x14ac:dyDescent="0.2">
      <c r="A218" s="331"/>
      <c r="B218" s="331"/>
      <c r="AC218" s="841"/>
      <c r="AD218" s="841"/>
    </row>
    <row r="219" spans="1:30" x14ac:dyDescent="0.2">
      <c r="A219" s="331"/>
      <c r="B219" s="331"/>
      <c r="AC219" s="841"/>
      <c r="AD219" s="841"/>
    </row>
    <row r="220" spans="1:30" x14ac:dyDescent="0.2">
      <c r="A220" s="331"/>
      <c r="B220" s="331"/>
      <c r="AC220" s="841"/>
      <c r="AD220" s="841"/>
    </row>
    <row r="221" spans="1:30" x14ac:dyDescent="0.2">
      <c r="A221" s="331"/>
      <c r="B221" s="331"/>
      <c r="AC221" s="841"/>
      <c r="AD221" s="841"/>
    </row>
    <row r="222" spans="1:30" x14ac:dyDescent="0.2">
      <c r="A222" s="331"/>
      <c r="B222" s="331"/>
      <c r="AC222" s="841"/>
      <c r="AD222" s="841"/>
    </row>
    <row r="223" spans="1:30" x14ac:dyDescent="0.2">
      <c r="A223" s="331"/>
      <c r="B223" s="331"/>
      <c r="AC223" s="841"/>
      <c r="AD223" s="841"/>
    </row>
    <row r="224" spans="1:30" x14ac:dyDescent="0.2">
      <c r="A224" s="331"/>
      <c r="B224" s="331"/>
      <c r="AC224" s="841"/>
      <c r="AD224" s="841"/>
    </row>
    <row r="225" spans="1:30" x14ac:dyDescent="0.2">
      <c r="A225" s="331"/>
      <c r="B225" s="331"/>
      <c r="AC225" s="841"/>
      <c r="AD225" s="841"/>
    </row>
    <row r="226" spans="1:30" x14ac:dyDescent="0.2">
      <c r="A226" s="331"/>
      <c r="B226" s="331"/>
      <c r="AC226" s="841"/>
      <c r="AD226" s="841"/>
    </row>
    <row r="227" spans="1:30" x14ac:dyDescent="0.2">
      <c r="A227" s="331"/>
      <c r="B227" s="331"/>
      <c r="AC227" s="841"/>
      <c r="AD227" s="841"/>
    </row>
    <row r="228" spans="1:30" x14ac:dyDescent="0.2">
      <c r="A228" s="331"/>
      <c r="B228" s="331"/>
      <c r="AC228" s="841"/>
      <c r="AD228" s="841"/>
    </row>
    <row r="229" spans="1:30" x14ac:dyDescent="0.2">
      <c r="A229" s="331"/>
      <c r="B229" s="331"/>
      <c r="AC229" s="841"/>
      <c r="AD229" s="841"/>
    </row>
    <row r="230" spans="1:30" x14ac:dyDescent="0.2">
      <c r="A230" s="331"/>
      <c r="B230" s="331"/>
      <c r="AC230" s="841"/>
      <c r="AD230" s="841"/>
    </row>
    <row r="231" spans="1:30" x14ac:dyDescent="0.2">
      <c r="A231" s="331"/>
      <c r="B231" s="331"/>
      <c r="AC231" s="841"/>
      <c r="AD231" s="841"/>
    </row>
    <row r="232" spans="1:30" x14ac:dyDescent="0.2">
      <c r="A232" s="331"/>
      <c r="B232" s="331"/>
      <c r="AC232" s="841"/>
      <c r="AD232" s="841"/>
    </row>
    <row r="233" spans="1:30" x14ac:dyDescent="0.2">
      <c r="A233" s="331"/>
      <c r="B233" s="331"/>
      <c r="AC233" s="841"/>
      <c r="AD233" s="841"/>
    </row>
    <row r="234" spans="1:30" x14ac:dyDescent="0.2">
      <c r="A234" s="331"/>
      <c r="B234" s="331"/>
      <c r="AC234" s="841"/>
      <c r="AD234" s="841"/>
    </row>
    <row r="235" spans="1:30" x14ac:dyDescent="0.2">
      <c r="A235" s="331"/>
      <c r="B235" s="331"/>
      <c r="AC235" s="841"/>
      <c r="AD235" s="841"/>
    </row>
    <row r="236" spans="1:30" x14ac:dyDescent="0.2">
      <c r="A236" s="331"/>
      <c r="B236" s="331"/>
      <c r="AC236" s="841"/>
      <c r="AD236" s="841"/>
    </row>
    <row r="237" spans="1:30" x14ac:dyDescent="0.2">
      <c r="A237" s="331"/>
      <c r="B237" s="331"/>
      <c r="AC237" s="841"/>
      <c r="AD237" s="841"/>
    </row>
    <row r="238" spans="1:30" x14ac:dyDescent="0.2">
      <c r="A238" s="331"/>
      <c r="B238" s="331"/>
      <c r="AC238" s="841"/>
      <c r="AD238" s="841"/>
    </row>
    <row r="239" spans="1:30" x14ac:dyDescent="0.2">
      <c r="A239" s="331"/>
      <c r="B239" s="331"/>
      <c r="AC239" s="841"/>
      <c r="AD239" s="841"/>
    </row>
    <row r="240" spans="1:30" x14ac:dyDescent="0.2">
      <c r="A240" s="331"/>
      <c r="B240" s="331"/>
      <c r="AC240" s="841"/>
      <c r="AD240" s="841"/>
    </row>
    <row r="241" spans="1:30" x14ac:dyDescent="0.2">
      <c r="A241" s="331"/>
      <c r="B241" s="331"/>
      <c r="AC241" s="841"/>
      <c r="AD241" s="841"/>
    </row>
    <row r="242" spans="1:30" x14ac:dyDescent="0.2">
      <c r="A242" s="331"/>
      <c r="B242" s="331"/>
      <c r="AC242" s="841"/>
      <c r="AD242" s="841"/>
    </row>
    <row r="243" spans="1:30" x14ac:dyDescent="0.2">
      <c r="A243" s="331"/>
      <c r="B243" s="331"/>
      <c r="AC243" s="841"/>
      <c r="AD243" s="841"/>
    </row>
    <row r="244" spans="1:30" x14ac:dyDescent="0.2">
      <c r="A244" s="331"/>
      <c r="B244" s="331"/>
      <c r="AC244" s="841"/>
      <c r="AD244" s="841"/>
    </row>
    <row r="245" spans="1:30" x14ac:dyDescent="0.2">
      <c r="A245" s="331"/>
      <c r="B245" s="331"/>
      <c r="AC245" s="841"/>
      <c r="AD245" s="841"/>
    </row>
    <row r="246" spans="1:30" x14ac:dyDescent="0.2">
      <c r="A246" s="331"/>
      <c r="B246" s="331"/>
      <c r="AC246" s="841"/>
      <c r="AD246" s="841"/>
    </row>
    <row r="247" spans="1:30" x14ac:dyDescent="0.2">
      <c r="A247" s="331"/>
      <c r="B247" s="331"/>
      <c r="AC247" s="841"/>
      <c r="AD247" s="841"/>
    </row>
    <row r="248" spans="1:30" x14ac:dyDescent="0.2">
      <c r="A248" s="331"/>
      <c r="B248" s="331"/>
      <c r="AC248" s="841"/>
      <c r="AD248" s="841"/>
    </row>
    <row r="249" spans="1:30" x14ac:dyDescent="0.2">
      <c r="A249" s="331"/>
      <c r="B249" s="331"/>
      <c r="AC249" s="841"/>
      <c r="AD249" s="841"/>
    </row>
    <row r="250" spans="1:30" x14ac:dyDescent="0.2">
      <c r="A250" s="331"/>
      <c r="B250" s="331"/>
      <c r="AC250" s="841"/>
      <c r="AD250" s="841"/>
    </row>
    <row r="251" spans="1:30" x14ac:dyDescent="0.2">
      <c r="A251" s="331"/>
      <c r="B251" s="331"/>
      <c r="AC251" s="841"/>
      <c r="AD251" s="841"/>
    </row>
    <row r="252" spans="1:30" x14ac:dyDescent="0.2">
      <c r="A252" s="331"/>
      <c r="B252" s="331"/>
      <c r="AC252" s="841"/>
      <c r="AD252" s="841"/>
    </row>
    <row r="253" spans="1:30" x14ac:dyDescent="0.2">
      <c r="A253" s="331"/>
      <c r="B253" s="331"/>
      <c r="AC253" s="841"/>
      <c r="AD253" s="841"/>
    </row>
    <row r="254" spans="1:30" x14ac:dyDescent="0.2">
      <c r="A254" s="331"/>
      <c r="B254" s="331"/>
      <c r="AC254" s="841"/>
      <c r="AD254" s="841"/>
    </row>
    <row r="255" spans="1:30" x14ac:dyDescent="0.2">
      <c r="A255" s="331"/>
      <c r="B255" s="331"/>
      <c r="AC255" s="841"/>
      <c r="AD255" s="841"/>
    </row>
    <row r="256" spans="1:30" x14ac:dyDescent="0.2">
      <c r="A256" s="331"/>
      <c r="B256" s="331"/>
      <c r="AC256" s="841"/>
      <c r="AD256" s="841"/>
    </row>
    <row r="257" spans="1:30" x14ac:dyDescent="0.2">
      <c r="A257" s="331"/>
      <c r="B257" s="331"/>
      <c r="AC257" s="841"/>
      <c r="AD257" s="841"/>
    </row>
    <row r="258" spans="1:30" x14ac:dyDescent="0.2">
      <c r="A258" s="331"/>
      <c r="B258" s="331"/>
      <c r="AC258" s="841"/>
      <c r="AD258" s="841"/>
    </row>
    <row r="259" spans="1:30" x14ac:dyDescent="0.2">
      <c r="A259" s="331"/>
      <c r="B259" s="331"/>
      <c r="AC259" s="841"/>
      <c r="AD259" s="841"/>
    </row>
    <row r="260" spans="1:30" x14ac:dyDescent="0.2">
      <c r="A260" s="331"/>
      <c r="B260" s="331"/>
      <c r="AC260" s="841"/>
      <c r="AD260" s="841"/>
    </row>
    <row r="261" spans="1:30" x14ac:dyDescent="0.2">
      <c r="A261" s="331"/>
      <c r="B261" s="331"/>
      <c r="AC261" s="841"/>
      <c r="AD261" s="841"/>
    </row>
    <row r="262" spans="1:30" x14ac:dyDescent="0.2">
      <c r="A262" s="331"/>
      <c r="B262" s="331"/>
      <c r="AC262" s="841"/>
      <c r="AD262" s="841"/>
    </row>
    <row r="263" spans="1:30" x14ac:dyDescent="0.2">
      <c r="A263" s="331"/>
      <c r="B263" s="331"/>
      <c r="AC263" s="841"/>
      <c r="AD263" s="841"/>
    </row>
    <row r="264" spans="1:30" x14ac:dyDescent="0.2">
      <c r="A264" s="331"/>
      <c r="B264" s="331"/>
      <c r="AC264" s="841"/>
      <c r="AD264" s="841"/>
    </row>
    <row r="265" spans="1:30" x14ac:dyDescent="0.2">
      <c r="A265" s="331"/>
      <c r="B265" s="331"/>
      <c r="AC265" s="841"/>
      <c r="AD265" s="841"/>
    </row>
    <row r="266" spans="1:30" x14ac:dyDescent="0.2">
      <c r="A266" s="331"/>
      <c r="B266" s="331"/>
      <c r="AC266" s="841"/>
      <c r="AD266" s="841"/>
    </row>
    <row r="267" spans="1:30" x14ac:dyDescent="0.2">
      <c r="A267" s="331"/>
      <c r="B267" s="331"/>
      <c r="AC267" s="841"/>
      <c r="AD267" s="841"/>
    </row>
    <row r="268" spans="1:30" x14ac:dyDescent="0.2">
      <c r="A268" s="331"/>
      <c r="B268" s="331"/>
      <c r="AC268" s="841"/>
      <c r="AD268" s="841"/>
    </row>
    <row r="269" spans="1:30" x14ac:dyDescent="0.2">
      <c r="A269" s="331"/>
      <c r="B269" s="331"/>
      <c r="AC269" s="841"/>
      <c r="AD269" s="841"/>
    </row>
    <row r="270" spans="1:30" x14ac:dyDescent="0.2">
      <c r="A270" s="331"/>
      <c r="B270" s="331"/>
      <c r="AC270" s="841"/>
      <c r="AD270" s="841"/>
    </row>
    <row r="271" spans="1:30" x14ac:dyDescent="0.2">
      <c r="A271" s="331"/>
      <c r="B271" s="331"/>
      <c r="AC271" s="841"/>
      <c r="AD271" s="841"/>
    </row>
    <row r="272" spans="1:30" x14ac:dyDescent="0.2">
      <c r="A272" s="331"/>
      <c r="B272" s="331"/>
      <c r="AC272" s="841"/>
      <c r="AD272" s="841"/>
    </row>
    <row r="273" spans="1:30" x14ac:dyDescent="0.2">
      <c r="A273" s="331"/>
      <c r="B273" s="331"/>
      <c r="AC273" s="841"/>
      <c r="AD273" s="841"/>
    </row>
    <row r="274" spans="1:30" x14ac:dyDescent="0.2">
      <c r="A274" s="331"/>
      <c r="B274" s="331"/>
      <c r="AC274" s="841"/>
      <c r="AD274" s="841"/>
    </row>
    <row r="275" spans="1:30" x14ac:dyDescent="0.2">
      <c r="A275" s="331"/>
      <c r="B275" s="331"/>
      <c r="AC275" s="841"/>
      <c r="AD275" s="841"/>
    </row>
    <row r="276" spans="1:30" x14ac:dyDescent="0.2">
      <c r="A276" s="331"/>
      <c r="B276" s="331"/>
      <c r="AC276" s="841"/>
      <c r="AD276" s="841"/>
    </row>
    <row r="277" spans="1:30" x14ac:dyDescent="0.2">
      <c r="A277" s="331"/>
      <c r="B277" s="331"/>
      <c r="AC277" s="841"/>
      <c r="AD277" s="841"/>
    </row>
    <row r="278" spans="1:30" x14ac:dyDescent="0.2">
      <c r="A278" s="331"/>
      <c r="B278" s="331"/>
      <c r="AC278" s="841"/>
      <c r="AD278" s="841"/>
    </row>
    <row r="279" spans="1:30" x14ac:dyDescent="0.2">
      <c r="A279" s="331"/>
      <c r="B279" s="331"/>
      <c r="AC279" s="841"/>
      <c r="AD279" s="841"/>
    </row>
    <row r="280" spans="1:30" x14ac:dyDescent="0.2">
      <c r="A280" s="331"/>
      <c r="B280" s="331"/>
      <c r="AC280" s="841"/>
      <c r="AD280" s="841"/>
    </row>
    <row r="281" spans="1:30" x14ac:dyDescent="0.2">
      <c r="A281" s="331"/>
      <c r="B281" s="331"/>
      <c r="AC281" s="841"/>
      <c r="AD281" s="841"/>
    </row>
    <row r="282" spans="1:30" x14ac:dyDescent="0.2">
      <c r="A282" s="331"/>
      <c r="B282" s="331"/>
      <c r="AC282" s="841"/>
      <c r="AD282" s="841"/>
    </row>
    <row r="283" spans="1:30" x14ac:dyDescent="0.2">
      <c r="A283" s="331"/>
      <c r="B283" s="331"/>
      <c r="AC283" s="841"/>
      <c r="AD283" s="841"/>
    </row>
    <row r="284" spans="1:30" x14ac:dyDescent="0.2">
      <c r="A284" s="331"/>
      <c r="B284" s="331"/>
      <c r="AC284" s="841"/>
      <c r="AD284" s="841"/>
    </row>
    <row r="285" spans="1:30" x14ac:dyDescent="0.2">
      <c r="A285" s="331"/>
      <c r="B285" s="331"/>
      <c r="AC285" s="841"/>
      <c r="AD285" s="841"/>
    </row>
    <row r="286" spans="1:30" x14ac:dyDescent="0.2">
      <c r="A286" s="331"/>
      <c r="B286" s="331"/>
      <c r="AC286" s="841"/>
      <c r="AD286" s="841"/>
    </row>
    <row r="287" spans="1:30" x14ac:dyDescent="0.2">
      <c r="A287" s="331"/>
      <c r="B287" s="331"/>
      <c r="AC287" s="841"/>
      <c r="AD287" s="841"/>
    </row>
    <row r="288" spans="1:30" x14ac:dyDescent="0.2">
      <c r="A288" s="331"/>
      <c r="B288" s="331"/>
      <c r="AC288" s="841"/>
      <c r="AD288" s="841"/>
    </row>
    <row r="289" spans="29:30" s="763" customFormat="1" x14ac:dyDescent="0.2">
      <c r="AC289" s="841"/>
      <c r="AD289" s="841"/>
    </row>
    <row r="290" spans="29:30" s="763" customFormat="1" x14ac:dyDescent="0.2">
      <c r="AC290" s="841"/>
      <c r="AD290" s="841"/>
    </row>
    <row r="291" spans="29:30" s="763" customFormat="1" x14ac:dyDescent="0.2">
      <c r="AC291" s="841"/>
      <c r="AD291" s="841"/>
    </row>
    <row r="292" spans="29:30" s="763" customFormat="1" x14ac:dyDescent="0.2">
      <c r="AC292" s="841"/>
      <c r="AD292" s="841"/>
    </row>
    <row r="293" spans="29:30" s="763" customFormat="1" x14ac:dyDescent="0.2">
      <c r="AC293" s="841"/>
      <c r="AD293" s="841"/>
    </row>
    <row r="294" spans="29:30" s="763" customFormat="1" x14ac:dyDescent="0.2">
      <c r="AC294" s="841"/>
      <c r="AD294" s="841"/>
    </row>
    <row r="295" spans="29:30" s="763" customFormat="1" x14ac:dyDescent="0.2">
      <c r="AC295" s="841"/>
      <c r="AD295" s="841"/>
    </row>
    <row r="296" spans="29:30" s="763" customFormat="1" x14ac:dyDescent="0.2">
      <c r="AC296" s="841"/>
      <c r="AD296" s="841"/>
    </row>
    <row r="297" spans="29:30" s="763" customFormat="1" x14ac:dyDescent="0.2">
      <c r="AC297" s="841"/>
      <c r="AD297" s="841"/>
    </row>
    <row r="298" spans="29:30" s="763" customFormat="1" x14ac:dyDescent="0.2">
      <c r="AC298" s="841"/>
      <c r="AD298" s="841"/>
    </row>
    <row r="299" spans="29:30" s="763" customFormat="1" x14ac:dyDescent="0.2">
      <c r="AC299" s="841"/>
      <c r="AD299" s="841"/>
    </row>
  </sheetData>
  <mergeCells count="4">
    <mergeCell ref="F2:Z2"/>
    <mergeCell ref="A3:D3"/>
    <mergeCell ref="F3:Z3"/>
    <mergeCell ref="A6:D6"/>
  </mergeCells>
  <pageMargins left="0.31496062992125984" right="0.31496062992125984" top="0.35433070866141736" bottom="0.35433070866141736" header="0.31496062992125984" footer="0.31496062992125984"/>
  <pageSetup paperSize="9" scale="53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63"/>
  <sheetViews>
    <sheetView view="pageBreakPreview" topLeftCell="A82" zoomScale="75" zoomScaleNormal="85" workbookViewId="0">
      <selection activeCell="M117" sqref="M117"/>
    </sheetView>
  </sheetViews>
  <sheetFormatPr defaultColWidth="11.42578125" defaultRowHeight="12.75" x14ac:dyDescent="0.2"/>
  <cols>
    <col min="1" max="2" width="12.7109375" style="763" customWidth="1"/>
    <col min="3" max="3" width="21.140625" style="763" customWidth="1"/>
    <col min="4" max="4" width="21.85546875" style="763" bestFit="1" customWidth="1"/>
    <col min="5" max="5" width="11.42578125" style="857" customWidth="1"/>
    <col min="6" max="6" width="10.42578125" style="857" customWidth="1"/>
    <col min="7" max="7" width="12.28515625" style="857" customWidth="1"/>
    <col min="8" max="19" width="11.5703125" style="857" customWidth="1"/>
    <col min="20" max="20" width="12.28515625" style="1653" customWidth="1"/>
    <col min="21" max="21" width="11.42578125" style="763"/>
    <col min="22" max="23" width="11.42578125" style="1653" customWidth="1"/>
    <col min="24" max="24" width="11.42578125" style="1654" customWidth="1"/>
    <col min="25" max="25" width="11.42578125" style="1653" customWidth="1"/>
    <col min="26" max="26" width="6.85546875" style="1653" customWidth="1"/>
    <col min="27" max="28" width="11.42578125" style="1653" customWidth="1"/>
    <col min="29" max="29" width="11.42578125" style="1655" customWidth="1"/>
    <col min="30" max="30" width="14.28515625" style="763" customWidth="1"/>
    <col min="31" max="38" width="11.42578125" style="763"/>
    <col min="39" max="39" width="14.28515625" style="763" customWidth="1"/>
    <col min="40" max="47" width="11.42578125" style="763"/>
    <col min="48" max="48" width="12.5703125" style="763" customWidth="1"/>
    <col min="49" max="16384" width="11.42578125" style="763"/>
  </cols>
  <sheetData>
    <row r="1" spans="1:57" x14ac:dyDescent="0.2">
      <c r="T1" s="857"/>
      <c r="U1" s="1653"/>
      <c r="V1" s="763"/>
      <c r="X1" s="1653"/>
      <c r="Y1" s="1654"/>
      <c r="AC1" s="1653"/>
      <c r="AD1" s="1655"/>
    </row>
    <row r="2" spans="1:57" x14ac:dyDescent="0.2">
      <c r="C2" s="2573"/>
      <c r="D2" s="2573"/>
      <c r="E2" s="2573"/>
      <c r="F2" s="2573"/>
      <c r="G2" s="2573"/>
      <c r="H2" s="2573"/>
      <c r="I2" s="2116"/>
      <c r="J2" s="2116"/>
      <c r="K2" s="2116"/>
      <c r="L2" s="2116"/>
      <c r="M2" s="2116"/>
      <c r="N2" s="2116"/>
      <c r="O2" s="2116"/>
      <c r="P2" s="2116"/>
      <c r="Q2" s="2116"/>
      <c r="R2" s="2116"/>
      <c r="S2" s="2116"/>
      <c r="T2" s="2116"/>
      <c r="U2" s="1651"/>
      <c r="V2" s="763"/>
      <c r="W2" s="1652"/>
      <c r="X2" s="1653"/>
      <c r="Y2" s="1654"/>
      <c r="AC2" s="1653"/>
      <c r="AD2" s="1655"/>
    </row>
    <row r="3" spans="1:57" x14ac:dyDescent="0.2">
      <c r="C3" s="2574"/>
      <c r="D3" s="2574"/>
      <c r="E3" s="2574"/>
      <c r="F3" s="2574"/>
      <c r="G3" s="2574"/>
      <c r="H3" s="2574"/>
      <c r="I3" s="2117"/>
      <c r="J3" s="2117"/>
      <c r="K3" s="2117"/>
      <c r="L3" s="2117"/>
      <c r="M3" s="2117"/>
      <c r="N3" s="2117"/>
      <c r="O3" s="2117"/>
      <c r="P3" s="2117"/>
      <c r="Q3" s="2117"/>
      <c r="R3" s="2117"/>
      <c r="S3" s="2117"/>
      <c r="T3" s="2117"/>
      <c r="U3" s="1656"/>
      <c r="V3" s="763"/>
      <c r="W3" s="1654"/>
      <c r="X3" s="1653"/>
      <c r="Y3" s="1654"/>
      <c r="AC3" s="1653"/>
      <c r="AD3" s="1655"/>
    </row>
    <row r="4" spans="1:57" x14ac:dyDescent="0.2">
      <c r="C4" s="2594" t="str">
        <f>+RELACION!C65</f>
        <v>COES/D/DO/STR-INF-024-2013</v>
      </c>
      <c r="D4" s="2594"/>
      <c r="E4" s="2594"/>
      <c r="F4" s="2594"/>
      <c r="G4" s="2594"/>
      <c r="H4" s="2594"/>
      <c r="I4" s="2594"/>
      <c r="J4" s="2594"/>
      <c r="K4" s="2594"/>
      <c r="L4" s="2594"/>
      <c r="M4" s="2594"/>
      <c r="N4" s="2594"/>
      <c r="O4" s="2594"/>
      <c r="P4" s="2594"/>
      <c r="Q4" s="2594"/>
      <c r="R4" s="2594"/>
      <c r="S4" s="2594"/>
      <c r="T4" s="2594"/>
      <c r="U4" s="1656"/>
      <c r="V4" s="763"/>
      <c r="W4" s="1654"/>
      <c r="X4" s="1653"/>
      <c r="Y4" s="1654"/>
      <c r="AC4" s="1653"/>
      <c r="AD4" s="1655"/>
    </row>
    <row r="5" spans="1:57" x14ac:dyDescent="0.2">
      <c r="C5" s="840"/>
      <c r="D5" s="840"/>
      <c r="E5" s="1668"/>
      <c r="F5" s="1668"/>
      <c r="G5" s="1668"/>
      <c r="H5" s="1668"/>
      <c r="I5" s="1668"/>
      <c r="J5" s="1668"/>
      <c r="K5" s="1668"/>
      <c r="L5" s="1668"/>
      <c r="M5" s="1668"/>
      <c r="N5" s="1668"/>
      <c r="O5" s="1668"/>
      <c r="P5" s="1668"/>
      <c r="Q5" s="1668"/>
      <c r="R5" s="1668"/>
      <c r="S5" s="1668"/>
      <c r="T5" s="1668"/>
      <c r="U5" s="1656"/>
      <c r="V5" s="763"/>
      <c r="W5" s="1654"/>
      <c r="X5" s="1653"/>
      <c r="Y5" s="1654"/>
      <c r="AC5" s="1653"/>
      <c r="AD5" s="1655"/>
    </row>
    <row r="6" spans="1:57" x14ac:dyDescent="0.2">
      <c r="C6" s="2593" t="s">
        <v>1411</v>
      </c>
      <c r="D6" s="2593"/>
      <c r="E6" s="2593"/>
      <c r="F6" s="2593"/>
      <c r="G6" s="2593"/>
      <c r="H6" s="2593"/>
      <c r="I6" s="2120"/>
      <c r="J6" s="2120"/>
      <c r="K6" s="2120"/>
      <c r="L6" s="2120"/>
      <c r="M6" s="2120"/>
      <c r="N6" s="2120"/>
      <c r="O6" s="2120"/>
      <c r="P6" s="2120"/>
      <c r="Q6" s="2120"/>
      <c r="R6" s="2120"/>
      <c r="S6" s="2120"/>
      <c r="T6" s="2120"/>
      <c r="U6" s="1657"/>
      <c r="V6" s="763"/>
      <c r="X6" s="1653">
        <f>SUM(W12:W149)</f>
        <v>0</v>
      </c>
      <c r="Y6" s="1654"/>
      <c r="AC6" s="1653"/>
      <c r="AD6" s="1655"/>
    </row>
    <row r="7" spans="1:57" ht="13.5" thickBot="1" x14ac:dyDescent="0.25">
      <c r="C7" s="1404"/>
      <c r="D7" s="1404"/>
      <c r="E7" s="1405"/>
      <c r="F7" s="1405"/>
      <c r="G7" s="1405"/>
      <c r="H7" s="1405"/>
      <c r="I7" s="2120"/>
      <c r="J7" s="2120"/>
      <c r="K7" s="2120"/>
      <c r="L7" s="2120"/>
      <c r="M7" s="2120"/>
      <c r="N7" s="2120"/>
      <c r="O7" s="2120"/>
      <c r="P7" s="2120"/>
      <c r="Q7" s="2120"/>
      <c r="R7" s="2120"/>
      <c r="S7" s="2120"/>
      <c r="T7" s="2120"/>
      <c r="U7" s="1657"/>
      <c r="V7" s="763"/>
      <c r="X7" s="1653"/>
      <c r="Y7" s="1654"/>
      <c r="AC7" s="1653"/>
      <c r="AD7" s="1655"/>
    </row>
    <row r="8" spans="1:57" ht="28.5" customHeight="1" thickBot="1" x14ac:dyDescent="0.25">
      <c r="C8" s="936"/>
      <c r="D8" s="837"/>
      <c r="E8" s="2590" t="s">
        <v>1951</v>
      </c>
      <c r="F8" s="2591"/>
      <c r="G8" s="2591"/>
      <c r="H8" s="2592"/>
      <c r="I8" s="2590" t="s">
        <v>1955</v>
      </c>
      <c r="J8" s="2591"/>
      <c r="K8" s="2591"/>
      <c r="L8" s="2592"/>
      <c r="M8" s="2590" t="s">
        <v>1956</v>
      </c>
      <c r="N8" s="2591"/>
      <c r="O8" s="2591"/>
      <c r="P8" s="2592"/>
      <c r="Q8" s="2590" t="s">
        <v>1957</v>
      </c>
      <c r="R8" s="2591"/>
      <c r="S8" s="2591"/>
      <c r="T8" s="2592"/>
      <c r="U8" s="1652"/>
      <c r="V8" s="763"/>
      <c r="W8" s="2178" t="s">
        <v>1469</v>
      </c>
      <c r="X8" s="2179"/>
      <c r="Y8" s="2179"/>
      <c r="Z8" s="2179"/>
      <c r="AA8" s="2179"/>
      <c r="AB8" s="2179"/>
      <c r="AC8" s="2179"/>
      <c r="AD8" s="2180"/>
      <c r="AF8" s="2178" t="s">
        <v>1958</v>
      </c>
      <c r="AG8" s="2179"/>
      <c r="AH8" s="2179"/>
      <c r="AI8" s="2179"/>
      <c r="AJ8" s="2179"/>
      <c r="AK8" s="2179"/>
      <c r="AL8" s="2179"/>
      <c r="AM8" s="2180"/>
      <c r="AO8" s="2178" t="s">
        <v>1959</v>
      </c>
      <c r="AP8" s="2179"/>
      <c r="AQ8" s="2179"/>
      <c r="AR8" s="2179"/>
      <c r="AS8" s="2179"/>
      <c r="AT8" s="2179"/>
      <c r="AU8" s="2179"/>
      <c r="AV8" s="2180"/>
      <c r="AX8" s="2178" t="s">
        <v>1960</v>
      </c>
      <c r="AY8" s="2179"/>
      <c r="AZ8" s="2179"/>
      <c r="BA8" s="2179"/>
      <c r="BB8" s="2179"/>
      <c r="BC8" s="2179"/>
      <c r="BD8" s="2179"/>
      <c r="BE8" s="2180"/>
    </row>
    <row r="9" spans="1:57" x14ac:dyDescent="0.2">
      <c r="C9" s="836" t="s">
        <v>527</v>
      </c>
      <c r="D9" s="834" t="s">
        <v>528</v>
      </c>
      <c r="E9" s="836" t="s">
        <v>865</v>
      </c>
      <c r="F9" s="1701" t="s">
        <v>864</v>
      </c>
      <c r="G9" s="766" t="s">
        <v>845</v>
      </c>
      <c r="H9" s="1702" t="s">
        <v>863</v>
      </c>
      <c r="I9" s="836" t="s">
        <v>865</v>
      </c>
      <c r="J9" s="1701" t="s">
        <v>864</v>
      </c>
      <c r="K9" s="766" t="s">
        <v>845</v>
      </c>
      <c r="L9" s="1702" t="s">
        <v>863</v>
      </c>
      <c r="M9" s="836" t="s">
        <v>865</v>
      </c>
      <c r="N9" s="1701" t="s">
        <v>864</v>
      </c>
      <c r="O9" s="766" t="s">
        <v>845</v>
      </c>
      <c r="P9" s="1702" t="s">
        <v>863</v>
      </c>
      <c r="Q9" s="836" t="s">
        <v>865</v>
      </c>
      <c r="R9" s="1701" t="s">
        <v>864</v>
      </c>
      <c r="S9" s="766" t="s">
        <v>845</v>
      </c>
      <c r="T9" s="1702" t="s">
        <v>863</v>
      </c>
      <c r="U9" s="1658"/>
      <c r="V9" s="763"/>
      <c r="W9" s="2181"/>
      <c r="Y9" s="1654"/>
      <c r="Z9" s="1654"/>
      <c r="AA9" s="1654"/>
      <c r="AB9" s="1654"/>
      <c r="AC9" s="1654"/>
      <c r="AD9" s="2182"/>
      <c r="AF9" s="2181"/>
      <c r="AG9" s="1654"/>
      <c r="AH9" s="1654"/>
      <c r="AI9" s="1654"/>
      <c r="AJ9" s="1654"/>
      <c r="AK9" s="1654"/>
      <c r="AL9" s="1654"/>
      <c r="AM9" s="2182"/>
      <c r="AO9" s="2181"/>
      <c r="AP9" s="1654"/>
      <c r="AQ9" s="1654"/>
      <c r="AR9" s="1654"/>
      <c r="AS9" s="1654"/>
      <c r="AT9" s="1654"/>
      <c r="AU9" s="1654"/>
      <c r="AV9" s="2182"/>
      <c r="AX9" s="2181"/>
      <c r="AY9" s="1654"/>
      <c r="AZ9" s="1654"/>
      <c r="BA9" s="1654"/>
      <c r="BB9" s="1654"/>
      <c r="BC9" s="1654"/>
      <c r="BD9" s="1654"/>
      <c r="BE9" s="2182"/>
    </row>
    <row r="10" spans="1:57" x14ac:dyDescent="0.2">
      <c r="C10" s="836"/>
      <c r="D10" s="834"/>
      <c r="E10" s="836" t="s">
        <v>838</v>
      </c>
      <c r="F10" s="1703" t="s">
        <v>862</v>
      </c>
      <c r="G10" s="766"/>
      <c r="H10" s="834" t="s">
        <v>861</v>
      </c>
      <c r="I10" s="836" t="s">
        <v>838</v>
      </c>
      <c r="J10" s="1703" t="s">
        <v>862</v>
      </c>
      <c r="K10" s="766"/>
      <c r="L10" s="834" t="s">
        <v>861</v>
      </c>
      <c r="M10" s="836" t="s">
        <v>838</v>
      </c>
      <c r="N10" s="1703" t="s">
        <v>862</v>
      </c>
      <c r="O10" s="766"/>
      <c r="P10" s="834" t="s">
        <v>861</v>
      </c>
      <c r="Q10" s="836" t="s">
        <v>838</v>
      </c>
      <c r="R10" s="1703" t="s">
        <v>862</v>
      </c>
      <c r="S10" s="766"/>
      <c r="T10" s="834" t="s">
        <v>861</v>
      </c>
      <c r="U10" s="1658"/>
      <c r="V10" s="763"/>
      <c r="W10" s="2181"/>
      <c r="X10" s="1654" t="s">
        <v>860</v>
      </c>
      <c r="Y10" s="1654"/>
      <c r="Z10" s="1654" t="s">
        <v>859</v>
      </c>
      <c r="AA10" s="1654"/>
      <c r="AB10" s="1654"/>
      <c r="AC10" s="1654" t="s">
        <v>858</v>
      </c>
      <c r="AD10" s="2182"/>
      <c r="AF10" s="2181"/>
      <c r="AG10" s="1654" t="s">
        <v>860</v>
      </c>
      <c r="AH10" s="1654"/>
      <c r="AI10" s="1654" t="s">
        <v>859</v>
      </c>
      <c r="AJ10" s="1654"/>
      <c r="AK10" s="1654"/>
      <c r="AL10" s="1654" t="s">
        <v>858</v>
      </c>
      <c r="AM10" s="2182"/>
      <c r="AO10" s="2181"/>
      <c r="AP10" s="1654" t="s">
        <v>860</v>
      </c>
      <c r="AQ10" s="1654"/>
      <c r="AR10" s="1654" t="s">
        <v>859</v>
      </c>
      <c r="AS10" s="1654"/>
      <c r="AT10" s="1654"/>
      <c r="AU10" s="1654" t="s">
        <v>858</v>
      </c>
      <c r="AV10" s="2182"/>
      <c r="AX10" s="2181"/>
      <c r="AY10" s="1654" t="s">
        <v>860</v>
      </c>
      <c r="AZ10" s="1654"/>
      <c r="BA10" s="1654" t="s">
        <v>859</v>
      </c>
      <c r="BB10" s="1654"/>
      <c r="BC10" s="1654"/>
      <c r="BD10" s="1654" t="s">
        <v>858</v>
      </c>
      <c r="BE10" s="2182"/>
    </row>
    <row r="11" spans="1:57" ht="13.5" thickBot="1" x14ac:dyDescent="0.25">
      <c r="C11" s="935"/>
      <c r="D11" s="934"/>
      <c r="E11" s="1669" t="s">
        <v>11</v>
      </c>
      <c r="F11" s="1670" t="s">
        <v>11</v>
      </c>
      <c r="G11" s="1671" t="s">
        <v>11</v>
      </c>
      <c r="H11" s="1672" t="s">
        <v>11</v>
      </c>
      <c r="I11" s="1669" t="s">
        <v>11</v>
      </c>
      <c r="J11" s="1670" t="s">
        <v>11</v>
      </c>
      <c r="K11" s="1671" t="s">
        <v>11</v>
      </c>
      <c r="L11" s="1672" t="s">
        <v>11</v>
      </c>
      <c r="M11" s="1669" t="s">
        <v>11</v>
      </c>
      <c r="N11" s="1670" t="s">
        <v>11</v>
      </c>
      <c r="O11" s="1671" t="s">
        <v>11</v>
      </c>
      <c r="P11" s="1672" t="s">
        <v>11</v>
      </c>
      <c r="Q11" s="1669" t="s">
        <v>11</v>
      </c>
      <c r="R11" s="1670" t="s">
        <v>11</v>
      </c>
      <c r="S11" s="1671" t="s">
        <v>11</v>
      </c>
      <c r="T11" s="1672" t="s">
        <v>11</v>
      </c>
      <c r="U11" s="1658"/>
      <c r="V11" s="763"/>
      <c r="W11" s="2181"/>
      <c r="X11" s="1654" t="s">
        <v>857</v>
      </c>
      <c r="Y11" s="1654"/>
      <c r="Z11" s="1654" t="s">
        <v>856</v>
      </c>
      <c r="AA11" s="1654"/>
      <c r="AB11" s="1654"/>
      <c r="AC11" s="1654"/>
      <c r="AD11" s="2182"/>
      <c r="AF11" s="2181"/>
      <c r="AG11" s="1654" t="s">
        <v>857</v>
      </c>
      <c r="AH11" s="1654"/>
      <c r="AI11" s="1654" t="s">
        <v>856</v>
      </c>
      <c r="AJ11" s="1654"/>
      <c r="AK11" s="1654"/>
      <c r="AL11" s="1654"/>
      <c r="AM11" s="2182"/>
      <c r="AO11" s="2181"/>
      <c r="AP11" s="1654" t="s">
        <v>857</v>
      </c>
      <c r="AQ11" s="1654"/>
      <c r="AR11" s="1654" t="s">
        <v>856</v>
      </c>
      <c r="AS11" s="1654"/>
      <c r="AT11" s="1654"/>
      <c r="AU11" s="1654"/>
      <c r="AV11" s="2182"/>
      <c r="AX11" s="2181"/>
      <c r="AY11" s="1654" t="s">
        <v>857</v>
      </c>
      <c r="AZ11" s="1654"/>
      <c r="BA11" s="1654" t="s">
        <v>856</v>
      </c>
      <c r="BB11" s="1654"/>
      <c r="BC11" s="1654"/>
      <c r="BD11" s="1654"/>
      <c r="BE11" s="2182"/>
    </row>
    <row r="12" spans="1:57" x14ac:dyDescent="0.2">
      <c r="A12" s="1623"/>
      <c r="B12" s="875">
        <f>+Datos!N11</f>
        <v>0</v>
      </c>
      <c r="C12" s="927" t="str">
        <f>+Datos!G11</f>
        <v>C.T. AGUAYTIA</v>
      </c>
      <c r="D12" s="929" t="str">
        <f>+Datos!H11</f>
        <v>TG-1</v>
      </c>
      <c r="E12" s="1673">
        <f t="shared" ref="E12:E43" si="0">+G12/E$137</f>
        <v>69720.023153610528</v>
      </c>
      <c r="F12" s="1674">
        <f t="shared" ref="F12:F25" si="1">+AD12</f>
        <v>69720</v>
      </c>
      <c r="G12" s="858">
        <f>+Datos!K11*1000</f>
        <v>84738.202221462241</v>
      </c>
      <c r="H12" s="912">
        <f t="shared" ref="H12:H43" si="2">+F12*F$129</f>
        <v>83865.833161691568</v>
      </c>
      <c r="I12" s="1673">
        <f t="shared" ref="I12:I43" si="3">+K12/I$137</f>
        <v>69719.842284642131</v>
      </c>
      <c r="J12" s="1674">
        <f t="shared" ref="J12:J25" si="4">+AM12</f>
        <v>69720</v>
      </c>
      <c r="K12" s="858">
        <f>+G12</f>
        <v>84738.202221462241</v>
      </c>
      <c r="L12" s="912">
        <f t="shared" ref="L12:L43" si="5">+J12*J$129</f>
        <v>83867.833326957145</v>
      </c>
      <c r="M12" s="1673">
        <f t="shared" ref="M12:M43" si="6">+O12/M$137</f>
        <v>69734.586930532547</v>
      </c>
      <c r="N12" s="1674">
        <f t="shared" ref="N12:N25" si="7">+AV12</f>
        <v>69735</v>
      </c>
      <c r="O12" s="858">
        <f t="shared" ref="O12:O43" si="8">+K12</f>
        <v>84738.202221462241</v>
      </c>
      <c r="P12" s="912">
        <f t="shared" ref="P12:P43" si="9">+N12*N$129</f>
        <v>83869.843417740252</v>
      </c>
      <c r="Q12" s="1673">
        <f t="shared" ref="Q12:Q75" si="10">+S12/Q$137</f>
        <v>69749.337814261802</v>
      </c>
      <c r="R12" s="1674">
        <f t="shared" ref="R12:R25" si="11">+BE12</f>
        <v>69749</v>
      </c>
      <c r="S12" s="858">
        <f t="shared" ref="S12:S43" si="12">+O12</f>
        <v>84738.202221462241</v>
      </c>
      <c r="T12" s="912">
        <f t="shared" ref="T12:T43" si="13">+R12*R$129</f>
        <v>83870.627510632723</v>
      </c>
      <c r="U12" s="1659"/>
      <c r="V12" s="763"/>
      <c r="W12" s="2183" t="s">
        <v>537</v>
      </c>
      <c r="X12" s="1745">
        <v>69.72</v>
      </c>
      <c r="Y12" s="160" t="s">
        <v>537</v>
      </c>
      <c r="Z12" s="160">
        <v>1</v>
      </c>
      <c r="AA12" s="1654">
        <v>1</v>
      </c>
      <c r="AB12" s="2184" t="s">
        <v>537</v>
      </c>
      <c r="AC12" s="2185">
        <v>69.72</v>
      </c>
      <c r="AD12" s="2186">
        <f>+AC12*1000</f>
        <v>69720</v>
      </c>
      <c r="AF12" s="2183" t="s">
        <v>537</v>
      </c>
      <c r="AG12" s="1745">
        <v>69.72</v>
      </c>
      <c r="AH12" s="160" t="s">
        <v>537</v>
      </c>
      <c r="AI12" s="160">
        <v>1</v>
      </c>
      <c r="AJ12" s="1654">
        <v>1</v>
      </c>
      <c r="AK12" s="2184" t="s">
        <v>537</v>
      </c>
      <c r="AL12" s="2185">
        <v>69.72</v>
      </c>
      <c r="AM12" s="2186">
        <f>+AL12*1000</f>
        <v>69720</v>
      </c>
      <c r="AO12" s="2183" t="s">
        <v>537</v>
      </c>
      <c r="AP12" s="1745">
        <v>69.734999999999999</v>
      </c>
      <c r="AQ12" s="160" t="s">
        <v>537</v>
      </c>
      <c r="AR12" s="160">
        <v>1</v>
      </c>
      <c r="AS12" s="1654">
        <v>1</v>
      </c>
      <c r="AT12" s="2184" t="s">
        <v>537</v>
      </c>
      <c r="AU12" s="2185">
        <v>69.734999999999999</v>
      </c>
      <c r="AV12" s="2186">
        <f>+AU12*1000</f>
        <v>69735</v>
      </c>
      <c r="AX12" s="2183" t="s">
        <v>537</v>
      </c>
      <c r="AY12" s="1745">
        <v>69.748999999999995</v>
      </c>
      <c r="AZ12" s="160" t="s">
        <v>537</v>
      </c>
      <c r="BA12" s="160">
        <v>1</v>
      </c>
      <c r="BB12" s="1654">
        <v>1</v>
      </c>
      <c r="BC12" s="2184" t="s">
        <v>537</v>
      </c>
      <c r="BD12" s="2185">
        <v>69.748999999999995</v>
      </c>
      <c r="BE12" s="2186">
        <f>+BD12*1000</f>
        <v>69749</v>
      </c>
    </row>
    <row r="13" spans="1:57" x14ac:dyDescent="0.2">
      <c r="A13" s="1623"/>
      <c r="B13" s="875">
        <f>+Datos!N12</f>
        <v>0</v>
      </c>
      <c r="C13" s="927" t="str">
        <f>+Datos!G12</f>
        <v>C.T. AGUAYTIA</v>
      </c>
      <c r="D13" s="929" t="str">
        <f>+Datos!H12</f>
        <v>TG-2</v>
      </c>
      <c r="E13" s="1673">
        <f t="shared" si="0"/>
        <v>70290.315774846051</v>
      </c>
      <c r="F13" s="1674">
        <f t="shared" si="1"/>
        <v>70290</v>
      </c>
      <c r="G13" s="858">
        <f>+Datos!K12*1000</f>
        <v>85431.339849331212</v>
      </c>
      <c r="H13" s="912">
        <f t="shared" si="2"/>
        <v>84551.4832606899</v>
      </c>
      <c r="I13" s="1673">
        <f t="shared" si="3"/>
        <v>70290.133426414031</v>
      </c>
      <c r="J13" s="1674">
        <f t="shared" si="4"/>
        <v>70290</v>
      </c>
      <c r="K13" s="858">
        <f t="shared" ref="K13:K76" si="14">+G13</f>
        <v>85431.339849331212</v>
      </c>
      <c r="L13" s="912">
        <f t="shared" si="5"/>
        <v>84553.499778425394</v>
      </c>
      <c r="M13" s="1673">
        <f t="shared" si="6"/>
        <v>70304.998679877041</v>
      </c>
      <c r="N13" s="1674">
        <f t="shared" si="7"/>
        <v>70305</v>
      </c>
      <c r="O13" s="858">
        <f t="shared" si="8"/>
        <v>85431.339849331212</v>
      </c>
      <c r="P13" s="912">
        <f t="shared" si="9"/>
        <v>84555.378812421724</v>
      </c>
      <c r="Q13" s="1673">
        <f t="shared" si="10"/>
        <v>70319.870222202881</v>
      </c>
      <c r="R13" s="1674">
        <f t="shared" si="11"/>
        <v>70320</v>
      </c>
      <c r="S13" s="858">
        <f t="shared" si="12"/>
        <v>85431.339849331212</v>
      </c>
      <c r="T13" s="912">
        <f t="shared" si="13"/>
        <v>84557.234176084137</v>
      </c>
      <c r="U13" s="1659"/>
      <c r="V13" s="763"/>
      <c r="W13" s="2183" t="s">
        <v>541</v>
      </c>
      <c r="X13" s="1745">
        <v>70.290000000000006</v>
      </c>
      <c r="Y13" s="160" t="s">
        <v>541</v>
      </c>
      <c r="Z13" s="160">
        <v>2</v>
      </c>
      <c r="AA13" s="1654">
        <v>2</v>
      </c>
      <c r="AB13" s="2184" t="s">
        <v>541</v>
      </c>
      <c r="AC13" s="2185">
        <v>70.290000000000006</v>
      </c>
      <c r="AD13" s="2186">
        <f t="shared" ref="AD13:AD76" si="15">+AC13*1000</f>
        <v>70290</v>
      </c>
      <c r="AF13" s="2183" t="s">
        <v>541</v>
      </c>
      <c r="AG13" s="1745">
        <v>70.290000000000006</v>
      </c>
      <c r="AH13" s="160" t="s">
        <v>541</v>
      </c>
      <c r="AI13" s="160">
        <v>2</v>
      </c>
      <c r="AJ13" s="1654">
        <v>2</v>
      </c>
      <c r="AK13" s="2184" t="s">
        <v>541</v>
      </c>
      <c r="AL13" s="2185">
        <v>70.290000000000006</v>
      </c>
      <c r="AM13" s="2186">
        <f t="shared" ref="AM13:AM76" si="16">+AL13*1000</f>
        <v>70290</v>
      </c>
      <c r="AO13" s="2183" t="s">
        <v>541</v>
      </c>
      <c r="AP13" s="1745">
        <v>70.305000000000007</v>
      </c>
      <c r="AQ13" s="160" t="s">
        <v>541</v>
      </c>
      <c r="AR13" s="160">
        <v>2</v>
      </c>
      <c r="AS13" s="1654">
        <v>2</v>
      </c>
      <c r="AT13" s="2184" t="s">
        <v>541</v>
      </c>
      <c r="AU13" s="2185">
        <v>70.305000000000007</v>
      </c>
      <c r="AV13" s="2186">
        <f t="shared" ref="AV13:AV76" si="17">+AU13*1000</f>
        <v>70305</v>
      </c>
      <c r="AX13" s="2183" t="s">
        <v>541</v>
      </c>
      <c r="AY13" s="1745">
        <v>70.319999999999993</v>
      </c>
      <c r="AZ13" s="160" t="s">
        <v>541</v>
      </c>
      <c r="BA13" s="160">
        <v>2</v>
      </c>
      <c r="BB13" s="1654">
        <v>2</v>
      </c>
      <c r="BC13" s="2184" t="s">
        <v>541</v>
      </c>
      <c r="BD13" s="2185">
        <v>70.319999999999993</v>
      </c>
      <c r="BE13" s="2186">
        <f t="shared" ref="BE13:BE76" si="18">+BD13*1000</f>
        <v>70320</v>
      </c>
    </row>
    <row r="14" spans="1:57" x14ac:dyDescent="0.2">
      <c r="A14" s="1623"/>
      <c r="B14" s="875">
        <f>+Datos!N13</f>
        <v>0</v>
      </c>
      <c r="C14" s="926" t="str">
        <f>+Datos!G13</f>
        <v>C.H. CAHUA</v>
      </c>
      <c r="D14" s="925" t="str">
        <f>+Datos!H13</f>
        <v xml:space="preserve"> </v>
      </c>
      <c r="E14" s="1675">
        <f t="shared" si="0"/>
        <v>33689.12713756739</v>
      </c>
      <c r="F14" s="1676">
        <f t="shared" si="1"/>
        <v>33689</v>
      </c>
      <c r="G14" s="924">
        <f>+Datos!K13*1000</f>
        <v>40946</v>
      </c>
      <c r="H14" s="923">
        <f t="shared" si="2"/>
        <v>40524.326640622879</v>
      </c>
      <c r="I14" s="1675">
        <f t="shared" si="3"/>
        <v>33689.039740613174</v>
      </c>
      <c r="J14" s="1676">
        <f t="shared" si="4"/>
        <v>33689</v>
      </c>
      <c r="K14" s="924">
        <f t="shared" si="14"/>
        <v>40946</v>
      </c>
      <c r="L14" s="923">
        <f t="shared" si="5"/>
        <v>40525.293128971018</v>
      </c>
      <c r="M14" s="1675">
        <f t="shared" si="6"/>
        <v>33696.164440628061</v>
      </c>
      <c r="N14" s="1676">
        <f t="shared" si="7"/>
        <v>33696</v>
      </c>
      <c r="O14" s="924">
        <f t="shared" si="8"/>
        <v>40946</v>
      </c>
      <c r="P14" s="923">
        <f t="shared" si="9"/>
        <v>40525.966068748487</v>
      </c>
      <c r="Q14" s="1675">
        <f t="shared" si="10"/>
        <v>33703.29215480353</v>
      </c>
      <c r="R14" s="1676">
        <f t="shared" si="11"/>
        <v>33703</v>
      </c>
      <c r="S14" s="924">
        <f t="shared" si="12"/>
        <v>40946</v>
      </c>
      <c r="T14" s="923">
        <f t="shared" si="13"/>
        <v>40526.627750804379</v>
      </c>
      <c r="U14" s="1659"/>
      <c r="V14" s="763"/>
      <c r="W14" s="2183" t="s">
        <v>1783</v>
      </c>
      <c r="X14" s="1745">
        <v>0</v>
      </c>
      <c r="Y14" s="160" t="s">
        <v>1783</v>
      </c>
      <c r="Z14" s="160">
        <v>70</v>
      </c>
      <c r="AA14" s="1654">
        <v>3</v>
      </c>
      <c r="AB14" s="2184" t="s">
        <v>1787</v>
      </c>
      <c r="AC14" s="2185">
        <v>33.689</v>
      </c>
      <c r="AD14" s="2186">
        <f t="shared" si="15"/>
        <v>33689</v>
      </c>
      <c r="AF14" s="2183" t="s">
        <v>1783</v>
      </c>
      <c r="AG14" s="1745">
        <v>0</v>
      </c>
      <c r="AH14" s="160" t="s">
        <v>1783</v>
      </c>
      <c r="AI14" s="160">
        <v>70</v>
      </c>
      <c r="AJ14" s="1654">
        <v>3</v>
      </c>
      <c r="AK14" s="2184" t="s">
        <v>1787</v>
      </c>
      <c r="AL14" s="2185">
        <v>33.689</v>
      </c>
      <c r="AM14" s="2186">
        <f t="shared" si="16"/>
        <v>33689</v>
      </c>
      <c r="AO14" s="2183" t="s">
        <v>1783</v>
      </c>
      <c r="AP14" s="1745">
        <v>0</v>
      </c>
      <c r="AQ14" s="160" t="s">
        <v>1783</v>
      </c>
      <c r="AR14" s="160">
        <v>70</v>
      </c>
      <c r="AS14" s="1654">
        <v>3</v>
      </c>
      <c r="AT14" s="2184" t="s">
        <v>1787</v>
      </c>
      <c r="AU14" s="2185">
        <v>33.695999999999998</v>
      </c>
      <c r="AV14" s="2186">
        <f t="shared" si="17"/>
        <v>33696</v>
      </c>
      <c r="AX14" s="2183" t="s">
        <v>1783</v>
      </c>
      <c r="AY14" s="1745">
        <v>0</v>
      </c>
      <c r="AZ14" s="160" t="s">
        <v>1783</v>
      </c>
      <c r="BA14" s="160">
        <v>70</v>
      </c>
      <c r="BB14" s="1654">
        <v>3</v>
      </c>
      <c r="BC14" s="2184" t="s">
        <v>1787</v>
      </c>
      <c r="BD14" s="2185">
        <v>33.703000000000003</v>
      </c>
      <c r="BE14" s="2186">
        <f t="shared" si="18"/>
        <v>33703</v>
      </c>
    </row>
    <row r="15" spans="1:57" x14ac:dyDescent="0.2">
      <c r="A15" s="1623"/>
      <c r="B15" s="875">
        <f>+Datos!N14</f>
        <v>0</v>
      </c>
      <c r="C15" s="927" t="str">
        <f>+Datos!G14</f>
        <v>C.H. PARIAC</v>
      </c>
      <c r="D15" s="929" t="str">
        <f>+Datos!H14</f>
        <v xml:space="preserve"> </v>
      </c>
      <c r="E15" s="1673">
        <f t="shared" si="0"/>
        <v>4073.5326639499863</v>
      </c>
      <c r="F15" s="1674">
        <f t="shared" si="1"/>
        <v>4074</v>
      </c>
      <c r="G15" s="858">
        <f>+Datos!K14*1000</f>
        <v>4951</v>
      </c>
      <c r="H15" s="912">
        <f t="shared" si="2"/>
        <v>4900.5938654723386</v>
      </c>
      <c r="I15" s="1673">
        <f t="shared" si="3"/>
        <v>4073.5220963165102</v>
      </c>
      <c r="J15" s="1674">
        <f t="shared" si="4"/>
        <v>4074</v>
      </c>
      <c r="K15" s="858">
        <f t="shared" si="14"/>
        <v>4951</v>
      </c>
      <c r="L15" s="912">
        <f t="shared" si="5"/>
        <v>4900.7107425993036</v>
      </c>
      <c r="M15" s="1673">
        <f t="shared" si="6"/>
        <v>4074.383581926184</v>
      </c>
      <c r="N15" s="1674">
        <f t="shared" si="7"/>
        <v>4074</v>
      </c>
      <c r="O15" s="858">
        <f t="shared" si="8"/>
        <v>4951</v>
      </c>
      <c r="P15" s="912">
        <f t="shared" si="9"/>
        <v>4899.7740314601533</v>
      </c>
      <c r="Q15" s="1673">
        <f t="shared" si="10"/>
        <v>4075.2454319941457</v>
      </c>
      <c r="R15" s="1674">
        <f t="shared" si="11"/>
        <v>4075</v>
      </c>
      <c r="S15" s="858">
        <f t="shared" si="12"/>
        <v>4951</v>
      </c>
      <c r="T15" s="912">
        <f t="shared" si="13"/>
        <v>4900.0388121095402</v>
      </c>
      <c r="U15" s="1659"/>
      <c r="V15" s="763"/>
      <c r="W15" s="2183" t="s">
        <v>1784</v>
      </c>
      <c r="X15" s="1745">
        <v>18.440000000000001</v>
      </c>
      <c r="Y15" s="160" t="s">
        <v>1784</v>
      </c>
      <c r="Z15" s="160">
        <v>75</v>
      </c>
      <c r="AA15" s="1654">
        <v>4</v>
      </c>
      <c r="AB15" s="2184" t="s">
        <v>548</v>
      </c>
      <c r="AC15" s="2185">
        <v>4.0739999999999998</v>
      </c>
      <c r="AD15" s="2186">
        <f t="shared" si="15"/>
        <v>4074</v>
      </c>
      <c r="AF15" s="2183" t="s">
        <v>1784</v>
      </c>
      <c r="AG15" s="1745">
        <v>18.440000000000001</v>
      </c>
      <c r="AH15" s="160" t="s">
        <v>1784</v>
      </c>
      <c r="AI15" s="160">
        <v>75</v>
      </c>
      <c r="AJ15" s="1654">
        <v>4</v>
      </c>
      <c r="AK15" s="2184" t="s">
        <v>548</v>
      </c>
      <c r="AL15" s="2185">
        <v>4.0739999999999998</v>
      </c>
      <c r="AM15" s="2186">
        <f t="shared" si="16"/>
        <v>4074</v>
      </c>
      <c r="AO15" s="2183" t="s">
        <v>1784</v>
      </c>
      <c r="AP15" s="1745">
        <v>18.443999999999999</v>
      </c>
      <c r="AQ15" s="160" t="s">
        <v>1784</v>
      </c>
      <c r="AR15" s="160">
        <v>75</v>
      </c>
      <c r="AS15" s="1654">
        <v>4</v>
      </c>
      <c r="AT15" s="2184" t="s">
        <v>548</v>
      </c>
      <c r="AU15" s="2185">
        <v>4.0739999999999998</v>
      </c>
      <c r="AV15" s="2186">
        <f t="shared" si="17"/>
        <v>4074</v>
      </c>
      <c r="AX15" s="2183" t="s">
        <v>1784</v>
      </c>
      <c r="AY15" s="1745">
        <v>18.448</v>
      </c>
      <c r="AZ15" s="160" t="s">
        <v>1784</v>
      </c>
      <c r="BA15" s="160">
        <v>75</v>
      </c>
      <c r="BB15" s="1654">
        <v>4</v>
      </c>
      <c r="BC15" s="2184" t="s">
        <v>548</v>
      </c>
      <c r="BD15" s="2185">
        <v>4.0750000000000002</v>
      </c>
      <c r="BE15" s="2186">
        <f t="shared" si="18"/>
        <v>4075</v>
      </c>
    </row>
    <row r="16" spans="1:57" x14ac:dyDescent="0.2">
      <c r="A16" s="1623"/>
      <c r="B16" s="875">
        <f>+Datos!N15</f>
        <v>0</v>
      </c>
      <c r="C16" s="927" t="str">
        <f>+Datos!G15</f>
        <v>C.H. GALLITO CIEGO</v>
      </c>
      <c r="D16" s="929" t="str">
        <f>+Datos!H15</f>
        <v xml:space="preserve"> </v>
      </c>
      <c r="E16" s="1673">
        <f t="shared" si="0"/>
        <v>23680.956803435365</v>
      </c>
      <c r="F16" s="1674">
        <f t="shared" si="1"/>
        <v>23681</v>
      </c>
      <c r="G16" s="858">
        <f>+Datos!K15*1000</f>
        <v>28782</v>
      </c>
      <c r="H16" s="912">
        <f t="shared" si="2"/>
        <v>28485.754376104676</v>
      </c>
      <c r="I16" s="1673">
        <f t="shared" si="3"/>
        <v>23680.895369860995</v>
      </c>
      <c r="J16" s="1674">
        <f t="shared" si="4"/>
        <v>23681</v>
      </c>
      <c r="K16" s="858">
        <f t="shared" si="14"/>
        <v>28782</v>
      </c>
      <c r="L16" s="912">
        <f t="shared" si="5"/>
        <v>28486.433749507636</v>
      </c>
      <c r="M16" s="1673">
        <f t="shared" si="6"/>
        <v>23685.90350535234</v>
      </c>
      <c r="N16" s="1674">
        <f t="shared" si="7"/>
        <v>23686</v>
      </c>
      <c r="O16" s="858">
        <f t="shared" si="8"/>
        <v>28782</v>
      </c>
      <c r="P16" s="912">
        <f t="shared" si="9"/>
        <v>28487.00238320206</v>
      </c>
      <c r="Q16" s="1673">
        <f t="shared" si="10"/>
        <v>23690.913759574934</v>
      </c>
      <c r="R16" s="1674">
        <f t="shared" si="11"/>
        <v>23691</v>
      </c>
      <c r="S16" s="858">
        <f t="shared" si="12"/>
        <v>28782</v>
      </c>
      <c r="T16" s="912">
        <f t="shared" si="13"/>
        <v>28487.563066917082</v>
      </c>
      <c r="U16" s="1659"/>
      <c r="V16" s="763"/>
      <c r="W16" s="2183" t="s">
        <v>1785</v>
      </c>
      <c r="X16" s="1745">
        <v>10.202</v>
      </c>
      <c r="Y16" s="160" t="s">
        <v>1785</v>
      </c>
      <c r="Z16" s="160">
        <v>76</v>
      </c>
      <c r="AA16" s="1654">
        <v>5</v>
      </c>
      <c r="AB16" s="2184" t="s">
        <v>1806</v>
      </c>
      <c r="AC16" s="2185">
        <v>23.681000000000001</v>
      </c>
      <c r="AD16" s="2186">
        <f t="shared" si="15"/>
        <v>23681</v>
      </c>
      <c r="AF16" s="2183" t="s">
        <v>1785</v>
      </c>
      <c r="AG16" s="1745">
        <v>10.202</v>
      </c>
      <c r="AH16" s="160" t="s">
        <v>1785</v>
      </c>
      <c r="AI16" s="160">
        <v>76</v>
      </c>
      <c r="AJ16" s="1654">
        <v>5</v>
      </c>
      <c r="AK16" s="2184" t="s">
        <v>1806</v>
      </c>
      <c r="AL16" s="2185">
        <v>23.681000000000001</v>
      </c>
      <c r="AM16" s="2186">
        <f t="shared" si="16"/>
        <v>23681</v>
      </c>
      <c r="AO16" s="2183" t="s">
        <v>1785</v>
      </c>
      <c r="AP16" s="1745">
        <v>10.204000000000001</v>
      </c>
      <c r="AQ16" s="160" t="s">
        <v>1785</v>
      </c>
      <c r="AR16" s="160">
        <v>76</v>
      </c>
      <c r="AS16" s="1654">
        <v>5</v>
      </c>
      <c r="AT16" s="2184" t="s">
        <v>1806</v>
      </c>
      <c r="AU16" s="2185">
        <v>23.686</v>
      </c>
      <c r="AV16" s="2186">
        <f t="shared" si="17"/>
        <v>23686</v>
      </c>
      <c r="AX16" s="2183" t="s">
        <v>1785</v>
      </c>
      <c r="AY16" s="1745">
        <v>10.207000000000001</v>
      </c>
      <c r="AZ16" s="160" t="s">
        <v>1785</v>
      </c>
      <c r="BA16" s="160">
        <v>76</v>
      </c>
      <c r="BB16" s="1654">
        <v>5</v>
      </c>
      <c r="BC16" s="2184" t="s">
        <v>1806</v>
      </c>
      <c r="BD16" s="2185">
        <v>23.690999999999999</v>
      </c>
      <c r="BE16" s="2186">
        <f t="shared" si="18"/>
        <v>23691</v>
      </c>
    </row>
    <row r="17" spans="1:57" x14ac:dyDescent="0.2">
      <c r="A17" s="1623"/>
      <c r="B17" s="875">
        <f>+Datos!N16</f>
        <v>0</v>
      </c>
      <c r="C17" s="927" t="str">
        <f>+Datos!G16</f>
        <v>C.H. SAN ANTONIO</v>
      </c>
      <c r="D17" s="929" t="str">
        <f>+Datos!H16</f>
        <v xml:space="preserve"> </v>
      </c>
      <c r="E17" s="1673">
        <f t="shared" si="0"/>
        <v>477.20641185437125</v>
      </c>
      <c r="F17" s="1674">
        <f t="shared" si="1"/>
        <v>477</v>
      </c>
      <c r="G17" s="858">
        <f>+Datos!K16*1000</f>
        <v>580</v>
      </c>
      <c r="H17" s="912">
        <f t="shared" si="2"/>
        <v>573.78087231966265</v>
      </c>
      <c r="I17" s="1673">
        <f t="shared" si="3"/>
        <v>477.20517387670691</v>
      </c>
      <c r="J17" s="1674">
        <f t="shared" si="4"/>
        <v>477</v>
      </c>
      <c r="K17" s="858">
        <f t="shared" si="14"/>
        <v>580</v>
      </c>
      <c r="L17" s="912">
        <f t="shared" si="5"/>
        <v>573.79455675499946</v>
      </c>
      <c r="M17" s="1673">
        <f t="shared" si="6"/>
        <v>477.30609523675759</v>
      </c>
      <c r="N17" s="1674">
        <f t="shared" si="7"/>
        <v>477</v>
      </c>
      <c r="O17" s="858">
        <f t="shared" si="8"/>
        <v>580</v>
      </c>
      <c r="P17" s="912">
        <f t="shared" si="9"/>
        <v>573.68488291764686</v>
      </c>
      <c r="Q17" s="1673">
        <f t="shared" si="10"/>
        <v>477.40705929238629</v>
      </c>
      <c r="R17" s="1674">
        <f t="shared" si="11"/>
        <v>477</v>
      </c>
      <c r="S17" s="858">
        <f t="shared" si="12"/>
        <v>580</v>
      </c>
      <c r="T17" s="912">
        <f t="shared" si="13"/>
        <v>573.57509530705534</v>
      </c>
      <c r="U17" s="1659"/>
      <c r="V17" s="763"/>
      <c r="W17" s="2183" t="s">
        <v>1786</v>
      </c>
      <c r="X17" s="1745">
        <v>213.37200000000001</v>
      </c>
      <c r="Y17" s="160" t="s">
        <v>1786</v>
      </c>
      <c r="Z17" s="160">
        <v>27</v>
      </c>
      <c r="AA17" s="1654">
        <v>6</v>
      </c>
      <c r="AB17" s="2184" t="s">
        <v>1793</v>
      </c>
      <c r="AC17" s="2185">
        <v>0.47699999999999998</v>
      </c>
      <c r="AD17" s="2186">
        <f t="shared" si="15"/>
        <v>477</v>
      </c>
      <c r="AF17" s="2183" t="s">
        <v>1786</v>
      </c>
      <c r="AG17" s="1745">
        <v>213.37200000000001</v>
      </c>
      <c r="AH17" s="160" t="s">
        <v>1786</v>
      </c>
      <c r="AI17" s="160">
        <v>27</v>
      </c>
      <c r="AJ17" s="1654">
        <v>6</v>
      </c>
      <c r="AK17" s="2184" t="s">
        <v>1793</v>
      </c>
      <c r="AL17" s="2185">
        <v>0.47699999999999998</v>
      </c>
      <c r="AM17" s="2186">
        <f t="shared" si="16"/>
        <v>477</v>
      </c>
      <c r="AO17" s="2183" t="s">
        <v>1786</v>
      </c>
      <c r="AP17" s="1745">
        <v>213.417</v>
      </c>
      <c r="AQ17" s="160" t="s">
        <v>1786</v>
      </c>
      <c r="AR17" s="160">
        <v>27</v>
      </c>
      <c r="AS17" s="1654">
        <v>6</v>
      </c>
      <c r="AT17" s="2184" t="s">
        <v>1793</v>
      </c>
      <c r="AU17" s="2185">
        <v>0.47699999999999998</v>
      </c>
      <c r="AV17" s="2186">
        <f t="shared" si="17"/>
        <v>477</v>
      </c>
      <c r="AX17" s="2183" t="s">
        <v>1786</v>
      </c>
      <c r="AY17" s="1745">
        <v>213.46199999999999</v>
      </c>
      <c r="AZ17" s="160" t="s">
        <v>1786</v>
      </c>
      <c r="BA17" s="160">
        <v>27</v>
      </c>
      <c r="BB17" s="1654">
        <v>6</v>
      </c>
      <c r="BC17" s="2184" t="s">
        <v>1793</v>
      </c>
      <c r="BD17" s="2185">
        <v>0.47699999999999998</v>
      </c>
      <c r="BE17" s="2186">
        <f t="shared" si="18"/>
        <v>477</v>
      </c>
    </row>
    <row r="18" spans="1:57" x14ac:dyDescent="0.2">
      <c r="A18" s="1623"/>
      <c r="B18" s="875">
        <f>+Datos!N17</f>
        <v>0</v>
      </c>
      <c r="C18" s="927" t="str">
        <f>+Datos!G17</f>
        <v>C.H. SAN IGNACIO</v>
      </c>
      <c r="D18" s="929" t="str">
        <f>+Datos!H17</f>
        <v xml:space="preserve"> </v>
      </c>
      <c r="E18" s="1673">
        <f t="shared" si="0"/>
        <v>347.20880310783565</v>
      </c>
      <c r="F18" s="1674">
        <f t="shared" si="1"/>
        <v>347</v>
      </c>
      <c r="G18" s="858">
        <f>+Datos!K17*1000</f>
        <v>422</v>
      </c>
      <c r="H18" s="912">
        <f t="shared" si="2"/>
        <v>417.40453395162041</v>
      </c>
      <c r="I18" s="1673">
        <f t="shared" si="3"/>
        <v>347.20790237236258</v>
      </c>
      <c r="J18" s="1674">
        <f t="shared" si="4"/>
        <v>347</v>
      </c>
      <c r="K18" s="858">
        <f t="shared" si="14"/>
        <v>422</v>
      </c>
      <c r="L18" s="912">
        <f t="shared" si="5"/>
        <v>417.41448887627843</v>
      </c>
      <c r="M18" s="1673">
        <f t="shared" si="6"/>
        <v>347.28133136191673</v>
      </c>
      <c r="N18" s="1674">
        <f t="shared" si="7"/>
        <v>347</v>
      </c>
      <c r="O18" s="858">
        <f t="shared" si="8"/>
        <v>422</v>
      </c>
      <c r="P18" s="912">
        <f t="shared" si="9"/>
        <v>417.33470518327766</v>
      </c>
      <c r="Q18" s="1673">
        <f t="shared" si="10"/>
        <v>347.35479141618447</v>
      </c>
      <c r="R18" s="1674">
        <f t="shared" si="11"/>
        <v>347</v>
      </c>
      <c r="S18" s="858">
        <f t="shared" si="12"/>
        <v>422</v>
      </c>
      <c r="T18" s="912">
        <f t="shared" si="13"/>
        <v>417.25483872441976</v>
      </c>
      <c r="U18" s="1659"/>
      <c r="V18" s="763"/>
      <c r="W18" s="2183" t="s">
        <v>1787</v>
      </c>
      <c r="X18" s="1745">
        <v>33.689</v>
      </c>
      <c r="Y18" s="160" t="s">
        <v>1787</v>
      </c>
      <c r="Z18" s="160">
        <v>3</v>
      </c>
      <c r="AA18" s="1654">
        <v>7</v>
      </c>
      <c r="AB18" s="2184" t="s">
        <v>1793</v>
      </c>
      <c r="AC18" s="2185">
        <v>0.34699999999999998</v>
      </c>
      <c r="AD18" s="2186">
        <f t="shared" si="15"/>
        <v>347</v>
      </c>
      <c r="AF18" s="2183" t="s">
        <v>1787</v>
      </c>
      <c r="AG18" s="1745">
        <v>33.689</v>
      </c>
      <c r="AH18" s="160" t="s">
        <v>1787</v>
      </c>
      <c r="AI18" s="160">
        <v>3</v>
      </c>
      <c r="AJ18" s="1654">
        <v>7</v>
      </c>
      <c r="AK18" s="2184" t="s">
        <v>1793</v>
      </c>
      <c r="AL18" s="2185">
        <v>0.34699999999999998</v>
      </c>
      <c r="AM18" s="2186">
        <f t="shared" si="16"/>
        <v>347</v>
      </c>
      <c r="AO18" s="2183" t="s">
        <v>1787</v>
      </c>
      <c r="AP18" s="1745">
        <v>33.695999999999998</v>
      </c>
      <c r="AQ18" s="160" t="s">
        <v>1787</v>
      </c>
      <c r="AR18" s="160">
        <v>3</v>
      </c>
      <c r="AS18" s="1654">
        <v>7</v>
      </c>
      <c r="AT18" s="2184" t="s">
        <v>1793</v>
      </c>
      <c r="AU18" s="2185">
        <v>0.34699999999999998</v>
      </c>
      <c r="AV18" s="2186">
        <f t="shared" si="17"/>
        <v>347</v>
      </c>
      <c r="AX18" s="2183" t="s">
        <v>1787</v>
      </c>
      <c r="AY18" s="1745">
        <v>33.703000000000003</v>
      </c>
      <c r="AZ18" s="160" t="s">
        <v>1787</v>
      </c>
      <c r="BA18" s="160">
        <v>3</v>
      </c>
      <c r="BB18" s="1654">
        <v>7</v>
      </c>
      <c r="BC18" s="2184" t="s">
        <v>1793</v>
      </c>
      <c r="BD18" s="2185">
        <v>0.34699999999999998</v>
      </c>
      <c r="BE18" s="2186">
        <f t="shared" si="18"/>
        <v>347</v>
      </c>
    </row>
    <row r="19" spans="1:57" x14ac:dyDescent="0.2">
      <c r="A19" s="1623"/>
      <c r="B19" s="875">
        <f>+Datos!N18</f>
        <v>0</v>
      </c>
      <c r="C19" s="927" t="str">
        <f>+Datos!G18</f>
        <v>C.H. HUAYLLACHO</v>
      </c>
      <c r="D19" s="929" t="str">
        <f>+Datos!H18</f>
        <v xml:space="preserve"> </v>
      </c>
      <c r="E19" s="1673">
        <f t="shared" si="0"/>
        <v>153.03515966364319</v>
      </c>
      <c r="F19" s="1674">
        <f t="shared" si="1"/>
        <v>153</v>
      </c>
      <c r="G19" s="858">
        <f>+Datos!K18*1000</f>
        <v>186</v>
      </c>
      <c r="H19" s="912">
        <f t="shared" si="2"/>
        <v>184.04292131008046</v>
      </c>
      <c r="I19" s="1673">
        <f t="shared" si="3"/>
        <v>153.03476265701289</v>
      </c>
      <c r="J19" s="1674">
        <f t="shared" si="4"/>
        <v>153</v>
      </c>
      <c r="K19" s="858">
        <f t="shared" si="14"/>
        <v>186</v>
      </c>
      <c r="L19" s="912">
        <f t="shared" si="5"/>
        <v>184.04731065726398</v>
      </c>
      <c r="M19" s="1673">
        <f t="shared" si="6"/>
        <v>153.06712709316707</v>
      </c>
      <c r="N19" s="1674">
        <f t="shared" si="7"/>
        <v>153</v>
      </c>
      <c r="O19" s="858">
        <f t="shared" si="8"/>
        <v>186</v>
      </c>
      <c r="P19" s="912">
        <f t="shared" si="9"/>
        <v>184.01213225660371</v>
      </c>
      <c r="Q19" s="1673">
        <f t="shared" si="10"/>
        <v>153.09950522135145</v>
      </c>
      <c r="R19" s="1674">
        <f t="shared" si="11"/>
        <v>153</v>
      </c>
      <c r="S19" s="858">
        <f t="shared" si="12"/>
        <v>186</v>
      </c>
      <c r="T19" s="912">
        <f t="shared" si="13"/>
        <v>183.97691736264039</v>
      </c>
      <c r="U19" s="1659"/>
      <c r="V19" s="763"/>
      <c r="W19" s="2183" t="s">
        <v>1788</v>
      </c>
      <c r="X19" s="1745">
        <v>66.177999999999997</v>
      </c>
      <c r="Y19" s="160" t="s">
        <v>1788</v>
      </c>
      <c r="Z19" s="160">
        <v>12</v>
      </c>
      <c r="AA19" s="1654">
        <v>8</v>
      </c>
      <c r="AB19" s="2184" t="s">
        <v>1793</v>
      </c>
      <c r="AC19" s="2185">
        <v>0.153</v>
      </c>
      <c r="AD19" s="2186">
        <f t="shared" si="15"/>
        <v>153</v>
      </c>
      <c r="AF19" s="2183" t="s">
        <v>1788</v>
      </c>
      <c r="AG19" s="1745">
        <v>66.177999999999997</v>
      </c>
      <c r="AH19" s="160" t="s">
        <v>1788</v>
      </c>
      <c r="AI19" s="160">
        <v>12</v>
      </c>
      <c r="AJ19" s="1654">
        <v>8</v>
      </c>
      <c r="AK19" s="2184" t="s">
        <v>1793</v>
      </c>
      <c r="AL19" s="2185">
        <v>0.153</v>
      </c>
      <c r="AM19" s="2186">
        <f t="shared" si="16"/>
        <v>153</v>
      </c>
      <c r="AO19" s="2183" t="s">
        <v>1788</v>
      </c>
      <c r="AP19" s="1745">
        <v>66.191999999999993</v>
      </c>
      <c r="AQ19" s="160" t="s">
        <v>1788</v>
      </c>
      <c r="AR19" s="160">
        <v>12</v>
      </c>
      <c r="AS19" s="1654">
        <v>8</v>
      </c>
      <c r="AT19" s="2184" t="s">
        <v>1793</v>
      </c>
      <c r="AU19" s="2185">
        <v>0.153</v>
      </c>
      <c r="AV19" s="2186">
        <f t="shared" si="17"/>
        <v>153</v>
      </c>
      <c r="AX19" s="2183" t="s">
        <v>1788</v>
      </c>
      <c r="AY19" s="1745">
        <v>66.206000000000003</v>
      </c>
      <c r="AZ19" s="160" t="s">
        <v>1788</v>
      </c>
      <c r="BA19" s="160">
        <v>12</v>
      </c>
      <c r="BB19" s="1654">
        <v>8</v>
      </c>
      <c r="BC19" s="2184" t="s">
        <v>1793</v>
      </c>
      <c r="BD19" s="2185">
        <v>0.153</v>
      </c>
      <c r="BE19" s="2186">
        <f t="shared" si="18"/>
        <v>153</v>
      </c>
    </row>
    <row r="20" spans="1:57" x14ac:dyDescent="0.2">
      <c r="A20" s="1623"/>
      <c r="B20" s="875">
        <f>+Datos!N19</f>
        <v>0</v>
      </c>
      <c r="C20" s="927" t="str">
        <f>+Datos!G19</f>
        <v>C.H. MISAPUQUIO</v>
      </c>
      <c r="D20" s="929" t="str">
        <f>+Datos!H19</f>
        <v xml:space="preserve"> </v>
      </c>
      <c r="E20" s="1673">
        <f t="shared" si="0"/>
        <v>3180.8275659120677</v>
      </c>
      <c r="F20" s="1674">
        <f t="shared" si="1"/>
        <v>3181</v>
      </c>
      <c r="G20" s="858">
        <f>+Datos!K19*1000</f>
        <v>3866</v>
      </c>
      <c r="H20" s="912">
        <f t="shared" si="2"/>
        <v>3826.4087103749407</v>
      </c>
      <c r="I20" s="1673">
        <f t="shared" si="3"/>
        <v>3180.8193141506013</v>
      </c>
      <c r="J20" s="1674">
        <f t="shared" si="4"/>
        <v>3181</v>
      </c>
      <c r="K20" s="858">
        <f t="shared" si="14"/>
        <v>3866</v>
      </c>
      <c r="L20" s="912">
        <f t="shared" si="5"/>
        <v>3826.4999686323968</v>
      </c>
      <c r="M20" s="1673">
        <f t="shared" si="6"/>
        <v>3181.4920072160426</v>
      </c>
      <c r="N20" s="1674">
        <f t="shared" si="7"/>
        <v>3181</v>
      </c>
      <c r="O20" s="858">
        <f t="shared" si="8"/>
        <v>3866</v>
      </c>
      <c r="P20" s="912">
        <f t="shared" si="9"/>
        <v>3825.7685797925255</v>
      </c>
      <c r="Q20" s="1673">
        <f t="shared" si="10"/>
        <v>3182.1649848695952</v>
      </c>
      <c r="R20" s="1674">
        <f t="shared" si="11"/>
        <v>3182</v>
      </c>
      <c r="S20" s="858">
        <f t="shared" si="12"/>
        <v>3866</v>
      </c>
      <c r="T20" s="912">
        <f t="shared" si="13"/>
        <v>3826.2388957380508</v>
      </c>
      <c r="U20" s="1659"/>
      <c r="V20" s="763"/>
      <c r="W20" s="2183" t="s">
        <v>1789</v>
      </c>
      <c r="X20" s="1745">
        <v>2.0529999999999999</v>
      </c>
      <c r="Y20" s="160" t="s">
        <v>1789</v>
      </c>
      <c r="Z20" s="160">
        <v>107</v>
      </c>
      <c r="AA20" s="1654">
        <v>9</v>
      </c>
      <c r="AB20" s="2184" t="s">
        <v>1793</v>
      </c>
      <c r="AC20" s="2185">
        <v>3.181</v>
      </c>
      <c r="AD20" s="2186">
        <f t="shared" si="15"/>
        <v>3181</v>
      </c>
      <c r="AF20" s="2183" t="s">
        <v>1789</v>
      </c>
      <c r="AG20" s="1745">
        <v>2.0529999999999999</v>
      </c>
      <c r="AH20" s="160" t="s">
        <v>1789</v>
      </c>
      <c r="AI20" s="160">
        <v>107</v>
      </c>
      <c r="AJ20" s="1654">
        <v>9</v>
      </c>
      <c r="AK20" s="2184" t="s">
        <v>1793</v>
      </c>
      <c r="AL20" s="2185">
        <v>3.181</v>
      </c>
      <c r="AM20" s="2186">
        <f t="shared" si="16"/>
        <v>3181</v>
      </c>
      <c r="AO20" s="2183" t="s">
        <v>1789</v>
      </c>
      <c r="AP20" s="1745">
        <v>2.0529999999999999</v>
      </c>
      <c r="AQ20" s="160" t="s">
        <v>1789</v>
      </c>
      <c r="AR20" s="160">
        <v>107</v>
      </c>
      <c r="AS20" s="1654">
        <v>9</v>
      </c>
      <c r="AT20" s="2184" t="s">
        <v>1793</v>
      </c>
      <c r="AU20" s="2185">
        <v>3.181</v>
      </c>
      <c r="AV20" s="2186">
        <f t="shared" si="17"/>
        <v>3181</v>
      </c>
      <c r="AX20" s="2183" t="s">
        <v>1789</v>
      </c>
      <c r="AY20" s="1745">
        <v>2.0539999999999998</v>
      </c>
      <c r="AZ20" s="160" t="s">
        <v>1789</v>
      </c>
      <c r="BA20" s="160">
        <v>107</v>
      </c>
      <c r="BB20" s="1654">
        <v>9</v>
      </c>
      <c r="BC20" s="2184" t="s">
        <v>1793</v>
      </c>
      <c r="BD20" s="2185">
        <v>3.1819999999999999</v>
      </c>
      <c r="BE20" s="2186">
        <f t="shared" si="18"/>
        <v>3182</v>
      </c>
    </row>
    <row r="21" spans="1:57" x14ac:dyDescent="0.2">
      <c r="A21" s="1623"/>
      <c r="B21" s="875">
        <f>+Datos!N20</f>
        <v>0</v>
      </c>
      <c r="C21" s="926" t="str">
        <f>+Datos!G20</f>
        <v>C.H. HUINCO</v>
      </c>
      <c r="D21" s="925" t="str">
        <f>+Datos!H20</f>
        <v xml:space="preserve"> </v>
      </c>
      <c r="E21" s="1675">
        <f t="shared" si="0"/>
        <v>203503.85156562101</v>
      </c>
      <c r="F21" s="1676">
        <f t="shared" si="1"/>
        <v>203504</v>
      </c>
      <c r="G21" s="924">
        <f>+Datos!K20*1000</f>
        <v>247340</v>
      </c>
      <c r="H21" s="923">
        <f t="shared" si="2"/>
        <v>244793.92587115435</v>
      </c>
      <c r="I21" s="1675">
        <f t="shared" si="3"/>
        <v>203503.32363218049</v>
      </c>
      <c r="J21" s="1676">
        <f t="shared" si="4"/>
        <v>203503</v>
      </c>
      <c r="K21" s="924">
        <f t="shared" si="14"/>
        <v>247340</v>
      </c>
      <c r="L21" s="923">
        <f t="shared" si="5"/>
        <v>244798.56118094895</v>
      </c>
      <c r="M21" s="1675">
        <f t="shared" si="6"/>
        <v>203546.36137217176</v>
      </c>
      <c r="N21" s="1676">
        <f t="shared" si="7"/>
        <v>203546</v>
      </c>
      <c r="O21" s="924">
        <f t="shared" si="8"/>
        <v>247340</v>
      </c>
      <c r="P21" s="923">
        <f t="shared" si="9"/>
        <v>244803.48674707618</v>
      </c>
      <c r="Q21" s="1675">
        <f t="shared" si="10"/>
        <v>203589.41731961866</v>
      </c>
      <c r="R21" s="1676">
        <f t="shared" si="11"/>
        <v>203589</v>
      </c>
      <c r="S21" s="924">
        <f t="shared" si="12"/>
        <v>247340</v>
      </c>
      <c r="T21" s="923">
        <f t="shared" si="13"/>
        <v>244808.34398001697</v>
      </c>
      <c r="U21" s="1659"/>
      <c r="V21" s="763"/>
      <c r="W21" s="2183" t="s">
        <v>1790</v>
      </c>
      <c r="X21" s="1745">
        <v>72.176000000000002</v>
      </c>
      <c r="Y21" s="160" t="s">
        <v>1790</v>
      </c>
      <c r="Z21" s="160">
        <v>24</v>
      </c>
      <c r="AA21" s="1654">
        <v>10</v>
      </c>
      <c r="AB21" s="2184" t="s">
        <v>1812</v>
      </c>
      <c r="AC21" s="2185">
        <v>203.50399999999999</v>
      </c>
      <c r="AD21" s="2186">
        <f t="shared" si="15"/>
        <v>203504</v>
      </c>
      <c r="AF21" s="2183" t="s">
        <v>1790</v>
      </c>
      <c r="AG21" s="1745">
        <v>72.176000000000002</v>
      </c>
      <c r="AH21" s="160" t="s">
        <v>1790</v>
      </c>
      <c r="AI21" s="160">
        <v>24</v>
      </c>
      <c r="AJ21" s="1654">
        <v>10</v>
      </c>
      <c r="AK21" s="2184" t="s">
        <v>1812</v>
      </c>
      <c r="AL21" s="2185">
        <v>203.50299999999999</v>
      </c>
      <c r="AM21" s="2186">
        <f t="shared" si="16"/>
        <v>203503</v>
      </c>
      <c r="AO21" s="2183" t="s">
        <v>1790</v>
      </c>
      <c r="AP21" s="1745">
        <v>72.191000000000003</v>
      </c>
      <c r="AQ21" s="160" t="s">
        <v>1790</v>
      </c>
      <c r="AR21" s="160">
        <v>24</v>
      </c>
      <c r="AS21" s="1654">
        <v>10</v>
      </c>
      <c r="AT21" s="2184" t="s">
        <v>1812</v>
      </c>
      <c r="AU21" s="2185">
        <v>203.54599999999999</v>
      </c>
      <c r="AV21" s="2186">
        <f t="shared" si="17"/>
        <v>203546</v>
      </c>
      <c r="AX21" s="2183" t="s">
        <v>1790</v>
      </c>
      <c r="AY21" s="1745">
        <v>72.206000000000003</v>
      </c>
      <c r="AZ21" s="160" t="s">
        <v>1790</v>
      </c>
      <c r="BA21" s="160">
        <v>24</v>
      </c>
      <c r="BB21" s="1654">
        <v>10</v>
      </c>
      <c r="BC21" s="2184" t="s">
        <v>1812</v>
      </c>
      <c r="BD21" s="2185">
        <v>203.589</v>
      </c>
      <c r="BE21" s="2186">
        <f t="shared" si="18"/>
        <v>203589</v>
      </c>
    </row>
    <row r="22" spans="1:57" x14ac:dyDescent="0.2">
      <c r="A22" s="1623"/>
      <c r="B22" s="875">
        <f>+Datos!N21</f>
        <v>0</v>
      </c>
      <c r="C22" s="927" t="str">
        <f>+Datos!G21</f>
        <v>C.H. MATUCANA</v>
      </c>
      <c r="D22" s="929" t="str">
        <f>+Datos!H21</f>
        <v xml:space="preserve"> </v>
      </c>
      <c r="E22" s="1673">
        <f t="shared" si="0"/>
        <v>105789.9312521676</v>
      </c>
      <c r="F22" s="1674">
        <f t="shared" si="1"/>
        <v>105790</v>
      </c>
      <c r="G22" s="858">
        <f>+Datos!K21*1000</f>
        <v>128577.82</v>
      </c>
      <c r="H22" s="912">
        <f t="shared" si="2"/>
        <v>127254.25258427067</v>
      </c>
      <c r="I22" s="1673">
        <f t="shared" si="3"/>
        <v>105789.65680997918</v>
      </c>
      <c r="J22" s="1674">
        <f t="shared" si="4"/>
        <v>105790</v>
      </c>
      <c r="K22" s="858">
        <f t="shared" si="14"/>
        <v>128577.82</v>
      </c>
      <c r="L22" s="912">
        <f t="shared" si="5"/>
        <v>127257.2875453069</v>
      </c>
      <c r="M22" s="1673">
        <f t="shared" si="6"/>
        <v>105812.02965216324</v>
      </c>
      <c r="N22" s="1674">
        <f t="shared" si="7"/>
        <v>105812</v>
      </c>
      <c r="O22" s="858">
        <f t="shared" si="8"/>
        <v>128577.82</v>
      </c>
      <c r="P22" s="912">
        <f t="shared" si="9"/>
        <v>127259.42312637746</v>
      </c>
      <c r="Q22" s="1673">
        <f t="shared" si="10"/>
        <v>105834.41195935478</v>
      </c>
      <c r="R22" s="1674">
        <f t="shared" si="11"/>
        <v>105834</v>
      </c>
      <c r="S22" s="858">
        <f t="shared" si="12"/>
        <v>128577.82</v>
      </c>
      <c r="T22" s="912">
        <f t="shared" si="13"/>
        <v>127261.52334743584</v>
      </c>
      <c r="U22" s="1659"/>
      <c r="V22" s="763"/>
      <c r="W22" s="2183" t="s">
        <v>1790</v>
      </c>
      <c r="X22" s="1745">
        <v>0</v>
      </c>
      <c r="Y22" s="160" t="s">
        <v>1790</v>
      </c>
      <c r="Z22" s="160">
        <v>25</v>
      </c>
      <c r="AA22" s="1654">
        <v>11</v>
      </c>
      <c r="AB22" s="2184" t="s">
        <v>1822</v>
      </c>
      <c r="AC22" s="2185">
        <v>105.79</v>
      </c>
      <c r="AD22" s="2186">
        <f t="shared" si="15"/>
        <v>105790</v>
      </c>
      <c r="AF22" s="2183" t="s">
        <v>1790</v>
      </c>
      <c r="AG22" s="1745">
        <v>0</v>
      </c>
      <c r="AH22" s="160" t="s">
        <v>1790</v>
      </c>
      <c r="AI22" s="160">
        <v>25</v>
      </c>
      <c r="AJ22" s="1654">
        <v>11</v>
      </c>
      <c r="AK22" s="2184" t="s">
        <v>1822</v>
      </c>
      <c r="AL22" s="2185">
        <v>105.79</v>
      </c>
      <c r="AM22" s="2186">
        <f t="shared" si="16"/>
        <v>105790</v>
      </c>
      <c r="AO22" s="2183" t="s">
        <v>1790</v>
      </c>
      <c r="AP22" s="1745">
        <v>0</v>
      </c>
      <c r="AQ22" s="160" t="s">
        <v>1790</v>
      </c>
      <c r="AR22" s="160">
        <v>25</v>
      </c>
      <c r="AS22" s="1654">
        <v>11</v>
      </c>
      <c r="AT22" s="2184" t="s">
        <v>1822</v>
      </c>
      <c r="AU22" s="2185">
        <v>105.812</v>
      </c>
      <c r="AV22" s="2186">
        <f t="shared" si="17"/>
        <v>105812</v>
      </c>
      <c r="AX22" s="2183" t="s">
        <v>1790</v>
      </c>
      <c r="AY22" s="1745">
        <v>0</v>
      </c>
      <c r="AZ22" s="160" t="s">
        <v>1790</v>
      </c>
      <c r="BA22" s="160">
        <v>25</v>
      </c>
      <c r="BB22" s="1654">
        <v>11</v>
      </c>
      <c r="BC22" s="2184" t="s">
        <v>1822</v>
      </c>
      <c r="BD22" s="2185">
        <v>105.834</v>
      </c>
      <c r="BE22" s="2186">
        <f t="shared" si="18"/>
        <v>105834</v>
      </c>
    </row>
    <row r="23" spans="1:57" x14ac:dyDescent="0.2">
      <c r="A23" s="1623"/>
      <c r="B23" s="875">
        <f>+Datos!N22</f>
        <v>0</v>
      </c>
      <c r="C23" s="927" t="str">
        <f>+Datos!G22</f>
        <v>C.H. CALLAHUANCA</v>
      </c>
      <c r="D23" s="933" t="str">
        <f>+Datos!H22</f>
        <v xml:space="preserve"> </v>
      </c>
      <c r="E23" s="1673">
        <f t="shared" si="0"/>
        <v>66178.162426288603</v>
      </c>
      <c r="F23" s="1674">
        <f t="shared" si="1"/>
        <v>66178</v>
      </c>
      <c r="G23" s="858">
        <f>+Datos!K22*1000</f>
        <v>80433.400000000009</v>
      </c>
      <c r="H23" s="912">
        <f t="shared" si="2"/>
        <v>79605.179388617675</v>
      </c>
      <c r="I23" s="1673">
        <f t="shared" si="3"/>
        <v>66177.990745680552</v>
      </c>
      <c r="J23" s="1674">
        <f t="shared" si="4"/>
        <v>66178</v>
      </c>
      <c r="K23" s="858">
        <f t="shared" si="14"/>
        <v>80433.400000000009</v>
      </c>
      <c r="L23" s="912">
        <f t="shared" si="5"/>
        <v>79607.077939061535</v>
      </c>
      <c r="M23" s="1673">
        <f t="shared" si="6"/>
        <v>66191.986345890036</v>
      </c>
      <c r="N23" s="1674">
        <f t="shared" si="7"/>
        <v>66192</v>
      </c>
      <c r="O23" s="858">
        <f t="shared" si="8"/>
        <v>80433.400000000009</v>
      </c>
      <c r="P23" s="912">
        <f t="shared" si="9"/>
        <v>79608.699727641259</v>
      </c>
      <c r="Q23" s="1673">
        <f t="shared" si="10"/>
        <v>66205.987867048665</v>
      </c>
      <c r="R23" s="1674">
        <f t="shared" si="11"/>
        <v>66206</v>
      </c>
      <c r="S23" s="858">
        <f t="shared" si="12"/>
        <v>80433.400000000009</v>
      </c>
      <c r="T23" s="912">
        <f t="shared" si="13"/>
        <v>79610.299286999812</v>
      </c>
      <c r="U23" s="1659"/>
      <c r="V23" s="763"/>
      <c r="W23" s="2183" t="s">
        <v>1791</v>
      </c>
      <c r="X23" s="1745">
        <v>2.17</v>
      </c>
      <c r="Y23" s="160" t="s">
        <v>1791</v>
      </c>
      <c r="Z23" s="160">
        <v>101</v>
      </c>
      <c r="AA23" s="1654">
        <v>12</v>
      </c>
      <c r="AB23" s="2184" t="s">
        <v>1788</v>
      </c>
      <c r="AC23" s="2185">
        <v>66.177999999999997</v>
      </c>
      <c r="AD23" s="2186">
        <f t="shared" si="15"/>
        <v>66178</v>
      </c>
      <c r="AF23" s="2183" t="s">
        <v>1791</v>
      </c>
      <c r="AG23" s="1745">
        <v>2.17</v>
      </c>
      <c r="AH23" s="160" t="s">
        <v>1791</v>
      </c>
      <c r="AI23" s="160">
        <v>101</v>
      </c>
      <c r="AJ23" s="1654">
        <v>12</v>
      </c>
      <c r="AK23" s="2184" t="s">
        <v>1788</v>
      </c>
      <c r="AL23" s="2185">
        <v>66.177999999999997</v>
      </c>
      <c r="AM23" s="2186">
        <f t="shared" si="16"/>
        <v>66178</v>
      </c>
      <c r="AO23" s="2183" t="s">
        <v>1791</v>
      </c>
      <c r="AP23" s="1745">
        <v>2.17</v>
      </c>
      <c r="AQ23" s="160" t="s">
        <v>1791</v>
      </c>
      <c r="AR23" s="160">
        <v>101</v>
      </c>
      <c r="AS23" s="1654">
        <v>12</v>
      </c>
      <c r="AT23" s="2184" t="s">
        <v>1788</v>
      </c>
      <c r="AU23" s="2185">
        <v>66.191999999999993</v>
      </c>
      <c r="AV23" s="2186">
        <f t="shared" si="17"/>
        <v>66192</v>
      </c>
      <c r="AX23" s="2183" t="s">
        <v>1791</v>
      </c>
      <c r="AY23" s="1745">
        <v>2.1709999999999998</v>
      </c>
      <c r="AZ23" s="160" t="s">
        <v>1791</v>
      </c>
      <c r="BA23" s="160">
        <v>101</v>
      </c>
      <c r="BB23" s="1654">
        <v>12</v>
      </c>
      <c r="BC23" s="2184" t="s">
        <v>1788</v>
      </c>
      <c r="BD23" s="2185">
        <v>66.206000000000003</v>
      </c>
      <c r="BE23" s="2186">
        <f t="shared" si="18"/>
        <v>66206</v>
      </c>
    </row>
    <row r="24" spans="1:57" x14ac:dyDescent="0.2">
      <c r="A24" s="1623"/>
      <c r="B24" s="875">
        <f>+Datos!N23</f>
        <v>0</v>
      </c>
      <c r="C24" s="927" t="str">
        <f>+Datos!G23</f>
        <v>C.H. MOYOPAMPA</v>
      </c>
      <c r="D24" s="929" t="str">
        <f>+Datos!H23</f>
        <v xml:space="preserve"> </v>
      </c>
      <c r="E24" s="1673">
        <f t="shared" si="0"/>
        <v>54407.290339127598</v>
      </c>
      <c r="F24" s="1674">
        <f t="shared" si="1"/>
        <v>54407</v>
      </c>
      <c r="G24" s="858">
        <f>+Datos!K23*1000</f>
        <v>66127</v>
      </c>
      <c r="H24" s="912">
        <f t="shared" si="2"/>
        <v>65445.903396846719</v>
      </c>
      <c r="I24" s="1673">
        <f t="shared" si="3"/>
        <v>54407.149194732752</v>
      </c>
      <c r="J24" s="1674">
        <f t="shared" si="4"/>
        <v>54407</v>
      </c>
      <c r="K24" s="858">
        <f t="shared" si="14"/>
        <v>66127</v>
      </c>
      <c r="L24" s="912">
        <f t="shared" si="5"/>
        <v>65447.464254442879</v>
      </c>
      <c r="M24" s="1673">
        <f t="shared" si="6"/>
        <v>54418.655447794947</v>
      </c>
      <c r="N24" s="1674">
        <f t="shared" si="7"/>
        <v>54419</v>
      </c>
      <c r="O24" s="858">
        <f t="shared" si="8"/>
        <v>66127</v>
      </c>
      <c r="P24" s="912">
        <f t="shared" si="9"/>
        <v>65449.38709328181</v>
      </c>
      <c r="Q24" s="1673">
        <f t="shared" si="10"/>
        <v>54430.166568668319</v>
      </c>
      <c r="R24" s="1674">
        <f t="shared" si="11"/>
        <v>54430</v>
      </c>
      <c r="S24" s="858">
        <f t="shared" si="12"/>
        <v>66127</v>
      </c>
      <c r="T24" s="912">
        <f t="shared" si="13"/>
        <v>65450.08896763737</v>
      </c>
      <c r="U24" s="1659"/>
      <c r="V24" s="763"/>
      <c r="W24" s="2183" t="s">
        <v>1791</v>
      </c>
      <c r="X24" s="1745">
        <v>2.39</v>
      </c>
      <c r="Y24" s="160" t="s">
        <v>1791</v>
      </c>
      <c r="Z24" s="160">
        <v>102</v>
      </c>
      <c r="AA24" s="1654">
        <v>13</v>
      </c>
      <c r="AB24" s="2184" t="s">
        <v>1823</v>
      </c>
      <c r="AC24" s="2185">
        <v>54.406999999999996</v>
      </c>
      <c r="AD24" s="2186">
        <f t="shared" si="15"/>
        <v>54407</v>
      </c>
      <c r="AF24" s="2183" t="s">
        <v>1791</v>
      </c>
      <c r="AG24" s="1745">
        <v>2.39</v>
      </c>
      <c r="AH24" s="160" t="s">
        <v>1791</v>
      </c>
      <c r="AI24" s="160">
        <v>102</v>
      </c>
      <c r="AJ24" s="1654">
        <v>13</v>
      </c>
      <c r="AK24" s="2184" t="s">
        <v>1823</v>
      </c>
      <c r="AL24" s="2185">
        <v>54.406999999999996</v>
      </c>
      <c r="AM24" s="2186">
        <f t="shared" si="16"/>
        <v>54407</v>
      </c>
      <c r="AO24" s="2183" t="s">
        <v>1791</v>
      </c>
      <c r="AP24" s="1745">
        <v>2.391</v>
      </c>
      <c r="AQ24" s="160" t="s">
        <v>1791</v>
      </c>
      <c r="AR24" s="160">
        <v>102</v>
      </c>
      <c r="AS24" s="1654">
        <v>13</v>
      </c>
      <c r="AT24" s="2184" t="s">
        <v>1823</v>
      </c>
      <c r="AU24" s="2185">
        <v>54.418999999999997</v>
      </c>
      <c r="AV24" s="2186">
        <f t="shared" si="17"/>
        <v>54419</v>
      </c>
      <c r="AX24" s="2183" t="s">
        <v>1791</v>
      </c>
      <c r="AY24" s="1745">
        <v>2.391</v>
      </c>
      <c r="AZ24" s="160" t="s">
        <v>1791</v>
      </c>
      <c r="BA24" s="160">
        <v>102</v>
      </c>
      <c r="BB24" s="1654">
        <v>13</v>
      </c>
      <c r="BC24" s="2184" t="s">
        <v>1823</v>
      </c>
      <c r="BD24" s="2185">
        <v>54.43</v>
      </c>
      <c r="BE24" s="2186">
        <f t="shared" si="18"/>
        <v>54430</v>
      </c>
    </row>
    <row r="25" spans="1:57" x14ac:dyDescent="0.2">
      <c r="A25" s="1623"/>
      <c r="B25" s="875">
        <f>+Datos!N24</f>
        <v>0</v>
      </c>
      <c r="C25" s="927" t="str">
        <f>+Datos!G24</f>
        <v>C.H. HUAMPANI</v>
      </c>
      <c r="D25" s="929" t="str">
        <f>+Datos!H24</f>
        <v xml:space="preserve"> </v>
      </c>
      <c r="E25" s="1673">
        <f t="shared" si="0"/>
        <v>24828.075449487016</v>
      </c>
      <c r="F25" s="1674">
        <f t="shared" si="1"/>
        <v>24828</v>
      </c>
      <c r="G25" s="858">
        <f>+Datos!K24*1000</f>
        <v>30176.216000000004</v>
      </c>
      <c r="H25" s="912">
        <f t="shared" si="2"/>
        <v>29865.474838475016</v>
      </c>
      <c r="I25" s="1673">
        <f t="shared" si="3"/>
        <v>24828.011040036323</v>
      </c>
      <c r="J25" s="1674">
        <f t="shared" si="4"/>
        <v>24828</v>
      </c>
      <c r="K25" s="858">
        <f t="shared" si="14"/>
        <v>30176.216000000004</v>
      </c>
      <c r="L25" s="912">
        <f t="shared" si="5"/>
        <v>29866.187117637583</v>
      </c>
      <c r="M25" s="1673">
        <f t="shared" si="6"/>
        <v>24833.261772380982</v>
      </c>
      <c r="N25" s="1674">
        <f t="shared" si="7"/>
        <v>24833</v>
      </c>
      <c r="O25" s="858">
        <f t="shared" si="8"/>
        <v>30176.216000000004</v>
      </c>
      <c r="P25" s="912">
        <f t="shared" si="9"/>
        <v>29866.492028289147</v>
      </c>
      <c r="Q25" s="1673">
        <f t="shared" si="10"/>
        <v>24838.514726089408</v>
      </c>
      <c r="R25" s="1674">
        <f t="shared" si="11"/>
        <v>24839</v>
      </c>
      <c r="S25" s="858">
        <f t="shared" si="12"/>
        <v>30176.216000000004</v>
      </c>
      <c r="T25" s="912">
        <f t="shared" si="13"/>
        <v>29867.991178892975</v>
      </c>
      <c r="U25" s="1659"/>
      <c r="V25" s="763"/>
      <c r="W25" s="2183" t="s">
        <v>1792</v>
      </c>
      <c r="X25" s="1745">
        <v>2.694</v>
      </c>
      <c r="Y25" s="160" t="s">
        <v>1792</v>
      </c>
      <c r="Z25" s="160">
        <v>86</v>
      </c>
      <c r="AA25" s="1654">
        <v>14</v>
      </c>
      <c r="AB25" s="2184" t="s">
        <v>1811</v>
      </c>
      <c r="AC25" s="2185">
        <v>24.827999999999999</v>
      </c>
      <c r="AD25" s="2186">
        <f t="shared" si="15"/>
        <v>24828</v>
      </c>
      <c r="AF25" s="2183" t="s">
        <v>1792</v>
      </c>
      <c r="AG25" s="1745">
        <v>2.694</v>
      </c>
      <c r="AH25" s="160" t="s">
        <v>1792</v>
      </c>
      <c r="AI25" s="160">
        <v>86</v>
      </c>
      <c r="AJ25" s="1654">
        <v>14</v>
      </c>
      <c r="AK25" s="2184" t="s">
        <v>1811</v>
      </c>
      <c r="AL25" s="2185">
        <v>24.827999999999999</v>
      </c>
      <c r="AM25" s="2186">
        <f t="shared" si="16"/>
        <v>24828</v>
      </c>
      <c r="AO25" s="2183" t="s">
        <v>1792</v>
      </c>
      <c r="AP25" s="1745">
        <v>2.694</v>
      </c>
      <c r="AQ25" s="160" t="s">
        <v>1792</v>
      </c>
      <c r="AR25" s="160">
        <v>86</v>
      </c>
      <c r="AS25" s="1654">
        <v>14</v>
      </c>
      <c r="AT25" s="2184" t="s">
        <v>1811</v>
      </c>
      <c r="AU25" s="2185">
        <v>24.832999999999998</v>
      </c>
      <c r="AV25" s="2186">
        <f t="shared" si="17"/>
        <v>24833</v>
      </c>
      <c r="AX25" s="2183" t="s">
        <v>1792</v>
      </c>
      <c r="AY25" s="1745">
        <v>2.6949999999999998</v>
      </c>
      <c r="AZ25" s="160" t="s">
        <v>1792</v>
      </c>
      <c r="BA25" s="160">
        <v>86</v>
      </c>
      <c r="BB25" s="1654">
        <v>14</v>
      </c>
      <c r="BC25" s="2184" t="s">
        <v>1811</v>
      </c>
      <c r="BD25" s="2185">
        <v>24.838999999999999</v>
      </c>
      <c r="BE25" s="2186">
        <f t="shared" si="18"/>
        <v>24839</v>
      </c>
    </row>
    <row r="26" spans="1:57" x14ac:dyDescent="0.2">
      <c r="A26" s="1623"/>
      <c r="B26" s="875">
        <f>+Datos!N27</f>
        <v>0</v>
      </c>
      <c r="C26" s="927" t="str">
        <f>+Datos!G27</f>
        <v>C.T. SANTA ROSA</v>
      </c>
      <c r="D26" s="929" t="str">
        <f>+Datos!H27</f>
        <v>UTI-5</v>
      </c>
      <c r="E26" s="1673">
        <f t="shared" si="0"/>
        <v>43190.232566602768</v>
      </c>
      <c r="F26" s="1674">
        <f t="shared" ref="F26:F57" si="19">+AD28</f>
        <v>43190</v>
      </c>
      <c r="G26" s="858">
        <f>+Datos!K27*1000</f>
        <v>52493.709779143115</v>
      </c>
      <c r="H26" s="912">
        <f t="shared" si="2"/>
        <v>51953.031185505723</v>
      </c>
      <c r="I26" s="1673">
        <f t="shared" si="3"/>
        <v>43190.120521705823</v>
      </c>
      <c r="J26" s="1674">
        <f t="shared" ref="J26:J57" si="20">+AM28</f>
        <v>43190</v>
      </c>
      <c r="K26" s="858">
        <f t="shared" si="14"/>
        <v>52493.709779143115</v>
      </c>
      <c r="L26" s="912">
        <f t="shared" si="5"/>
        <v>51954.270243707389</v>
      </c>
      <c r="M26" s="1673">
        <f t="shared" si="6"/>
        <v>43199.254550300684</v>
      </c>
      <c r="N26" s="1674">
        <f t="shared" ref="N26:N57" si="21">+AV28</f>
        <v>43199</v>
      </c>
      <c r="O26" s="858">
        <f t="shared" si="8"/>
        <v>52493.709779143115</v>
      </c>
      <c r="P26" s="912">
        <f t="shared" si="9"/>
        <v>51955.164061130869</v>
      </c>
      <c r="Q26" s="1673">
        <f t="shared" si="10"/>
        <v>43208.392443118435</v>
      </c>
      <c r="R26" s="1674">
        <f t="shared" ref="R26:R57" si="22">+BE28</f>
        <v>43208</v>
      </c>
      <c r="S26" s="858">
        <f t="shared" si="12"/>
        <v>52493.709779143115</v>
      </c>
      <c r="T26" s="912">
        <f t="shared" si="13"/>
        <v>51956.04343401939</v>
      </c>
      <c r="U26" s="1659"/>
      <c r="V26" s="763"/>
      <c r="W26" s="2183" t="s">
        <v>1793</v>
      </c>
      <c r="X26" s="1745">
        <v>0.47699999999999998</v>
      </c>
      <c r="Y26" s="160" t="s">
        <v>1793</v>
      </c>
      <c r="Z26" s="160">
        <v>6</v>
      </c>
      <c r="AA26" s="1654">
        <v>15</v>
      </c>
      <c r="AB26" s="2184" t="s">
        <v>1847</v>
      </c>
      <c r="AC26" s="2185">
        <v>11.919</v>
      </c>
      <c r="AD26" s="2186">
        <f t="shared" si="15"/>
        <v>11919</v>
      </c>
      <c r="AF26" s="2183" t="s">
        <v>1793</v>
      </c>
      <c r="AG26" s="1745">
        <v>0.47699999999999998</v>
      </c>
      <c r="AH26" s="160" t="s">
        <v>1793</v>
      </c>
      <c r="AI26" s="160">
        <v>6</v>
      </c>
      <c r="AJ26" s="1654">
        <v>15</v>
      </c>
      <c r="AK26" s="2184" t="s">
        <v>1847</v>
      </c>
      <c r="AL26" s="2185">
        <v>11.919</v>
      </c>
      <c r="AM26" s="2186">
        <f t="shared" si="16"/>
        <v>11919</v>
      </c>
      <c r="AO26" s="2183" t="s">
        <v>1793</v>
      </c>
      <c r="AP26" s="1745">
        <v>0.47699999999999998</v>
      </c>
      <c r="AQ26" s="160" t="s">
        <v>1793</v>
      </c>
      <c r="AR26" s="160">
        <v>6</v>
      </c>
      <c r="AS26" s="1654">
        <v>15</v>
      </c>
      <c r="AT26" s="2184" t="s">
        <v>1847</v>
      </c>
      <c r="AU26" s="2185">
        <v>11.922000000000001</v>
      </c>
      <c r="AV26" s="2186">
        <f t="shared" si="17"/>
        <v>11922</v>
      </c>
      <c r="AX26" s="2183" t="s">
        <v>1793</v>
      </c>
      <c r="AY26" s="1745">
        <v>0.47699999999999998</v>
      </c>
      <c r="AZ26" s="160" t="s">
        <v>1793</v>
      </c>
      <c r="BA26" s="160">
        <v>6</v>
      </c>
      <c r="BB26" s="1654">
        <v>15</v>
      </c>
      <c r="BC26" s="2184" t="s">
        <v>1847</v>
      </c>
      <c r="BD26" s="2185">
        <v>11.923999999999999</v>
      </c>
      <c r="BE26" s="2186">
        <f t="shared" si="18"/>
        <v>11924</v>
      </c>
    </row>
    <row r="27" spans="1:57" x14ac:dyDescent="0.2">
      <c r="A27" s="1623"/>
      <c r="B27" s="875">
        <f>+Datos!N28</f>
        <v>0</v>
      </c>
      <c r="C27" s="927" t="str">
        <f>+Datos!G28</f>
        <v>C.T. SANTA ROSA</v>
      </c>
      <c r="D27" s="929" t="str">
        <f>+Datos!H28</f>
        <v>UTI-6</v>
      </c>
      <c r="E27" s="1673">
        <f t="shared" si="0"/>
        <v>42438.212140263502</v>
      </c>
      <c r="F27" s="1674">
        <f t="shared" si="19"/>
        <v>42438</v>
      </c>
      <c r="G27" s="858">
        <f>+Datos!K28*1000</f>
        <v>51579.69890996418</v>
      </c>
      <c r="H27" s="912">
        <f t="shared" si="2"/>
        <v>51048.454212792123</v>
      </c>
      <c r="I27" s="1673">
        <f t="shared" si="3"/>
        <v>42438.102046271801</v>
      </c>
      <c r="J27" s="1674">
        <f t="shared" si="20"/>
        <v>42438</v>
      </c>
      <c r="K27" s="858">
        <f t="shared" si="14"/>
        <v>51579.69890996418</v>
      </c>
      <c r="L27" s="912">
        <f t="shared" si="5"/>
        <v>51049.671697208942</v>
      </c>
      <c r="M27" s="1673">
        <f t="shared" si="6"/>
        <v>42447.077034832146</v>
      </c>
      <c r="N27" s="1674">
        <f t="shared" si="21"/>
        <v>42447</v>
      </c>
      <c r="O27" s="858">
        <f t="shared" si="8"/>
        <v>51579.69890996418</v>
      </c>
      <c r="P27" s="912">
        <f t="shared" si="9"/>
        <v>51050.738417621287</v>
      </c>
      <c r="Q27" s="1673">
        <f t="shared" si="10"/>
        <v>42456.055820332243</v>
      </c>
      <c r="R27" s="1674">
        <f t="shared" si="22"/>
        <v>42456</v>
      </c>
      <c r="S27" s="858">
        <f t="shared" si="12"/>
        <v>51579.69890996418</v>
      </c>
      <c r="T27" s="912">
        <f t="shared" si="13"/>
        <v>51051.790872864454</v>
      </c>
      <c r="U27" s="1659"/>
      <c r="V27" s="763"/>
      <c r="W27" s="2183" t="s">
        <v>1793</v>
      </c>
      <c r="X27" s="1745">
        <v>0.34699999999999998</v>
      </c>
      <c r="Y27" s="160" t="s">
        <v>1793</v>
      </c>
      <c r="Z27" s="160">
        <v>7</v>
      </c>
      <c r="AA27" s="1654">
        <v>16</v>
      </c>
      <c r="AB27" s="2184" t="s">
        <v>1802</v>
      </c>
      <c r="AC27" s="2185">
        <v>124.15600000000001</v>
      </c>
      <c r="AD27" s="2186">
        <f t="shared" si="15"/>
        <v>124156</v>
      </c>
      <c r="AF27" s="2183" t="s">
        <v>1793</v>
      </c>
      <c r="AG27" s="1745">
        <v>0.34699999999999998</v>
      </c>
      <c r="AH27" s="160" t="s">
        <v>1793</v>
      </c>
      <c r="AI27" s="160">
        <v>7</v>
      </c>
      <c r="AJ27" s="1654">
        <v>16</v>
      </c>
      <c r="AK27" s="2184" t="s">
        <v>1802</v>
      </c>
      <c r="AL27" s="2185">
        <v>124.15600000000001</v>
      </c>
      <c r="AM27" s="2186">
        <f t="shared" si="16"/>
        <v>124156</v>
      </c>
      <c r="AO27" s="2183" t="s">
        <v>1793</v>
      </c>
      <c r="AP27" s="1745">
        <v>0.34699999999999998</v>
      </c>
      <c r="AQ27" s="160" t="s">
        <v>1793</v>
      </c>
      <c r="AR27" s="160">
        <v>7</v>
      </c>
      <c r="AS27" s="1654">
        <v>16</v>
      </c>
      <c r="AT27" s="2184" t="s">
        <v>1802</v>
      </c>
      <c r="AU27" s="2185">
        <v>124.182</v>
      </c>
      <c r="AV27" s="2186">
        <f t="shared" si="17"/>
        <v>124182</v>
      </c>
      <c r="AX27" s="2183" t="s">
        <v>1793</v>
      </c>
      <c r="AY27" s="1745">
        <v>0.34699999999999998</v>
      </c>
      <c r="AZ27" s="160" t="s">
        <v>1793</v>
      </c>
      <c r="BA27" s="160">
        <v>7</v>
      </c>
      <c r="BB27" s="1654">
        <v>16</v>
      </c>
      <c r="BC27" s="2184" t="s">
        <v>1802</v>
      </c>
      <c r="BD27" s="2185">
        <v>124.208</v>
      </c>
      <c r="BE27" s="2186">
        <f t="shared" si="18"/>
        <v>124208</v>
      </c>
    </row>
    <row r="28" spans="1:57" x14ac:dyDescent="0.2">
      <c r="A28" s="1623"/>
      <c r="B28" s="875">
        <f>+Datos!N29</f>
        <v>0</v>
      </c>
      <c r="C28" s="927" t="str">
        <f>+Datos!G29</f>
        <v>C.T. SANTA ROSA</v>
      </c>
      <c r="D28" s="929" t="str">
        <f>+Datos!H29</f>
        <v>TG7</v>
      </c>
      <c r="E28" s="1673">
        <f t="shared" si="0"/>
        <v>99032.221132386476</v>
      </c>
      <c r="F28" s="1674">
        <f t="shared" si="19"/>
        <v>99032</v>
      </c>
      <c r="G28" s="858">
        <f>+Datos!K29*1000</f>
        <v>120364.45200638394</v>
      </c>
      <c r="H28" s="912">
        <f t="shared" si="2"/>
        <v>119125.08877895352</v>
      </c>
      <c r="I28" s="1673">
        <f t="shared" si="3"/>
        <v>99031.96422117413</v>
      </c>
      <c r="J28" s="1674">
        <f t="shared" si="20"/>
        <v>99032</v>
      </c>
      <c r="K28" s="858">
        <f t="shared" si="14"/>
        <v>120364.45200638394</v>
      </c>
      <c r="L28" s="912">
        <f t="shared" si="5"/>
        <v>119127.92986281154</v>
      </c>
      <c r="M28" s="1673">
        <f t="shared" si="6"/>
        <v>99052.907918067634</v>
      </c>
      <c r="N28" s="1674">
        <f t="shared" si="21"/>
        <v>99053</v>
      </c>
      <c r="O28" s="858">
        <f t="shared" si="8"/>
        <v>120364.45200638394</v>
      </c>
      <c r="P28" s="912">
        <f t="shared" si="9"/>
        <v>119130.41657786514</v>
      </c>
      <c r="Q28" s="1673">
        <f t="shared" si="10"/>
        <v>99073.860475357447</v>
      </c>
      <c r="R28" s="1674">
        <f t="shared" si="22"/>
        <v>99074</v>
      </c>
      <c r="S28" s="858">
        <f t="shared" si="12"/>
        <v>120364.45200638394</v>
      </c>
      <c r="T28" s="912">
        <f t="shared" si="13"/>
        <v>119132.8700051388</v>
      </c>
      <c r="U28" s="1659"/>
      <c r="V28" s="763"/>
      <c r="W28" s="2183" t="s">
        <v>1793</v>
      </c>
      <c r="X28" s="1745">
        <v>0.153</v>
      </c>
      <c r="Y28" s="160" t="s">
        <v>1793</v>
      </c>
      <c r="Z28" s="160">
        <v>8</v>
      </c>
      <c r="AA28" s="1654">
        <v>17</v>
      </c>
      <c r="AB28" s="2184" t="s">
        <v>1837</v>
      </c>
      <c r="AC28" s="2185">
        <v>43.19</v>
      </c>
      <c r="AD28" s="2186">
        <f t="shared" si="15"/>
        <v>43190</v>
      </c>
      <c r="AF28" s="2183" t="s">
        <v>1793</v>
      </c>
      <c r="AG28" s="1745">
        <v>0.153</v>
      </c>
      <c r="AH28" s="160" t="s">
        <v>1793</v>
      </c>
      <c r="AI28" s="160">
        <v>8</v>
      </c>
      <c r="AJ28" s="1654">
        <v>17</v>
      </c>
      <c r="AK28" s="2184" t="s">
        <v>1837</v>
      </c>
      <c r="AL28" s="2185">
        <v>43.19</v>
      </c>
      <c r="AM28" s="2186">
        <f t="shared" si="16"/>
        <v>43190</v>
      </c>
      <c r="AO28" s="2183" t="s">
        <v>1793</v>
      </c>
      <c r="AP28" s="1745">
        <v>0.153</v>
      </c>
      <c r="AQ28" s="160" t="s">
        <v>1793</v>
      </c>
      <c r="AR28" s="160">
        <v>8</v>
      </c>
      <c r="AS28" s="1654">
        <v>17</v>
      </c>
      <c r="AT28" s="2184" t="s">
        <v>1837</v>
      </c>
      <c r="AU28" s="2185">
        <v>43.198999999999998</v>
      </c>
      <c r="AV28" s="2186">
        <f t="shared" si="17"/>
        <v>43199</v>
      </c>
      <c r="AX28" s="2183" t="s">
        <v>1793</v>
      </c>
      <c r="AY28" s="1745">
        <v>0.153</v>
      </c>
      <c r="AZ28" s="160" t="s">
        <v>1793</v>
      </c>
      <c r="BA28" s="160">
        <v>8</v>
      </c>
      <c r="BB28" s="1654">
        <v>17</v>
      </c>
      <c r="BC28" s="2184" t="s">
        <v>1837</v>
      </c>
      <c r="BD28" s="2185">
        <v>43.207999999999998</v>
      </c>
      <c r="BE28" s="2186">
        <f t="shared" si="18"/>
        <v>43208</v>
      </c>
    </row>
    <row r="29" spans="1:57" x14ac:dyDescent="0.2">
      <c r="A29" s="1623"/>
      <c r="B29" s="875">
        <f>+Datos!N30</f>
        <v>0</v>
      </c>
      <c r="C29" s="927" t="str">
        <f>+Datos!G30</f>
        <v>C.T. SANTA ROSA</v>
      </c>
      <c r="D29" s="929" t="str">
        <f>+Datos!H30</f>
        <v>TG8</v>
      </c>
      <c r="E29" s="1673">
        <f t="shared" si="0"/>
        <v>164225.92679220519</v>
      </c>
      <c r="F29" s="1674">
        <f t="shared" si="19"/>
        <v>164226</v>
      </c>
      <c r="G29" s="858">
        <f>+Datos!K30*1000</f>
        <v>199601.33638888891</v>
      </c>
      <c r="H29" s="912">
        <f t="shared" si="2"/>
        <v>197546.61957561618</v>
      </c>
      <c r="I29" s="1673">
        <f t="shared" si="3"/>
        <v>164225.50075428069</v>
      </c>
      <c r="J29" s="1674">
        <f t="shared" si="20"/>
        <v>164226</v>
      </c>
      <c r="K29" s="858">
        <f t="shared" si="14"/>
        <v>199601.33638888891</v>
      </c>
      <c r="L29" s="912">
        <f t="shared" si="5"/>
        <v>197551.33098039107</v>
      </c>
      <c r="M29" s="1673">
        <f t="shared" si="6"/>
        <v>164260.23185486053</v>
      </c>
      <c r="N29" s="1674">
        <f t="shared" si="21"/>
        <v>164260</v>
      </c>
      <c r="O29" s="858">
        <f t="shared" si="8"/>
        <v>199601.33638888891</v>
      </c>
      <c r="P29" s="912">
        <f t="shared" si="9"/>
        <v>197554.46303574982</v>
      </c>
      <c r="Q29" s="1673">
        <f t="shared" si="10"/>
        <v>164294.97764870661</v>
      </c>
      <c r="R29" s="1674">
        <f t="shared" si="22"/>
        <v>164295</v>
      </c>
      <c r="S29" s="858">
        <f t="shared" si="12"/>
        <v>199601.33638888891</v>
      </c>
      <c r="T29" s="912">
        <f t="shared" si="13"/>
        <v>197558.74273264708</v>
      </c>
      <c r="U29" s="1659"/>
      <c r="V29" s="763"/>
      <c r="W29" s="2183" t="s">
        <v>1793</v>
      </c>
      <c r="X29" s="1745">
        <v>3.181</v>
      </c>
      <c r="Y29" s="160" t="s">
        <v>1793</v>
      </c>
      <c r="Z29" s="160">
        <v>9</v>
      </c>
      <c r="AA29" s="1654">
        <v>18</v>
      </c>
      <c r="AB29" s="2184" t="s">
        <v>1838</v>
      </c>
      <c r="AC29" s="2185">
        <v>42.438000000000002</v>
      </c>
      <c r="AD29" s="2186">
        <f t="shared" si="15"/>
        <v>42438</v>
      </c>
      <c r="AF29" s="2183" t="s">
        <v>1793</v>
      </c>
      <c r="AG29" s="1745">
        <v>3.181</v>
      </c>
      <c r="AH29" s="160" t="s">
        <v>1793</v>
      </c>
      <c r="AI29" s="160">
        <v>9</v>
      </c>
      <c r="AJ29" s="1654">
        <v>18</v>
      </c>
      <c r="AK29" s="2184" t="s">
        <v>1838</v>
      </c>
      <c r="AL29" s="2185">
        <v>42.438000000000002</v>
      </c>
      <c r="AM29" s="2186">
        <f t="shared" si="16"/>
        <v>42438</v>
      </c>
      <c r="AO29" s="2183" t="s">
        <v>1793</v>
      </c>
      <c r="AP29" s="1745">
        <v>3.181</v>
      </c>
      <c r="AQ29" s="160" t="s">
        <v>1793</v>
      </c>
      <c r="AR29" s="160">
        <v>9</v>
      </c>
      <c r="AS29" s="1654">
        <v>18</v>
      </c>
      <c r="AT29" s="2184" t="s">
        <v>1838</v>
      </c>
      <c r="AU29" s="2185">
        <v>42.447000000000003</v>
      </c>
      <c r="AV29" s="2186">
        <f t="shared" si="17"/>
        <v>42447</v>
      </c>
      <c r="AX29" s="2183" t="s">
        <v>1793</v>
      </c>
      <c r="AY29" s="1745">
        <v>3.1819999999999999</v>
      </c>
      <c r="AZ29" s="160" t="s">
        <v>1793</v>
      </c>
      <c r="BA29" s="160">
        <v>9</v>
      </c>
      <c r="BB29" s="1654">
        <v>18</v>
      </c>
      <c r="BC29" s="2184" t="s">
        <v>1838</v>
      </c>
      <c r="BD29" s="2185">
        <v>42.456000000000003</v>
      </c>
      <c r="BE29" s="2186">
        <f t="shared" si="18"/>
        <v>42456</v>
      </c>
    </row>
    <row r="30" spans="1:57" x14ac:dyDescent="0.2">
      <c r="A30" s="1623"/>
      <c r="B30" s="875">
        <f>+Datos!N31</f>
        <v>0</v>
      </c>
      <c r="C30" s="932" t="str">
        <f>+Datos!G31</f>
        <v>C.T. VENTANILLA</v>
      </c>
      <c r="D30" s="919" t="str">
        <f>+Datos!H31</f>
        <v>TG3+TG4 CCOMB F.DIREC.</v>
      </c>
      <c r="E30" s="1677">
        <f t="shared" si="0"/>
        <v>394416.61616859335</v>
      </c>
      <c r="F30" s="1678">
        <f t="shared" si="19"/>
        <v>394417</v>
      </c>
      <c r="G30" s="863">
        <f>+Datos!K31*1000</f>
        <v>479376.70512188168</v>
      </c>
      <c r="H30" s="921">
        <f t="shared" si="2"/>
        <v>474442.20192390855</v>
      </c>
      <c r="I30" s="1677">
        <f t="shared" si="3"/>
        <v>394415.59296574205</v>
      </c>
      <c r="J30" s="1678">
        <f t="shared" si="20"/>
        <v>394416</v>
      </c>
      <c r="K30" s="863">
        <f t="shared" si="14"/>
        <v>479376.70512188168</v>
      </c>
      <c r="L30" s="921">
        <f t="shared" si="5"/>
        <v>474452.3142496433</v>
      </c>
      <c r="M30" s="1677">
        <f t="shared" si="6"/>
        <v>394499.00563653087</v>
      </c>
      <c r="N30" s="1678">
        <f t="shared" si="21"/>
        <v>394499</v>
      </c>
      <c r="O30" s="863">
        <f t="shared" si="8"/>
        <v>479376.70512188168</v>
      </c>
      <c r="P30" s="921">
        <f t="shared" si="9"/>
        <v>474461.45204639155</v>
      </c>
      <c r="Q30" s="1677">
        <f t="shared" si="10"/>
        <v>394582.45359570853</v>
      </c>
      <c r="R30" s="1678">
        <f t="shared" si="22"/>
        <v>394582</v>
      </c>
      <c r="S30" s="863">
        <f t="shared" si="12"/>
        <v>479376.70512188168</v>
      </c>
      <c r="T30" s="921">
        <f t="shared" si="13"/>
        <v>474470.45756068872</v>
      </c>
      <c r="U30" s="1659"/>
      <c r="V30" s="763"/>
      <c r="W30" s="2183" t="s">
        <v>1794</v>
      </c>
      <c r="X30" s="1745">
        <v>4.6989999999999998</v>
      </c>
      <c r="Y30" s="160" t="s">
        <v>1794</v>
      </c>
      <c r="Z30" s="160">
        <v>26</v>
      </c>
      <c r="AA30" s="1654">
        <v>19</v>
      </c>
      <c r="AB30" s="2184" t="s">
        <v>1846</v>
      </c>
      <c r="AC30" s="2185">
        <v>99.031999999999996</v>
      </c>
      <c r="AD30" s="2186">
        <f t="shared" si="15"/>
        <v>99032</v>
      </c>
      <c r="AF30" s="2183" t="s">
        <v>1794</v>
      </c>
      <c r="AG30" s="1745">
        <v>4.6989999999999998</v>
      </c>
      <c r="AH30" s="160" t="s">
        <v>1794</v>
      </c>
      <c r="AI30" s="160">
        <v>26</v>
      </c>
      <c r="AJ30" s="1654">
        <v>19</v>
      </c>
      <c r="AK30" s="2184" t="s">
        <v>1846</v>
      </c>
      <c r="AL30" s="2185">
        <v>99.031999999999996</v>
      </c>
      <c r="AM30" s="2186">
        <f t="shared" si="16"/>
        <v>99032</v>
      </c>
      <c r="AO30" s="2183" t="s">
        <v>1794</v>
      </c>
      <c r="AP30" s="1745">
        <v>4.7</v>
      </c>
      <c r="AQ30" s="160" t="s">
        <v>1794</v>
      </c>
      <c r="AR30" s="160">
        <v>26</v>
      </c>
      <c r="AS30" s="1654">
        <v>19</v>
      </c>
      <c r="AT30" s="2184" t="s">
        <v>1846</v>
      </c>
      <c r="AU30" s="2185">
        <v>99.052999999999997</v>
      </c>
      <c r="AV30" s="2186">
        <f t="shared" si="17"/>
        <v>99053</v>
      </c>
      <c r="AX30" s="2183" t="s">
        <v>1794</v>
      </c>
      <c r="AY30" s="1745">
        <v>4.7009999999999996</v>
      </c>
      <c r="AZ30" s="160" t="s">
        <v>1794</v>
      </c>
      <c r="BA30" s="160">
        <v>26</v>
      </c>
      <c r="BB30" s="1654">
        <v>19</v>
      </c>
      <c r="BC30" s="2184" t="s">
        <v>1846</v>
      </c>
      <c r="BD30" s="2185">
        <v>99.073999999999998</v>
      </c>
      <c r="BE30" s="2186">
        <f t="shared" si="18"/>
        <v>99074</v>
      </c>
    </row>
    <row r="31" spans="1:57" x14ac:dyDescent="0.2">
      <c r="A31" s="1623"/>
      <c r="B31" s="875">
        <f>+Datos!N32</f>
        <v>0</v>
      </c>
      <c r="C31" s="927" t="str">
        <f>+Datos!G32</f>
        <v>C.T. MALACAS</v>
      </c>
      <c r="D31" s="929" t="str">
        <f>+Datos!H32</f>
        <v>TG-1</v>
      </c>
      <c r="E31" s="1673">
        <f t="shared" si="0"/>
        <v>10675.536285544387</v>
      </c>
      <c r="F31" s="1674">
        <f t="shared" si="19"/>
        <v>10676</v>
      </c>
      <c r="G31" s="858">
        <f>+Datos!K32*1000</f>
        <v>12975.121230150813</v>
      </c>
      <c r="H31" s="912">
        <f t="shared" si="2"/>
        <v>12842.106064747837</v>
      </c>
      <c r="I31" s="1673">
        <f t="shared" si="3"/>
        <v>10675.508590871499</v>
      </c>
      <c r="J31" s="1674">
        <f t="shared" si="20"/>
        <v>10676</v>
      </c>
      <c r="K31" s="858">
        <f t="shared" si="14"/>
        <v>12975.121230150813</v>
      </c>
      <c r="L31" s="912">
        <f t="shared" si="5"/>
        <v>12842.412343640197</v>
      </c>
      <c r="M31" s="1673">
        <f t="shared" si="6"/>
        <v>10677.766292391101</v>
      </c>
      <c r="N31" s="1674">
        <f t="shared" si="21"/>
        <v>10678</v>
      </c>
      <c r="O31" s="858">
        <f t="shared" si="8"/>
        <v>12975.121230150813</v>
      </c>
      <c r="P31" s="912">
        <f t="shared" si="9"/>
        <v>12842.363060366106</v>
      </c>
      <c r="Q31" s="1673">
        <f t="shared" si="10"/>
        <v>10680.024949049153</v>
      </c>
      <c r="R31" s="1674">
        <f t="shared" si="22"/>
        <v>10680</v>
      </c>
      <c r="S31" s="858">
        <f t="shared" si="12"/>
        <v>12975.121230150813</v>
      </c>
      <c r="T31" s="912">
        <f t="shared" si="13"/>
        <v>12842.310310019604</v>
      </c>
      <c r="U31" s="1659"/>
      <c r="V31" s="763"/>
      <c r="W31" s="2183" t="s">
        <v>1795</v>
      </c>
      <c r="X31" s="1745">
        <v>0</v>
      </c>
      <c r="Y31" s="160" t="s">
        <v>1795</v>
      </c>
      <c r="Z31" s="160">
        <v>65</v>
      </c>
      <c r="AA31" s="1654">
        <v>20</v>
      </c>
      <c r="AB31" s="2184" t="s">
        <v>1841</v>
      </c>
      <c r="AC31" s="2185">
        <v>164.226</v>
      </c>
      <c r="AD31" s="2186">
        <f t="shared" si="15"/>
        <v>164226</v>
      </c>
      <c r="AF31" s="2183" t="s">
        <v>1795</v>
      </c>
      <c r="AG31" s="1745">
        <v>0</v>
      </c>
      <c r="AH31" s="160" t="s">
        <v>1795</v>
      </c>
      <c r="AI31" s="160">
        <v>65</v>
      </c>
      <c r="AJ31" s="1654">
        <v>20</v>
      </c>
      <c r="AK31" s="2184" t="s">
        <v>1841</v>
      </c>
      <c r="AL31" s="2185">
        <v>164.226</v>
      </c>
      <c r="AM31" s="2186">
        <f t="shared" si="16"/>
        <v>164226</v>
      </c>
      <c r="AO31" s="2183" t="s">
        <v>1795</v>
      </c>
      <c r="AP31" s="1745">
        <v>0</v>
      </c>
      <c r="AQ31" s="160" t="s">
        <v>1795</v>
      </c>
      <c r="AR31" s="160">
        <v>65</v>
      </c>
      <c r="AS31" s="1654">
        <v>20</v>
      </c>
      <c r="AT31" s="2184" t="s">
        <v>1841</v>
      </c>
      <c r="AU31" s="2185">
        <v>164.26</v>
      </c>
      <c r="AV31" s="2186">
        <f t="shared" si="17"/>
        <v>164260</v>
      </c>
      <c r="AX31" s="2183" t="s">
        <v>1795</v>
      </c>
      <c r="AY31" s="1745">
        <v>0</v>
      </c>
      <c r="AZ31" s="160" t="s">
        <v>1795</v>
      </c>
      <c r="BA31" s="160">
        <v>65</v>
      </c>
      <c r="BB31" s="1654">
        <v>20</v>
      </c>
      <c r="BC31" s="2184" t="s">
        <v>1841</v>
      </c>
      <c r="BD31" s="2185">
        <v>164.29499999999999</v>
      </c>
      <c r="BE31" s="2186">
        <f t="shared" si="18"/>
        <v>164295</v>
      </c>
    </row>
    <row r="32" spans="1:57" x14ac:dyDescent="0.2">
      <c r="A32" s="1623"/>
      <c r="B32" s="875">
        <f>+Datos!N33</f>
        <v>0</v>
      </c>
      <c r="C32" s="927" t="str">
        <f>+Datos!G33</f>
        <v>C.T. MALACAS</v>
      </c>
      <c r="D32" s="929" t="str">
        <f>+Datos!H33</f>
        <v>TG-4</v>
      </c>
      <c r="E32" s="1673">
        <f t="shared" si="0"/>
        <v>84365.108771540428</v>
      </c>
      <c r="F32" s="1674">
        <f t="shared" si="19"/>
        <v>84365</v>
      </c>
      <c r="G32" s="858">
        <f>+Datos!K33*1000</f>
        <v>102537.9413854689</v>
      </c>
      <c r="H32" s="912">
        <f t="shared" si="2"/>
        <v>101482.22912630679</v>
      </c>
      <c r="I32" s="1673">
        <f t="shared" si="3"/>
        <v>84364.889910021157</v>
      </c>
      <c r="J32" s="1674">
        <f t="shared" si="20"/>
        <v>84365</v>
      </c>
      <c r="K32" s="858">
        <f t="shared" si="14"/>
        <v>102537.9413854689</v>
      </c>
      <c r="L32" s="912">
        <f t="shared" si="5"/>
        <v>101484.6494352946</v>
      </c>
      <c r="M32" s="1673">
        <f t="shared" si="6"/>
        <v>84382.731752264983</v>
      </c>
      <c r="N32" s="1674">
        <f t="shared" si="21"/>
        <v>84382</v>
      </c>
      <c r="O32" s="858">
        <f t="shared" si="8"/>
        <v>102537.9413854689</v>
      </c>
      <c r="P32" s="912">
        <f t="shared" si="9"/>
        <v>101485.69767370414</v>
      </c>
      <c r="Q32" s="1673">
        <f t="shared" si="10"/>
        <v>84400.581142641007</v>
      </c>
      <c r="R32" s="1674">
        <f t="shared" si="22"/>
        <v>84401.000000000015</v>
      </c>
      <c r="S32" s="858">
        <f t="shared" si="12"/>
        <v>102537.9413854689</v>
      </c>
      <c r="T32" s="912">
        <f t="shared" si="13"/>
        <v>101489.12289100794</v>
      </c>
      <c r="U32" s="1659"/>
      <c r="V32" s="763"/>
      <c r="W32" s="2183" t="s">
        <v>1796</v>
      </c>
      <c r="X32" s="1745">
        <v>0</v>
      </c>
      <c r="Y32" s="160" t="s">
        <v>1796</v>
      </c>
      <c r="Z32" s="160">
        <v>52</v>
      </c>
      <c r="AA32" s="1654">
        <v>21</v>
      </c>
      <c r="AB32" s="2184" t="s">
        <v>1845</v>
      </c>
      <c r="AC32" s="2185">
        <v>394.41699999999997</v>
      </c>
      <c r="AD32" s="2186">
        <f t="shared" si="15"/>
        <v>394417</v>
      </c>
      <c r="AF32" s="2183" t="s">
        <v>1796</v>
      </c>
      <c r="AG32" s="1745">
        <v>0</v>
      </c>
      <c r="AH32" s="160" t="s">
        <v>1796</v>
      </c>
      <c r="AI32" s="160">
        <v>52</v>
      </c>
      <c r="AJ32" s="1654">
        <v>21</v>
      </c>
      <c r="AK32" s="2184" t="s">
        <v>1845</v>
      </c>
      <c r="AL32" s="2185">
        <v>394.416</v>
      </c>
      <c r="AM32" s="2186">
        <f t="shared" si="16"/>
        <v>394416</v>
      </c>
      <c r="AO32" s="2183" t="s">
        <v>1796</v>
      </c>
      <c r="AP32" s="1745">
        <v>0</v>
      </c>
      <c r="AQ32" s="160" t="s">
        <v>1796</v>
      </c>
      <c r="AR32" s="160">
        <v>52</v>
      </c>
      <c r="AS32" s="1654">
        <v>21</v>
      </c>
      <c r="AT32" s="2184" t="s">
        <v>1845</v>
      </c>
      <c r="AU32" s="2185">
        <v>394.49900000000002</v>
      </c>
      <c r="AV32" s="2186">
        <f t="shared" si="17"/>
        <v>394499</v>
      </c>
      <c r="AX32" s="2183" t="s">
        <v>1796</v>
      </c>
      <c r="AY32" s="1745">
        <v>0</v>
      </c>
      <c r="AZ32" s="160" t="s">
        <v>1796</v>
      </c>
      <c r="BA32" s="160">
        <v>52</v>
      </c>
      <c r="BB32" s="1654">
        <v>21</v>
      </c>
      <c r="BC32" s="2184" t="s">
        <v>1845</v>
      </c>
      <c r="BD32" s="2185">
        <v>394.58199999999999</v>
      </c>
      <c r="BE32" s="2186">
        <f t="shared" si="18"/>
        <v>394582</v>
      </c>
    </row>
    <row r="33" spans="1:57" x14ac:dyDescent="0.2">
      <c r="A33" s="1623"/>
      <c r="B33" s="875">
        <f>+Datos!N34</f>
        <v>0</v>
      </c>
      <c r="C33" s="926" t="str">
        <f>+Datos!G34</f>
        <v>C.H. CARHUAQUERO</v>
      </c>
      <c r="D33" s="925" t="str">
        <f>+Datos!H34</f>
        <v xml:space="preserve"> </v>
      </c>
      <c r="E33" s="1675">
        <f t="shared" si="0"/>
        <v>72175.824253622428</v>
      </c>
      <c r="F33" s="1676">
        <f t="shared" si="19"/>
        <v>72176</v>
      </c>
      <c r="G33" s="924">
        <f>+Datos!K34*1000</f>
        <v>87723</v>
      </c>
      <c r="H33" s="923">
        <f t="shared" si="2"/>
        <v>86820.143061937037</v>
      </c>
      <c r="I33" s="1675">
        <f t="shared" si="3"/>
        <v>72175.637013769578</v>
      </c>
      <c r="J33" s="1676">
        <f t="shared" si="20"/>
        <v>72176</v>
      </c>
      <c r="K33" s="924">
        <f t="shared" si="14"/>
        <v>87723</v>
      </c>
      <c r="L33" s="923">
        <f t="shared" si="5"/>
        <v>86822.21368626591</v>
      </c>
      <c r="M33" s="1675">
        <f t="shared" si="6"/>
        <v>72190.901021472557</v>
      </c>
      <c r="N33" s="1676">
        <f t="shared" si="21"/>
        <v>72191</v>
      </c>
      <c r="O33" s="924">
        <f t="shared" si="8"/>
        <v>87723</v>
      </c>
      <c r="P33" s="923">
        <f t="shared" si="9"/>
        <v>86823.659083244958</v>
      </c>
      <c r="Q33" s="1675">
        <f t="shared" si="10"/>
        <v>72206.171486734485</v>
      </c>
      <c r="R33" s="1676">
        <f t="shared" si="22"/>
        <v>72206</v>
      </c>
      <c r="S33" s="924">
        <f t="shared" si="12"/>
        <v>87723</v>
      </c>
      <c r="T33" s="923">
        <f t="shared" si="13"/>
        <v>86825.080360044536</v>
      </c>
      <c r="U33" s="1659"/>
      <c r="V33" s="763"/>
      <c r="W33" s="2183" t="s">
        <v>1796</v>
      </c>
      <c r="X33" s="1745">
        <v>0.49399999999999999</v>
      </c>
      <c r="Y33" s="160" t="s">
        <v>1796</v>
      </c>
      <c r="Z33" s="160">
        <v>53</v>
      </c>
      <c r="AA33" s="1654">
        <v>22</v>
      </c>
      <c r="AB33" s="2184" t="s">
        <v>1820</v>
      </c>
      <c r="AC33" s="2185">
        <v>10.676</v>
      </c>
      <c r="AD33" s="2186">
        <f t="shared" si="15"/>
        <v>10676</v>
      </c>
      <c r="AF33" s="2183" t="s">
        <v>1796</v>
      </c>
      <c r="AG33" s="1745">
        <v>0.49399999999999999</v>
      </c>
      <c r="AH33" s="160" t="s">
        <v>1796</v>
      </c>
      <c r="AI33" s="160">
        <v>53</v>
      </c>
      <c r="AJ33" s="1654">
        <v>22</v>
      </c>
      <c r="AK33" s="2184" t="s">
        <v>1820</v>
      </c>
      <c r="AL33" s="2185">
        <v>10.676</v>
      </c>
      <c r="AM33" s="2186">
        <f t="shared" si="16"/>
        <v>10676</v>
      </c>
      <c r="AO33" s="2183" t="s">
        <v>1796</v>
      </c>
      <c r="AP33" s="1745">
        <v>0.49399999999999999</v>
      </c>
      <c r="AQ33" s="160" t="s">
        <v>1796</v>
      </c>
      <c r="AR33" s="160">
        <v>53</v>
      </c>
      <c r="AS33" s="1654">
        <v>22</v>
      </c>
      <c r="AT33" s="2184" t="s">
        <v>1820</v>
      </c>
      <c r="AU33" s="2185">
        <v>10.678000000000001</v>
      </c>
      <c r="AV33" s="2186">
        <f t="shared" si="17"/>
        <v>10678</v>
      </c>
      <c r="AX33" s="2183" t="s">
        <v>1796</v>
      </c>
      <c r="AY33" s="1745">
        <v>0.49399999999999999</v>
      </c>
      <c r="AZ33" s="160" t="s">
        <v>1796</v>
      </c>
      <c r="BA33" s="160">
        <v>53</v>
      </c>
      <c r="BB33" s="1654">
        <v>22</v>
      </c>
      <c r="BC33" s="2184" t="s">
        <v>1820</v>
      </c>
      <c r="BD33" s="2185">
        <v>10.68</v>
      </c>
      <c r="BE33" s="2186">
        <f t="shared" si="18"/>
        <v>10680</v>
      </c>
    </row>
    <row r="34" spans="1:57" x14ac:dyDescent="0.2">
      <c r="A34" s="1623"/>
      <c r="B34" s="875">
        <f>+Datos!N35</f>
        <v>0</v>
      </c>
      <c r="C34" s="927" t="str">
        <f>+Datos!G35</f>
        <v>C.H. CARHUAQUERO IV</v>
      </c>
      <c r="D34" s="929" t="str">
        <f>+Datos!H35</f>
        <v xml:space="preserve"> </v>
      </c>
      <c r="E34" s="1673">
        <f t="shared" si="0"/>
        <v>0</v>
      </c>
      <c r="F34" s="1674">
        <f t="shared" si="19"/>
        <v>0</v>
      </c>
      <c r="G34" s="858">
        <f>+Datos!K35*1000</f>
        <v>0</v>
      </c>
      <c r="H34" s="912">
        <f t="shared" si="2"/>
        <v>0</v>
      </c>
      <c r="I34" s="1673">
        <f t="shared" si="3"/>
        <v>0</v>
      </c>
      <c r="J34" s="1674">
        <f t="shared" si="20"/>
        <v>0</v>
      </c>
      <c r="K34" s="858">
        <f t="shared" si="14"/>
        <v>0</v>
      </c>
      <c r="L34" s="912">
        <f t="shared" si="5"/>
        <v>0</v>
      </c>
      <c r="M34" s="1673">
        <f t="shared" si="6"/>
        <v>0</v>
      </c>
      <c r="N34" s="1674">
        <f t="shared" si="21"/>
        <v>0</v>
      </c>
      <c r="O34" s="858">
        <f t="shared" si="8"/>
        <v>0</v>
      </c>
      <c r="P34" s="912">
        <f t="shared" si="9"/>
        <v>0</v>
      </c>
      <c r="Q34" s="1673">
        <f t="shared" si="10"/>
        <v>0</v>
      </c>
      <c r="R34" s="1674">
        <f t="shared" si="22"/>
        <v>0</v>
      </c>
      <c r="S34" s="858">
        <f t="shared" si="12"/>
        <v>0</v>
      </c>
      <c r="T34" s="912">
        <f t="shared" si="13"/>
        <v>0</v>
      </c>
      <c r="U34" s="1659"/>
      <c r="V34" s="763"/>
      <c r="W34" s="2183" t="s">
        <v>1796</v>
      </c>
      <c r="X34" s="1745">
        <v>3.105</v>
      </c>
      <c r="Y34" s="160" t="s">
        <v>1796</v>
      </c>
      <c r="Z34" s="160">
        <v>54</v>
      </c>
      <c r="AA34" s="1654">
        <v>23</v>
      </c>
      <c r="AB34" s="2184" t="s">
        <v>1840</v>
      </c>
      <c r="AC34" s="2185">
        <v>84.364999999999995</v>
      </c>
      <c r="AD34" s="2186">
        <f t="shared" si="15"/>
        <v>84365</v>
      </c>
      <c r="AF34" s="2183" t="s">
        <v>1796</v>
      </c>
      <c r="AG34" s="1745">
        <v>3.105</v>
      </c>
      <c r="AH34" s="160" t="s">
        <v>1796</v>
      </c>
      <c r="AI34" s="160">
        <v>54</v>
      </c>
      <c r="AJ34" s="1654">
        <v>23</v>
      </c>
      <c r="AK34" s="2184" t="s">
        <v>1840</v>
      </c>
      <c r="AL34" s="2185">
        <v>84.364999999999995</v>
      </c>
      <c r="AM34" s="2186">
        <f t="shared" si="16"/>
        <v>84365</v>
      </c>
      <c r="AO34" s="2183" t="s">
        <v>1796</v>
      </c>
      <c r="AP34" s="1745">
        <v>3.1059999999999999</v>
      </c>
      <c r="AQ34" s="160" t="s">
        <v>1796</v>
      </c>
      <c r="AR34" s="160">
        <v>54</v>
      </c>
      <c r="AS34" s="1654">
        <v>23</v>
      </c>
      <c r="AT34" s="2184" t="s">
        <v>1840</v>
      </c>
      <c r="AU34" s="2185">
        <v>84.382000000000005</v>
      </c>
      <c r="AV34" s="2186">
        <f t="shared" si="17"/>
        <v>84382</v>
      </c>
      <c r="AX34" s="2183" t="s">
        <v>1796</v>
      </c>
      <c r="AY34" s="1745">
        <v>3.1059999999999999</v>
      </c>
      <c r="AZ34" s="160" t="s">
        <v>1796</v>
      </c>
      <c r="BA34" s="160">
        <v>54</v>
      </c>
      <c r="BB34" s="1654">
        <v>23</v>
      </c>
      <c r="BC34" s="2184" t="s">
        <v>1840</v>
      </c>
      <c r="BD34" s="2185">
        <v>84.40100000000001</v>
      </c>
      <c r="BE34" s="2186">
        <f t="shared" si="18"/>
        <v>84401.000000000015</v>
      </c>
    </row>
    <row r="35" spans="1:57" x14ac:dyDescent="0.2">
      <c r="A35" s="1623"/>
      <c r="B35" s="875">
        <f>+Datos!N36</f>
        <v>0</v>
      </c>
      <c r="C35" s="927" t="str">
        <f>+Datos!G36</f>
        <v>C.H. CAÑA BRAVA</v>
      </c>
      <c r="D35" s="929" t="str">
        <f>+Datos!H36</f>
        <v xml:space="preserve"> </v>
      </c>
      <c r="E35" s="1673">
        <f t="shared" si="0"/>
        <v>4698.837617414335</v>
      </c>
      <c r="F35" s="1674">
        <f t="shared" si="19"/>
        <v>4699</v>
      </c>
      <c r="G35" s="858">
        <f>+Datos!K36*1000</f>
        <v>5711</v>
      </c>
      <c r="H35" s="912">
        <f t="shared" si="2"/>
        <v>5652.4031845494646</v>
      </c>
      <c r="I35" s="1673">
        <f t="shared" si="3"/>
        <v>4698.8254276032294</v>
      </c>
      <c r="J35" s="1674">
        <f t="shared" si="20"/>
        <v>4699</v>
      </c>
      <c r="K35" s="858">
        <f t="shared" si="14"/>
        <v>5711</v>
      </c>
      <c r="L35" s="912">
        <f t="shared" si="5"/>
        <v>5652.5379920162313</v>
      </c>
      <c r="M35" s="1673">
        <f t="shared" si="6"/>
        <v>4699.8191549950388</v>
      </c>
      <c r="N35" s="1674">
        <f t="shared" si="21"/>
        <v>4700</v>
      </c>
      <c r="O35" s="858">
        <f t="shared" si="8"/>
        <v>5711</v>
      </c>
      <c r="P35" s="912">
        <f t="shared" si="9"/>
        <v>5652.6602719348848</v>
      </c>
      <c r="Q35" s="1673">
        <f t="shared" si="10"/>
        <v>4700.8133027910653</v>
      </c>
      <c r="R35" s="1674">
        <f t="shared" si="22"/>
        <v>4701</v>
      </c>
      <c r="S35" s="858">
        <f t="shared" si="12"/>
        <v>5711</v>
      </c>
      <c r="T35" s="912">
        <f t="shared" si="13"/>
        <v>5652.7809707305396</v>
      </c>
      <c r="U35" s="1659"/>
      <c r="V35" s="763"/>
      <c r="W35" s="2183" t="s">
        <v>1797</v>
      </c>
      <c r="X35" s="1745">
        <v>12.589</v>
      </c>
      <c r="Y35" s="160" t="s">
        <v>1797</v>
      </c>
      <c r="Z35" s="160">
        <v>55</v>
      </c>
      <c r="AA35" s="1654">
        <v>24</v>
      </c>
      <c r="AB35" s="2184" t="s">
        <v>1790</v>
      </c>
      <c r="AC35" s="2185">
        <v>72.176000000000002</v>
      </c>
      <c r="AD35" s="2186">
        <f t="shared" si="15"/>
        <v>72176</v>
      </c>
      <c r="AF35" s="2183" t="s">
        <v>1797</v>
      </c>
      <c r="AG35" s="1745">
        <v>12.589</v>
      </c>
      <c r="AH35" s="160" t="s">
        <v>1797</v>
      </c>
      <c r="AI35" s="160">
        <v>55</v>
      </c>
      <c r="AJ35" s="1654">
        <v>24</v>
      </c>
      <c r="AK35" s="2184" t="s">
        <v>1790</v>
      </c>
      <c r="AL35" s="2185">
        <v>72.176000000000002</v>
      </c>
      <c r="AM35" s="2186">
        <f t="shared" si="16"/>
        <v>72176</v>
      </c>
      <c r="AO35" s="2183" t="s">
        <v>1797</v>
      </c>
      <c r="AP35" s="1745">
        <v>12.592000000000001</v>
      </c>
      <c r="AQ35" s="160" t="s">
        <v>1797</v>
      </c>
      <c r="AR35" s="160">
        <v>55</v>
      </c>
      <c r="AS35" s="1654">
        <v>24</v>
      </c>
      <c r="AT35" s="2184" t="s">
        <v>1790</v>
      </c>
      <c r="AU35" s="2185">
        <v>72.191000000000003</v>
      </c>
      <c r="AV35" s="2186">
        <f t="shared" si="17"/>
        <v>72191</v>
      </c>
      <c r="AX35" s="2183" t="s">
        <v>1797</v>
      </c>
      <c r="AY35" s="1745">
        <v>12.593999999999999</v>
      </c>
      <c r="AZ35" s="160" t="s">
        <v>1797</v>
      </c>
      <c r="BA35" s="160">
        <v>55</v>
      </c>
      <c r="BB35" s="1654">
        <v>24</v>
      </c>
      <c r="BC35" s="2184" t="s">
        <v>1790</v>
      </c>
      <c r="BD35" s="2185">
        <v>72.206000000000003</v>
      </c>
      <c r="BE35" s="2186">
        <f t="shared" si="18"/>
        <v>72206</v>
      </c>
    </row>
    <row r="36" spans="1:57" x14ac:dyDescent="0.2">
      <c r="A36" s="1623"/>
      <c r="B36" s="875">
        <f>+Datos!N37</f>
        <v>0</v>
      </c>
      <c r="C36" s="927" t="str">
        <f>+Datos!G37</f>
        <v>C.H. CAÑON DEL PATO</v>
      </c>
      <c r="D36" s="931" t="str">
        <f>+Datos!H37</f>
        <v xml:space="preserve"> </v>
      </c>
      <c r="E36" s="1673">
        <f t="shared" si="0"/>
        <v>213372.15105489915</v>
      </c>
      <c r="F36" s="1674">
        <f t="shared" si="19"/>
        <v>213372</v>
      </c>
      <c r="G36" s="858">
        <f>+Datos!K37*1000</f>
        <v>259334</v>
      </c>
      <c r="H36" s="912">
        <f t="shared" si="2"/>
        <v>256664.09284819927</v>
      </c>
      <c r="I36" s="1673">
        <f t="shared" si="3"/>
        <v>213371.59752093433</v>
      </c>
      <c r="J36" s="1674">
        <f t="shared" si="20"/>
        <v>213372</v>
      </c>
      <c r="K36" s="858">
        <f t="shared" si="14"/>
        <v>259334</v>
      </c>
      <c r="L36" s="912">
        <f t="shared" si="5"/>
        <v>256670.21418014201</v>
      </c>
      <c r="M36" s="1673">
        <f t="shared" si="6"/>
        <v>213416.72224505051</v>
      </c>
      <c r="N36" s="1674">
        <f t="shared" si="21"/>
        <v>213417</v>
      </c>
      <c r="O36" s="858">
        <f t="shared" si="8"/>
        <v>259334</v>
      </c>
      <c r="P36" s="912">
        <f t="shared" si="9"/>
        <v>256675.27601181433</v>
      </c>
      <c r="Q36" s="1673">
        <f t="shared" si="10"/>
        <v>213461.86605953742</v>
      </c>
      <c r="R36" s="1674">
        <f t="shared" si="22"/>
        <v>213462</v>
      </c>
      <c r="S36" s="858">
        <f t="shared" si="12"/>
        <v>259334</v>
      </c>
      <c r="T36" s="912">
        <f t="shared" si="13"/>
        <v>256680.26623571207</v>
      </c>
      <c r="U36" s="1664"/>
      <c r="V36" s="763"/>
      <c r="W36" s="2183" t="s">
        <v>1798</v>
      </c>
      <c r="X36" s="1745">
        <v>19.756</v>
      </c>
      <c r="Y36" s="160" t="s">
        <v>1798</v>
      </c>
      <c r="Z36" s="160">
        <v>94</v>
      </c>
      <c r="AA36" s="1654">
        <v>25</v>
      </c>
      <c r="AB36" s="2184" t="s">
        <v>1790</v>
      </c>
      <c r="AC36" s="2185">
        <v>0</v>
      </c>
      <c r="AD36" s="2186">
        <f t="shared" si="15"/>
        <v>0</v>
      </c>
      <c r="AF36" s="2183" t="s">
        <v>1798</v>
      </c>
      <c r="AG36" s="1745">
        <v>19.756</v>
      </c>
      <c r="AH36" s="160" t="s">
        <v>1798</v>
      </c>
      <c r="AI36" s="160">
        <v>94</v>
      </c>
      <c r="AJ36" s="1654">
        <v>25</v>
      </c>
      <c r="AK36" s="2184" t="s">
        <v>1790</v>
      </c>
      <c r="AL36" s="2185">
        <v>0</v>
      </c>
      <c r="AM36" s="2186">
        <f t="shared" si="16"/>
        <v>0</v>
      </c>
      <c r="AO36" s="2183" t="s">
        <v>1798</v>
      </c>
      <c r="AP36" s="1745">
        <v>19.760000000000002</v>
      </c>
      <c r="AQ36" s="160" t="s">
        <v>1798</v>
      </c>
      <c r="AR36" s="160">
        <v>94</v>
      </c>
      <c r="AS36" s="1654">
        <v>25</v>
      </c>
      <c r="AT36" s="2184" t="s">
        <v>1790</v>
      </c>
      <c r="AU36" s="2185">
        <v>0</v>
      </c>
      <c r="AV36" s="2186">
        <f t="shared" si="17"/>
        <v>0</v>
      </c>
      <c r="AX36" s="2183" t="s">
        <v>1798</v>
      </c>
      <c r="AY36" s="1745">
        <v>19.763999999999999</v>
      </c>
      <c r="AZ36" s="160" t="s">
        <v>1798</v>
      </c>
      <c r="BA36" s="160">
        <v>94</v>
      </c>
      <c r="BB36" s="1654">
        <v>25</v>
      </c>
      <c r="BC36" s="2184" t="s">
        <v>1790</v>
      </c>
      <c r="BD36" s="2185">
        <v>0</v>
      </c>
      <c r="BE36" s="2186">
        <f t="shared" si="18"/>
        <v>0</v>
      </c>
    </row>
    <row r="37" spans="1:57" x14ac:dyDescent="0.2">
      <c r="A37" s="1623"/>
      <c r="B37" s="875">
        <f>+Datos!N38</f>
        <v>0</v>
      </c>
      <c r="C37" s="927" t="str">
        <f>+Datos!G38</f>
        <v>C.T. CHICLAYO OESTE</v>
      </c>
      <c r="D37" s="929" t="str">
        <f>+Datos!H38</f>
        <v>SULZER-1</v>
      </c>
      <c r="E37" s="1673">
        <f t="shared" si="0"/>
        <v>2834.4300292613093</v>
      </c>
      <c r="F37" s="1674">
        <f t="shared" si="19"/>
        <v>0</v>
      </c>
      <c r="G37" s="858">
        <f>+Datos!K38*1000</f>
        <v>3444.986018907995</v>
      </c>
      <c r="H37" s="912">
        <f t="shared" si="2"/>
        <v>0</v>
      </c>
      <c r="I37" s="1673">
        <f t="shared" si="3"/>
        <v>2834.4226761307136</v>
      </c>
      <c r="J37" s="1674">
        <f t="shared" si="20"/>
        <v>0</v>
      </c>
      <c r="K37" s="858">
        <f t="shared" si="14"/>
        <v>3444.986018907995</v>
      </c>
      <c r="L37" s="912">
        <f t="shared" si="5"/>
        <v>0</v>
      </c>
      <c r="M37" s="1673">
        <f t="shared" si="6"/>
        <v>2835.022111776203</v>
      </c>
      <c r="N37" s="1674">
        <f t="shared" si="21"/>
        <v>0</v>
      </c>
      <c r="O37" s="858">
        <f t="shared" si="8"/>
        <v>3444.986018907995</v>
      </c>
      <c r="P37" s="912">
        <f t="shared" si="9"/>
        <v>0</v>
      </c>
      <c r="Q37" s="1673">
        <f t="shared" si="10"/>
        <v>2835.621801017674</v>
      </c>
      <c r="R37" s="1674">
        <f t="shared" si="22"/>
        <v>0</v>
      </c>
      <c r="S37" s="858">
        <f t="shared" si="12"/>
        <v>3444.986018907995</v>
      </c>
      <c r="T37" s="912">
        <f t="shared" si="13"/>
        <v>0</v>
      </c>
      <c r="U37" s="1659"/>
      <c r="V37" s="763"/>
      <c r="W37" s="2183" t="s">
        <v>1799</v>
      </c>
      <c r="X37" s="1745">
        <v>101.88</v>
      </c>
      <c r="Y37" s="160" t="s">
        <v>1799</v>
      </c>
      <c r="Z37" s="160">
        <v>56</v>
      </c>
      <c r="AA37" s="1654">
        <v>26</v>
      </c>
      <c r="AB37" s="2184" t="s">
        <v>1794</v>
      </c>
      <c r="AC37" s="2185">
        <v>4.6989999999999998</v>
      </c>
      <c r="AD37" s="2186">
        <f t="shared" si="15"/>
        <v>4699</v>
      </c>
      <c r="AF37" s="2183" t="s">
        <v>1799</v>
      </c>
      <c r="AG37" s="1745">
        <v>101.88</v>
      </c>
      <c r="AH37" s="160" t="s">
        <v>1799</v>
      </c>
      <c r="AI37" s="160">
        <v>56</v>
      </c>
      <c r="AJ37" s="1654">
        <v>26</v>
      </c>
      <c r="AK37" s="2184" t="s">
        <v>1794</v>
      </c>
      <c r="AL37" s="2185">
        <v>4.6989999999999998</v>
      </c>
      <c r="AM37" s="2186">
        <f t="shared" si="16"/>
        <v>4699</v>
      </c>
      <c r="AO37" s="2183" t="s">
        <v>1799</v>
      </c>
      <c r="AP37" s="1745">
        <v>101.902</v>
      </c>
      <c r="AQ37" s="160" t="s">
        <v>1799</v>
      </c>
      <c r="AR37" s="160">
        <v>56</v>
      </c>
      <c r="AS37" s="1654">
        <v>26</v>
      </c>
      <c r="AT37" s="2184" t="s">
        <v>1794</v>
      </c>
      <c r="AU37" s="2185">
        <v>4.7</v>
      </c>
      <c r="AV37" s="2186">
        <f t="shared" si="17"/>
        <v>4700</v>
      </c>
      <c r="AX37" s="2183" t="s">
        <v>1799</v>
      </c>
      <c r="AY37" s="1745">
        <v>101.923</v>
      </c>
      <c r="AZ37" s="160" t="s">
        <v>1799</v>
      </c>
      <c r="BA37" s="160">
        <v>56</v>
      </c>
      <c r="BB37" s="1654">
        <v>26</v>
      </c>
      <c r="BC37" s="2184" t="s">
        <v>1794</v>
      </c>
      <c r="BD37" s="2185">
        <v>4.7009999999999996</v>
      </c>
      <c r="BE37" s="2186">
        <f t="shared" si="18"/>
        <v>4701</v>
      </c>
    </row>
    <row r="38" spans="1:57" x14ac:dyDescent="0.2">
      <c r="A38" s="1623"/>
      <c r="B38" s="875" t="str">
        <f>+Datos!N39</f>
        <v>CR</v>
      </c>
      <c r="C38" s="927" t="str">
        <f>+Datos!G39</f>
        <v>C.T. CHICLAYO OESTE</v>
      </c>
      <c r="D38" s="929" t="str">
        <f>+Datos!H39</f>
        <v>SULZER-2</v>
      </c>
      <c r="E38" s="1673">
        <f t="shared" si="0"/>
        <v>2546.5905419010132</v>
      </c>
      <c r="F38" s="1674">
        <f t="shared" si="19"/>
        <v>0</v>
      </c>
      <c r="G38" s="858">
        <f>+Datos!K39*1000</f>
        <v>3095.1438991840905</v>
      </c>
      <c r="H38" s="912">
        <f t="shared" si="2"/>
        <v>0</v>
      </c>
      <c r="I38" s="1673">
        <f t="shared" si="3"/>
        <v>2546.5839354889181</v>
      </c>
      <c r="J38" s="1674">
        <f t="shared" si="20"/>
        <v>0</v>
      </c>
      <c r="K38" s="858">
        <f t="shared" si="14"/>
        <v>3095.1438991840905</v>
      </c>
      <c r="L38" s="912">
        <f t="shared" si="5"/>
        <v>0</v>
      </c>
      <c r="M38" s="1673">
        <f t="shared" si="6"/>
        <v>2547.1224977852253</v>
      </c>
      <c r="N38" s="1674">
        <f t="shared" si="21"/>
        <v>0</v>
      </c>
      <c r="O38" s="858">
        <f t="shared" si="8"/>
        <v>3095.1438991840905</v>
      </c>
      <c r="P38" s="912">
        <f t="shared" si="9"/>
        <v>0</v>
      </c>
      <c r="Q38" s="1673">
        <f t="shared" si="10"/>
        <v>2547.6612879245631</v>
      </c>
      <c r="R38" s="1674">
        <f t="shared" si="22"/>
        <v>0</v>
      </c>
      <c r="S38" s="858">
        <f t="shared" si="12"/>
        <v>3095.1438991840905</v>
      </c>
      <c r="T38" s="912">
        <f t="shared" si="13"/>
        <v>0</v>
      </c>
      <c r="U38" s="1659"/>
      <c r="V38" s="763"/>
      <c r="W38" s="2183" t="s">
        <v>1800</v>
      </c>
      <c r="X38" s="1745">
        <v>7.3609999999999998</v>
      </c>
      <c r="Y38" s="160" t="s">
        <v>1800</v>
      </c>
      <c r="Z38" s="160">
        <v>57</v>
      </c>
      <c r="AA38" s="1654">
        <v>27</v>
      </c>
      <c r="AB38" s="2184" t="s">
        <v>1786</v>
      </c>
      <c r="AC38" s="2185">
        <v>213.37200000000001</v>
      </c>
      <c r="AD38" s="2186">
        <f t="shared" si="15"/>
        <v>213372</v>
      </c>
      <c r="AF38" s="2183" t="s">
        <v>1800</v>
      </c>
      <c r="AG38" s="1745">
        <v>7.3609999999999998</v>
      </c>
      <c r="AH38" s="160" t="s">
        <v>1800</v>
      </c>
      <c r="AI38" s="160">
        <v>57</v>
      </c>
      <c r="AJ38" s="1654">
        <v>27</v>
      </c>
      <c r="AK38" s="2184" t="s">
        <v>1786</v>
      </c>
      <c r="AL38" s="2185">
        <v>213.37200000000001</v>
      </c>
      <c r="AM38" s="2186">
        <f t="shared" si="16"/>
        <v>213372</v>
      </c>
      <c r="AO38" s="2183" t="s">
        <v>1800</v>
      </c>
      <c r="AP38" s="1745">
        <v>7.3630000000000004</v>
      </c>
      <c r="AQ38" s="160" t="s">
        <v>1800</v>
      </c>
      <c r="AR38" s="160">
        <v>57</v>
      </c>
      <c r="AS38" s="1654">
        <v>27</v>
      </c>
      <c r="AT38" s="2184" t="s">
        <v>1786</v>
      </c>
      <c r="AU38" s="2185">
        <v>213.417</v>
      </c>
      <c r="AV38" s="2186">
        <f t="shared" si="17"/>
        <v>213417</v>
      </c>
      <c r="AX38" s="2183" t="s">
        <v>1800</v>
      </c>
      <c r="AY38" s="1745">
        <v>7.3639999999999999</v>
      </c>
      <c r="AZ38" s="160" t="s">
        <v>1800</v>
      </c>
      <c r="BA38" s="160">
        <v>57</v>
      </c>
      <c r="BB38" s="1654">
        <v>27</v>
      </c>
      <c r="BC38" s="2184" t="s">
        <v>1786</v>
      </c>
      <c r="BD38" s="2185">
        <v>213.46199999999999</v>
      </c>
      <c r="BE38" s="2186">
        <f t="shared" si="18"/>
        <v>213462</v>
      </c>
    </row>
    <row r="39" spans="1:57" x14ac:dyDescent="0.2">
      <c r="A39" s="1623"/>
      <c r="B39" s="875">
        <f>+Datos!N40</f>
        <v>0</v>
      </c>
      <c r="C39" s="927" t="str">
        <f>+Datos!G40</f>
        <v>C.T. CHICLAYO OESTE</v>
      </c>
      <c r="D39" s="929" t="str">
        <f>+Datos!H40</f>
        <v>GMT-2</v>
      </c>
      <c r="E39" s="1673">
        <f t="shared" si="0"/>
        <v>2409.5169554068416</v>
      </c>
      <c r="F39" s="1674">
        <f t="shared" si="19"/>
        <v>0</v>
      </c>
      <c r="G39" s="858">
        <f>+Datos!K40*1000</f>
        <v>2928.5437064966518</v>
      </c>
      <c r="H39" s="912">
        <f t="shared" si="2"/>
        <v>0</v>
      </c>
      <c r="I39" s="1673">
        <f t="shared" si="3"/>
        <v>2409.5107045935697</v>
      </c>
      <c r="J39" s="1674">
        <f t="shared" si="20"/>
        <v>0</v>
      </c>
      <c r="K39" s="858">
        <f t="shared" si="14"/>
        <v>2928.5437064966518</v>
      </c>
      <c r="L39" s="912">
        <f t="shared" si="5"/>
        <v>0</v>
      </c>
      <c r="M39" s="1673">
        <f t="shared" si="6"/>
        <v>2410.0202780656859</v>
      </c>
      <c r="N39" s="1674">
        <f t="shared" si="21"/>
        <v>0</v>
      </c>
      <c r="O39" s="858">
        <f t="shared" si="8"/>
        <v>2928.5437064966518</v>
      </c>
      <c r="P39" s="912">
        <f t="shared" si="9"/>
        <v>0</v>
      </c>
      <c r="Q39" s="1673">
        <f t="shared" si="10"/>
        <v>2410.530067116882</v>
      </c>
      <c r="R39" s="1674">
        <f t="shared" si="22"/>
        <v>0</v>
      </c>
      <c r="S39" s="858">
        <f t="shared" si="12"/>
        <v>2928.5437064966518</v>
      </c>
      <c r="T39" s="912">
        <f t="shared" si="13"/>
        <v>0</v>
      </c>
      <c r="U39" s="1659"/>
      <c r="V39" s="763"/>
      <c r="W39" s="2183" t="s">
        <v>1801</v>
      </c>
      <c r="X39" s="1745">
        <v>0</v>
      </c>
      <c r="Y39" s="160" t="s">
        <v>1801</v>
      </c>
      <c r="Z39" s="160">
        <v>28</v>
      </c>
      <c r="AA39" s="1654">
        <v>28</v>
      </c>
      <c r="AB39" s="2184" t="s">
        <v>1801</v>
      </c>
      <c r="AC39" s="2185">
        <v>0</v>
      </c>
      <c r="AD39" s="2186">
        <f t="shared" si="15"/>
        <v>0</v>
      </c>
      <c r="AF39" s="2183" t="s">
        <v>1801</v>
      </c>
      <c r="AG39" s="1745">
        <v>0</v>
      </c>
      <c r="AH39" s="160" t="s">
        <v>1801</v>
      </c>
      <c r="AI39" s="160">
        <v>28</v>
      </c>
      <c r="AJ39" s="1654">
        <v>28</v>
      </c>
      <c r="AK39" s="2184" t="s">
        <v>1801</v>
      </c>
      <c r="AL39" s="2185">
        <v>0</v>
      </c>
      <c r="AM39" s="2186">
        <f t="shared" si="16"/>
        <v>0</v>
      </c>
      <c r="AO39" s="2183" t="s">
        <v>1801</v>
      </c>
      <c r="AP39" s="1745">
        <v>0</v>
      </c>
      <c r="AQ39" s="160" t="s">
        <v>1801</v>
      </c>
      <c r="AR39" s="160">
        <v>28</v>
      </c>
      <c r="AS39" s="1654">
        <v>28</v>
      </c>
      <c r="AT39" s="2184" t="s">
        <v>1801</v>
      </c>
      <c r="AU39" s="2185">
        <v>0</v>
      </c>
      <c r="AV39" s="2186">
        <f t="shared" si="17"/>
        <v>0</v>
      </c>
      <c r="AX39" s="2183" t="s">
        <v>1801</v>
      </c>
      <c r="AY39" s="1745">
        <v>0</v>
      </c>
      <c r="AZ39" s="160" t="s">
        <v>1801</v>
      </c>
      <c r="BA39" s="160">
        <v>28</v>
      </c>
      <c r="BB39" s="1654">
        <v>28</v>
      </c>
      <c r="BC39" s="2184" t="s">
        <v>1801</v>
      </c>
      <c r="BD39" s="2185">
        <v>0</v>
      </c>
      <c r="BE39" s="2186">
        <f t="shared" si="18"/>
        <v>0</v>
      </c>
    </row>
    <row r="40" spans="1:57" x14ac:dyDescent="0.2">
      <c r="A40" s="1623"/>
      <c r="B40" s="875" t="str">
        <f>+Datos!N41</f>
        <v>CR</v>
      </c>
      <c r="C40" s="927" t="str">
        <f>+Datos!G41</f>
        <v>C.T. PIURA</v>
      </c>
      <c r="D40" s="929" t="str">
        <f>+Datos!H41</f>
        <v>GMT-1</v>
      </c>
      <c r="E40" s="1673">
        <f t="shared" si="0"/>
        <v>2411.2097437084672</v>
      </c>
      <c r="F40" s="1674">
        <f t="shared" si="19"/>
        <v>0</v>
      </c>
      <c r="G40" s="858">
        <f>+Datos!K41*1000</f>
        <v>2930.6011332003868</v>
      </c>
      <c r="H40" s="912">
        <f t="shared" si="2"/>
        <v>0</v>
      </c>
      <c r="I40" s="1673">
        <f t="shared" si="3"/>
        <v>2411.2034885037324</v>
      </c>
      <c r="J40" s="1674">
        <f t="shared" si="20"/>
        <v>0</v>
      </c>
      <c r="K40" s="858">
        <f t="shared" si="14"/>
        <v>2930.6011332003868</v>
      </c>
      <c r="L40" s="912">
        <f t="shared" si="5"/>
        <v>0</v>
      </c>
      <c r="M40" s="1673">
        <f t="shared" si="6"/>
        <v>2411.7134199729198</v>
      </c>
      <c r="N40" s="1674">
        <f t="shared" si="21"/>
        <v>0</v>
      </c>
      <c r="O40" s="858">
        <f t="shared" si="8"/>
        <v>2930.6011332003868</v>
      </c>
      <c r="P40" s="912">
        <f t="shared" si="9"/>
        <v>0</v>
      </c>
      <c r="Q40" s="1673">
        <f t="shared" si="10"/>
        <v>2412.2235671726403</v>
      </c>
      <c r="R40" s="1674">
        <f t="shared" si="22"/>
        <v>0</v>
      </c>
      <c r="S40" s="858">
        <f t="shared" si="12"/>
        <v>2930.6011332003868</v>
      </c>
      <c r="T40" s="912">
        <f t="shared" si="13"/>
        <v>0</v>
      </c>
      <c r="U40" s="1659"/>
      <c r="V40" s="763"/>
      <c r="W40" s="2183" t="s">
        <v>1801</v>
      </c>
      <c r="X40" s="1745">
        <v>0</v>
      </c>
      <c r="Y40" s="160" t="s">
        <v>1801</v>
      </c>
      <c r="Z40" s="160">
        <v>29</v>
      </c>
      <c r="AA40" s="1654">
        <v>29</v>
      </c>
      <c r="AB40" s="2184" t="s">
        <v>1801</v>
      </c>
      <c r="AC40" s="2185">
        <v>0</v>
      </c>
      <c r="AD40" s="2186">
        <f t="shared" si="15"/>
        <v>0</v>
      </c>
      <c r="AF40" s="2183" t="s">
        <v>1801</v>
      </c>
      <c r="AG40" s="1745">
        <v>0</v>
      </c>
      <c r="AH40" s="160" t="s">
        <v>1801</v>
      </c>
      <c r="AI40" s="160">
        <v>29</v>
      </c>
      <c r="AJ40" s="1654">
        <v>29</v>
      </c>
      <c r="AK40" s="2184" t="s">
        <v>1801</v>
      </c>
      <c r="AL40" s="2185">
        <v>0</v>
      </c>
      <c r="AM40" s="2186">
        <f t="shared" si="16"/>
        <v>0</v>
      </c>
      <c r="AO40" s="2183" t="s">
        <v>1801</v>
      </c>
      <c r="AP40" s="1745">
        <v>0</v>
      </c>
      <c r="AQ40" s="160" t="s">
        <v>1801</v>
      </c>
      <c r="AR40" s="160">
        <v>29</v>
      </c>
      <c r="AS40" s="1654">
        <v>29</v>
      </c>
      <c r="AT40" s="2184" t="s">
        <v>1801</v>
      </c>
      <c r="AU40" s="2185">
        <v>0</v>
      </c>
      <c r="AV40" s="2186">
        <f t="shared" si="17"/>
        <v>0</v>
      </c>
      <c r="AX40" s="2183" t="s">
        <v>1801</v>
      </c>
      <c r="AY40" s="1745">
        <v>0</v>
      </c>
      <c r="AZ40" s="160" t="s">
        <v>1801</v>
      </c>
      <c r="BA40" s="160">
        <v>29</v>
      </c>
      <c r="BB40" s="1654">
        <v>29</v>
      </c>
      <c r="BC40" s="2184" t="s">
        <v>1801</v>
      </c>
      <c r="BD40" s="2185">
        <v>0</v>
      </c>
      <c r="BE40" s="2186">
        <f t="shared" si="18"/>
        <v>0</v>
      </c>
    </row>
    <row r="41" spans="1:57" x14ac:dyDescent="0.2">
      <c r="A41" s="1623"/>
      <c r="B41" s="875" t="str">
        <f>+Datos!N42</f>
        <v>CR</v>
      </c>
      <c r="C41" s="927" t="str">
        <f>+Datos!G42</f>
        <v>C.T. PIURA</v>
      </c>
      <c r="D41" s="929" t="str">
        <f>+Datos!H42</f>
        <v>GMT-2</v>
      </c>
      <c r="E41" s="1673">
        <f t="shared" si="0"/>
        <v>2342.328633132357</v>
      </c>
      <c r="F41" s="1674">
        <f t="shared" si="19"/>
        <v>0</v>
      </c>
      <c r="G41" s="858">
        <f>+Datos!K42*1000</f>
        <v>2846.8825511744276</v>
      </c>
      <c r="H41" s="912">
        <f t="shared" si="2"/>
        <v>0</v>
      </c>
      <c r="I41" s="1673">
        <f t="shared" si="3"/>
        <v>2342.3225566202682</v>
      </c>
      <c r="J41" s="1674">
        <f t="shared" si="20"/>
        <v>0</v>
      </c>
      <c r="K41" s="858">
        <f t="shared" si="14"/>
        <v>2846.8825511744276</v>
      </c>
      <c r="L41" s="912">
        <f t="shared" si="5"/>
        <v>0</v>
      </c>
      <c r="M41" s="1673">
        <f t="shared" si="6"/>
        <v>2342.8179208598704</v>
      </c>
      <c r="N41" s="1674">
        <f t="shared" si="21"/>
        <v>0</v>
      </c>
      <c r="O41" s="858">
        <f t="shared" si="8"/>
        <v>2846.8825511744276</v>
      </c>
      <c r="P41" s="912">
        <f t="shared" si="9"/>
        <v>0</v>
      </c>
      <c r="Q41" s="1673">
        <f t="shared" si="10"/>
        <v>2343.3134946672239</v>
      </c>
      <c r="R41" s="1674">
        <f t="shared" si="22"/>
        <v>0</v>
      </c>
      <c r="S41" s="858">
        <f t="shared" si="12"/>
        <v>2846.8825511744276</v>
      </c>
      <c r="T41" s="912">
        <f t="shared" si="13"/>
        <v>0</v>
      </c>
      <c r="U41" s="1659"/>
      <c r="V41" s="763"/>
      <c r="W41" s="2183" t="s">
        <v>1801</v>
      </c>
      <c r="X41" s="1745">
        <v>0</v>
      </c>
      <c r="Y41" s="160" t="s">
        <v>1801</v>
      </c>
      <c r="Z41" s="160">
        <v>30</v>
      </c>
      <c r="AA41" s="1654">
        <v>30</v>
      </c>
      <c r="AB41" s="2184" t="s">
        <v>1801</v>
      </c>
      <c r="AC41" s="2185">
        <v>0</v>
      </c>
      <c r="AD41" s="2186">
        <f t="shared" si="15"/>
        <v>0</v>
      </c>
      <c r="AF41" s="2183" t="s">
        <v>1801</v>
      </c>
      <c r="AG41" s="1745">
        <v>0</v>
      </c>
      <c r="AH41" s="160" t="s">
        <v>1801</v>
      </c>
      <c r="AI41" s="160">
        <v>30</v>
      </c>
      <c r="AJ41" s="1654">
        <v>30</v>
      </c>
      <c r="AK41" s="2184" t="s">
        <v>1801</v>
      </c>
      <c r="AL41" s="2185">
        <v>0</v>
      </c>
      <c r="AM41" s="2186">
        <f t="shared" si="16"/>
        <v>0</v>
      </c>
      <c r="AO41" s="2183" t="s">
        <v>1801</v>
      </c>
      <c r="AP41" s="1745">
        <v>0</v>
      </c>
      <c r="AQ41" s="160" t="s">
        <v>1801</v>
      </c>
      <c r="AR41" s="160">
        <v>30</v>
      </c>
      <c r="AS41" s="1654">
        <v>30</v>
      </c>
      <c r="AT41" s="2184" t="s">
        <v>1801</v>
      </c>
      <c r="AU41" s="2185">
        <v>0</v>
      </c>
      <c r="AV41" s="2186">
        <f t="shared" si="17"/>
        <v>0</v>
      </c>
      <c r="AX41" s="2183" t="s">
        <v>1801</v>
      </c>
      <c r="AY41" s="1745">
        <v>0</v>
      </c>
      <c r="AZ41" s="160" t="s">
        <v>1801</v>
      </c>
      <c r="BA41" s="160">
        <v>30</v>
      </c>
      <c r="BB41" s="1654">
        <v>30</v>
      </c>
      <c r="BC41" s="2184" t="s">
        <v>1801</v>
      </c>
      <c r="BD41" s="2185">
        <v>0</v>
      </c>
      <c r="BE41" s="2186">
        <f t="shared" si="18"/>
        <v>0</v>
      </c>
    </row>
    <row r="42" spans="1:57" x14ac:dyDescent="0.2">
      <c r="A42" s="1623"/>
      <c r="B42" s="875">
        <f>+Datos!N43</f>
        <v>0</v>
      </c>
      <c r="C42" s="927" t="str">
        <f>+Datos!G43</f>
        <v>C.T. PIURA</v>
      </c>
      <c r="D42" s="929" t="str">
        <f>+Datos!H43</f>
        <v>TG</v>
      </c>
      <c r="E42" s="1673">
        <f t="shared" si="0"/>
        <v>13561.916309968427</v>
      </c>
      <c r="F42" s="1674">
        <f t="shared" si="19"/>
        <v>0</v>
      </c>
      <c r="G42" s="858">
        <f>+Datos!K43*1000</f>
        <v>16483.247635369415</v>
      </c>
      <c r="H42" s="912">
        <f t="shared" si="2"/>
        <v>0</v>
      </c>
      <c r="I42" s="1673">
        <f t="shared" si="3"/>
        <v>13561.881127395309</v>
      </c>
      <c r="J42" s="1674">
        <f t="shared" si="20"/>
        <v>0</v>
      </c>
      <c r="K42" s="858">
        <f t="shared" si="14"/>
        <v>16483.247635369415</v>
      </c>
      <c r="L42" s="912">
        <f t="shared" si="5"/>
        <v>0</v>
      </c>
      <c r="M42" s="1673">
        <f t="shared" si="6"/>
        <v>13564.749251135678</v>
      </c>
      <c r="N42" s="1674">
        <f t="shared" si="21"/>
        <v>0</v>
      </c>
      <c r="O42" s="858">
        <f t="shared" si="8"/>
        <v>16483.247635369415</v>
      </c>
      <c r="P42" s="912">
        <f t="shared" si="9"/>
        <v>0</v>
      </c>
      <c r="Q42" s="1673">
        <f t="shared" si="10"/>
        <v>13567.618588258434</v>
      </c>
      <c r="R42" s="1674">
        <f t="shared" si="22"/>
        <v>0</v>
      </c>
      <c r="S42" s="858">
        <f t="shared" si="12"/>
        <v>16483.247635369415</v>
      </c>
      <c r="T42" s="912">
        <f t="shared" si="13"/>
        <v>0</v>
      </c>
      <c r="U42" s="1659"/>
      <c r="V42" s="763"/>
      <c r="W42" s="2183" t="s">
        <v>718</v>
      </c>
      <c r="X42" s="1745">
        <v>649.45399999999995</v>
      </c>
      <c r="Y42" s="160" t="s">
        <v>718</v>
      </c>
      <c r="Z42" s="160">
        <v>89</v>
      </c>
      <c r="AA42" s="1654">
        <v>31</v>
      </c>
      <c r="AB42" s="2184" t="s">
        <v>612</v>
      </c>
      <c r="AC42" s="2185">
        <v>0</v>
      </c>
      <c r="AD42" s="2186">
        <f t="shared" si="15"/>
        <v>0</v>
      </c>
      <c r="AF42" s="2183" t="s">
        <v>718</v>
      </c>
      <c r="AG42" s="1745">
        <v>649.452</v>
      </c>
      <c r="AH42" s="160" t="s">
        <v>718</v>
      </c>
      <c r="AI42" s="160">
        <v>89</v>
      </c>
      <c r="AJ42" s="1654">
        <v>31</v>
      </c>
      <c r="AK42" s="2184" t="s">
        <v>612</v>
      </c>
      <c r="AL42" s="2185">
        <v>0</v>
      </c>
      <c r="AM42" s="2186">
        <f t="shared" si="16"/>
        <v>0</v>
      </c>
      <c r="AO42" s="2183" t="s">
        <v>718</v>
      </c>
      <c r="AP42" s="1745">
        <v>649.59</v>
      </c>
      <c r="AQ42" s="160" t="s">
        <v>718</v>
      </c>
      <c r="AR42" s="160">
        <v>89</v>
      </c>
      <c r="AS42" s="1654">
        <v>31</v>
      </c>
      <c r="AT42" s="2184" t="s">
        <v>612</v>
      </c>
      <c r="AU42" s="2185">
        <v>0</v>
      </c>
      <c r="AV42" s="2186">
        <f t="shared" si="17"/>
        <v>0</v>
      </c>
      <c r="AX42" s="2183" t="s">
        <v>718</v>
      </c>
      <c r="AY42" s="1745">
        <v>649.72699999999998</v>
      </c>
      <c r="AZ42" s="160" t="s">
        <v>718</v>
      </c>
      <c r="BA42" s="160">
        <v>89</v>
      </c>
      <c r="BB42" s="1654">
        <v>31</v>
      </c>
      <c r="BC42" s="2184" t="s">
        <v>612</v>
      </c>
      <c r="BD42" s="2185">
        <v>0</v>
      </c>
      <c r="BE42" s="2186">
        <f t="shared" si="18"/>
        <v>0</v>
      </c>
    </row>
    <row r="43" spans="1:57" x14ac:dyDescent="0.2">
      <c r="A43" s="1623"/>
      <c r="B43" s="875" t="str">
        <f>+Datos!N44</f>
        <v>CR</v>
      </c>
      <c r="C43" s="927" t="str">
        <f>+Datos!G44</f>
        <v>C.T. PIURA</v>
      </c>
      <c r="D43" s="929" t="str">
        <f>+Datos!H44</f>
        <v>MIRLEES-1</v>
      </c>
      <c r="E43" s="1673">
        <f t="shared" si="0"/>
        <v>501.70131380940217</v>
      </c>
      <c r="F43" s="1674">
        <f t="shared" si="19"/>
        <v>0</v>
      </c>
      <c r="G43" s="858">
        <f>+Datos!K44*1000</f>
        <v>609.77127461198802</v>
      </c>
      <c r="H43" s="912">
        <f t="shared" si="2"/>
        <v>0</v>
      </c>
      <c r="I43" s="1673">
        <f t="shared" si="3"/>
        <v>501.70001228661192</v>
      </c>
      <c r="J43" s="1674">
        <f t="shared" si="20"/>
        <v>0</v>
      </c>
      <c r="K43" s="858">
        <f t="shared" si="14"/>
        <v>609.77127461198802</v>
      </c>
      <c r="L43" s="912">
        <f t="shared" si="5"/>
        <v>0</v>
      </c>
      <c r="M43" s="1673">
        <f t="shared" si="6"/>
        <v>501.80611391825624</v>
      </c>
      <c r="N43" s="1674">
        <f t="shared" si="21"/>
        <v>0</v>
      </c>
      <c r="O43" s="858">
        <f t="shared" si="8"/>
        <v>609.77127461198802</v>
      </c>
      <c r="P43" s="912">
        <f t="shared" si="9"/>
        <v>0</v>
      </c>
      <c r="Q43" s="1673">
        <f t="shared" si="10"/>
        <v>501.9122604370333</v>
      </c>
      <c r="R43" s="1674">
        <f t="shared" si="22"/>
        <v>0</v>
      </c>
      <c r="S43" s="858">
        <f t="shared" si="12"/>
        <v>609.77127461198802</v>
      </c>
      <c r="T43" s="912">
        <f t="shared" si="13"/>
        <v>0</v>
      </c>
      <c r="U43" s="1659"/>
      <c r="V43" s="763"/>
      <c r="W43" s="2183" t="s">
        <v>1802</v>
      </c>
      <c r="X43" s="1745">
        <v>124.15600000000001</v>
      </c>
      <c r="Y43" s="160" t="s">
        <v>1802</v>
      </c>
      <c r="Z43" s="160">
        <v>16</v>
      </c>
      <c r="AA43" s="1654">
        <v>32</v>
      </c>
      <c r="AB43" s="2184" t="s">
        <v>612</v>
      </c>
      <c r="AC43" s="2185">
        <v>0</v>
      </c>
      <c r="AD43" s="2186">
        <f t="shared" si="15"/>
        <v>0</v>
      </c>
      <c r="AF43" s="2183" t="s">
        <v>1802</v>
      </c>
      <c r="AG43" s="1745">
        <v>124.15600000000001</v>
      </c>
      <c r="AH43" s="160" t="s">
        <v>1802</v>
      </c>
      <c r="AI43" s="160">
        <v>16</v>
      </c>
      <c r="AJ43" s="1654">
        <v>32</v>
      </c>
      <c r="AK43" s="2184" t="s">
        <v>612</v>
      </c>
      <c r="AL43" s="2185">
        <v>0</v>
      </c>
      <c r="AM43" s="2186">
        <f t="shared" si="16"/>
        <v>0</v>
      </c>
      <c r="AO43" s="2183" t="s">
        <v>1802</v>
      </c>
      <c r="AP43" s="1745">
        <v>124.182</v>
      </c>
      <c r="AQ43" s="160" t="s">
        <v>1802</v>
      </c>
      <c r="AR43" s="160">
        <v>16</v>
      </c>
      <c r="AS43" s="1654">
        <v>32</v>
      </c>
      <c r="AT43" s="2184" t="s">
        <v>612</v>
      </c>
      <c r="AU43" s="2185">
        <v>0</v>
      </c>
      <c r="AV43" s="2186">
        <f t="shared" si="17"/>
        <v>0</v>
      </c>
      <c r="AX43" s="2183" t="s">
        <v>1802</v>
      </c>
      <c r="AY43" s="1745">
        <v>124.208</v>
      </c>
      <c r="AZ43" s="160" t="s">
        <v>1802</v>
      </c>
      <c r="BA43" s="160">
        <v>16</v>
      </c>
      <c r="BB43" s="1654">
        <v>32</v>
      </c>
      <c r="BC43" s="2184" t="s">
        <v>612</v>
      </c>
      <c r="BD43" s="2185">
        <v>0</v>
      </c>
      <c r="BE43" s="2186">
        <f t="shared" si="18"/>
        <v>0</v>
      </c>
    </row>
    <row r="44" spans="1:57" x14ac:dyDescent="0.2">
      <c r="A44" s="1623"/>
      <c r="B44" s="875">
        <f>+Datos!N45</f>
        <v>0</v>
      </c>
      <c r="C44" s="927" t="str">
        <f>+Datos!G45</f>
        <v>C.T. PIURA</v>
      </c>
      <c r="D44" s="929" t="str">
        <f>+Datos!H45</f>
        <v>MIRLEES-4</v>
      </c>
      <c r="E44" s="1673">
        <f t="shared" ref="E44:E75" si="23">+G44/E$137</f>
        <v>815.97041668662848</v>
      </c>
      <c r="F44" s="1674">
        <f t="shared" si="19"/>
        <v>0</v>
      </c>
      <c r="G44" s="858">
        <f>+Datos!K45*1000</f>
        <v>991.73613329962927</v>
      </c>
      <c r="H44" s="912">
        <f t="shared" ref="H44:H75" si="24">+F44*F$129</f>
        <v>0</v>
      </c>
      <c r="I44" s="1673">
        <f t="shared" ref="I44:I75" si="25">+K44/I$137</f>
        <v>815.96829988114234</v>
      </c>
      <c r="J44" s="1674">
        <f t="shared" si="20"/>
        <v>0</v>
      </c>
      <c r="K44" s="858">
        <f t="shared" si="14"/>
        <v>991.73613329962927</v>
      </c>
      <c r="L44" s="912">
        <f t="shared" ref="L44:L75" si="26">+J44*J$129</f>
        <v>0</v>
      </c>
      <c r="M44" s="1673">
        <f t="shared" ref="M44:M75" si="27">+O44/M$137</f>
        <v>816.14086429387339</v>
      </c>
      <c r="N44" s="1674">
        <f t="shared" si="21"/>
        <v>0</v>
      </c>
      <c r="O44" s="858">
        <f t="shared" ref="O44:O75" si="28">+K44</f>
        <v>991.73613329962927</v>
      </c>
      <c r="P44" s="912">
        <f t="shared" ref="P44:P75" si="29">+N44*N$129</f>
        <v>0</v>
      </c>
      <c r="Q44" s="1673">
        <f t="shared" si="10"/>
        <v>816.31350171134136</v>
      </c>
      <c r="R44" s="1674">
        <f t="shared" si="22"/>
        <v>0</v>
      </c>
      <c r="S44" s="858">
        <f t="shared" ref="S44:S75" si="30">+O44</f>
        <v>991.73613329962927</v>
      </c>
      <c r="T44" s="912">
        <f t="shared" ref="T44:T75" si="31">+R44*R$129</f>
        <v>0</v>
      </c>
      <c r="U44" s="1659"/>
      <c r="V44" s="763"/>
      <c r="W44" s="2183" t="s">
        <v>1803</v>
      </c>
      <c r="X44" s="1745">
        <v>4.6989999999999998</v>
      </c>
      <c r="Y44" s="160" t="s">
        <v>1803</v>
      </c>
      <c r="Z44" s="160">
        <v>77</v>
      </c>
      <c r="AA44" s="1654">
        <v>33</v>
      </c>
      <c r="AB44" s="2184" t="s">
        <v>612</v>
      </c>
      <c r="AC44" s="2185">
        <v>0</v>
      </c>
      <c r="AD44" s="2186">
        <f t="shared" si="15"/>
        <v>0</v>
      </c>
      <c r="AF44" s="2183" t="s">
        <v>1803</v>
      </c>
      <c r="AG44" s="1745">
        <v>4.6989999999999998</v>
      </c>
      <c r="AH44" s="160" t="s">
        <v>1803</v>
      </c>
      <c r="AI44" s="160">
        <v>77</v>
      </c>
      <c r="AJ44" s="1654">
        <v>33</v>
      </c>
      <c r="AK44" s="2184" t="s">
        <v>612</v>
      </c>
      <c r="AL44" s="2185">
        <v>0</v>
      </c>
      <c r="AM44" s="2186">
        <f t="shared" si="16"/>
        <v>0</v>
      </c>
      <c r="AO44" s="2183" t="s">
        <v>1803</v>
      </c>
      <c r="AP44" s="1745">
        <v>4.7</v>
      </c>
      <c r="AQ44" s="160" t="s">
        <v>1803</v>
      </c>
      <c r="AR44" s="160">
        <v>77</v>
      </c>
      <c r="AS44" s="1654">
        <v>33</v>
      </c>
      <c r="AT44" s="2184" t="s">
        <v>612</v>
      </c>
      <c r="AU44" s="2185">
        <v>0</v>
      </c>
      <c r="AV44" s="2186">
        <f t="shared" si="17"/>
        <v>0</v>
      </c>
      <c r="AX44" s="2183" t="s">
        <v>1803</v>
      </c>
      <c r="AY44" s="1745">
        <v>4.7009999999999996</v>
      </c>
      <c r="AZ44" s="160" t="s">
        <v>1803</v>
      </c>
      <c r="BA44" s="160">
        <v>77</v>
      </c>
      <c r="BB44" s="1654">
        <v>33</v>
      </c>
      <c r="BC44" s="2184" t="s">
        <v>612</v>
      </c>
      <c r="BD44" s="2185">
        <v>0</v>
      </c>
      <c r="BE44" s="2186">
        <f t="shared" si="18"/>
        <v>0</v>
      </c>
    </row>
    <row r="45" spans="1:57" x14ac:dyDescent="0.2">
      <c r="A45" s="1623"/>
      <c r="B45" s="875">
        <f>+Datos!N46</f>
        <v>0</v>
      </c>
      <c r="C45" s="927" t="str">
        <f>+Datos!G46</f>
        <v>C.T. CHIMBOTE</v>
      </c>
      <c r="D45" s="929" t="str">
        <f>+Datos!H46</f>
        <v>TG-3</v>
      </c>
      <c r="E45" s="1673">
        <f t="shared" si="23"/>
        <v>16286.351767415366</v>
      </c>
      <c r="F45" s="1674">
        <f t="shared" si="19"/>
        <v>0</v>
      </c>
      <c r="G45" s="858">
        <f>+Datos!K46*1000</f>
        <v>19794.545484823804</v>
      </c>
      <c r="H45" s="912">
        <f t="shared" si="24"/>
        <v>0</v>
      </c>
      <c r="I45" s="1673">
        <f t="shared" si="25"/>
        <v>16286.309517061598</v>
      </c>
      <c r="J45" s="1674">
        <f t="shared" si="20"/>
        <v>0</v>
      </c>
      <c r="K45" s="858">
        <f t="shared" si="14"/>
        <v>19794.545484823804</v>
      </c>
      <c r="L45" s="912">
        <f t="shared" si="26"/>
        <v>0</v>
      </c>
      <c r="M45" s="1673">
        <f t="shared" si="27"/>
        <v>16289.753814392483</v>
      </c>
      <c r="N45" s="1674">
        <f t="shared" si="21"/>
        <v>0</v>
      </c>
      <c r="O45" s="858">
        <f t="shared" si="28"/>
        <v>19794.545484823804</v>
      </c>
      <c r="P45" s="912">
        <f t="shared" si="29"/>
        <v>0</v>
      </c>
      <c r="Q45" s="1673">
        <f t="shared" si="10"/>
        <v>16293.199568860542</v>
      </c>
      <c r="R45" s="1674">
        <f t="shared" si="22"/>
        <v>0</v>
      </c>
      <c r="S45" s="858">
        <f t="shared" si="30"/>
        <v>19794.545484823804</v>
      </c>
      <c r="T45" s="912">
        <f t="shared" si="31"/>
        <v>0</v>
      </c>
      <c r="U45" s="1659"/>
      <c r="V45" s="763"/>
      <c r="W45" s="2183" t="s">
        <v>1803</v>
      </c>
      <c r="X45" s="1745">
        <v>4.6790000000000003</v>
      </c>
      <c r="Y45" s="160" t="s">
        <v>1803</v>
      </c>
      <c r="Z45" s="160">
        <v>78</v>
      </c>
      <c r="AA45" s="1654">
        <v>34</v>
      </c>
      <c r="AB45" s="2184" t="s">
        <v>1828</v>
      </c>
      <c r="AC45" s="2185">
        <v>0</v>
      </c>
      <c r="AD45" s="2186">
        <f t="shared" si="15"/>
        <v>0</v>
      </c>
      <c r="AF45" s="2183" t="s">
        <v>1803</v>
      </c>
      <c r="AG45" s="1745">
        <v>4.6790000000000003</v>
      </c>
      <c r="AH45" s="160" t="s">
        <v>1803</v>
      </c>
      <c r="AI45" s="160">
        <v>78</v>
      </c>
      <c r="AJ45" s="1654">
        <v>34</v>
      </c>
      <c r="AK45" s="2184" t="s">
        <v>1828</v>
      </c>
      <c r="AL45" s="2185">
        <v>0</v>
      </c>
      <c r="AM45" s="2186">
        <f t="shared" si="16"/>
        <v>0</v>
      </c>
      <c r="AO45" s="2183" t="s">
        <v>1803</v>
      </c>
      <c r="AP45" s="1745">
        <v>4.68</v>
      </c>
      <c r="AQ45" s="160" t="s">
        <v>1803</v>
      </c>
      <c r="AR45" s="160">
        <v>78</v>
      </c>
      <c r="AS45" s="1654">
        <v>34</v>
      </c>
      <c r="AT45" s="2184" t="s">
        <v>1828</v>
      </c>
      <c r="AU45" s="2185">
        <v>0</v>
      </c>
      <c r="AV45" s="2186">
        <f t="shared" si="17"/>
        <v>0</v>
      </c>
      <c r="AX45" s="2183" t="s">
        <v>1803</v>
      </c>
      <c r="AY45" s="1745">
        <v>4.681</v>
      </c>
      <c r="AZ45" s="160" t="s">
        <v>1803</v>
      </c>
      <c r="BA45" s="160">
        <v>78</v>
      </c>
      <c r="BB45" s="1654">
        <v>34</v>
      </c>
      <c r="BC45" s="2184" t="s">
        <v>1828</v>
      </c>
      <c r="BD45" s="2185">
        <v>0</v>
      </c>
      <c r="BE45" s="2186">
        <f t="shared" si="18"/>
        <v>0</v>
      </c>
    </row>
    <row r="46" spans="1:57" x14ac:dyDescent="0.2">
      <c r="A46" s="1623"/>
      <c r="B46" s="875">
        <f>+Datos!N47</f>
        <v>0</v>
      </c>
      <c r="C46" s="927" t="str">
        <f>+Datos!G47</f>
        <v>C.T. LAS FLORES</v>
      </c>
      <c r="D46" s="929" t="str">
        <f>+Datos!H47</f>
        <v>TG-1</v>
      </c>
      <c r="E46" s="1673">
        <f t="shared" si="23"/>
        <v>157195.96762656129</v>
      </c>
      <c r="F46" s="1674">
        <f t="shared" si="19"/>
        <v>157196</v>
      </c>
      <c r="G46" s="858">
        <f>+Datos!K47*1000</f>
        <v>191057.07500683994</v>
      </c>
      <c r="H46" s="912">
        <f t="shared" si="24"/>
        <v>189090.26835463665</v>
      </c>
      <c r="I46" s="1673">
        <f t="shared" si="25"/>
        <v>157195.55982588636</v>
      </c>
      <c r="J46" s="1674">
        <f t="shared" si="20"/>
        <v>157196</v>
      </c>
      <c r="K46" s="858">
        <f t="shared" si="14"/>
        <v>191057.07500683994</v>
      </c>
      <c r="L46" s="912">
        <f t="shared" si="26"/>
        <v>189094.77807894946</v>
      </c>
      <c r="M46" s="1673">
        <f t="shared" si="27"/>
        <v>157228.80420495014</v>
      </c>
      <c r="N46" s="1674">
        <f t="shared" si="21"/>
        <v>157229</v>
      </c>
      <c r="O46" s="858">
        <f t="shared" si="28"/>
        <v>191057.07500683994</v>
      </c>
      <c r="P46" s="912">
        <f t="shared" si="29"/>
        <v>189098.32380767021</v>
      </c>
      <c r="Q46" s="1673">
        <f t="shared" si="10"/>
        <v>157262.06264831091</v>
      </c>
      <c r="R46" s="1674">
        <f t="shared" si="22"/>
        <v>157262</v>
      </c>
      <c r="S46" s="858">
        <f t="shared" si="30"/>
        <v>191057.07500683994</v>
      </c>
      <c r="T46" s="912">
        <f t="shared" si="31"/>
        <v>189101.8168515265</v>
      </c>
      <c r="U46" s="1659"/>
      <c r="V46" s="763"/>
      <c r="W46" s="2183" t="s">
        <v>1803</v>
      </c>
      <c r="X46" s="1745">
        <v>4.7149999999999999</v>
      </c>
      <c r="Y46" s="160" t="s">
        <v>1803</v>
      </c>
      <c r="Z46" s="160">
        <v>79</v>
      </c>
      <c r="AA46" s="1654">
        <v>35</v>
      </c>
      <c r="AB46" s="2184" t="s">
        <v>1828</v>
      </c>
      <c r="AC46" s="2185">
        <v>0</v>
      </c>
      <c r="AD46" s="2186">
        <f t="shared" si="15"/>
        <v>0</v>
      </c>
      <c r="AF46" s="2183" t="s">
        <v>1803</v>
      </c>
      <c r="AG46" s="1745">
        <v>4.7149999999999999</v>
      </c>
      <c r="AH46" s="160" t="s">
        <v>1803</v>
      </c>
      <c r="AI46" s="160">
        <v>79</v>
      </c>
      <c r="AJ46" s="1654">
        <v>35</v>
      </c>
      <c r="AK46" s="2184" t="s">
        <v>1828</v>
      </c>
      <c r="AL46" s="2185">
        <v>0</v>
      </c>
      <c r="AM46" s="2186">
        <f t="shared" si="16"/>
        <v>0</v>
      </c>
      <c r="AO46" s="2183" t="s">
        <v>1803</v>
      </c>
      <c r="AP46" s="1745">
        <v>4.7160000000000002</v>
      </c>
      <c r="AQ46" s="160" t="s">
        <v>1803</v>
      </c>
      <c r="AR46" s="160">
        <v>79</v>
      </c>
      <c r="AS46" s="1654">
        <v>35</v>
      </c>
      <c r="AT46" s="2184" t="s">
        <v>1828</v>
      </c>
      <c r="AU46" s="2185">
        <v>0</v>
      </c>
      <c r="AV46" s="2186">
        <f t="shared" si="17"/>
        <v>0</v>
      </c>
      <c r="AX46" s="2183" t="s">
        <v>1803</v>
      </c>
      <c r="AY46" s="1745">
        <v>4.7169999999999996</v>
      </c>
      <c r="AZ46" s="160" t="s">
        <v>1803</v>
      </c>
      <c r="BA46" s="160">
        <v>79</v>
      </c>
      <c r="BB46" s="1654">
        <v>35</v>
      </c>
      <c r="BC46" s="2184" t="s">
        <v>1828</v>
      </c>
      <c r="BD46" s="2185">
        <v>0</v>
      </c>
      <c r="BE46" s="2186">
        <f t="shared" si="18"/>
        <v>0</v>
      </c>
    </row>
    <row r="47" spans="1:57" x14ac:dyDescent="0.2">
      <c r="A47" s="1623"/>
      <c r="B47" s="875">
        <f>+Datos!N48</f>
        <v>0</v>
      </c>
      <c r="C47" s="926" t="str">
        <f>+Datos!G48</f>
        <v>C.H. MALPASO</v>
      </c>
      <c r="D47" s="925" t="str">
        <f>+Datos!H48</f>
        <v xml:space="preserve"> </v>
      </c>
      <c r="E47" s="1675">
        <f t="shared" si="23"/>
        <v>39510.123860154032</v>
      </c>
      <c r="F47" s="1676">
        <f t="shared" si="19"/>
        <v>39510</v>
      </c>
      <c r="G47" s="924">
        <f>+Datos!K48*1000</f>
        <v>48020.88</v>
      </c>
      <c r="H47" s="923">
        <f t="shared" si="24"/>
        <v>47526.377914779601</v>
      </c>
      <c r="I47" s="1675">
        <f t="shared" si="25"/>
        <v>39510.021362262887</v>
      </c>
      <c r="J47" s="1676">
        <f t="shared" si="20"/>
        <v>39510</v>
      </c>
      <c r="K47" s="924">
        <f t="shared" si="14"/>
        <v>48020.88</v>
      </c>
      <c r="L47" s="923">
        <f t="shared" si="26"/>
        <v>47527.511399140523</v>
      </c>
      <c r="M47" s="1675">
        <f t="shared" si="27"/>
        <v>39518.37710798777</v>
      </c>
      <c r="N47" s="1676">
        <f t="shared" si="21"/>
        <v>39518</v>
      </c>
      <c r="O47" s="924">
        <f t="shared" si="28"/>
        <v>48020.88</v>
      </c>
      <c r="P47" s="923">
        <f t="shared" si="29"/>
        <v>47528.048643898466</v>
      </c>
      <c r="Q47" s="1675">
        <f t="shared" si="10"/>
        <v>39526.736388676836</v>
      </c>
      <c r="R47" s="1676">
        <f t="shared" si="22"/>
        <v>39527</v>
      </c>
      <c r="S47" s="924">
        <f t="shared" si="30"/>
        <v>48020.88</v>
      </c>
      <c r="T47" s="923">
        <f t="shared" si="31"/>
        <v>47529.775245706449</v>
      </c>
      <c r="U47" s="1659"/>
      <c r="V47" s="763"/>
      <c r="W47" s="2183" t="s">
        <v>1803</v>
      </c>
      <c r="X47" s="1745">
        <v>4.7009999999999996</v>
      </c>
      <c r="Y47" s="160" t="s">
        <v>1803</v>
      </c>
      <c r="Z47" s="160">
        <v>80</v>
      </c>
      <c r="AA47" s="1654">
        <v>36</v>
      </c>
      <c r="AB47" s="2184" t="s">
        <v>622</v>
      </c>
      <c r="AC47" s="2185">
        <v>0</v>
      </c>
      <c r="AD47" s="2186">
        <f t="shared" si="15"/>
        <v>0</v>
      </c>
      <c r="AF47" s="2183" t="s">
        <v>1803</v>
      </c>
      <c r="AG47" s="1745">
        <v>4.7009999999999996</v>
      </c>
      <c r="AH47" s="160" t="s">
        <v>1803</v>
      </c>
      <c r="AI47" s="160">
        <v>80</v>
      </c>
      <c r="AJ47" s="1654">
        <v>36</v>
      </c>
      <c r="AK47" s="2184" t="s">
        <v>622</v>
      </c>
      <c r="AL47" s="2185">
        <v>0</v>
      </c>
      <c r="AM47" s="2186">
        <f t="shared" si="16"/>
        <v>0</v>
      </c>
      <c r="AO47" s="2183" t="s">
        <v>1803</v>
      </c>
      <c r="AP47" s="1745">
        <v>4.702</v>
      </c>
      <c r="AQ47" s="160" t="s">
        <v>1803</v>
      </c>
      <c r="AR47" s="160">
        <v>80</v>
      </c>
      <c r="AS47" s="1654">
        <v>36</v>
      </c>
      <c r="AT47" s="2184" t="s">
        <v>622</v>
      </c>
      <c r="AU47" s="2185">
        <v>0</v>
      </c>
      <c r="AV47" s="2186">
        <f t="shared" si="17"/>
        <v>0</v>
      </c>
      <c r="AX47" s="2183" t="s">
        <v>1803</v>
      </c>
      <c r="AY47" s="1745">
        <v>4.7030000000000003</v>
      </c>
      <c r="AZ47" s="160" t="s">
        <v>1803</v>
      </c>
      <c r="BA47" s="160">
        <v>80</v>
      </c>
      <c r="BB47" s="1654">
        <v>36</v>
      </c>
      <c r="BC47" s="2184" t="s">
        <v>622</v>
      </c>
      <c r="BD47" s="2185">
        <v>0</v>
      </c>
      <c r="BE47" s="2186">
        <f t="shared" si="18"/>
        <v>0</v>
      </c>
    </row>
    <row r="48" spans="1:57" x14ac:dyDescent="0.2">
      <c r="A48" s="1623"/>
      <c r="B48" s="875">
        <f>+Datos!N49</f>
        <v>0</v>
      </c>
      <c r="C48" s="927" t="str">
        <f>+Datos!G49</f>
        <v>C.H. OROYA</v>
      </c>
      <c r="D48" s="929" t="str">
        <f>+Datos!H49</f>
        <v xml:space="preserve"> </v>
      </c>
      <c r="E48" s="1673">
        <f t="shared" si="23"/>
        <v>7799.856524792137</v>
      </c>
      <c r="F48" s="1674">
        <f t="shared" si="19"/>
        <v>7800</v>
      </c>
      <c r="G48" s="858">
        <f>+Datos!K49*1000</f>
        <v>9480</v>
      </c>
      <c r="H48" s="912">
        <f t="shared" si="24"/>
        <v>9382.5803020825333</v>
      </c>
      <c r="I48" s="1673">
        <f t="shared" si="25"/>
        <v>7799.8362902606577</v>
      </c>
      <c r="J48" s="1674">
        <f t="shared" si="20"/>
        <v>7800</v>
      </c>
      <c r="K48" s="858">
        <f t="shared" si="14"/>
        <v>9480</v>
      </c>
      <c r="L48" s="912">
        <f t="shared" si="26"/>
        <v>9382.8040727232619</v>
      </c>
      <c r="M48" s="1673">
        <f t="shared" si="27"/>
        <v>7801.4858324904517</v>
      </c>
      <c r="N48" s="1674">
        <f t="shared" si="21"/>
        <v>7801</v>
      </c>
      <c r="O48" s="858">
        <f t="shared" si="28"/>
        <v>9480</v>
      </c>
      <c r="P48" s="912">
        <f t="shared" si="29"/>
        <v>9382.2133577370296</v>
      </c>
      <c r="Q48" s="1673">
        <f t="shared" si="10"/>
        <v>7803.136072572107</v>
      </c>
      <c r="R48" s="1674">
        <f t="shared" si="22"/>
        <v>7803</v>
      </c>
      <c r="S48" s="858">
        <f t="shared" si="30"/>
        <v>9480</v>
      </c>
      <c r="T48" s="912">
        <f t="shared" si="31"/>
        <v>9382.8227854946599</v>
      </c>
      <c r="U48" s="1659"/>
      <c r="V48" s="763"/>
      <c r="W48" s="2183" t="s">
        <v>1804</v>
      </c>
      <c r="X48" s="1745">
        <v>0</v>
      </c>
      <c r="Y48" s="160" t="s">
        <v>1804</v>
      </c>
      <c r="Z48" s="160">
        <v>61</v>
      </c>
      <c r="AA48" s="1654">
        <v>37</v>
      </c>
      <c r="AB48" s="2184" t="s">
        <v>1805</v>
      </c>
      <c r="AC48" s="2185">
        <v>157.196</v>
      </c>
      <c r="AD48" s="2186">
        <f t="shared" si="15"/>
        <v>157196</v>
      </c>
      <c r="AF48" s="2183" t="s">
        <v>1804</v>
      </c>
      <c r="AG48" s="1745">
        <v>0</v>
      </c>
      <c r="AH48" s="160" t="s">
        <v>1804</v>
      </c>
      <c r="AI48" s="160">
        <v>61</v>
      </c>
      <c r="AJ48" s="1654">
        <v>37</v>
      </c>
      <c r="AK48" s="2184" t="s">
        <v>1805</v>
      </c>
      <c r="AL48" s="2185">
        <v>157.196</v>
      </c>
      <c r="AM48" s="2186">
        <f t="shared" si="16"/>
        <v>157196</v>
      </c>
      <c r="AO48" s="2183" t="s">
        <v>1804</v>
      </c>
      <c r="AP48" s="1745">
        <v>0</v>
      </c>
      <c r="AQ48" s="160" t="s">
        <v>1804</v>
      </c>
      <c r="AR48" s="160">
        <v>61</v>
      </c>
      <c r="AS48" s="1654">
        <v>37</v>
      </c>
      <c r="AT48" s="2184" t="s">
        <v>1805</v>
      </c>
      <c r="AU48" s="2185">
        <v>157.22900000000001</v>
      </c>
      <c r="AV48" s="2186">
        <f t="shared" si="17"/>
        <v>157229</v>
      </c>
      <c r="AX48" s="2183" t="s">
        <v>1804</v>
      </c>
      <c r="AY48" s="1745">
        <v>0</v>
      </c>
      <c r="AZ48" s="160" t="s">
        <v>1804</v>
      </c>
      <c r="BA48" s="160">
        <v>61</v>
      </c>
      <c r="BB48" s="1654">
        <v>37</v>
      </c>
      <c r="BC48" s="2184" t="s">
        <v>1805</v>
      </c>
      <c r="BD48" s="2185">
        <v>157.262</v>
      </c>
      <c r="BE48" s="2186">
        <f t="shared" si="18"/>
        <v>157262</v>
      </c>
    </row>
    <row r="49" spans="1:57" x14ac:dyDescent="0.2">
      <c r="A49" s="1623"/>
      <c r="B49" s="875">
        <f>+Datos!N50</f>
        <v>0</v>
      </c>
      <c r="C49" s="927" t="str">
        <f>+Datos!G50</f>
        <v>C.H. PACHACHACA</v>
      </c>
      <c r="D49" s="929" t="str">
        <f>+Datos!H50</f>
        <v xml:space="preserve"> </v>
      </c>
      <c r="E49" s="1673">
        <f t="shared" si="23"/>
        <v>7939.7273696460043</v>
      </c>
      <c r="F49" s="1674">
        <f t="shared" si="19"/>
        <v>7940</v>
      </c>
      <c r="G49" s="858">
        <f>+Datos!K50*1000</f>
        <v>9650</v>
      </c>
      <c r="H49" s="912">
        <f t="shared" si="24"/>
        <v>9550.9855895558103</v>
      </c>
      <c r="I49" s="1673">
        <f t="shared" si="25"/>
        <v>7939.7067722590027</v>
      </c>
      <c r="J49" s="1674">
        <f t="shared" si="20"/>
        <v>7940</v>
      </c>
      <c r="K49" s="858">
        <f t="shared" si="14"/>
        <v>9650</v>
      </c>
      <c r="L49" s="912">
        <f t="shared" si="26"/>
        <v>9551.2133765926537</v>
      </c>
      <c r="M49" s="1673">
        <f t="shared" si="27"/>
        <v>7941.3858948874322</v>
      </c>
      <c r="N49" s="1674">
        <f t="shared" si="21"/>
        <v>7941</v>
      </c>
      <c r="O49" s="858">
        <f t="shared" si="28"/>
        <v>9650</v>
      </c>
      <c r="P49" s="912">
        <f t="shared" si="29"/>
        <v>9550.5904722201958</v>
      </c>
      <c r="Q49" s="1673">
        <f t="shared" si="10"/>
        <v>7943.0657278819435</v>
      </c>
      <c r="R49" s="1674">
        <f t="shared" si="22"/>
        <v>7943</v>
      </c>
      <c r="S49" s="858">
        <f t="shared" si="30"/>
        <v>9650</v>
      </c>
      <c r="T49" s="912">
        <f t="shared" si="31"/>
        <v>9551.1676771990369</v>
      </c>
      <c r="U49" s="1659"/>
      <c r="V49" s="763"/>
      <c r="W49" s="2183" t="s">
        <v>1804</v>
      </c>
      <c r="X49" s="1745">
        <v>28.295999999999999</v>
      </c>
      <c r="Y49" s="160" t="s">
        <v>1804</v>
      </c>
      <c r="Z49" s="160">
        <v>62</v>
      </c>
      <c r="AA49" s="1654">
        <v>38</v>
      </c>
      <c r="AB49" s="2184" t="s">
        <v>626</v>
      </c>
      <c r="AC49" s="2185">
        <v>39.51</v>
      </c>
      <c r="AD49" s="2186">
        <f t="shared" si="15"/>
        <v>39510</v>
      </c>
      <c r="AF49" s="2183" t="s">
        <v>1804</v>
      </c>
      <c r="AG49" s="1745">
        <v>28.295999999999999</v>
      </c>
      <c r="AH49" s="160" t="s">
        <v>1804</v>
      </c>
      <c r="AI49" s="160">
        <v>62</v>
      </c>
      <c r="AJ49" s="1654">
        <v>38</v>
      </c>
      <c r="AK49" s="2184" t="s">
        <v>626</v>
      </c>
      <c r="AL49" s="2185">
        <v>39.51</v>
      </c>
      <c r="AM49" s="2186">
        <f t="shared" si="16"/>
        <v>39510</v>
      </c>
      <c r="AO49" s="2183" t="s">
        <v>1804</v>
      </c>
      <c r="AP49" s="1745">
        <v>28.302</v>
      </c>
      <c r="AQ49" s="160" t="s">
        <v>1804</v>
      </c>
      <c r="AR49" s="160">
        <v>62</v>
      </c>
      <c r="AS49" s="1654">
        <v>38</v>
      </c>
      <c r="AT49" s="2184" t="s">
        <v>626</v>
      </c>
      <c r="AU49" s="2185">
        <v>39.518000000000001</v>
      </c>
      <c r="AV49" s="2186">
        <f t="shared" si="17"/>
        <v>39518</v>
      </c>
      <c r="AX49" s="2183" t="s">
        <v>1804</v>
      </c>
      <c r="AY49" s="1745">
        <v>28.308</v>
      </c>
      <c r="AZ49" s="160" t="s">
        <v>1804</v>
      </c>
      <c r="BA49" s="160">
        <v>62</v>
      </c>
      <c r="BB49" s="1654">
        <v>38</v>
      </c>
      <c r="BC49" s="2184" t="s">
        <v>626</v>
      </c>
      <c r="BD49" s="2185">
        <v>39.527000000000001</v>
      </c>
      <c r="BE49" s="2186">
        <f t="shared" si="18"/>
        <v>39527</v>
      </c>
    </row>
    <row r="50" spans="1:57" x14ac:dyDescent="0.2">
      <c r="A50" s="1623"/>
      <c r="B50" s="875">
        <f>+Datos!N51</f>
        <v>0</v>
      </c>
      <c r="C50" s="927" t="str">
        <f>+Datos!G51</f>
        <v>C.H. YAUPI</v>
      </c>
      <c r="D50" s="929" t="str">
        <f>+Datos!H51</f>
        <v xml:space="preserve"> </v>
      </c>
      <c r="E50" s="1673">
        <f t="shared" si="23"/>
        <v>92708.864278170164</v>
      </c>
      <c r="F50" s="1674">
        <f t="shared" si="19"/>
        <v>92709</v>
      </c>
      <c r="G50" s="858">
        <f>+Datos!K51*1000</f>
        <v>112679</v>
      </c>
      <c r="H50" s="912">
        <f t="shared" si="24"/>
        <v>111519.18425971405</v>
      </c>
      <c r="I50" s="1673">
        <f t="shared" si="25"/>
        <v>92708.623771126644</v>
      </c>
      <c r="J50" s="1674">
        <f t="shared" si="20"/>
        <v>92709</v>
      </c>
      <c r="K50" s="858">
        <f t="shared" si="14"/>
        <v>112679</v>
      </c>
      <c r="L50" s="912">
        <f t="shared" si="26"/>
        <v>111521.84394591037</v>
      </c>
      <c r="M50" s="1673">
        <f t="shared" si="27"/>
        <v>92728.230181349325</v>
      </c>
      <c r="N50" s="1674">
        <f t="shared" si="21"/>
        <v>92728</v>
      </c>
      <c r="O50" s="858">
        <f t="shared" si="28"/>
        <v>112679</v>
      </c>
      <c r="P50" s="912">
        <f t="shared" si="29"/>
        <v>111523.37908425064</v>
      </c>
      <c r="Q50" s="1673">
        <f t="shared" si="10"/>
        <v>92747.844886218605</v>
      </c>
      <c r="R50" s="1674">
        <f t="shared" si="22"/>
        <v>92748</v>
      </c>
      <c r="S50" s="858">
        <f t="shared" si="30"/>
        <v>112679</v>
      </c>
      <c r="T50" s="912">
        <f t="shared" si="31"/>
        <v>111526.08582712531</v>
      </c>
      <c r="U50" s="1659"/>
      <c r="V50" s="763"/>
      <c r="W50" s="2183" t="s">
        <v>1805</v>
      </c>
      <c r="X50" s="1745">
        <v>157.196</v>
      </c>
      <c r="Y50" s="160" t="s">
        <v>1805</v>
      </c>
      <c r="Z50" s="160">
        <v>37</v>
      </c>
      <c r="AA50" s="1654">
        <v>39</v>
      </c>
      <c r="AB50" s="2184" t="s">
        <v>1824</v>
      </c>
      <c r="AC50" s="2185">
        <v>7.8</v>
      </c>
      <c r="AD50" s="2186">
        <f t="shared" si="15"/>
        <v>7800</v>
      </c>
      <c r="AF50" s="2183" t="s">
        <v>1805</v>
      </c>
      <c r="AG50" s="1745">
        <v>157.196</v>
      </c>
      <c r="AH50" s="160" t="s">
        <v>1805</v>
      </c>
      <c r="AI50" s="160">
        <v>37</v>
      </c>
      <c r="AJ50" s="1654">
        <v>39</v>
      </c>
      <c r="AK50" s="2184" t="s">
        <v>1824</v>
      </c>
      <c r="AL50" s="2185">
        <v>7.8</v>
      </c>
      <c r="AM50" s="2186">
        <f t="shared" si="16"/>
        <v>7800</v>
      </c>
      <c r="AO50" s="2183" t="s">
        <v>1805</v>
      </c>
      <c r="AP50" s="1745">
        <v>157.22900000000001</v>
      </c>
      <c r="AQ50" s="160" t="s">
        <v>1805</v>
      </c>
      <c r="AR50" s="160">
        <v>37</v>
      </c>
      <c r="AS50" s="1654">
        <v>39</v>
      </c>
      <c r="AT50" s="2184" t="s">
        <v>1824</v>
      </c>
      <c r="AU50" s="2185">
        <v>7.8010000000000002</v>
      </c>
      <c r="AV50" s="2186">
        <f t="shared" si="17"/>
        <v>7801</v>
      </c>
      <c r="AX50" s="2183" t="s">
        <v>1805</v>
      </c>
      <c r="AY50" s="1745">
        <v>157.262</v>
      </c>
      <c r="AZ50" s="160" t="s">
        <v>1805</v>
      </c>
      <c r="BA50" s="160">
        <v>37</v>
      </c>
      <c r="BB50" s="1654">
        <v>39</v>
      </c>
      <c r="BC50" s="2184" t="s">
        <v>1824</v>
      </c>
      <c r="BD50" s="2185">
        <v>7.8029999999999999</v>
      </c>
      <c r="BE50" s="2186">
        <f t="shared" si="18"/>
        <v>7803</v>
      </c>
    </row>
    <row r="51" spans="1:57" x14ac:dyDescent="0.2">
      <c r="A51" s="1623"/>
      <c r="B51" s="875">
        <f>+Datos!N52</f>
        <v>0</v>
      </c>
      <c r="C51" s="926" t="str">
        <f>+Datos!G52</f>
        <v>C.H. MANTARO</v>
      </c>
      <c r="D51" s="925" t="str">
        <f>+Datos!H52</f>
        <v xml:space="preserve"> </v>
      </c>
      <c r="E51" s="1675">
        <f t="shared" si="23"/>
        <v>551796.24233623617</v>
      </c>
      <c r="F51" s="1676">
        <f t="shared" si="19"/>
        <v>551796</v>
      </c>
      <c r="G51" s="924">
        <f>+Datos!K52*1000</f>
        <v>670656.99999999988</v>
      </c>
      <c r="H51" s="923">
        <f t="shared" si="24"/>
        <v>663752.600047171</v>
      </c>
      <c r="I51" s="1675">
        <f t="shared" si="25"/>
        <v>551794.81085625954</v>
      </c>
      <c r="J51" s="1676">
        <f t="shared" si="20"/>
        <v>551795</v>
      </c>
      <c r="K51" s="924">
        <f t="shared" si="14"/>
        <v>670656.99999999988</v>
      </c>
      <c r="L51" s="923">
        <f t="shared" si="26"/>
        <v>663767.22734722204</v>
      </c>
      <c r="M51" s="1675">
        <f t="shared" si="27"/>
        <v>551911.50674689328</v>
      </c>
      <c r="N51" s="1676">
        <f t="shared" si="21"/>
        <v>551912</v>
      </c>
      <c r="O51" s="924">
        <f t="shared" si="28"/>
        <v>670656.99999999988</v>
      </c>
      <c r="P51" s="923">
        <f t="shared" si="29"/>
        <v>663781.07149023958</v>
      </c>
      <c r="Q51" s="1675">
        <f t="shared" si="10"/>
        <v>552028.2520066445</v>
      </c>
      <c r="R51" s="1676">
        <f t="shared" si="22"/>
        <v>552028</v>
      </c>
      <c r="S51" s="924">
        <f t="shared" si="30"/>
        <v>670656.99999999988</v>
      </c>
      <c r="T51" s="923">
        <f t="shared" si="31"/>
        <v>663793.52769845526</v>
      </c>
      <c r="U51" s="1659"/>
      <c r="V51" s="763"/>
      <c r="W51" s="2183" t="s">
        <v>1806</v>
      </c>
      <c r="X51" s="1745">
        <v>23.681000000000001</v>
      </c>
      <c r="Y51" s="160" t="s">
        <v>1806</v>
      </c>
      <c r="Z51" s="160">
        <v>5</v>
      </c>
      <c r="AA51" s="1654">
        <v>40</v>
      </c>
      <c r="AB51" s="2184" t="s">
        <v>1826</v>
      </c>
      <c r="AC51" s="2185">
        <v>7.94</v>
      </c>
      <c r="AD51" s="2186">
        <f t="shared" si="15"/>
        <v>7940</v>
      </c>
      <c r="AF51" s="2183" t="s">
        <v>1806</v>
      </c>
      <c r="AG51" s="1745">
        <v>23.681000000000001</v>
      </c>
      <c r="AH51" s="160" t="s">
        <v>1806</v>
      </c>
      <c r="AI51" s="160">
        <v>5</v>
      </c>
      <c r="AJ51" s="1654">
        <v>40</v>
      </c>
      <c r="AK51" s="2184" t="s">
        <v>1826</v>
      </c>
      <c r="AL51" s="2185">
        <v>7.94</v>
      </c>
      <c r="AM51" s="2186">
        <f t="shared" si="16"/>
        <v>7940</v>
      </c>
      <c r="AO51" s="2183" t="s">
        <v>1806</v>
      </c>
      <c r="AP51" s="1745">
        <v>23.686</v>
      </c>
      <c r="AQ51" s="160" t="s">
        <v>1806</v>
      </c>
      <c r="AR51" s="160">
        <v>5</v>
      </c>
      <c r="AS51" s="1654">
        <v>40</v>
      </c>
      <c r="AT51" s="2184" t="s">
        <v>1826</v>
      </c>
      <c r="AU51" s="2185">
        <v>7.9409999999999998</v>
      </c>
      <c r="AV51" s="2186">
        <f t="shared" si="17"/>
        <v>7941</v>
      </c>
      <c r="AX51" s="2183" t="s">
        <v>1806</v>
      </c>
      <c r="AY51" s="1745">
        <v>23.690999999999999</v>
      </c>
      <c r="AZ51" s="160" t="s">
        <v>1806</v>
      </c>
      <c r="BA51" s="160">
        <v>5</v>
      </c>
      <c r="BB51" s="1654">
        <v>40</v>
      </c>
      <c r="BC51" s="2184" t="s">
        <v>1826</v>
      </c>
      <c r="BD51" s="2185">
        <v>7.9429999999999996</v>
      </c>
      <c r="BE51" s="2186">
        <f t="shared" si="18"/>
        <v>7943</v>
      </c>
    </row>
    <row r="52" spans="1:57" x14ac:dyDescent="0.2">
      <c r="A52" s="1623"/>
      <c r="B52" s="875">
        <f>+Datos!N53</f>
        <v>0</v>
      </c>
      <c r="C52" s="927" t="str">
        <f>+Datos!G53</f>
        <v>C.H. RESTITUCION</v>
      </c>
      <c r="D52" s="929" t="str">
        <f>+Datos!H53</f>
        <v xml:space="preserve"> </v>
      </c>
      <c r="E52" s="1673">
        <f t="shared" si="23"/>
        <v>177190.85456990611</v>
      </c>
      <c r="F52" s="1674">
        <f t="shared" si="19"/>
        <v>177191</v>
      </c>
      <c r="G52" s="858">
        <f>+Datos!K53*1000</f>
        <v>215359</v>
      </c>
      <c r="H52" s="912">
        <f t="shared" si="24"/>
        <v>213142.15209055206</v>
      </c>
      <c r="I52" s="1673">
        <f t="shared" si="25"/>
        <v>177190.3948981271</v>
      </c>
      <c r="J52" s="1674">
        <f t="shared" si="20"/>
        <v>177190</v>
      </c>
      <c r="K52" s="858">
        <f t="shared" si="14"/>
        <v>215359</v>
      </c>
      <c r="L52" s="912">
        <f t="shared" si="26"/>
        <v>213146.03251869677</v>
      </c>
      <c r="M52" s="1673">
        <f t="shared" si="27"/>
        <v>177227.86786912565</v>
      </c>
      <c r="N52" s="1674">
        <f t="shared" si="21"/>
        <v>177228</v>
      </c>
      <c r="O52" s="858">
        <f t="shared" si="28"/>
        <v>215359</v>
      </c>
      <c r="P52" s="912">
        <f t="shared" si="29"/>
        <v>213150.99461159061</v>
      </c>
      <c r="Q52" s="1673">
        <f t="shared" si="10"/>
        <v>177265.35669336037</v>
      </c>
      <c r="R52" s="1674">
        <f t="shared" si="22"/>
        <v>177265</v>
      </c>
      <c r="S52" s="858">
        <f t="shared" si="30"/>
        <v>215359</v>
      </c>
      <c r="T52" s="912">
        <f t="shared" si="31"/>
        <v>213154.69448554542</v>
      </c>
      <c r="U52" s="1659"/>
      <c r="V52" s="763"/>
      <c r="W52" s="2183" t="s">
        <v>1807</v>
      </c>
      <c r="X52" s="1745">
        <v>0</v>
      </c>
      <c r="Y52" s="160" t="s">
        <v>1807</v>
      </c>
      <c r="Z52" s="160">
        <v>66</v>
      </c>
      <c r="AA52" s="1654">
        <v>41</v>
      </c>
      <c r="AB52" s="2184" t="s">
        <v>1848</v>
      </c>
      <c r="AC52" s="2185">
        <v>92.709000000000003</v>
      </c>
      <c r="AD52" s="2186">
        <f t="shared" si="15"/>
        <v>92709</v>
      </c>
      <c r="AF52" s="2183" t="s">
        <v>1807</v>
      </c>
      <c r="AG52" s="1745">
        <v>0</v>
      </c>
      <c r="AH52" s="160" t="s">
        <v>1807</v>
      </c>
      <c r="AI52" s="160">
        <v>66</v>
      </c>
      <c r="AJ52" s="1654">
        <v>41</v>
      </c>
      <c r="AK52" s="2184" t="s">
        <v>1848</v>
      </c>
      <c r="AL52" s="2185">
        <v>92.709000000000003</v>
      </c>
      <c r="AM52" s="2186">
        <f t="shared" si="16"/>
        <v>92709</v>
      </c>
      <c r="AO52" s="2183" t="s">
        <v>1807</v>
      </c>
      <c r="AP52" s="1745">
        <v>0</v>
      </c>
      <c r="AQ52" s="160" t="s">
        <v>1807</v>
      </c>
      <c r="AR52" s="160">
        <v>66</v>
      </c>
      <c r="AS52" s="1654">
        <v>41</v>
      </c>
      <c r="AT52" s="2184" t="s">
        <v>1848</v>
      </c>
      <c r="AU52" s="2185">
        <v>92.727999999999994</v>
      </c>
      <c r="AV52" s="2186">
        <f t="shared" si="17"/>
        <v>92728</v>
      </c>
      <c r="AX52" s="2183" t="s">
        <v>1807</v>
      </c>
      <c r="AY52" s="1745">
        <v>0</v>
      </c>
      <c r="AZ52" s="160" t="s">
        <v>1807</v>
      </c>
      <c r="BA52" s="160">
        <v>66</v>
      </c>
      <c r="BB52" s="1654">
        <v>41</v>
      </c>
      <c r="BC52" s="2184" t="s">
        <v>1848</v>
      </c>
      <c r="BD52" s="2185">
        <v>92.748000000000005</v>
      </c>
      <c r="BE52" s="2186">
        <f t="shared" si="18"/>
        <v>92748</v>
      </c>
    </row>
    <row r="53" spans="1:57" x14ac:dyDescent="0.2">
      <c r="A53" s="1623"/>
      <c r="B53" s="875" t="str">
        <f>+Datos!N54</f>
        <v>CR</v>
      </c>
      <c r="C53" s="927" t="str">
        <f>+Datos!G54</f>
        <v>C.T. TUMBES</v>
      </c>
      <c r="D53" s="929" t="str">
        <f>+Datos!H54</f>
        <v>MAK1</v>
      </c>
      <c r="E53" s="1673">
        <f t="shared" si="23"/>
        <v>6306.1308733751239</v>
      </c>
      <c r="F53" s="1674">
        <f t="shared" si="19"/>
        <v>0</v>
      </c>
      <c r="G53" s="858">
        <f>+Datos!K54*1000</f>
        <v>7664.5154291718654</v>
      </c>
      <c r="H53" s="912">
        <f t="shared" si="24"/>
        <v>0</v>
      </c>
      <c r="I53" s="1673">
        <f t="shared" si="25"/>
        <v>6306.1145138942466</v>
      </c>
      <c r="J53" s="1674">
        <f t="shared" si="20"/>
        <v>0</v>
      </c>
      <c r="K53" s="858">
        <f t="shared" si="14"/>
        <v>7664.5154291718654</v>
      </c>
      <c r="L53" s="912">
        <f t="shared" si="26"/>
        <v>0</v>
      </c>
      <c r="M53" s="1673">
        <f t="shared" si="27"/>
        <v>6307.4481575515592</v>
      </c>
      <c r="N53" s="1674">
        <f t="shared" si="21"/>
        <v>0</v>
      </c>
      <c r="O53" s="858">
        <f t="shared" si="28"/>
        <v>7664.5154291718654</v>
      </c>
      <c r="P53" s="912">
        <f t="shared" si="29"/>
        <v>0</v>
      </c>
      <c r="Q53" s="1673">
        <f t="shared" si="10"/>
        <v>6308.782365417349</v>
      </c>
      <c r="R53" s="1674">
        <f t="shared" si="22"/>
        <v>0</v>
      </c>
      <c r="S53" s="858">
        <f t="shared" si="30"/>
        <v>7664.5154291718654</v>
      </c>
      <c r="T53" s="912">
        <f t="shared" si="31"/>
        <v>0</v>
      </c>
      <c r="U53" s="1659"/>
      <c r="V53" s="763"/>
      <c r="W53" s="2183" t="s">
        <v>1808</v>
      </c>
      <c r="X53" s="1745">
        <v>0</v>
      </c>
      <c r="Y53" s="160" t="s">
        <v>1808</v>
      </c>
      <c r="Z53" s="160">
        <v>67</v>
      </c>
      <c r="AA53" s="1654">
        <v>42</v>
      </c>
      <c r="AB53" s="2184" t="s">
        <v>1821</v>
      </c>
      <c r="AC53" s="2185">
        <v>551.79600000000005</v>
      </c>
      <c r="AD53" s="2186">
        <f t="shared" si="15"/>
        <v>551796</v>
      </c>
      <c r="AF53" s="2183" t="s">
        <v>1808</v>
      </c>
      <c r="AG53" s="1745">
        <v>0</v>
      </c>
      <c r="AH53" s="160" t="s">
        <v>1808</v>
      </c>
      <c r="AI53" s="160">
        <v>67</v>
      </c>
      <c r="AJ53" s="1654">
        <v>42</v>
      </c>
      <c r="AK53" s="2184" t="s">
        <v>1821</v>
      </c>
      <c r="AL53" s="2185">
        <v>551.79499999999996</v>
      </c>
      <c r="AM53" s="2186">
        <f t="shared" si="16"/>
        <v>551795</v>
      </c>
      <c r="AO53" s="2183" t="s">
        <v>1808</v>
      </c>
      <c r="AP53" s="1745">
        <v>0</v>
      </c>
      <c r="AQ53" s="160" t="s">
        <v>1808</v>
      </c>
      <c r="AR53" s="160">
        <v>67</v>
      </c>
      <c r="AS53" s="1654">
        <v>42</v>
      </c>
      <c r="AT53" s="2184" t="s">
        <v>1821</v>
      </c>
      <c r="AU53" s="2185">
        <v>551.91200000000003</v>
      </c>
      <c r="AV53" s="2186">
        <f t="shared" si="17"/>
        <v>551912</v>
      </c>
      <c r="AX53" s="2183" t="s">
        <v>1808</v>
      </c>
      <c r="AY53" s="1745">
        <v>0</v>
      </c>
      <c r="AZ53" s="160" t="s">
        <v>1808</v>
      </c>
      <c r="BA53" s="160">
        <v>67</v>
      </c>
      <c r="BB53" s="1654">
        <v>42</v>
      </c>
      <c r="BC53" s="2184" t="s">
        <v>1821</v>
      </c>
      <c r="BD53" s="2185">
        <v>552.02800000000002</v>
      </c>
      <c r="BE53" s="2186">
        <f t="shared" si="18"/>
        <v>552028</v>
      </c>
    </row>
    <row r="54" spans="1:57" x14ac:dyDescent="0.2">
      <c r="A54" s="1623"/>
      <c r="B54" s="875" t="str">
        <f>+Datos!N55</f>
        <v>CR</v>
      </c>
      <c r="C54" s="927" t="str">
        <f>+Datos!G55</f>
        <v>C.T. TUMBES</v>
      </c>
      <c r="D54" s="929" t="str">
        <f>+Datos!H55</f>
        <v>MAK2</v>
      </c>
      <c r="E54" s="1673">
        <f t="shared" si="23"/>
        <v>6763.464743260246</v>
      </c>
      <c r="F54" s="1674">
        <f t="shared" si="19"/>
        <v>0</v>
      </c>
      <c r="G54" s="858">
        <f>+Datos!K55*1000</f>
        <v>8220.3622031131963</v>
      </c>
      <c r="H54" s="912">
        <f t="shared" si="24"/>
        <v>0</v>
      </c>
      <c r="I54" s="1673">
        <f t="shared" si="25"/>
        <v>6763.4471973554173</v>
      </c>
      <c r="J54" s="1674">
        <f t="shared" si="20"/>
        <v>0</v>
      </c>
      <c r="K54" s="858">
        <f t="shared" si="14"/>
        <v>8220.3622031131963</v>
      </c>
      <c r="L54" s="912">
        <f t="shared" si="26"/>
        <v>0</v>
      </c>
      <c r="M54" s="1673">
        <f t="shared" si="27"/>
        <v>6764.8775596548094</v>
      </c>
      <c r="N54" s="1674">
        <f t="shared" si="21"/>
        <v>0</v>
      </c>
      <c r="O54" s="858">
        <f t="shared" si="28"/>
        <v>8220.3622031131963</v>
      </c>
      <c r="P54" s="912">
        <f t="shared" si="29"/>
        <v>0</v>
      </c>
      <c r="Q54" s="1673">
        <f t="shared" si="10"/>
        <v>6766.308527080263</v>
      </c>
      <c r="R54" s="1674">
        <f t="shared" si="22"/>
        <v>0</v>
      </c>
      <c r="S54" s="858">
        <f t="shared" si="30"/>
        <v>8220.3622031131963</v>
      </c>
      <c r="T54" s="912">
        <f t="shared" si="31"/>
        <v>0</v>
      </c>
      <c r="U54" s="1659"/>
      <c r="V54" s="763"/>
      <c r="W54" s="2183" t="s">
        <v>1809</v>
      </c>
      <c r="X54" s="1745">
        <v>0</v>
      </c>
      <c r="Y54" s="160" t="s">
        <v>1809</v>
      </c>
      <c r="Z54" s="160">
        <v>58</v>
      </c>
      <c r="AA54" s="1654">
        <v>43</v>
      </c>
      <c r="AB54" s="2184" t="s">
        <v>1832</v>
      </c>
      <c r="AC54" s="2185">
        <v>177.191</v>
      </c>
      <c r="AD54" s="2186">
        <f t="shared" si="15"/>
        <v>177191</v>
      </c>
      <c r="AF54" s="2183" t="s">
        <v>1809</v>
      </c>
      <c r="AG54" s="1745">
        <v>0</v>
      </c>
      <c r="AH54" s="160" t="s">
        <v>1809</v>
      </c>
      <c r="AI54" s="160">
        <v>58</v>
      </c>
      <c r="AJ54" s="1654">
        <v>43</v>
      </c>
      <c r="AK54" s="2184" t="s">
        <v>1832</v>
      </c>
      <c r="AL54" s="2185">
        <v>177.19</v>
      </c>
      <c r="AM54" s="2186">
        <f t="shared" si="16"/>
        <v>177190</v>
      </c>
      <c r="AO54" s="2183" t="s">
        <v>1809</v>
      </c>
      <c r="AP54" s="1745">
        <v>0</v>
      </c>
      <c r="AQ54" s="160" t="s">
        <v>1809</v>
      </c>
      <c r="AR54" s="160">
        <v>58</v>
      </c>
      <c r="AS54" s="1654">
        <v>43</v>
      </c>
      <c r="AT54" s="2184" t="s">
        <v>1832</v>
      </c>
      <c r="AU54" s="2185">
        <v>177.22800000000001</v>
      </c>
      <c r="AV54" s="2186">
        <f t="shared" si="17"/>
        <v>177228</v>
      </c>
      <c r="AX54" s="2183" t="s">
        <v>1809</v>
      </c>
      <c r="AY54" s="1745">
        <v>0</v>
      </c>
      <c r="AZ54" s="160" t="s">
        <v>1809</v>
      </c>
      <c r="BA54" s="160">
        <v>58</v>
      </c>
      <c r="BB54" s="1654">
        <v>43</v>
      </c>
      <c r="BC54" s="2184" t="s">
        <v>1832</v>
      </c>
      <c r="BD54" s="2185">
        <v>177.26499999999999</v>
      </c>
      <c r="BE54" s="2186">
        <f t="shared" si="18"/>
        <v>177265</v>
      </c>
    </row>
    <row r="55" spans="1:57" x14ac:dyDescent="0.2">
      <c r="A55" s="1623"/>
      <c r="B55" s="875">
        <f>+Datos!N56</f>
        <v>0</v>
      </c>
      <c r="C55" s="922" t="str">
        <f>+Datos!G56</f>
        <v>C.T. EMERGENCIA PIURA</v>
      </c>
      <c r="D55" s="919"/>
      <c r="E55" s="1673">
        <f t="shared" si="23"/>
        <v>65141.909058273515</v>
      </c>
      <c r="F55" s="1708">
        <f t="shared" si="19"/>
        <v>0</v>
      </c>
      <c r="G55" s="1709">
        <f>+Datos!K56*1000</f>
        <v>79173.930431866538</v>
      </c>
      <c r="H55" s="1667">
        <f t="shared" si="24"/>
        <v>0</v>
      </c>
      <c r="I55" s="1673">
        <f t="shared" si="25"/>
        <v>65141.740065933045</v>
      </c>
      <c r="J55" s="1708">
        <f t="shared" si="20"/>
        <v>0</v>
      </c>
      <c r="K55" s="1709">
        <f t="shared" si="14"/>
        <v>79173.930431866538</v>
      </c>
      <c r="L55" s="1667">
        <f t="shared" si="26"/>
        <v>0</v>
      </c>
      <c r="M55" s="1673">
        <f t="shared" si="27"/>
        <v>65155.516515484327</v>
      </c>
      <c r="N55" s="1708">
        <f t="shared" si="21"/>
        <v>0</v>
      </c>
      <c r="O55" s="1709">
        <f t="shared" si="28"/>
        <v>79173.930431866538</v>
      </c>
      <c r="P55" s="1667">
        <f t="shared" si="29"/>
        <v>0</v>
      </c>
      <c r="Q55" s="1673">
        <f t="shared" si="10"/>
        <v>65169.298793271337</v>
      </c>
      <c r="R55" s="1708">
        <f t="shared" si="22"/>
        <v>0</v>
      </c>
      <c r="S55" s="1709">
        <f t="shared" si="30"/>
        <v>79173.930431866538</v>
      </c>
      <c r="T55" s="1667">
        <f t="shared" si="31"/>
        <v>0</v>
      </c>
      <c r="U55" s="1659"/>
      <c r="V55" s="763"/>
      <c r="W55" s="2183" t="s">
        <v>1809</v>
      </c>
      <c r="X55" s="1745">
        <v>0</v>
      </c>
      <c r="Y55" s="160" t="s">
        <v>1809</v>
      </c>
      <c r="Z55" s="160">
        <v>59</v>
      </c>
      <c r="AA55" s="1654">
        <v>44</v>
      </c>
      <c r="AB55" s="2184" t="s">
        <v>1849</v>
      </c>
      <c r="AC55" s="2185">
        <v>0</v>
      </c>
      <c r="AD55" s="2186">
        <f t="shared" si="15"/>
        <v>0</v>
      </c>
      <c r="AF55" s="2183" t="s">
        <v>1809</v>
      </c>
      <c r="AG55" s="1745">
        <v>0</v>
      </c>
      <c r="AH55" s="160" t="s">
        <v>1809</v>
      </c>
      <c r="AI55" s="160">
        <v>59</v>
      </c>
      <c r="AJ55" s="1654">
        <v>44</v>
      </c>
      <c r="AK55" s="2184" t="s">
        <v>1849</v>
      </c>
      <c r="AL55" s="2185">
        <v>0</v>
      </c>
      <c r="AM55" s="2186">
        <f t="shared" si="16"/>
        <v>0</v>
      </c>
      <c r="AO55" s="2183" t="s">
        <v>1809</v>
      </c>
      <c r="AP55" s="1745">
        <v>0</v>
      </c>
      <c r="AQ55" s="160" t="s">
        <v>1809</v>
      </c>
      <c r="AR55" s="160">
        <v>59</v>
      </c>
      <c r="AS55" s="1654">
        <v>44</v>
      </c>
      <c r="AT55" s="2184" t="s">
        <v>1849</v>
      </c>
      <c r="AU55" s="2185">
        <v>0</v>
      </c>
      <c r="AV55" s="2186">
        <f t="shared" si="17"/>
        <v>0</v>
      </c>
      <c r="AX55" s="2183" t="s">
        <v>1809</v>
      </c>
      <c r="AY55" s="1745">
        <v>0</v>
      </c>
      <c r="AZ55" s="160" t="s">
        <v>1809</v>
      </c>
      <c r="BA55" s="160">
        <v>59</v>
      </c>
      <c r="BB55" s="1654">
        <v>44</v>
      </c>
      <c r="BC55" s="2184" t="s">
        <v>1849</v>
      </c>
      <c r="BD55" s="2185">
        <v>0</v>
      </c>
      <c r="BE55" s="2186">
        <f t="shared" si="18"/>
        <v>0</v>
      </c>
    </row>
    <row r="56" spans="1:57" x14ac:dyDescent="0.2">
      <c r="A56" s="1623"/>
      <c r="B56" s="875">
        <f>+Datos!N57</f>
        <v>0</v>
      </c>
      <c r="C56" s="927" t="str">
        <f>+Datos!G57</f>
        <v>C.T. SAN NICOLÁS</v>
      </c>
      <c r="D56" s="929" t="str">
        <f>+Datos!H57</f>
        <v>TV-1</v>
      </c>
      <c r="E56" s="1675">
        <f t="shared" si="23"/>
        <v>15261.70724172699</v>
      </c>
      <c r="F56" s="1676">
        <f t="shared" si="19"/>
        <v>7464</v>
      </c>
      <c r="G56" s="924">
        <f>+Datos!K57*1000</f>
        <v>18549.185384589822</v>
      </c>
      <c r="H56" s="923">
        <f t="shared" si="24"/>
        <v>8978.4076121466696</v>
      </c>
      <c r="I56" s="1675">
        <f t="shared" si="25"/>
        <v>15261.667649524925</v>
      </c>
      <c r="J56" s="1676">
        <f t="shared" si="20"/>
        <v>6610</v>
      </c>
      <c r="K56" s="924">
        <f t="shared" si="14"/>
        <v>18549.185384589822</v>
      </c>
      <c r="L56" s="923">
        <f t="shared" si="26"/>
        <v>7951.3249898334307</v>
      </c>
      <c r="M56" s="1675">
        <f t="shared" si="27"/>
        <v>15264.895251278105</v>
      </c>
      <c r="N56" s="1676">
        <f t="shared" si="21"/>
        <v>5802</v>
      </c>
      <c r="O56" s="924">
        <f t="shared" si="28"/>
        <v>18549.185384589822</v>
      </c>
      <c r="P56" s="923">
        <f t="shared" si="29"/>
        <v>6978.0287016523835</v>
      </c>
      <c r="Q56" s="1675">
        <f t="shared" si="10"/>
        <v>15268.124218493685</v>
      </c>
      <c r="R56" s="1676">
        <f t="shared" si="22"/>
        <v>4989</v>
      </c>
      <c r="S56" s="924">
        <f t="shared" si="30"/>
        <v>18549.185384589822</v>
      </c>
      <c r="T56" s="923">
        <f t="shared" si="31"/>
        <v>5999.0904622366861</v>
      </c>
      <c r="U56" s="1659"/>
      <c r="V56" s="763"/>
      <c r="W56" s="2183" t="s">
        <v>1809</v>
      </c>
      <c r="X56" s="1745">
        <v>0</v>
      </c>
      <c r="Y56" s="160" t="s">
        <v>1809</v>
      </c>
      <c r="Z56" s="160">
        <v>60</v>
      </c>
      <c r="AA56" s="1654">
        <v>45</v>
      </c>
      <c r="AB56" s="2184" t="s">
        <v>1849</v>
      </c>
      <c r="AC56" s="2185">
        <v>0</v>
      </c>
      <c r="AD56" s="2186">
        <f t="shared" si="15"/>
        <v>0</v>
      </c>
      <c r="AF56" s="2183" t="s">
        <v>1809</v>
      </c>
      <c r="AG56" s="1745">
        <v>0</v>
      </c>
      <c r="AH56" s="160" t="s">
        <v>1809</v>
      </c>
      <c r="AI56" s="160">
        <v>60</v>
      </c>
      <c r="AJ56" s="1654">
        <v>45</v>
      </c>
      <c r="AK56" s="2184" t="s">
        <v>1849</v>
      </c>
      <c r="AL56" s="2185">
        <v>0</v>
      </c>
      <c r="AM56" s="2186">
        <f t="shared" si="16"/>
        <v>0</v>
      </c>
      <c r="AO56" s="2183" t="s">
        <v>1809</v>
      </c>
      <c r="AP56" s="1745">
        <v>0</v>
      </c>
      <c r="AQ56" s="160" t="s">
        <v>1809</v>
      </c>
      <c r="AR56" s="160">
        <v>60</v>
      </c>
      <c r="AS56" s="1654">
        <v>45</v>
      </c>
      <c r="AT56" s="2184" t="s">
        <v>1849</v>
      </c>
      <c r="AU56" s="2185">
        <v>0</v>
      </c>
      <c r="AV56" s="2186">
        <f t="shared" si="17"/>
        <v>0</v>
      </c>
      <c r="AX56" s="2183" t="s">
        <v>1809</v>
      </c>
      <c r="AY56" s="1745">
        <v>0</v>
      </c>
      <c r="AZ56" s="160" t="s">
        <v>1809</v>
      </c>
      <c r="BA56" s="160">
        <v>60</v>
      </c>
      <c r="BB56" s="1654">
        <v>45</v>
      </c>
      <c r="BC56" s="2184" t="s">
        <v>1849</v>
      </c>
      <c r="BD56" s="2185">
        <v>0</v>
      </c>
      <c r="BE56" s="2186">
        <f t="shared" si="18"/>
        <v>0</v>
      </c>
    </row>
    <row r="57" spans="1:57" x14ac:dyDescent="0.2">
      <c r="A57" s="1623"/>
      <c r="B57" s="875" t="str">
        <f>+Datos!N58</f>
        <v>CR</v>
      </c>
      <c r="C57" s="927" t="str">
        <f>+Datos!G58</f>
        <v>C.T. SAN NICOLÁS</v>
      </c>
      <c r="D57" s="929" t="str">
        <f>+Datos!H58</f>
        <v>TV-2</v>
      </c>
      <c r="E57" s="1673">
        <f t="shared" si="23"/>
        <v>14516.582826371739</v>
      </c>
      <c r="F57" s="1674">
        <f t="shared" si="19"/>
        <v>0</v>
      </c>
      <c r="G57" s="858">
        <f>+Datos!K58*1000</f>
        <v>17643.555975239113</v>
      </c>
      <c r="H57" s="912">
        <f t="shared" si="24"/>
        <v>0</v>
      </c>
      <c r="I57" s="1673">
        <f t="shared" si="25"/>
        <v>14516.545167185159</v>
      </c>
      <c r="J57" s="1674">
        <f t="shared" si="20"/>
        <v>0</v>
      </c>
      <c r="K57" s="858">
        <f t="shared" si="14"/>
        <v>17643.555975239113</v>
      </c>
      <c r="L57" s="912">
        <f t="shared" si="26"/>
        <v>0</v>
      </c>
      <c r="M57" s="1673">
        <f t="shared" si="27"/>
        <v>14519.615187297488</v>
      </c>
      <c r="N57" s="1674">
        <f t="shared" si="21"/>
        <v>0</v>
      </c>
      <c r="O57" s="858">
        <f t="shared" si="28"/>
        <v>17643.555975239113</v>
      </c>
      <c r="P57" s="912">
        <f t="shared" si="29"/>
        <v>0</v>
      </c>
      <c r="Q57" s="1673">
        <f t="shared" si="10"/>
        <v>14522.686506206061</v>
      </c>
      <c r="R57" s="1674">
        <f t="shared" si="22"/>
        <v>0</v>
      </c>
      <c r="S57" s="858">
        <f t="shared" si="30"/>
        <v>17643.555975239113</v>
      </c>
      <c r="T57" s="912">
        <f t="shared" si="31"/>
        <v>0</v>
      </c>
      <c r="U57" s="1659"/>
      <c r="V57" s="763"/>
      <c r="W57" s="2183" t="s">
        <v>1810</v>
      </c>
      <c r="X57" s="1745">
        <v>1.355</v>
      </c>
      <c r="Y57" s="160" t="s">
        <v>1810</v>
      </c>
      <c r="Z57" s="160">
        <v>104</v>
      </c>
      <c r="AA57" s="1654">
        <v>47</v>
      </c>
      <c r="AB57" s="2184" t="s">
        <v>1833</v>
      </c>
      <c r="AC57" s="2185">
        <v>0</v>
      </c>
      <c r="AD57" s="2186">
        <f t="shared" si="15"/>
        <v>0</v>
      </c>
      <c r="AF57" s="2183" t="s">
        <v>1810</v>
      </c>
      <c r="AG57" s="1745">
        <v>1.355</v>
      </c>
      <c r="AH57" s="160" t="s">
        <v>1810</v>
      </c>
      <c r="AI57" s="160">
        <v>104</v>
      </c>
      <c r="AJ57" s="1654">
        <v>47</v>
      </c>
      <c r="AK57" s="2184" t="s">
        <v>1833</v>
      </c>
      <c r="AL57" s="2185">
        <v>0</v>
      </c>
      <c r="AM57" s="2186">
        <f t="shared" si="16"/>
        <v>0</v>
      </c>
      <c r="AO57" s="2183" t="s">
        <v>1810</v>
      </c>
      <c r="AP57" s="1745">
        <v>1.3560000000000001</v>
      </c>
      <c r="AQ57" s="160" t="s">
        <v>1810</v>
      </c>
      <c r="AR57" s="160">
        <v>104</v>
      </c>
      <c r="AS57" s="1654">
        <v>47</v>
      </c>
      <c r="AT57" s="2184" t="s">
        <v>1833</v>
      </c>
      <c r="AU57" s="2185">
        <v>0</v>
      </c>
      <c r="AV57" s="2186">
        <f t="shared" si="17"/>
        <v>0</v>
      </c>
      <c r="AX57" s="2183" t="s">
        <v>1810</v>
      </c>
      <c r="AY57" s="1745">
        <v>1.3560000000000001</v>
      </c>
      <c r="AZ57" s="160" t="s">
        <v>1810</v>
      </c>
      <c r="BA57" s="160">
        <v>104</v>
      </c>
      <c r="BB57" s="1654">
        <v>47</v>
      </c>
      <c r="BC57" s="2184" t="s">
        <v>1833</v>
      </c>
      <c r="BD57" s="2185">
        <v>0</v>
      </c>
      <c r="BE57" s="2186">
        <f t="shared" si="18"/>
        <v>0</v>
      </c>
    </row>
    <row r="58" spans="1:57" x14ac:dyDescent="0.2">
      <c r="A58" s="1623"/>
      <c r="B58" s="875">
        <f>+Datos!N59</f>
        <v>0</v>
      </c>
      <c r="C58" s="927" t="str">
        <f>+Datos!G59</f>
        <v>C.T. SAN NICOLÁS</v>
      </c>
      <c r="D58" s="929" t="str">
        <f>+Datos!H59</f>
        <v>TV-3</v>
      </c>
      <c r="E58" s="1673">
        <f t="shared" si="23"/>
        <v>21070.954824114917</v>
      </c>
      <c r="F58" s="1674">
        <f t="shared" ref="F58:F89" si="32">+AD60</f>
        <v>21071</v>
      </c>
      <c r="G58" s="858">
        <f>+Datos!K59*1000</f>
        <v>25609.785397678548</v>
      </c>
      <c r="H58" s="912">
        <f t="shared" si="24"/>
        <v>25346.198659638598</v>
      </c>
      <c r="I58" s="1673">
        <f t="shared" si="25"/>
        <v>21070.90016145576</v>
      </c>
      <c r="J58" s="1674">
        <f t="shared" ref="J58:J89" si="33">+AM60</f>
        <v>21071</v>
      </c>
      <c r="K58" s="858">
        <f t="shared" si="14"/>
        <v>25609.785397678548</v>
      </c>
      <c r="L58" s="912">
        <f t="shared" si="26"/>
        <v>25346.803155942544</v>
      </c>
      <c r="M58" s="1673">
        <f t="shared" si="27"/>
        <v>21075.356324167726</v>
      </c>
      <c r="N58" s="1674">
        <f t="shared" ref="N58:N89" si="34">+AV60</f>
        <v>21075</v>
      </c>
      <c r="O58" s="858">
        <f t="shared" si="28"/>
        <v>25609.785397678548</v>
      </c>
      <c r="P58" s="912">
        <f t="shared" si="29"/>
        <v>25346.769198090999</v>
      </c>
      <c r="Q58" s="1673">
        <f t="shared" si="10"/>
        <v>21079.814372094501</v>
      </c>
      <c r="R58" s="1674">
        <f t="shared" ref="R58:R89" si="35">+BE60</f>
        <v>21080</v>
      </c>
      <c r="S58" s="858">
        <f t="shared" si="30"/>
        <v>25609.785397678548</v>
      </c>
      <c r="T58" s="912">
        <f t="shared" si="31"/>
        <v>25347.930836630454</v>
      </c>
      <c r="U58" s="1659"/>
      <c r="V58" s="763"/>
      <c r="W58" s="2183" t="s">
        <v>1810</v>
      </c>
      <c r="X58" s="1745">
        <v>1.359</v>
      </c>
      <c r="Y58" s="160" t="s">
        <v>1810</v>
      </c>
      <c r="Z58" s="160">
        <v>105</v>
      </c>
      <c r="AA58" s="1654">
        <v>48</v>
      </c>
      <c r="AB58" s="2184" t="s">
        <v>1836</v>
      </c>
      <c r="AC58" s="2185">
        <v>7.4640000000000004</v>
      </c>
      <c r="AD58" s="2186">
        <f t="shared" si="15"/>
        <v>7464</v>
      </c>
      <c r="AF58" s="2183" t="s">
        <v>1810</v>
      </c>
      <c r="AG58" s="1745">
        <v>1.359</v>
      </c>
      <c r="AH58" s="160" t="s">
        <v>1810</v>
      </c>
      <c r="AI58" s="160">
        <v>105</v>
      </c>
      <c r="AJ58" s="1654">
        <v>48</v>
      </c>
      <c r="AK58" s="2184" t="s">
        <v>1836</v>
      </c>
      <c r="AL58" s="2185">
        <v>6.61</v>
      </c>
      <c r="AM58" s="2186">
        <f t="shared" si="16"/>
        <v>6610</v>
      </c>
      <c r="AO58" s="2183" t="s">
        <v>1810</v>
      </c>
      <c r="AP58" s="1745">
        <v>1.359</v>
      </c>
      <c r="AQ58" s="160" t="s">
        <v>1810</v>
      </c>
      <c r="AR58" s="160">
        <v>105</v>
      </c>
      <c r="AS58" s="1654">
        <v>48</v>
      </c>
      <c r="AT58" s="2184" t="s">
        <v>1836</v>
      </c>
      <c r="AU58" s="2185">
        <v>5.8019999999999996</v>
      </c>
      <c r="AV58" s="2186">
        <f t="shared" si="17"/>
        <v>5802</v>
      </c>
      <c r="AX58" s="2183" t="s">
        <v>1810</v>
      </c>
      <c r="AY58" s="1745">
        <v>1.36</v>
      </c>
      <c r="AZ58" s="160" t="s">
        <v>1810</v>
      </c>
      <c r="BA58" s="160">
        <v>105</v>
      </c>
      <c r="BB58" s="1654">
        <v>48</v>
      </c>
      <c r="BC58" s="2184" t="s">
        <v>1836</v>
      </c>
      <c r="BD58" s="2185">
        <v>4.9889999999999999</v>
      </c>
      <c r="BE58" s="2186">
        <f t="shared" si="18"/>
        <v>4989</v>
      </c>
    </row>
    <row r="59" spans="1:57" x14ac:dyDescent="0.2">
      <c r="A59" s="1623"/>
      <c r="B59" s="875">
        <f>+Datos!N60</f>
        <v>0</v>
      </c>
      <c r="C59" s="922" t="str">
        <f>+Datos!G60</f>
        <v>C.T. SAN NICOLÁS</v>
      </c>
      <c r="D59" s="919" t="str">
        <f>+Datos!H60</f>
        <v>CUMMINS</v>
      </c>
      <c r="E59" s="1677">
        <f t="shared" si="23"/>
        <v>1014.3399712981628</v>
      </c>
      <c r="F59" s="1678">
        <f t="shared" si="32"/>
        <v>0</v>
      </c>
      <c r="G59" s="863">
        <f>+Datos!K60*1000</f>
        <v>1232.8358729858617</v>
      </c>
      <c r="H59" s="921">
        <f t="shared" si="24"/>
        <v>0</v>
      </c>
      <c r="I59" s="1677">
        <f t="shared" si="25"/>
        <v>1014.3373398787239</v>
      </c>
      <c r="J59" s="1678">
        <f t="shared" si="33"/>
        <v>0</v>
      </c>
      <c r="K59" s="863">
        <f t="shared" si="14"/>
        <v>1232.8358729858617</v>
      </c>
      <c r="L59" s="921">
        <f t="shared" si="26"/>
        <v>0</v>
      </c>
      <c r="M59" s="1677">
        <f t="shared" si="27"/>
        <v>1014.5518562115187</v>
      </c>
      <c r="N59" s="1678">
        <f t="shared" si="34"/>
        <v>0</v>
      </c>
      <c r="O59" s="863">
        <f t="shared" si="28"/>
        <v>1232.8358729858617</v>
      </c>
      <c r="P59" s="921">
        <f t="shared" si="29"/>
        <v>0</v>
      </c>
      <c r="Q59" s="1677">
        <f t="shared" si="10"/>
        <v>1014.7664632971415</v>
      </c>
      <c r="R59" s="1678">
        <f t="shared" si="35"/>
        <v>0</v>
      </c>
      <c r="S59" s="863">
        <f t="shared" si="30"/>
        <v>1232.8358729858617</v>
      </c>
      <c r="T59" s="921">
        <f t="shared" si="31"/>
        <v>0</v>
      </c>
      <c r="U59" s="1659"/>
      <c r="V59" s="763"/>
      <c r="W59" s="2183" t="s">
        <v>1810</v>
      </c>
      <c r="X59" s="1745">
        <v>1.349</v>
      </c>
      <c r="Y59" s="160" t="s">
        <v>1810</v>
      </c>
      <c r="Z59" s="160">
        <v>106</v>
      </c>
      <c r="AA59" s="1654">
        <v>49</v>
      </c>
      <c r="AB59" s="2184" t="s">
        <v>1836</v>
      </c>
      <c r="AC59" s="2185">
        <v>0</v>
      </c>
      <c r="AD59" s="2186">
        <f t="shared" si="15"/>
        <v>0</v>
      </c>
      <c r="AF59" s="2183" t="s">
        <v>1810</v>
      </c>
      <c r="AG59" s="1745">
        <v>1.349</v>
      </c>
      <c r="AH59" s="160" t="s">
        <v>1810</v>
      </c>
      <c r="AI59" s="160">
        <v>106</v>
      </c>
      <c r="AJ59" s="1654">
        <v>49</v>
      </c>
      <c r="AK59" s="2184" t="s">
        <v>1836</v>
      </c>
      <c r="AL59" s="2185">
        <v>0</v>
      </c>
      <c r="AM59" s="2186">
        <f t="shared" si="16"/>
        <v>0</v>
      </c>
      <c r="AO59" s="2183" t="s">
        <v>1810</v>
      </c>
      <c r="AP59" s="1745">
        <v>1.349</v>
      </c>
      <c r="AQ59" s="160" t="s">
        <v>1810</v>
      </c>
      <c r="AR59" s="160">
        <v>106</v>
      </c>
      <c r="AS59" s="1654">
        <v>49</v>
      </c>
      <c r="AT59" s="2184" t="s">
        <v>1836</v>
      </c>
      <c r="AU59" s="2185">
        <v>0</v>
      </c>
      <c r="AV59" s="2186">
        <f t="shared" si="17"/>
        <v>0</v>
      </c>
      <c r="AX59" s="2183" t="s">
        <v>1810</v>
      </c>
      <c r="AY59" s="1745">
        <v>1.349</v>
      </c>
      <c r="AZ59" s="160" t="s">
        <v>1810</v>
      </c>
      <c r="BA59" s="160">
        <v>106</v>
      </c>
      <c r="BB59" s="1654">
        <v>49</v>
      </c>
      <c r="BC59" s="2184" t="s">
        <v>1836</v>
      </c>
      <c r="BD59" s="2185">
        <v>0</v>
      </c>
      <c r="BE59" s="2186">
        <f t="shared" si="18"/>
        <v>0</v>
      </c>
    </row>
    <row r="60" spans="1:57" x14ac:dyDescent="0.2">
      <c r="A60" s="1623"/>
      <c r="B60" s="875" t="str">
        <f>+Datos!N61</f>
        <v>CR</v>
      </c>
      <c r="C60" s="926" t="str">
        <f>+Datos!G61</f>
        <v>C.H. CHARCANI I</v>
      </c>
      <c r="D60" s="925" t="str">
        <f>+Datos!H61</f>
        <v xml:space="preserve"> </v>
      </c>
      <c r="E60" s="1675">
        <f t="shared" si="23"/>
        <v>997.19684684051367</v>
      </c>
      <c r="F60" s="1676">
        <f t="shared" si="32"/>
        <v>0</v>
      </c>
      <c r="G60" s="924">
        <f>+Datos!K61*1000</f>
        <v>1212</v>
      </c>
      <c r="H60" s="923">
        <f t="shared" si="24"/>
        <v>0</v>
      </c>
      <c r="I60" s="1675">
        <f t="shared" si="25"/>
        <v>997.1942598940841</v>
      </c>
      <c r="J60" s="1676">
        <f t="shared" si="33"/>
        <v>0</v>
      </c>
      <c r="K60" s="924">
        <f t="shared" si="14"/>
        <v>1212</v>
      </c>
      <c r="L60" s="923">
        <f t="shared" si="26"/>
        <v>0</v>
      </c>
      <c r="M60" s="1675">
        <f t="shared" si="27"/>
        <v>997.40515073612096</v>
      </c>
      <c r="N60" s="1676">
        <f t="shared" si="34"/>
        <v>0</v>
      </c>
      <c r="O60" s="924">
        <f t="shared" si="28"/>
        <v>1212</v>
      </c>
      <c r="P60" s="923">
        <f t="shared" si="29"/>
        <v>0</v>
      </c>
      <c r="Q60" s="1675">
        <f t="shared" si="10"/>
        <v>997.61613079719336</v>
      </c>
      <c r="R60" s="1676">
        <f t="shared" si="35"/>
        <v>0</v>
      </c>
      <c r="S60" s="924">
        <f t="shared" si="30"/>
        <v>1212</v>
      </c>
      <c r="T60" s="923">
        <f t="shared" si="31"/>
        <v>0</v>
      </c>
      <c r="U60" s="1659"/>
      <c r="V60" s="763"/>
      <c r="W60" s="2183" t="s">
        <v>735</v>
      </c>
      <c r="X60" s="1745">
        <v>10.367000000000001</v>
      </c>
      <c r="Y60" s="160" t="s">
        <v>735</v>
      </c>
      <c r="Z60" s="160">
        <v>103</v>
      </c>
      <c r="AA60" s="1654">
        <v>50</v>
      </c>
      <c r="AB60" s="2184" t="s">
        <v>1836</v>
      </c>
      <c r="AC60" s="2185">
        <v>21.071000000000002</v>
      </c>
      <c r="AD60" s="2186">
        <f t="shared" si="15"/>
        <v>21071</v>
      </c>
      <c r="AF60" s="2183" t="s">
        <v>735</v>
      </c>
      <c r="AG60" s="1745">
        <v>10.367000000000001</v>
      </c>
      <c r="AH60" s="160" t="s">
        <v>735</v>
      </c>
      <c r="AI60" s="160">
        <v>103</v>
      </c>
      <c r="AJ60" s="1654">
        <v>50</v>
      </c>
      <c r="AK60" s="2184" t="s">
        <v>1836</v>
      </c>
      <c r="AL60" s="2185">
        <v>21.071000000000002</v>
      </c>
      <c r="AM60" s="2186">
        <f t="shared" si="16"/>
        <v>21071</v>
      </c>
      <c r="AO60" s="2183" t="s">
        <v>735</v>
      </c>
      <c r="AP60" s="1745">
        <v>10.369</v>
      </c>
      <c r="AQ60" s="160" t="s">
        <v>735</v>
      </c>
      <c r="AR60" s="160">
        <v>103</v>
      </c>
      <c r="AS60" s="1654">
        <v>50</v>
      </c>
      <c r="AT60" s="2184" t="s">
        <v>1836</v>
      </c>
      <c r="AU60" s="2185">
        <v>21.074999999999999</v>
      </c>
      <c r="AV60" s="2186">
        <f t="shared" si="17"/>
        <v>21075</v>
      </c>
      <c r="AX60" s="2183" t="s">
        <v>735</v>
      </c>
      <c r="AY60" s="1745">
        <v>10.371</v>
      </c>
      <c r="AZ60" s="160" t="s">
        <v>735</v>
      </c>
      <c r="BA60" s="160">
        <v>103</v>
      </c>
      <c r="BB60" s="1654">
        <v>50</v>
      </c>
      <c r="BC60" s="2184" t="s">
        <v>1836</v>
      </c>
      <c r="BD60" s="2185">
        <v>21.08</v>
      </c>
      <c r="BE60" s="2186">
        <f t="shared" si="18"/>
        <v>21080</v>
      </c>
    </row>
    <row r="61" spans="1:57" x14ac:dyDescent="0.2">
      <c r="A61" s="1623"/>
      <c r="B61" s="875">
        <f>+Datos!N62</f>
        <v>0</v>
      </c>
      <c r="C61" s="927" t="str">
        <f>+Datos!G62</f>
        <v>C.H. CHARCANI II</v>
      </c>
      <c r="D61" s="929" t="str">
        <f>+Datos!H62</f>
        <v xml:space="preserve"> </v>
      </c>
      <c r="E61" s="1673">
        <f t="shared" si="23"/>
        <v>493.66180536659095</v>
      </c>
      <c r="F61" s="1674">
        <f t="shared" si="32"/>
        <v>494</v>
      </c>
      <c r="G61" s="858">
        <f>+Datos!K62*1000</f>
        <v>600</v>
      </c>
      <c r="H61" s="912">
        <f t="shared" si="24"/>
        <v>594.23008579856048</v>
      </c>
      <c r="I61" s="1673">
        <f t="shared" si="25"/>
        <v>493.66052470004161</v>
      </c>
      <c r="J61" s="1674">
        <f t="shared" si="33"/>
        <v>494</v>
      </c>
      <c r="K61" s="858">
        <f t="shared" si="14"/>
        <v>600</v>
      </c>
      <c r="L61" s="912">
        <f t="shared" si="26"/>
        <v>594.24425793913986</v>
      </c>
      <c r="M61" s="1673">
        <f t="shared" si="27"/>
        <v>493.76492610699057</v>
      </c>
      <c r="N61" s="1674">
        <f t="shared" si="34"/>
        <v>494</v>
      </c>
      <c r="O61" s="858">
        <f t="shared" si="28"/>
        <v>600</v>
      </c>
      <c r="P61" s="912">
        <f t="shared" si="29"/>
        <v>594.13067539060285</v>
      </c>
      <c r="Q61" s="1673">
        <f t="shared" si="10"/>
        <v>493.86937168177889</v>
      </c>
      <c r="R61" s="1674">
        <f t="shared" si="35"/>
        <v>494</v>
      </c>
      <c r="S61" s="858">
        <f t="shared" si="30"/>
        <v>600</v>
      </c>
      <c r="T61" s="912">
        <f t="shared" si="31"/>
        <v>594.01697501401543</v>
      </c>
      <c r="U61" s="1659"/>
      <c r="V61" s="763"/>
      <c r="W61" s="2183" t="s">
        <v>1811</v>
      </c>
      <c r="X61" s="1745">
        <v>24.827999999999999</v>
      </c>
      <c r="Y61" s="160" t="s">
        <v>1811</v>
      </c>
      <c r="Z61" s="160">
        <v>14</v>
      </c>
      <c r="AA61" s="1654">
        <v>51</v>
      </c>
      <c r="AB61" s="2184" t="s">
        <v>1836</v>
      </c>
      <c r="AC61" s="2185">
        <v>0</v>
      </c>
      <c r="AD61" s="2186">
        <f t="shared" si="15"/>
        <v>0</v>
      </c>
      <c r="AF61" s="2183" t="s">
        <v>1811</v>
      </c>
      <c r="AG61" s="1745">
        <v>24.827999999999999</v>
      </c>
      <c r="AH61" s="160" t="s">
        <v>1811</v>
      </c>
      <c r="AI61" s="160">
        <v>14</v>
      </c>
      <c r="AJ61" s="1654">
        <v>51</v>
      </c>
      <c r="AK61" s="2184" t="s">
        <v>1836</v>
      </c>
      <c r="AL61" s="2185">
        <v>0</v>
      </c>
      <c r="AM61" s="2186">
        <f t="shared" si="16"/>
        <v>0</v>
      </c>
      <c r="AO61" s="2183" t="s">
        <v>1811</v>
      </c>
      <c r="AP61" s="1745">
        <v>24.832999999999998</v>
      </c>
      <c r="AQ61" s="160" t="s">
        <v>1811</v>
      </c>
      <c r="AR61" s="160">
        <v>14</v>
      </c>
      <c r="AS61" s="1654">
        <v>51</v>
      </c>
      <c r="AT61" s="2184" t="s">
        <v>1836</v>
      </c>
      <c r="AU61" s="2185">
        <v>0</v>
      </c>
      <c r="AV61" s="2186">
        <f t="shared" si="17"/>
        <v>0</v>
      </c>
      <c r="AX61" s="2183" t="s">
        <v>1811</v>
      </c>
      <c r="AY61" s="1745">
        <v>24.838999999999999</v>
      </c>
      <c r="AZ61" s="160" t="s">
        <v>1811</v>
      </c>
      <c r="BA61" s="160">
        <v>14</v>
      </c>
      <c r="BB61" s="1654">
        <v>51</v>
      </c>
      <c r="BC61" s="2184" t="s">
        <v>1836</v>
      </c>
      <c r="BD61" s="2185">
        <v>0</v>
      </c>
      <c r="BE61" s="2186">
        <f t="shared" si="18"/>
        <v>0</v>
      </c>
    </row>
    <row r="62" spans="1:57" x14ac:dyDescent="0.2">
      <c r="A62" s="1623"/>
      <c r="B62" s="875">
        <f>+Datos!N63</f>
        <v>0</v>
      </c>
      <c r="C62" s="927" t="str">
        <f>+Datos!G63</f>
        <v>C.H. CHARCANI III</v>
      </c>
      <c r="D62" s="929" t="str">
        <f>+Datos!H63</f>
        <v xml:space="preserve"> </v>
      </c>
      <c r="E62" s="1673">
        <f t="shared" si="23"/>
        <v>3105.132755755857</v>
      </c>
      <c r="F62" s="1674">
        <f t="shared" si="32"/>
        <v>3105</v>
      </c>
      <c r="G62" s="858">
        <f>+Datos!K63*1000</f>
        <v>3774</v>
      </c>
      <c r="H62" s="912">
        <f t="shared" si="24"/>
        <v>3734.9886971751621</v>
      </c>
      <c r="I62" s="1673">
        <f t="shared" si="25"/>
        <v>3105.1247003632616</v>
      </c>
      <c r="J62" s="1674">
        <f t="shared" si="33"/>
        <v>3105</v>
      </c>
      <c r="K62" s="858">
        <f t="shared" si="14"/>
        <v>3774</v>
      </c>
      <c r="L62" s="912">
        <f t="shared" si="26"/>
        <v>3735.0777751032983</v>
      </c>
      <c r="M62" s="1673">
        <f t="shared" si="27"/>
        <v>3105.7813852129707</v>
      </c>
      <c r="N62" s="1674">
        <f t="shared" si="34"/>
        <v>3106</v>
      </c>
      <c r="O62" s="858">
        <f t="shared" si="28"/>
        <v>3774</v>
      </c>
      <c r="P62" s="912">
        <f t="shared" si="29"/>
        <v>3735.5665541765429</v>
      </c>
      <c r="Q62" s="1673">
        <f t="shared" si="10"/>
        <v>3106.4383478783893</v>
      </c>
      <c r="R62" s="1674">
        <f t="shared" si="35"/>
        <v>3106</v>
      </c>
      <c r="S62" s="858">
        <f t="shared" si="30"/>
        <v>3774</v>
      </c>
      <c r="T62" s="912">
        <f t="shared" si="31"/>
        <v>3734.8516688128175</v>
      </c>
      <c r="U62" s="1659"/>
      <c r="V62" s="763"/>
      <c r="W62" s="2183" t="s">
        <v>721</v>
      </c>
      <c r="X62" s="1745">
        <v>16.152999999999999</v>
      </c>
      <c r="Y62" s="160" t="s">
        <v>721</v>
      </c>
      <c r="Z62" s="160">
        <v>90</v>
      </c>
      <c r="AA62" s="1654">
        <v>52</v>
      </c>
      <c r="AB62" s="2184" t="s">
        <v>1796</v>
      </c>
      <c r="AC62" s="2185">
        <v>0</v>
      </c>
      <c r="AD62" s="2186">
        <f t="shared" si="15"/>
        <v>0</v>
      </c>
      <c r="AF62" s="2183" t="s">
        <v>721</v>
      </c>
      <c r="AG62" s="1745">
        <v>16.152999999999999</v>
      </c>
      <c r="AH62" s="160" t="s">
        <v>721</v>
      </c>
      <c r="AI62" s="160">
        <v>90</v>
      </c>
      <c r="AJ62" s="1654">
        <v>52</v>
      </c>
      <c r="AK62" s="2184" t="s">
        <v>1796</v>
      </c>
      <c r="AL62" s="2185">
        <v>0</v>
      </c>
      <c r="AM62" s="2186">
        <f t="shared" si="16"/>
        <v>0</v>
      </c>
      <c r="AO62" s="2183" t="s">
        <v>721</v>
      </c>
      <c r="AP62" s="1745">
        <v>16.155999999999999</v>
      </c>
      <c r="AQ62" s="160" t="s">
        <v>721</v>
      </c>
      <c r="AR62" s="160">
        <v>90</v>
      </c>
      <c r="AS62" s="1654">
        <v>52</v>
      </c>
      <c r="AT62" s="2184" t="s">
        <v>1796</v>
      </c>
      <c r="AU62" s="2185">
        <v>0</v>
      </c>
      <c r="AV62" s="2186">
        <f t="shared" si="17"/>
        <v>0</v>
      </c>
      <c r="AX62" s="2183" t="s">
        <v>721</v>
      </c>
      <c r="AY62" s="1745">
        <v>16.158999999999999</v>
      </c>
      <c r="AZ62" s="160" t="s">
        <v>721</v>
      </c>
      <c r="BA62" s="160">
        <v>90</v>
      </c>
      <c r="BB62" s="1654">
        <v>52</v>
      </c>
      <c r="BC62" s="2184" t="s">
        <v>1796</v>
      </c>
      <c r="BD62" s="2185">
        <v>0</v>
      </c>
      <c r="BE62" s="2186">
        <f t="shared" si="18"/>
        <v>0</v>
      </c>
    </row>
    <row r="63" spans="1:57" x14ac:dyDescent="0.2">
      <c r="A63" s="1623"/>
      <c r="B63" s="875">
        <f>+Datos!N64</f>
        <v>0</v>
      </c>
      <c r="C63" s="927" t="str">
        <f>+Datos!G64</f>
        <v>C.H. CHARCANI IV</v>
      </c>
      <c r="D63" s="929" t="str">
        <f>+Datos!H64</f>
        <v xml:space="preserve"> </v>
      </c>
      <c r="E63" s="1673">
        <f t="shared" si="23"/>
        <v>12589.19880652368</v>
      </c>
      <c r="F63" s="1674">
        <f t="shared" si="32"/>
        <v>12589</v>
      </c>
      <c r="G63" s="858">
        <f>+Datos!K64*1000</f>
        <v>15301</v>
      </c>
      <c r="H63" s="912">
        <f t="shared" si="24"/>
        <v>15143.244028579104</v>
      </c>
      <c r="I63" s="1673">
        <f t="shared" si="25"/>
        <v>12589.166147392229</v>
      </c>
      <c r="J63" s="1674">
        <f t="shared" si="33"/>
        <v>12589</v>
      </c>
      <c r="K63" s="858">
        <f t="shared" si="14"/>
        <v>15301</v>
      </c>
      <c r="L63" s="912">
        <f t="shared" si="26"/>
        <v>15143.605188655531</v>
      </c>
      <c r="M63" s="1673">
        <f t="shared" si="27"/>
        <v>12591.828557271772</v>
      </c>
      <c r="N63" s="1674">
        <f t="shared" si="34"/>
        <v>12592</v>
      </c>
      <c r="O63" s="858">
        <f t="shared" si="28"/>
        <v>15301</v>
      </c>
      <c r="P63" s="912">
        <f t="shared" si="29"/>
        <v>15144.318754085973</v>
      </c>
      <c r="Q63" s="1673">
        <f t="shared" si="10"/>
        <v>12594.492093504832</v>
      </c>
      <c r="R63" s="1674">
        <f t="shared" si="35"/>
        <v>12594</v>
      </c>
      <c r="S63" s="858">
        <f t="shared" si="30"/>
        <v>15301</v>
      </c>
      <c r="T63" s="912">
        <f t="shared" si="31"/>
        <v>15143.82547232087</v>
      </c>
      <c r="U63" s="1659"/>
      <c r="V63" s="763"/>
      <c r="W63" s="2183" t="s">
        <v>1812</v>
      </c>
      <c r="X63" s="1745">
        <v>203.50399999999999</v>
      </c>
      <c r="Y63" s="160" t="s">
        <v>1812</v>
      </c>
      <c r="Z63" s="160">
        <v>10</v>
      </c>
      <c r="AA63" s="1654">
        <v>53</v>
      </c>
      <c r="AB63" s="2184" t="s">
        <v>1796</v>
      </c>
      <c r="AC63" s="2185">
        <v>0.49399999999999999</v>
      </c>
      <c r="AD63" s="2186">
        <f t="shared" si="15"/>
        <v>494</v>
      </c>
      <c r="AF63" s="2183" t="s">
        <v>1812</v>
      </c>
      <c r="AG63" s="1745">
        <v>203.50299999999999</v>
      </c>
      <c r="AH63" s="160" t="s">
        <v>1812</v>
      </c>
      <c r="AI63" s="160">
        <v>10</v>
      </c>
      <c r="AJ63" s="1654">
        <v>53</v>
      </c>
      <c r="AK63" s="2184" t="s">
        <v>1796</v>
      </c>
      <c r="AL63" s="2185">
        <v>0.49399999999999999</v>
      </c>
      <c r="AM63" s="2186">
        <f t="shared" si="16"/>
        <v>494</v>
      </c>
      <c r="AO63" s="2183" t="s">
        <v>1812</v>
      </c>
      <c r="AP63" s="1745">
        <v>203.54599999999999</v>
      </c>
      <c r="AQ63" s="160" t="s">
        <v>1812</v>
      </c>
      <c r="AR63" s="160">
        <v>10</v>
      </c>
      <c r="AS63" s="1654">
        <v>53</v>
      </c>
      <c r="AT63" s="2184" t="s">
        <v>1796</v>
      </c>
      <c r="AU63" s="2185">
        <v>0.49399999999999999</v>
      </c>
      <c r="AV63" s="2186">
        <f t="shared" si="17"/>
        <v>494</v>
      </c>
      <c r="AX63" s="2183" t="s">
        <v>1812</v>
      </c>
      <c r="AY63" s="1745">
        <v>203.589</v>
      </c>
      <c r="AZ63" s="160" t="s">
        <v>1812</v>
      </c>
      <c r="BA63" s="160">
        <v>10</v>
      </c>
      <c r="BB63" s="1654">
        <v>53</v>
      </c>
      <c r="BC63" s="2184" t="s">
        <v>1796</v>
      </c>
      <c r="BD63" s="2185">
        <v>0.49399999999999999</v>
      </c>
      <c r="BE63" s="2186">
        <f t="shared" si="18"/>
        <v>494</v>
      </c>
    </row>
    <row r="64" spans="1:57" x14ac:dyDescent="0.2">
      <c r="A64" s="1623"/>
      <c r="B64" s="875">
        <f>+Datos!N65</f>
        <v>0</v>
      </c>
      <c r="C64" s="927" t="str">
        <f>+Datos!G65</f>
        <v>C.H. CHARCANI V</v>
      </c>
      <c r="D64" s="929" t="str">
        <f>+Datos!H65</f>
        <v xml:space="preserve"> </v>
      </c>
      <c r="E64" s="1673">
        <f t="shared" si="23"/>
        <v>101880.27785220582</v>
      </c>
      <c r="F64" s="1674">
        <f t="shared" si="32"/>
        <v>101880</v>
      </c>
      <c r="G64" s="858">
        <f>+Datos!K65*1000</f>
        <v>123826</v>
      </c>
      <c r="H64" s="912">
        <f t="shared" si="24"/>
        <v>122550.93348412417</v>
      </c>
      <c r="I64" s="1673">
        <f t="shared" si="25"/>
        <v>101880.01355251226</v>
      </c>
      <c r="J64" s="1674">
        <f t="shared" si="33"/>
        <v>101880</v>
      </c>
      <c r="K64" s="858">
        <f t="shared" si="14"/>
        <v>123826</v>
      </c>
      <c r="L64" s="912">
        <f t="shared" si="26"/>
        <v>122553.8562729546</v>
      </c>
      <c r="M64" s="1673">
        <f t="shared" si="27"/>
        <v>101901.55956687369</v>
      </c>
      <c r="N64" s="1674">
        <f t="shared" si="34"/>
        <v>101902</v>
      </c>
      <c r="O64" s="858">
        <f t="shared" si="28"/>
        <v>123826</v>
      </c>
      <c r="P64" s="912">
        <f t="shared" si="29"/>
        <v>122556.89085759758</v>
      </c>
      <c r="Q64" s="1673">
        <f t="shared" si="10"/>
        <v>101923.11469644659</v>
      </c>
      <c r="R64" s="1674">
        <f t="shared" si="35"/>
        <v>101923</v>
      </c>
      <c r="S64" s="858">
        <f t="shared" si="30"/>
        <v>123826</v>
      </c>
      <c r="T64" s="912">
        <f t="shared" si="31"/>
        <v>122558.68855132286</v>
      </c>
      <c r="U64" s="1659"/>
      <c r="V64" s="763"/>
      <c r="W64" s="2183" t="s">
        <v>1813</v>
      </c>
      <c r="X64" s="1745">
        <v>0</v>
      </c>
      <c r="Y64" s="160" t="s">
        <v>1813</v>
      </c>
      <c r="Z64" s="160">
        <v>84</v>
      </c>
      <c r="AA64" s="1654">
        <v>54</v>
      </c>
      <c r="AB64" s="2184" t="s">
        <v>1796</v>
      </c>
      <c r="AC64" s="2185">
        <v>3.105</v>
      </c>
      <c r="AD64" s="2186">
        <f t="shared" si="15"/>
        <v>3105</v>
      </c>
      <c r="AF64" s="2183" t="s">
        <v>1813</v>
      </c>
      <c r="AG64" s="1745">
        <v>0</v>
      </c>
      <c r="AH64" s="160" t="s">
        <v>1813</v>
      </c>
      <c r="AI64" s="160">
        <v>84</v>
      </c>
      <c r="AJ64" s="1654">
        <v>54</v>
      </c>
      <c r="AK64" s="2184" t="s">
        <v>1796</v>
      </c>
      <c r="AL64" s="2185">
        <v>3.105</v>
      </c>
      <c r="AM64" s="2186">
        <f t="shared" si="16"/>
        <v>3105</v>
      </c>
      <c r="AO64" s="2183" t="s">
        <v>1813</v>
      </c>
      <c r="AP64" s="1745">
        <v>0</v>
      </c>
      <c r="AQ64" s="160" t="s">
        <v>1813</v>
      </c>
      <c r="AR64" s="160">
        <v>84</v>
      </c>
      <c r="AS64" s="1654">
        <v>54</v>
      </c>
      <c r="AT64" s="2184" t="s">
        <v>1796</v>
      </c>
      <c r="AU64" s="2185">
        <v>3.1059999999999999</v>
      </c>
      <c r="AV64" s="2186">
        <f t="shared" si="17"/>
        <v>3106</v>
      </c>
      <c r="AX64" s="2183" t="s">
        <v>1813</v>
      </c>
      <c r="AY64" s="1745">
        <v>0</v>
      </c>
      <c r="AZ64" s="160" t="s">
        <v>1813</v>
      </c>
      <c r="BA64" s="160">
        <v>84</v>
      </c>
      <c r="BB64" s="1654">
        <v>54</v>
      </c>
      <c r="BC64" s="2184" t="s">
        <v>1796</v>
      </c>
      <c r="BD64" s="2185">
        <v>3.1059999999999999</v>
      </c>
      <c r="BE64" s="2186">
        <f t="shared" si="18"/>
        <v>3106</v>
      </c>
    </row>
    <row r="65" spans="1:57" x14ac:dyDescent="0.2">
      <c r="A65" s="1623"/>
      <c r="B65" s="875">
        <f>+Datos!N66</f>
        <v>0</v>
      </c>
      <c r="C65" s="927" t="str">
        <f>+Datos!G66</f>
        <v>C.H. CHARCANI VI</v>
      </c>
      <c r="D65" s="929" t="str">
        <f>+Datos!H66</f>
        <v xml:space="preserve"> </v>
      </c>
      <c r="E65" s="1673">
        <f t="shared" si="23"/>
        <v>7361.320287691482</v>
      </c>
      <c r="F65" s="1674">
        <f t="shared" si="32"/>
        <v>7361</v>
      </c>
      <c r="G65" s="858">
        <f>+Datos!K66*1000</f>
        <v>8947</v>
      </c>
      <c r="H65" s="912">
        <f t="shared" si="24"/>
        <v>8854.5094363627595</v>
      </c>
      <c r="I65" s="1673">
        <f t="shared" si="25"/>
        <v>7361.3011908187873</v>
      </c>
      <c r="J65" s="1674">
        <f t="shared" si="33"/>
        <v>7361</v>
      </c>
      <c r="K65" s="858">
        <f t="shared" si="14"/>
        <v>8947</v>
      </c>
      <c r="L65" s="912">
        <f t="shared" si="26"/>
        <v>8854.7206127328118</v>
      </c>
      <c r="M65" s="1673">
        <f t="shared" si="27"/>
        <v>7362.8579897987411</v>
      </c>
      <c r="N65" s="1674">
        <f t="shared" si="34"/>
        <v>7363</v>
      </c>
      <c r="O65" s="858">
        <f t="shared" si="28"/>
        <v>8947</v>
      </c>
      <c r="P65" s="912">
        <f t="shared" si="29"/>
        <v>8855.4335281396925</v>
      </c>
      <c r="Q65" s="1673">
        <f t="shared" si="10"/>
        <v>7364.4154473947929</v>
      </c>
      <c r="R65" s="1674">
        <f t="shared" si="35"/>
        <v>7364</v>
      </c>
      <c r="S65" s="858">
        <f t="shared" si="30"/>
        <v>8947</v>
      </c>
      <c r="T65" s="912">
        <f t="shared" si="31"/>
        <v>8854.941303650221</v>
      </c>
      <c r="U65" s="1659"/>
      <c r="V65" s="763"/>
      <c r="W65" s="2183" t="s">
        <v>1814</v>
      </c>
      <c r="X65" s="1745">
        <v>0</v>
      </c>
      <c r="Y65" s="160" t="s">
        <v>1814</v>
      </c>
      <c r="Z65" s="160">
        <v>85</v>
      </c>
      <c r="AA65" s="1654">
        <v>55</v>
      </c>
      <c r="AB65" s="2184" t="s">
        <v>1797</v>
      </c>
      <c r="AC65" s="2185">
        <v>12.589</v>
      </c>
      <c r="AD65" s="2186">
        <f t="shared" si="15"/>
        <v>12589</v>
      </c>
      <c r="AF65" s="2183" t="s">
        <v>1814</v>
      </c>
      <c r="AG65" s="1745">
        <v>0</v>
      </c>
      <c r="AH65" s="160" t="s">
        <v>1814</v>
      </c>
      <c r="AI65" s="160">
        <v>85</v>
      </c>
      <c r="AJ65" s="1654">
        <v>55</v>
      </c>
      <c r="AK65" s="2184" t="s">
        <v>1797</v>
      </c>
      <c r="AL65" s="2185">
        <v>12.589</v>
      </c>
      <c r="AM65" s="2186">
        <f t="shared" si="16"/>
        <v>12589</v>
      </c>
      <c r="AO65" s="2183" t="s">
        <v>1814</v>
      </c>
      <c r="AP65" s="1745">
        <v>0</v>
      </c>
      <c r="AQ65" s="160" t="s">
        <v>1814</v>
      </c>
      <c r="AR65" s="160">
        <v>85</v>
      </c>
      <c r="AS65" s="1654">
        <v>55</v>
      </c>
      <c r="AT65" s="2184" t="s">
        <v>1797</v>
      </c>
      <c r="AU65" s="2185">
        <v>12.592000000000001</v>
      </c>
      <c r="AV65" s="2186">
        <f t="shared" si="17"/>
        <v>12592</v>
      </c>
      <c r="AX65" s="2183" t="s">
        <v>1814</v>
      </c>
      <c r="AY65" s="1745">
        <v>0</v>
      </c>
      <c r="AZ65" s="160" t="s">
        <v>1814</v>
      </c>
      <c r="BA65" s="160">
        <v>85</v>
      </c>
      <c r="BB65" s="1654">
        <v>55</v>
      </c>
      <c r="BC65" s="2184" t="s">
        <v>1797</v>
      </c>
      <c r="BD65" s="2185">
        <v>12.593999999999999</v>
      </c>
      <c r="BE65" s="2186">
        <f t="shared" si="18"/>
        <v>12594</v>
      </c>
    </row>
    <row r="66" spans="1:57" x14ac:dyDescent="0.2">
      <c r="A66" s="1623"/>
      <c r="B66" s="875" t="str">
        <f>+Datos!N67</f>
        <v>CR</v>
      </c>
      <c r="C66" s="927" t="str">
        <f>+Datos!G67</f>
        <v>C.T. MOLLENDO</v>
      </c>
      <c r="D66" s="929" t="str">
        <f>+Datos!H67</f>
        <v>MIRLESS 1</v>
      </c>
      <c r="E66" s="1673">
        <f t="shared" si="23"/>
        <v>7334.1688883963188</v>
      </c>
      <c r="F66" s="1674">
        <f t="shared" si="32"/>
        <v>0</v>
      </c>
      <c r="G66" s="858">
        <f>+Datos!K67*1000</f>
        <v>8914</v>
      </c>
      <c r="H66" s="912">
        <f t="shared" si="24"/>
        <v>0</v>
      </c>
      <c r="I66" s="1673">
        <f t="shared" si="25"/>
        <v>7334.1498619602853</v>
      </c>
      <c r="J66" s="1674">
        <f t="shared" si="33"/>
        <v>0</v>
      </c>
      <c r="K66" s="858">
        <f t="shared" si="14"/>
        <v>8914</v>
      </c>
      <c r="L66" s="912">
        <f t="shared" si="26"/>
        <v>0</v>
      </c>
      <c r="M66" s="1673">
        <f t="shared" si="27"/>
        <v>7335.7009188628572</v>
      </c>
      <c r="N66" s="1674">
        <f t="shared" si="34"/>
        <v>0</v>
      </c>
      <c r="O66" s="858">
        <f t="shared" si="28"/>
        <v>8914</v>
      </c>
      <c r="P66" s="912">
        <f t="shared" si="29"/>
        <v>0</v>
      </c>
      <c r="Q66" s="1673">
        <f t="shared" si="10"/>
        <v>7337.2526319522949</v>
      </c>
      <c r="R66" s="1674">
        <f t="shared" si="35"/>
        <v>0</v>
      </c>
      <c r="S66" s="858">
        <f t="shared" si="30"/>
        <v>8914</v>
      </c>
      <c r="T66" s="912">
        <f t="shared" si="31"/>
        <v>0</v>
      </c>
      <c r="U66" s="1659"/>
      <c r="V66" s="763"/>
      <c r="W66" s="2183" t="s">
        <v>1815</v>
      </c>
      <c r="X66" s="1745">
        <v>0</v>
      </c>
      <c r="Y66" s="160" t="s">
        <v>1815</v>
      </c>
      <c r="Z66" s="160">
        <v>81</v>
      </c>
      <c r="AA66" s="1654">
        <v>56</v>
      </c>
      <c r="AB66" s="2184" t="s">
        <v>1799</v>
      </c>
      <c r="AC66" s="2185">
        <v>101.88</v>
      </c>
      <c r="AD66" s="2186">
        <f t="shared" si="15"/>
        <v>101880</v>
      </c>
      <c r="AF66" s="2183" t="s">
        <v>1815</v>
      </c>
      <c r="AG66" s="1745">
        <v>0</v>
      </c>
      <c r="AH66" s="160" t="s">
        <v>1815</v>
      </c>
      <c r="AI66" s="160">
        <v>81</v>
      </c>
      <c r="AJ66" s="1654">
        <v>56</v>
      </c>
      <c r="AK66" s="2184" t="s">
        <v>1799</v>
      </c>
      <c r="AL66" s="2185">
        <v>101.88</v>
      </c>
      <c r="AM66" s="2186">
        <f t="shared" si="16"/>
        <v>101880</v>
      </c>
      <c r="AO66" s="2183" t="s">
        <v>1815</v>
      </c>
      <c r="AP66" s="1745">
        <v>0</v>
      </c>
      <c r="AQ66" s="160" t="s">
        <v>1815</v>
      </c>
      <c r="AR66" s="160">
        <v>81</v>
      </c>
      <c r="AS66" s="1654">
        <v>56</v>
      </c>
      <c r="AT66" s="2184" t="s">
        <v>1799</v>
      </c>
      <c r="AU66" s="2185">
        <v>101.902</v>
      </c>
      <c r="AV66" s="2186">
        <f t="shared" si="17"/>
        <v>101902</v>
      </c>
      <c r="AX66" s="2183" t="s">
        <v>1815</v>
      </c>
      <c r="AY66" s="1745">
        <v>0</v>
      </c>
      <c r="AZ66" s="160" t="s">
        <v>1815</v>
      </c>
      <c r="BA66" s="160">
        <v>81</v>
      </c>
      <c r="BB66" s="1654">
        <v>56</v>
      </c>
      <c r="BC66" s="2184" t="s">
        <v>1799</v>
      </c>
      <c r="BD66" s="2185">
        <v>101.923</v>
      </c>
      <c r="BE66" s="2186">
        <f t="shared" si="18"/>
        <v>101923</v>
      </c>
    </row>
    <row r="67" spans="1:57" x14ac:dyDescent="0.2">
      <c r="A67" s="1623"/>
      <c r="B67" s="875" t="str">
        <f>+Datos!N68</f>
        <v>CR</v>
      </c>
      <c r="C67" s="927" t="str">
        <f>+Datos!G68</f>
        <v>C.T. MOLLENDO</v>
      </c>
      <c r="D67" s="929" t="str">
        <f>+Datos!H68</f>
        <v>MIRLESS 2</v>
      </c>
      <c r="E67" s="1673">
        <f t="shared" si="23"/>
        <v>8702.0542107186757</v>
      </c>
      <c r="F67" s="1674">
        <f t="shared" si="32"/>
        <v>0</v>
      </c>
      <c r="G67" s="858">
        <f>+Datos!K68*1000</f>
        <v>10576.53735750114</v>
      </c>
      <c r="H67" s="912">
        <f t="shared" si="24"/>
        <v>0</v>
      </c>
      <c r="I67" s="1673">
        <f t="shared" si="25"/>
        <v>8702.03163568934</v>
      </c>
      <c r="J67" s="1674">
        <f t="shared" si="33"/>
        <v>0</v>
      </c>
      <c r="K67" s="858">
        <f t="shared" si="14"/>
        <v>10576.53735750114</v>
      </c>
      <c r="L67" s="912">
        <f t="shared" si="26"/>
        <v>0</v>
      </c>
      <c r="M67" s="1673">
        <f t="shared" si="27"/>
        <v>8703.871977990626</v>
      </c>
      <c r="N67" s="1674">
        <f t="shared" si="34"/>
        <v>0</v>
      </c>
      <c r="O67" s="858">
        <f t="shared" si="28"/>
        <v>10576.53735750114</v>
      </c>
      <c r="P67" s="912">
        <f t="shared" si="29"/>
        <v>0</v>
      </c>
      <c r="Q67" s="1673">
        <f t="shared" si="10"/>
        <v>8705.7130988632507</v>
      </c>
      <c r="R67" s="1674">
        <f t="shared" si="35"/>
        <v>0</v>
      </c>
      <c r="S67" s="858">
        <f t="shared" si="30"/>
        <v>10576.53735750114</v>
      </c>
      <c r="T67" s="912">
        <f t="shared" si="31"/>
        <v>0</v>
      </c>
      <c r="U67" s="1659"/>
      <c r="V67" s="763"/>
      <c r="W67" s="2183" t="s">
        <v>1816</v>
      </c>
      <c r="X67" s="1745">
        <v>54.22</v>
      </c>
      <c r="Y67" s="160" t="s">
        <v>1816</v>
      </c>
      <c r="Z67" s="160">
        <v>82</v>
      </c>
      <c r="AA67" s="1654">
        <v>57</v>
      </c>
      <c r="AB67" s="2184" t="s">
        <v>1800</v>
      </c>
      <c r="AC67" s="2185">
        <v>7.3609999999999998</v>
      </c>
      <c r="AD67" s="2186">
        <f t="shared" si="15"/>
        <v>7361</v>
      </c>
      <c r="AF67" s="2183" t="s">
        <v>1816</v>
      </c>
      <c r="AG67" s="1745">
        <v>54.22</v>
      </c>
      <c r="AH67" s="160" t="s">
        <v>1816</v>
      </c>
      <c r="AI67" s="160">
        <v>82</v>
      </c>
      <c r="AJ67" s="1654">
        <v>57</v>
      </c>
      <c r="AK67" s="2184" t="s">
        <v>1800</v>
      </c>
      <c r="AL67" s="2185">
        <v>7.3609999999999998</v>
      </c>
      <c r="AM67" s="2186">
        <f t="shared" si="16"/>
        <v>7361</v>
      </c>
      <c r="AO67" s="2183" t="s">
        <v>1816</v>
      </c>
      <c r="AP67" s="1745">
        <v>54.231000000000002</v>
      </c>
      <c r="AQ67" s="160" t="s">
        <v>1816</v>
      </c>
      <c r="AR67" s="160">
        <v>82</v>
      </c>
      <c r="AS67" s="1654">
        <v>57</v>
      </c>
      <c r="AT67" s="2184" t="s">
        <v>1800</v>
      </c>
      <c r="AU67" s="2185">
        <v>7.3630000000000004</v>
      </c>
      <c r="AV67" s="2186">
        <f t="shared" si="17"/>
        <v>7363</v>
      </c>
      <c r="AX67" s="2183" t="s">
        <v>1816</v>
      </c>
      <c r="AY67" s="1745">
        <v>54.243000000000002</v>
      </c>
      <c r="AZ67" s="160" t="s">
        <v>1816</v>
      </c>
      <c r="BA67" s="160">
        <v>82</v>
      </c>
      <c r="BB67" s="1654">
        <v>57</v>
      </c>
      <c r="BC67" s="2184" t="s">
        <v>1800</v>
      </c>
      <c r="BD67" s="2185">
        <v>7.3639999999999999</v>
      </c>
      <c r="BE67" s="2186">
        <f t="shared" si="18"/>
        <v>7364</v>
      </c>
    </row>
    <row r="68" spans="1:57" x14ac:dyDescent="0.2">
      <c r="A68" s="1623"/>
      <c r="B68" s="875" t="str">
        <f>+Datos!N69</f>
        <v>CR</v>
      </c>
      <c r="C68" s="927" t="str">
        <f>+Datos!G69</f>
        <v>C.T. MOLLENDO</v>
      </c>
      <c r="D68" s="929" t="str">
        <f>+Datos!H69</f>
        <v>MIRLESS 3</v>
      </c>
      <c r="E68" s="1673">
        <f t="shared" si="23"/>
        <v>8314.4501538621207</v>
      </c>
      <c r="F68" s="1674">
        <f t="shared" si="32"/>
        <v>0</v>
      </c>
      <c r="G68" s="858">
        <f>+Datos!K69*1000</f>
        <v>10105.440684463545</v>
      </c>
      <c r="H68" s="912">
        <f t="shared" si="24"/>
        <v>0</v>
      </c>
      <c r="I68" s="1673">
        <f t="shared" si="25"/>
        <v>8314.4285843623693</v>
      </c>
      <c r="J68" s="1674">
        <f t="shared" si="33"/>
        <v>0</v>
      </c>
      <c r="K68" s="858">
        <f t="shared" si="14"/>
        <v>10105.440684463545</v>
      </c>
      <c r="L68" s="912">
        <f t="shared" si="26"/>
        <v>0</v>
      </c>
      <c r="M68" s="1673">
        <f t="shared" si="27"/>
        <v>8316.1869547378647</v>
      </c>
      <c r="N68" s="1674">
        <f t="shared" si="34"/>
        <v>0</v>
      </c>
      <c r="O68" s="858">
        <f t="shared" si="28"/>
        <v>10105.440684463545</v>
      </c>
      <c r="P68" s="912">
        <f t="shared" si="29"/>
        <v>0</v>
      </c>
      <c r="Q68" s="1673">
        <f t="shared" si="10"/>
        <v>8317.9460690058277</v>
      </c>
      <c r="R68" s="1674">
        <f t="shared" si="35"/>
        <v>0</v>
      </c>
      <c r="S68" s="858">
        <f t="shared" si="30"/>
        <v>10105.440684463545</v>
      </c>
      <c r="T68" s="912">
        <f t="shared" si="31"/>
        <v>0</v>
      </c>
      <c r="U68" s="1659"/>
      <c r="V68" s="763"/>
      <c r="W68" s="2183" t="s">
        <v>1817</v>
      </c>
      <c r="X68" s="1745">
        <v>0</v>
      </c>
      <c r="Y68" s="160" t="s">
        <v>1817</v>
      </c>
      <c r="Z68" s="160">
        <v>83</v>
      </c>
      <c r="AA68" s="1654">
        <v>58</v>
      </c>
      <c r="AB68" s="2184" t="s">
        <v>1809</v>
      </c>
      <c r="AC68" s="2185">
        <v>0</v>
      </c>
      <c r="AD68" s="2186">
        <f t="shared" si="15"/>
        <v>0</v>
      </c>
      <c r="AF68" s="2183" t="s">
        <v>1817</v>
      </c>
      <c r="AG68" s="1745">
        <v>0</v>
      </c>
      <c r="AH68" s="160" t="s">
        <v>1817</v>
      </c>
      <c r="AI68" s="160">
        <v>83</v>
      </c>
      <c r="AJ68" s="1654">
        <v>58</v>
      </c>
      <c r="AK68" s="2184" t="s">
        <v>1809</v>
      </c>
      <c r="AL68" s="2185">
        <v>0</v>
      </c>
      <c r="AM68" s="2186">
        <f t="shared" si="16"/>
        <v>0</v>
      </c>
      <c r="AO68" s="2183" t="s">
        <v>1817</v>
      </c>
      <c r="AP68" s="1745">
        <v>0</v>
      </c>
      <c r="AQ68" s="160" t="s">
        <v>1817</v>
      </c>
      <c r="AR68" s="160">
        <v>83</v>
      </c>
      <c r="AS68" s="1654">
        <v>58</v>
      </c>
      <c r="AT68" s="2184" t="s">
        <v>1809</v>
      </c>
      <c r="AU68" s="2185">
        <v>0</v>
      </c>
      <c r="AV68" s="2186">
        <f t="shared" si="17"/>
        <v>0</v>
      </c>
      <c r="AX68" s="2183" t="s">
        <v>1817</v>
      </c>
      <c r="AY68" s="1745">
        <v>0</v>
      </c>
      <c r="AZ68" s="160" t="s">
        <v>1817</v>
      </c>
      <c r="BA68" s="160">
        <v>83</v>
      </c>
      <c r="BB68" s="1654">
        <v>58</v>
      </c>
      <c r="BC68" s="2184" t="s">
        <v>1809</v>
      </c>
      <c r="BD68" s="2185">
        <v>0</v>
      </c>
      <c r="BE68" s="2186">
        <f t="shared" si="18"/>
        <v>0</v>
      </c>
    </row>
    <row r="69" spans="1:57" x14ac:dyDescent="0.2">
      <c r="A69" s="1623"/>
      <c r="B69" s="875" t="str">
        <f>+Datos!N70</f>
        <v>CR</v>
      </c>
      <c r="C69" s="927" t="str">
        <f>+Datos!G70</f>
        <v>C.T. PISCO</v>
      </c>
      <c r="D69" s="929" t="str">
        <f>+Datos!H70</f>
        <v>TG-1</v>
      </c>
      <c r="E69" s="1673">
        <f t="shared" si="23"/>
        <v>28081.486734876165</v>
      </c>
      <c r="F69" s="1674">
        <f t="shared" si="32"/>
        <v>0</v>
      </c>
      <c r="G69" s="858">
        <f>+Datos!K70*1000</f>
        <v>34130.4347586984</v>
      </c>
      <c r="H69" s="912">
        <f t="shared" si="24"/>
        <v>0</v>
      </c>
      <c r="I69" s="1673">
        <f t="shared" si="25"/>
        <v>28081.413885365982</v>
      </c>
      <c r="J69" s="1674">
        <f t="shared" si="33"/>
        <v>0</v>
      </c>
      <c r="K69" s="858">
        <f t="shared" si="14"/>
        <v>34130.4347586984</v>
      </c>
      <c r="L69" s="912">
        <f t="shared" si="26"/>
        <v>0</v>
      </c>
      <c r="M69" s="1673">
        <f t="shared" si="27"/>
        <v>28087.352661046963</v>
      </c>
      <c r="N69" s="1674">
        <f t="shared" si="34"/>
        <v>0</v>
      </c>
      <c r="O69" s="858">
        <f t="shared" si="28"/>
        <v>34130.4347586984</v>
      </c>
      <c r="P69" s="912">
        <f t="shared" si="29"/>
        <v>0</v>
      </c>
      <c r="Q69" s="1673">
        <f t="shared" si="10"/>
        <v>28093.293949173876</v>
      </c>
      <c r="R69" s="1674">
        <f t="shared" si="35"/>
        <v>0</v>
      </c>
      <c r="S69" s="858">
        <f t="shared" si="30"/>
        <v>34130.4347586984</v>
      </c>
      <c r="T69" s="912">
        <f t="shared" si="31"/>
        <v>0</v>
      </c>
      <c r="U69" s="1659"/>
      <c r="V69" s="763"/>
      <c r="W69" s="2183" t="s">
        <v>1818</v>
      </c>
      <c r="X69" s="1745">
        <v>0.82799999999999996</v>
      </c>
      <c r="Y69" s="160" t="s">
        <v>1818</v>
      </c>
      <c r="Z69" s="160">
        <v>73</v>
      </c>
      <c r="AA69" s="1654">
        <v>59</v>
      </c>
      <c r="AB69" s="2184" t="s">
        <v>1809</v>
      </c>
      <c r="AC69" s="2185">
        <v>0</v>
      </c>
      <c r="AD69" s="2186">
        <f t="shared" si="15"/>
        <v>0</v>
      </c>
      <c r="AF69" s="2183" t="s">
        <v>1818</v>
      </c>
      <c r="AG69" s="1745">
        <v>0.86699999999999999</v>
      </c>
      <c r="AH69" s="160" t="s">
        <v>1818</v>
      </c>
      <c r="AI69" s="160">
        <v>73</v>
      </c>
      <c r="AJ69" s="1654">
        <v>59</v>
      </c>
      <c r="AK69" s="2184" t="s">
        <v>1809</v>
      </c>
      <c r="AL69" s="2185">
        <v>0</v>
      </c>
      <c r="AM69" s="2186">
        <f t="shared" si="16"/>
        <v>0</v>
      </c>
      <c r="AO69" s="2183" t="s">
        <v>1818</v>
      </c>
      <c r="AP69" s="1745">
        <v>0.77600000000000002</v>
      </c>
      <c r="AQ69" s="160" t="s">
        <v>1818</v>
      </c>
      <c r="AR69" s="160">
        <v>73</v>
      </c>
      <c r="AS69" s="1654">
        <v>59</v>
      </c>
      <c r="AT69" s="2184" t="s">
        <v>1809</v>
      </c>
      <c r="AU69" s="2185">
        <v>0</v>
      </c>
      <c r="AV69" s="2186">
        <f t="shared" si="17"/>
        <v>0</v>
      </c>
      <c r="AX69" s="2183" t="s">
        <v>1818</v>
      </c>
      <c r="AY69" s="1745">
        <v>0.68500000000000005</v>
      </c>
      <c r="AZ69" s="160" t="s">
        <v>1818</v>
      </c>
      <c r="BA69" s="160">
        <v>73</v>
      </c>
      <c r="BB69" s="1654">
        <v>59</v>
      </c>
      <c r="BC69" s="2184" t="s">
        <v>1809</v>
      </c>
      <c r="BD69" s="2185">
        <v>0</v>
      </c>
      <c r="BE69" s="2186">
        <f t="shared" si="18"/>
        <v>0</v>
      </c>
    </row>
    <row r="70" spans="1:57" x14ac:dyDescent="0.2">
      <c r="A70" s="1623"/>
      <c r="B70" s="875">
        <f>+Datos!N71</f>
        <v>0</v>
      </c>
      <c r="C70" s="927" t="str">
        <f>+Datos!G71</f>
        <v>C.T. PISCO</v>
      </c>
      <c r="D70" s="929" t="str">
        <f>+Datos!H71</f>
        <v>TG-2</v>
      </c>
      <c r="E70" s="1673">
        <f t="shared" si="23"/>
        <v>28296.326639165272</v>
      </c>
      <c r="F70" s="1674">
        <f t="shared" si="32"/>
        <v>28296</v>
      </c>
      <c r="G70" s="858">
        <f>+Datos!K71*1000</f>
        <v>34391.552676212275</v>
      </c>
      <c r="H70" s="912">
        <f t="shared" si="24"/>
        <v>34037.114388170172</v>
      </c>
      <c r="I70" s="1673">
        <f t="shared" si="25"/>
        <v>28296.253232313455</v>
      </c>
      <c r="J70" s="1674">
        <f t="shared" si="33"/>
        <v>28296</v>
      </c>
      <c r="K70" s="858">
        <f t="shared" si="14"/>
        <v>34391.552676212275</v>
      </c>
      <c r="L70" s="912">
        <f t="shared" si="26"/>
        <v>34037.92615920223</v>
      </c>
      <c r="M70" s="1673">
        <f t="shared" si="27"/>
        <v>28302.237443124381</v>
      </c>
      <c r="N70" s="1674">
        <f t="shared" si="34"/>
        <v>28302</v>
      </c>
      <c r="O70" s="858">
        <f t="shared" si="28"/>
        <v>34391.552676212275</v>
      </c>
      <c r="P70" s="912">
        <f t="shared" si="29"/>
        <v>34038.636386447048</v>
      </c>
      <c r="Q70" s="1673">
        <f t="shared" si="10"/>
        <v>28308.224185602929</v>
      </c>
      <c r="R70" s="1674">
        <f t="shared" si="35"/>
        <v>28308</v>
      </c>
      <c r="S70" s="858">
        <f t="shared" si="30"/>
        <v>34391.552676212275</v>
      </c>
      <c r="T70" s="912">
        <f t="shared" si="31"/>
        <v>34039.337102624995</v>
      </c>
      <c r="U70" s="1659"/>
      <c r="V70" s="763"/>
      <c r="W70" s="2183" t="s">
        <v>1818</v>
      </c>
      <c r="X70" s="1745">
        <v>0.89900000000000002</v>
      </c>
      <c r="Y70" s="160" t="s">
        <v>1818</v>
      </c>
      <c r="Z70" s="160">
        <v>74</v>
      </c>
      <c r="AA70" s="1654">
        <v>60</v>
      </c>
      <c r="AB70" s="2184" t="s">
        <v>1809</v>
      </c>
      <c r="AC70" s="2185">
        <v>0</v>
      </c>
      <c r="AD70" s="2186">
        <f t="shared" si="15"/>
        <v>0</v>
      </c>
      <c r="AF70" s="2183" t="s">
        <v>1818</v>
      </c>
      <c r="AG70" s="1745">
        <v>0.94699999999999995</v>
      </c>
      <c r="AH70" s="160" t="s">
        <v>1818</v>
      </c>
      <c r="AI70" s="160">
        <v>74</v>
      </c>
      <c r="AJ70" s="1654">
        <v>60</v>
      </c>
      <c r="AK70" s="2184" t="s">
        <v>1809</v>
      </c>
      <c r="AL70" s="2185">
        <v>0</v>
      </c>
      <c r="AM70" s="2186">
        <f t="shared" si="16"/>
        <v>0</v>
      </c>
      <c r="AO70" s="2183" t="s">
        <v>1818</v>
      </c>
      <c r="AP70" s="1745">
        <v>0.84899999999999998</v>
      </c>
      <c r="AQ70" s="160" t="s">
        <v>1818</v>
      </c>
      <c r="AR70" s="160">
        <v>74</v>
      </c>
      <c r="AS70" s="1654">
        <v>60</v>
      </c>
      <c r="AT70" s="2184" t="s">
        <v>1809</v>
      </c>
      <c r="AU70" s="2185">
        <v>0</v>
      </c>
      <c r="AV70" s="2186">
        <f t="shared" si="17"/>
        <v>0</v>
      </c>
      <c r="AX70" s="2183" t="s">
        <v>1818</v>
      </c>
      <c r="AY70" s="1745">
        <v>0.748</v>
      </c>
      <c r="AZ70" s="160" t="s">
        <v>1818</v>
      </c>
      <c r="BA70" s="160">
        <v>74</v>
      </c>
      <c r="BB70" s="1654">
        <v>60</v>
      </c>
      <c r="BC70" s="2184" t="s">
        <v>1809</v>
      </c>
      <c r="BD70" s="2185">
        <v>0</v>
      </c>
      <c r="BE70" s="2186">
        <f t="shared" si="18"/>
        <v>0</v>
      </c>
    </row>
    <row r="71" spans="1:57" x14ac:dyDescent="0.2">
      <c r="A71" s="1623"/>
      <c r="B71" s="875" t="str">
        <f>+Datos!N72</f>
        <v>CR</v>
      </c>
      <c r="C71" s="927" t="str">
        <f>+Datos!G72</f>
        <v>C.T. CHILINA</v>
      </c>
      <c r="D71" s="929" t="str">
        <f>+Datos!H72</f>
        <v xml:space="preserve">TV2 </v>
      </c>
      <c r="E71" s="1673">
        <f t="shared" si="23"/>
        <v>4930.7833454310266</v>
      </c>
      <c r="F71" s="1674">
        <f t="shared" si="32"/>
        <v>0</v>
      </c>
      <c r="G71" s="858">
        <f>+Datos!K72*1000</f>
        <v>5992.9084549323597</v>
      </c>
      <c r="H71" s="912">
        <f t="shared" si="24"/>
        <v>0</v>
      </c>
      <c r="I71" s="1673">
        <f t="shared" si="25"/>
        <v>4930.7705539020408</v>
      </c>
      <c r="J71" s="1674">
        <f t="shared" si="33"/>
        <v>0</v>
      </c>
      <c r="K71" s="858">
        <f t="shared" si="14"/>
        <v>5992.9084549323597</v>
      </c>
      <c r="L71" s="912">
        <f t="shared" si="26"/>
        <v>0</v>
      </c>
      <c r="M71" s="1673">
        <f t="shared" si="27"/>
        <v>4931.8133340260592</v>
      </c>
      <c r="N71" s="1674">
        <f t="shared" si="34"/>
        <v>0</v>
      </c>
      <c r="O71" s="858">
        <f t="shared" si="28"/>
        <v>5992.9084549323597</v>
      </c>
      <c r="P71" s="912">
        <f t="shared" si="29"/>
        <v>0</v>
      </c>
      <c r="Q71" s="1673">
        <f t="shared" si="10"/>
        <v>4932.8565553064418</v>
      </c>
      <c r="R71" s="1674">
        <f t="shared" si="35"/>
        <v>0</v>
      </c>
      <c r="S71" s="858">
        <f t="shared" si="30"/>
        <v>5992.9084549323597</v>
      </c>
      <c r="T71" s="912">
        <f t="shared" si="31"/>
        <v>0</v>
      </c>
      <c r="U71" s="1659"/>
      <c r="V71" s="763"/>
      <c r="W71" s="2183" t="s">
        <v>722</v>
      </c>
      <c r="X71" s="1745">
        <v>687.28300000000002</v>
      </c>
      <c r="Y71" s="160" t="s">
        <v>722</v>
      </c>
      <c r="Z71" s="160">
        <v>91</v>
      </c>
      <c r="AA71" s="1654">
        <v>61</v>
      </c>
      <c r="AB71" s="2184" t="s">
        <v>1804</v>
      </c>
      <c r="AC71" s="2185">
        <v>0</v>
      </c>
      <c r="AD71" s="2186">
        <f t="shared" si="15"/>
        <v>0</v>
      </c>
      <c r="AF71" s="2183" t="s">
        <v>722</v>
      </c>
      <c r="AG71" s="1745">
        <v>687.28099999999995</v>
      </c>
      <c r="AH71" s="160" t="s">
        <v>722</v>
      </c>
      <c r="AI71" s="160">
        <v>91</v>
      </c>
      <c r="AJ71" s="1654">
        <v>61</v>
      </c>
      <c r="AK71" s="2184" t="s">
        <v>1804</v>
      </c>
      <c r="AL71" s="2185">
        <v>0</v>
      </c>
      <c r="AM71" s="2186">
        <f t="shared" si="16"/>
        <v>0</v>
      </c>
      <c r="AO71" s="2183" t="s">
        <v>722</v>
      </c>
      <c r="AP71" s="1745">
        <v>687.42700000000002</v>
      </c>
      <c r="AQ71" s="160" t="s">
        <v>722</v>
      </c>
      <c r="AR71" s="160">
        <v>91</v>
      </c>
      <c r="AS71" s="1654">
        <v>61</v>
      </c>
      <c r="AT71" s="2184" t="s">
        <v>1804</v>
      </c>
      <c r="AU71" s="2185">
        <v>0</v>
      </c>
      <c r="AV71" s="2186">
        <f t="shared" si="17"/>
        <v>0</v>
      </c>
      <c r="AX71" s="2183" t="s">
        <v>722</v>
      </c>
      <c r="AY71" s="1745">
        <v>687.572</v>
      </c>
      <c r="AZ71" s="160" t="s">
        <v>722</v>
      </c>
      <c r="BA71" s="160">
        <v>91</v>
      </c>
      <c r="BB71" s="1654">
        <v>61</v>
      </c>
      <c r="BC71" s="2184" t="s">
        <v>1804</v>
      </c>
      <c r="BD71" s="2185">
        <v>0</v>
      </c>
      <c r="BE71" s="2186">
        <f t="shared" si="18"/>
        <v>0</v>
      </c>
    </row>
    <row r="72" spans="1:57" x14ac:dyDescent="0.2">
      <c r="A72" s="1623"/>
      <c r="B72" s="875" t="str">
        <f>+Datos!N73</f>
        <v>CR</v>
      </c>
      <c r="C72" s="927" t="str">
        <f>+Datos!G73</f>
        <v>C.T. CHILINA</v>
      </c>
      <c r="D72" s="929" t="str">
        <f>+Datos!H73</f>
        <v>TV3</v>
      </c>
      <c r="E72" s="1673">
        <f t="shared" si="23"/>
        <v>8261.6382403203006</v>
      </c>
      <c r="F72" s="1674">
        <f t="shared" si="32"/>
        <v>0</v>
      </c>
      <c r="G72" s="858">
        <f>+Datos!K73*1000</f>
        <v>10041.25271654579</v>
      </c>
      <c r="H72" s="912">
        <f t="shared" si="24"/>
        <v>0</v>
      </c>
      <c r="I72" s="1673">
        <f t="shared" si="25"/>
        <v>8261.616807826189</v>
      </c>
      <c r="J72" s="1674">
        <f t="shared" si="33"/>
        <v>0</v>
      </c>
      <c r="K72" s="858">
        <f t="shared" si="14"/>
        <v>10041.25271654579</v>
      </c>
      <c r="L72" s="912">
        <f t="shared" si="26"/>
        <v>0</v>
      </c>
      <c r="M72" s="1673">
        <f t="shared" si="27"/>
        <v>8263.364009344752</v>
      </c>
      <c r="N72" s="1674">
        <f t="shared" si="34"/>
        <v>0</v>
      </c>
      <c r="O72" s="858">
        <f t="shared" si="28"/>
        <v>10041.25271654579</v>
      </c>
      <c r="P72" s="912">
        <f t="shared" si="29"/>
        <v>0</v>
      </c>
      <c r="Q72" s="1673">
        <f t="shared" si="10"/>
        <v>8265.1119500307086</v>
      </c>
      <c r="R72" s="1674">
        <f t="shared" si="35"/>
        <v>0</v>
      </c>
      <c r="S72" s="858">
        <f t="shared" si="30"/>
        <v>10041.25271654579</v>
      </c>
      <c r="T72" s="912">
        <f t="shared" si="31"/>
        <v>0</v>
      </c>
      <c r="U72" s="1659"/>
      <c r="V72" s="763"/>
      <c r="W72" s="2183" t="s">
        <v>1819</v>
      </c>
      <c r="X72" s="1745">
        <v>3.0150000000000001</v>
      </c>
      <c r="Y72" s="160" t="s">
        <v>1819</v>
      </c>
      <c r="Z72" s="160">
        <v>95</v>
      </c>
      <c r="AA72" s="1654">
        <v>62</v>
      </c>
      <c r="AB72" s="2184" t="s">
        <v>1804</v>
      </c>
      <c r="AC72" s="2185">
        <v>28.295999999999999</v>
      </c>
      <c r="AD72" s="2186">
        <f t="shared" si="15"/>
        <v>28296</v>
      </c>
      <c r="AF72" s="2183" t="s">
        <v>1819</v>
      </c>
      <c r="AG72" s="1745">
        <v>3.0150000000000001</v>
      </c>
      <c r="AH72" s="160" t="s">
        <v>1819</v>
      </c>
      <c r="AI72" s="160">
        <v>95</v>
      </c>
      <c r="AJ72" s="1654">
        <v>62</v>
      </c>
      <c r="AK72" s="2184" t="s">
        <v>1804</v>
      </c>
      <c r="AL72" s="2185">
        <v>28.295999999999999</v>
      </c>
      <c r="AM72" s="2186">
        <f t="shared" si="16"/>
        <v>28296</v>
      </c>
      <c r="AO72" s="2183" t="s">
        <v>1819</v>
      </c>
      <c r="AP72" s="1745">
        <v>3.0150000000000001</v>
      </c>
      <c r="AQ72" s="160" t="s">
        <v>1819</v>
      </c>
      <c r="AR72" s="160">
        <v>95</v>
      </c>
      <c r="AS72" s="1654">
        <v>62</v>
      </c>
      <c r="AT72" s="2184" t="s">
        <v>1804</v>
      </c>
      <c r="AU72" s="2185">
        <v>28.302</v>
      </c>
      <c r="AV72" s="2186">
        <f t="shared" si="17"/>
        <v>28302</v>
      </c>
      <c r="AX72" s="2183" t="s">
        <v>1819</v>
      </c>
      <c r="AY72" s="1745">
        <v>3.016</v>
      </c>
      <c r="AZ72" s="160" t="s">
        <v>1819</v>
      </c>
      <c r="BA72" s="160">
        <v>95</v>
      </c>
      <c r="BB72" s="1654">
        <v>62</v>
      </c>
      <c r="BC72" s="2184" t="s">
        <v>1804</v>
      </c>
      <c r="BD72" s="2185">
        <v>28.308</v>
      </c>
      <c r="BE72" s="2186">
        <f t="shared" si="18"/>
        <v>28308</v>
      </c>
    </row>
    <row r="73" spans="1:57" x14ac:dyDescent="0.2">
      <c r="A73" s="1623"/>
      <c r="B73" s="875">
        <f>+Datos!N74</f>
        <v>0</v>
      </c>
      <c r="C73" s="927" t="str">
        <f>+Datos!G74</f>
        <v>C.T. CHILINA</v>
      </c>
      <c r="D73" s="929" t="str">
        <f>+Datos!H74</f>
        <v xml:space="preserve">C. COMBINADO </v>
      </c>
      <c r="E73" s="1673">
        <f t="shared" si="23"/>
        <v>12763.206044423636</v>
      </c>
      <c r="F73" s="1674">
        <f t="shared" si="32"/>
        <v>0</v>
      </c>
      <c r="G73" s="858">
        <f>+Datos!K74*1000</f>
        <v>15512.489610103506</v>
      </c>
      <c r="H73" s="912">
        <f t="shared" si="24"/>
        <v>0</v>
      </c>
      <c r="I73" s="1673">
        <f t="shared" si="25"/>
        <v>12763.172933879401</v>
      </c>
      <c r="J73" s="1674">
        <f t="shared" si="33"/>
        <v>0</v>
      </c>
      <c r="K73" s="858">
        <f t="shared" si="14"/>
        <v>15512.489610103506</v>
      </c>
      <c r="L73" s="912">
        <f t="shared" si="26"/>
        <v>0</v>
      </c>
      <c r="M73" s="1673">
        <f t="shared" si="27"/>
        <v>12765.872143447028</v>
      </c>
      <c r="N73" s="1674">
        <f t="shared" si="34"/>
        <v>0</v>
      </c>
      <c r="O73" s="858">
        <f t="shared" si="28"/>
        <v>15512.489610103506</v>
      </c>
      <c r="P73" s="912">
        <f t="shared" si="29"/>
        <v>0</v>
      </c>
      <c r="Q73" s="1673">
        <f t="shared" si="10"/>
        <v>12768.57249493657</v>
      </c>
      <c r="R73" s="1674">
        <f t="shared" si="35"/>
        <v>0</v>
      </c>
      <c r="S73" s="858">
        <f t="shared" si="30"/>
        <v>15512.489610103506</v>
      </c>
      <c r="T73" s="912">
        <f t="shared" si="31"/>
        <v>0</v>
      </c>
      <c r="U73" s="1659"/>
      <c r="V73" s="763"/>
      <c r="W73" s="2183" t="s">
        <v>1738</v>
      </c>
      <c r="X73" s="1745">
        <v>0</v>
      </c>
      <c r="Y73" s="160" t="s">
        <v>1738</v>
      </c>
      <c r="Z73" s="160">
        <v>112</v>
      </c>
      <c r="AA73" s="1654">
        <v>63</v>
      </c>
      <c r="AB73" s="2184" t="s">
        <v>1842</v>
      </c>
      <c r="AC73" s="2185">
        <v>0</v>
      </c>
      <c r="AD73" s="2186">
        <f t="shared" si="15"/>
        <v>0</v>
      </c>
      <c r="AF73" s="2183" t="s">
        <v>1738</v>
      </c>
      <c r="AG73" s="1745">
        <v>0</v>
      </c>
      <c r="AH73" s="160" t="s">
        <v>1738</v>
      </c>
      <c r="AI73" s="160">
        <v>112</v>
      </c>
      <c r="AJ73" s="1654">
        <v>63</v>
      </c>
      <c r="AK73" s="2184" t="s">
        <v>1842</v>
      </c>
      <c r="AL73" s="2185">
        <v>0</v>
      </c>
      <c r="AM73" s="2186">
        <f t="shared" si="16"/>
        <v>0</v>
      </c>
      <c r="AO73" s="2183" t="s">
        <v>1738</v>
      </c>
      <c r="AP73" s="1745">
        <v>0</v>
      </c>
      <c r="AQ73" s="160" t="s">
        <v>1738</v>
      </c>
      <c r="AR73" s="160">
        <v>112</v>
      </c>
      <c r="AS73" s="1654">
        <v>63</v>
      </c>
      <c r="AT73" s="2184" t="s">
        <v>1842</v>
      </c>
      <c r="AU73" s="2185">
        <v>0</v>
      </c>
      <c r="AV73" s="2186">
        <f t="shared" si="17"/>
        <v>0</v>
      </c>
      <c r="AX73" s="2183" t="s">
        <v>1738</v>
      </c>
      <c r="AY73" s="1745">
        <v>0</v>
      </c>
      <c r="AZ73" s="160" t="s">
        <v>1738</v>
      </c>
      <c r="BA73" s="160">
        <v>112</v>
      </c>
      <c r="BB73" s="1654">
        <v>63</v>
      </c>
      <c r="BC73" s="2184" t="s">
        <v>1842</v>
      </c>
      <c r="BD73" s="2185">
        <v>0</v>
      </c>
      <c r="BE73" s="2186">
        <f t="shared" si="18"/>
        <v>0</v>
      </c>
    </row>
    <row r="74" spans="1:57" x14ac:dyDescent="0.2">
      <c r="A74" s="1623"/>
      <c r="B74" s="875" t="str">
        <f>+Datos!N75</f>
        <v>CR</v>
      </c>
      <c r="C74" s="927" t="str">
        <f>+Datos!G75</f>
        <v>C.T. CHILINA</v>
      </c>
      <c r="D74" s="929" t="str">
        <f>+Datos!H75</f>
        <v>SULZER1</v>
      </c>
      <c r="E74" s="1673">
        <f t="shared" si="23"/>
        <v>4165.4992787476331</v>
      </c>
      <c r="F74" s="1674">
        <f t="shared" si="32"/>
        <v>0</v>
      </c>
      <c r="G74" s="858">
        <f>+Datos!K75*1000</f>
        <v>5062.7768648064875</v>
      </c>
      <c r="H74" s="912">
        <f t="shared" si="24"/>
        <v>0</v>
      </c>
      <c r="I74" s="1673">
        <f t="shared" si="25"/>
        <v>4165.4884725326701</v>
      </c>
      <c r="J74" s="1674">
        <f t="shared" si="33"/>
        <v>0</v>
      </c>
      <c r="K74" s="858">
        <f t="shared" si="14"/>
        <v>5062.7768648064875</v>
      </c>
      <c r="L74" s="912">
        <f t="shared" si="26"/>
        <v>0</v>
      </c>
      <c r="M74" s="1673">
        <f t="shared" si="27"/>
        <v>4166.3694075789281</v>
      </c>
      <c r="N74" s="1674">
        <f t="shared" si="34"/>
        <v>0</v>
      </c>
      <c r="O74" s="858">
        <f t="shared" si="28"/>
        <v>5062.7768648064875</v>
      </c>
      <c r="P74" s="912">
        <f t="shared" si="29"/>
        <v>0</v>
      </c>
      <c r="Q74" s="1673">
        <f t="shared" si="10"/>
        <v>4167.2507153117103</v>
      </c>
      <c r="R74" s="1674">
        <f t="shared" si="35"/>
        <v>0</v>
      </c>
      <c r="S74" s="858">
        <f t="shared" si="30"/>
        <v>5062.7768648064875</v>
      </c>
      <c r="T74" s="912">
        <f t="shared" si="31"/>
        <v>0</v>
      </c>
      <c r="U74" s="1659"/>
      <c r="V74" s="763"/>
      <c r="W74" s="2183" t="s">
        <v>684</v>
      </c>
      <c r="X74" s="1745">
        <v>73.061999999999998</v>
      </c>
      <c r="Y74" s="160" t="s">
        <v>684</v>
      </c>
      <c r="Z74" s="160">
        <v>68</v>
      </c>
      <c r="AA74" s="1654">
        <v>64</v>
      </c>
      <c r="AB74" s="2184" t="s">
        <v>1843</v>
      </c>
      <c r="AC74" s="2185">
        <v>0</v>
      </c>
      <c r="AD74" s="2186">
        <f t="shared" si="15"/>
        <v>0</v>
      </c>
      <c r="AF74" s="2183" t="s">
        <v>684</v>
      </c>
      <c r="AG74" s="1745">
        <v>73.061999999999998</v>
      </c>
      <c r="AH74" s="160" t="s">
        <v>684</v>
      </c>
      <c r="AI74" s="160">
        <v>68</v>
      </c>
      <c r="AJ74" s="1654">
        <v>64</v>
      </c>
      <c r="AK74" s="2184" t="s">
        <v>1843</v>
      </c>
      <c r="AL74" s="2185">
        <v>0</v>
      </c>
      <c r="AM74" s="2186">
        <f t="shared" si="16"/>
        <v>0</v>
      </c>
      <c r="AO74" s="2183" t="s">
        <v>684</v>
      </c>
      <c r="AP74" s="1745">
        <v>73.076999999999998</v>
      </c>
      <c r="AQ74" s="160" t="s">
        <v>684</v>
      </c>
      <c r="AR74" s="160">
        <v>68</v>
      </c>
      <c r="AS74" s="1654">
        <v>64</v>
      </c>
      <c r="AT74" s="2184" t="s">
        <v>1843</v>
      </c>
      <c r="AU74" s="2185">
        <v>0</v>
      </c>
      <c r="AV74" s="2186">
        <f t="shared" si="17"/>
        <v>0</v>
      </c>
      <c r="AX74" s="2183" t="s">
        <v>684</v>
      </c>
      <c r="AY74" s="1745">
        <v>73.093000000000004</v>
      </c>
      <c r="AZ74" s="160" t="s">
        <v>684</v>
      </c>
      <c r="BA74" s="160">
        <v>68</v>
      </c>
      <c r="BB74" s="1654">
        <v>64</v>
      </c>
      <c r="BC74" s="2184" t="s">
        <v>1843</v>
      </c>
      <c r="BD74" s="2185">
        <v>0</v>
      </c>
      <c r="BE74" s="2186">
        <f t="shared" si="18"/>
        <v>0</v>
      </c>
    </row>
    <row r="75" spans="1:57" x14ac:dyDescent="0.2">
      <c r="A75" s="1623"/>
      <c r="B75" s="875" t="str">
        <f>+Datos!N76</f>
        <v>CR</v>
      </c>
      <c r="C75" s="927" t="str">
        <f>+Datos!G76</f>
        <v>C.T. CHILINA</v>
      </c>
      <c r="D75" s="929" t="str">
        <f>+Datos!H76</f>
        <v xml:space="preserve">SULZER2 </v>
      </c>
      <c r="E75" s="1673">
        <f t="shared" si="23"/>
        <v>4039.1843525380518</v>
      </c>
      <c r="F75" s="1674">
        <f t="shared" si="32"/>
        <v>0</v>
      </c>
      <c r="G75" s="858">
        <f>+Datos!K76*1000</f>
        <v>4909.2528228371721</v>
      </c>
      <c r="H75" s="912">
        <f t="shared" si="24"/>
        <v>0</v>
      </c>
      <c r="I75" s="1673">
        <f t="shared" si="25"/>
        <v>4039.1738740115979</v>
      </c>
      <c r="J75" s="1674">
        <f t="shared" si="33"/>
        <v>0</v>
      </c>
      <c r="K75" s="858">
        <f t="shared" si="14"/>
        <v>4909.2528228371721</v>
      </c>
      <c r="L75" s="912">
        <f t="shared" si="26"/>
        <v>0</v>
      </c>
      <c r="M75" s="1673">
        <f t="shared" si="27"/>
        <v>4040.0280955145522</v>
      </c>
      <c r="N75" s="1674">
        <f t="shared" si="34"/>
        <v>0</v>
      </c>
      <c r="O75" s="858">
        <f t="shared" si="28"/>
        <v>4909.2528228371721</v>
      </c>
      <c r="P75" s="912">
        <f t="shared" si="29"/>
        <v>0</v>
      </c>
      <c r="Q75" s="1673">
        <f t="shared" si="10"/>
        <v>4040.882678402656</v>
      </c>
      <c r="R75" s="1674">
        <f t="shared" si="35"/>
        <v>0</v>
      </c>
      <c r="S75" s="858">
        <f t="shared" si="30"/>
        <v>4909.2528228371721</v>
      </c>
      <c r="T75" s="912">
        <f t="shared" si="31"/>
        <v>0</v>
      </c>
      <c r="U75" s="1659"/>
      <c r="V75" s="763"/>
      <c r="W75" s="2183" t="s">
        <v>1820</v>
      </c>
      <c r="X75" s="1745">
        <v>10.676</v>
      </c>
      <c r="Y75" s="160" t="s">
        <v>1820</v>
      </c>
      <c r="Z75" s="160">
        <v>22</v>
      </c>
      <c r="AA75" s="1654">
        <v>65</v>
      </c>
      <c r="AB75" s="2184" t="s">
        <v>1795</v>
      </c>
      <c r="AC75" s="2185">
        <v>0</v>
      </c>
      <c r="AD75" s="2186">
        <f t="shared" si="15"/>
        <v>0</v>
      </c>
      <c r="AF75" s="2183" t="s">
        <v>1820</v>
      </c>
      <c r="AG75" s="1745">
        <v>10.676</v>
      </c>
      <c r="AH75" s="160" t="s">
        <v>1820</v>
      </c>
      <c r="AI75" s="160">
        <v>22</v>
      </c>
      <c r="AJ75" s="1654">
        <v>65</v>
      </c>
      <c r="AK75" s="2184" t="s">
        <v>1795</v>
      </c>
      <c r="AL75" s="2185">
        <v>0</v>
      </c>
      <c r="AM75" s="2186">
        <f t="shared" si="16"/>
        <v>0</v>
      </c>
      <c r="AO75" s="2183" t="s">
        <v>1820</v>
      </c>
      <c r="AP75" s="1745">
        <v>10.678000000000001</v>
      </c>
      <c r="AQ75" s="160" t="s">
        <v>1820</v>
      </c>
      <c r="AR75" s="160">
        <v>22</v>
      </c>
      <c r="AS75" s="1654">
        <v>65</v>
      </c>
      <c r="AT75" s="2184" t="s">
        <v>1795</v>
      </c>
      <c r="AU75" s="2185">
        <v>0</v>
      </c>
      <c r="AV75" s="2186">
        <f t="shared" si="17"/>
        <v>0</v>
      </c>
      <c r="AX75" s="2183" t="s">
        <v>1820</v>
      </c>
      <c r="AY75" s="1745">
        <v>10.68</v>
      </c>
      <c r="AZ75" s="160" t="s">
        <v>1820</v>
      </c>
      <c r="BA75" s="160">
        <v>22</v>
      </c>
      <c r="BB75" s="1654">
        <v>65</v>
      </c>
      <c r="BC75" s="2184" t="s">
        <v>1795</v>
      </c>
      <c r="BD75" s="2185">
        <v>0</v>
      </c>
      <c r="BE75" s="2186">
        <f t="shared" si="18"/>
        <v>0</v>
      </c>
    </row>
    <row r="76" spans="1:57" x14ac:dyDescent="0.2">
      <c r="A76" s="1623"/>
      <c r="B76" s="875">
        <f>+Datos!N77</f>
        <v>0</v>
      </c>
      <c r="C76" s="930" t="str">
        <f>+Datos!G77</f>
        <v>C.H. MACHUPICCHU</v>
      </c>
      <c r="D76" s="925" t="str">
        <f>+Datos!H77</f>
        <v xml:space="preserve"> </v>
      </c>
      <c r="E76" s="1675">
        <f t="shared" ref="E76:E107" si="36">+G76/E$137</f>
        <v>73061.947194255452</v>
      </c>
      <c r="F76" s="1676">
        <f t="shared" si="32"/>
        <v>73062</v>
      </c>
      <c r="G76" s="1487">
        <f>+Datos!K77*1000</f>
        <v>88800</v>
      </c>
      <c r="H76" s="923">
        <f t="shared" ref="H76:H107" si="37">+F76*F$129</f>
        <v>87885.907952660767</v>
      </c>
      <c r="I76" s="1675">
        <f t="shared" ref="I76:I107" si="38">+K76/I$137</f>
        <v>73061.757655606154</v>
      </c>
      <c r="J76" s="1676">
        <f t="shared" si="33"/>
        <v>73062</v>
      </c>
      <c r="K76" s="1487">
        <f t="shared" si="14"/>
        <v>88800</v>
      </c>
      <c r="L76" s="923">
        <f t="shared" ref="L76:L107" si="39">+J76*J$129</f>
        <v>87888.003995039355</v>
      </c>
      <c r="M76" s="1675">
        <f t="shared" ref="M76:M107" si="40">+O76/M$137</f>
        <v>73077.209063834613</v>
      </c>
      <c r="N76" s="1676">
        <f t="shared" si="34"/>
        <v>73077</v>
      </c>
      <c r="O76" s="1487">
        <f t="shared" ref="O76:O107" si="41">+K76</f>
        <v>88800</v>
      </c>
      <c r="P76" s="923">
        <f t="shared" ref="P76:P107" si="42">+N76*N$129</f>
        <v>87889.245679188418</v>
      </c>
      <c r="Q76" s="1675">
        <f t="shared" ref="Q76:Q126" si="43">+S76/Q$137</f>
        <v>73092.66700890327</v>
      </c>
      <c r="R76" s="1676">
        <f t="shared" si="35"/>
        <v>73093</v>
      </c>
      <c r="S76" s="1487">
        <f t="shared" ref="S76:S107" si="44">+O76</f>
        <v>88800</v>
      </c>
      <c r="T76" s="923">
        <f t="shared" ref="T76:T107" si="45">+R76*R$129</f>
        <v>87891.665495342968</v>
      </c>
      <c r="U76" s="1659"/>
      <c r="V76" s="763"/>
      <c r="W76" s="2183" t="s">
        <v>626</v>
      </c>
      <c r="X76" s="1745">
        <v>39.51</v>
      </c>
      <c r="Y76" s="160" t="s">
        <v>626</v>
      </c>
      <c r="Z76" s="160">
        <v>38</v>
      </c>
      <c r="AA76" s="1654">
        <v>66</v>
      </c>
      <c r="AB76" s="2184" t="s">
        <v>1807</v>
      </c>
      <c r="AC76" s="2185">
        <v>0</v>
      </c>
      <c r="AD76" s="2186">
        <f t="shared" si="15"/>
        <v>0</v>
      </c>
      <c r="AF76" s="2183" t="s">
        <v>626</v>
      </c>
      <c r="AG76" s="1745">
        <v>39.51</v>
      </c>
      <c r="AH76" s="160" t="s">
        <v>626</v>
      </c>
      <c r="AI76" s="160">
        <v>38</v>
      </c>
      <c r="AJ76" s="1654">
        <v>66</v>
      </c>
      <c r="AK76" s="2184" t="s">
        <v>1807</v>
      </c>
      <c r="AL76" s="2185">
        <v>0</v>
      </c>
      <c r="AM76" s="2186">
        <f t="shared" si="16"/>
        <v>0</v>
      </c>
      <c r="AO76" s="2183" t="s">
        <v>626</v>
      </c>
      <c r="AP76" s="1745">
        <v>39.518000000000001</v>
      </c>
      <c r="AQ76" s="160" t="s">
        <v>626</v>
      </c>
      <c r="AR76" s="160">
        <v>38</v>
      </c>
      <c r="AS76" s="1654">
        <v>66</v>
      </c>
      <c r="AT76" s="2184" t="s">
        <v>1807</v>
      </c>
      <c r="AU76" s="2185">
        <v>0</v>
      </c>
      <c r="AV76" s="2186">
        <f t="shared" si="17"/>
        <v>0</v>
      </c>
      <c r="AX76" s="2183" t="s">
        <v>626</v>
      </c>
      <c r="AY76" s="1745">
        <v>39.527000000000001</v>
      </c>
      <c r="AZ76" s="160" t="s">
        <v>626</v>
      </c>
      <c r="BA76" s="160">
        <v>38</v>
      </c>
      <c r="BB76" s="1654">
        <v>66</v>
      </c>
      <c r="BC76" s="2184" t="s">
        <v>1807</v>
      </c>
      <c r="BD76" s="2185">
        <v>0</v>
      </c>
      <c r="BE76" s="2186">
        <f t="shared" si="18"/>
        <v>0</v>
      </c>
    </row>
    <row r="77" spans="1:57" x14ac:dyDescent="0.2">
      <c r="A77" s="1623"/>
      <c r="B77" s="875">
        <f>+Datos!N78</f>
        <v>0</v>
      </c>
      <c r="C77" s="930" t="str">
        <f>+Datos!G78</f>
        <v>C.H. SAN GABAN II</v>
      </c>
      <c r="D77" s="925" t="str">
        <f>+Datos!H78</f>
        <v xml:space="preserve"> </v>
      </c>
      <c r="E77" s="1675">
        <f t="shared" si="36"/>
        <v>93053.604772251172</v>
      </c>
      <c r="F77" s="1676">
        <f t="shared" si="32"/>
        <v>93054</v>
      </c>
      <c r="G77" s="924">
        <f>+Datos!K78*1000</f>
        <v>113098</v>
      </c>
      <c r="H77" s="923">
        <f t="shared" si="37"/>
        <v>111934.18300384462</v>
      </c>
      <c r="I77" s="1675">
        <f t="shared" si="38"/>
        <v>93053.363370875508</v>
      </c>
      <c r="J77" s="1676">
        <f t="shared" si="33"/>
        <v>93053</v>
      </c>
      <c r="K77" s="924">
        <f t="shared" ref="K77:K123" si="46">+G77</f>
        <v>113098</v>
      </c>
      <c r="L77" s="923">
        <f t="shared" si="39"/>
        <v>111935.64966398945</v>
      </c>
      <c r="M77" s="1675">
        <f t="shared" si="40"/>
        <v>93073.042688080706</v>
      </c>
      <c r="N77" s="1676">
        <f t="shared" si="34"/>
        <v>93073</v>
      </c>
      <c r="O77" s="924">
        <f t="shared" si="41"/>
        <v>113098</v>
      </c>
      <c r="P77" s="923">
        <f t="shared" si="42"/>
        <v>111938.30840208416</v>
      </c>
      <c r="Q77" s="1675">
        <f t="shared" si="43"/>
        <v>93092.73033077638</v>
      </c>
      <c r="R77" s="1676">
        <f t="shared" si="35"/>
        <v>93093</v>
      </c>
      <c r="S77" s="924">
        <f t="shared" si="44"/>
        <v>113098</v>
      </c>
      <c r="T77" s="923">
        <f t="shared" si="45"/>
        <v>111940.93573882538</v>
      </c>
      <c r="U77" s="1659"/>
      <c r="V77" s="763"/>
      <c r="W77" s="2183" t="s">
        <v>1821</v>
      </c>
      <c r="X77" s="1745">
        <v>551.79600000000005</v>
      </c>
      <c r="Y77" s="160" t="s">
        <v>1821</v>
      </c>
      <c r="Z77" s="160">
        <v>42</v>
      </c>
      <c r="AA77" s="1654">
        <v>67</v>
      </c>
      <c r="AB77" s="2184" t="s">
        <v>1808</v>
      </c>
      <c r="AC77" s="2185">
        <v>0</v>
      </c>
      <c r="AD77" s="2186">
        <f t="shared" ref="AD77:AD115" si="47">+AC77*1000</f>
        <v>0</v>
      </c>
      <c r="AF77" s="2183" t="s">
        <v>1821</v>
      </c>
      <c r="AG77" s="1745">
        <v>551.79499999999996</v>
      </c>
      <c r="AH77" s="160" t="s">
        <v>1821</v>
      </c>
      <c r="AI77" s="160">
        <v>42</v>
      </c>
      <c r="AJ77" s="1654">
        <v>67</v>
      </c>
      <c r="AK77" s="2184" t="s">
        <v>1808</v>
      </c>
      <c r="AL77" s="2185">
        <v>0</v>
      </c>
      <c r="AM77" s="2186">
        <f t="shared" ref="AM77:AM125" si="48">+AL77*1000</f>
        <v>0</v>
      </c>
      <c r="AO77" s="2183" t="s">
        <v>1821</v>
      </c>
      <c r="AP77" s="1745">
        <v>551.91200000000003</v>
      </c>
      <c r="AQ77" s="160" t="s">
        <v>1821</v>
      </c>
      <c r="AR77" s="160">
        <v>42</v>
      </c>
      <c r="AS77" s="1654">
        <v>67</v>
      </c>
      <c r="AT77" s="2184" t="s">
        <v>1808</v>
      </c>
      <c r="AU77" s="2185">
        <v>0</v>
      </c>
      <c r="AV77" s="2186">
        <f t="shared" ref="AV77:AV125" si="49">+AU77*1000</f>
        <v>0</v>
      </c>
      <c r="AX77" s="2183" t="s">
        <v>1821</v>
      </c>
      <c r="AY77" s="1745">
        <v>552.02800000000002</v>
      </c>
      <c r="AZ77" s="160" t="s">
        <v>1821</v>
      </c>
      <c r="BA77" s="160">
        <v>42</v>
      </c>
      <c r="BB77" s="1654">
        <v>67</v>
      </c>
      <c r="BC77" s="2184" t="s">
        <v>1808</v>
      </c>
      <c r="BD77" s="2185">
        <v>0</v>
      </c>
      <c r="BE77" s="2186">
        <f t="shared" ref="BE77:BE125" si="50">+BD77*1000</f>
        <v>0</v>
      </c>
    </row>
    <row r="78" spans="1:57" x14ac:dyDescent="0.2">
      <c r="A78" s="1623"/>
      <c r="B78" s="875" t="str">
        <f>+Datos!N79</f>
        <v>CR</v>
      </c>
      <c r="C78" s="927" t="str">
        <f>+Datos!G79</f>
        <v>C.T. BELLAVISTA</v>
      </c>
      <c r="D78" s="929" t="str">
        <f>+Datos!H79</f>
        <v>ALCO</v>
      </c>
      <c r="E78" s="1673">
        <f t="shared" si="36"/>
        <v>1227.3467503259778</v>
      </c>
      <c r="F78" s="1674">
        <f t="shared" si="32"/>
        <v>0</v>
      </c>
      <c r="G78" s="858">
        <f>+Datos!K79*1000</f>
        <v>1491.7257972768089</v>
      </c>
      <c r="H78" s="912">
        <f t="shared" si="37"/>
        <v>0</v>
      </c>
      <c r="I78" s="1673">
        <f t="shared" si="38"/>
        <v>1227.3435663204289</v>
      </c>
      <c r="J78" s="1674">
        <f t="shared" si="33"/>
        <v>0</v>
      </c>
      <c r="K78" s="858">
        <f t="shared" si="46"/>
        <v>1491.7257972768089</v>
      </c>
      <c r="L78" s="912">
        <f t="shared" si="39"/>
        <v>0</v>
      </c>
      <c r="M78" s="1673">
        <f t="shared" si="40"/>
        <v>1227.6031301071253</v>
      </c>
      <c r="N78" s="1674">
        <f t="shared" si="34"/>
        <v>0</v>
      </c>
      <c r="O78" s="858">
        <f t="shared" si="41"/>
        <v>1491.7257972768089</v>
      </c>
      <c r="P78" s="912">
        <f t="shared" si="42"/>
        <v>0</v>
      </c>
      <c r="Q78" s="1673">
        <f t="shared" si="43"/>
        <v>1227.8628037043304</v>
      </c>
      <c r="R78" s="1674">
        <f t="shared" si="35"/>
        <v>0</v>
      </c>
      <c r="S78" s="858">
        <f t="shared" si="44"/>
        <v>1491.7257972768089</v>
      </c>
      <c r="T78" s="912">
        <f t="shared" si="45"/>
        <v>0</v>
      </c>
      <c r="U78" s="1659"/>
      <c r="V78" s="763"/>
      <c r="W78" s="2183" t="s">
        <v>1822</v>
      </c>
      <c r="X78" s="1745">
        <v>105.79</v>
      </c>
      <c r="Y78" s="160" t="s">
        <v>1822</v>
      </c>
      <c r="Z78" s="160">
        <v>11</v>
      </c>
      <c r="AA78" s="1654">
        <v>68</v>
      </c>
      <c r="AB78" s="2184" t="s">
        <v>684</v>
      </c>
      <c r="AC78" s="2185">
        <v>73.061999999999998</v>
      </c>
      <c r="AD78" s="2186">
        <f t="shared" si="47"/>
        <v>73062</v>
      </c>
      <c r="AF78" s="2183" t="s">
        <v>1822</v>
      </c>
      <c r="AG78" s="1745">
        <v>105.79</v>
      </c>
      <c r="AH78" s="160" t="s">
        <v>1822</v>
      </c>
      <c r="AI78" s="160">
        <v>11</v>
      </c>
      <c r="AJ78" s="1654">
        <v>68</v>
      </c>
      <c r="AK78" s="2184" t="s">
        <v>684</v>
      </c>
      <c r="AL78" s="2185">
        <v>73.061999999999998</v>
      </c>
      <c r="AM78" s="2186">
        <f t="shared" si="48"/>
        <v>73062</v>
      </c>
      <c r="AO78" s="2183" t="s">
        <v>1822</v>
      </c>
      <c r="AP78" s="1745">
        <v>105.812</v>
      </c>
      <c r="AQ78" s="160" t="s">
        <v>1822</v>
      </c>
      <c r="AR78" s="160">
        <v>11</v>
      </c>
      <c r="AS78" s="1654">
        <v>68</v>
      </c>
      <c r="AT78" s="2184" t="s">
        <v>684</v>
      </c>
      <c r="AU78" s="2185">
        <v>73.076999999999998</v>
      </c>
      <c r="AV78" s="2186">
        <f t="shared" si="49"/>
        <v>73077</v>
      </c>
      <c r="AX78" s="2183" t="s">
        <v>1822</v>
      </c>
      <c r="AY78" s="1745">
        <v>105.834</v>
      </c>
      <c r="AZ78" s="160" t="s">
        <v>1822</v>
      </c>
      <c r="BA78" s="160">
        <v>11</v>
      </c>
      <c r="BB78" s="1654">
        <v>68</v>
      </c>
      <c r="BC78" s="2184" t="s">
        <v>684</v>
      </c>
      <c r="BD78" s="2185">
        <v>73.093000000000004</v>
      </c>
      <c r="BE78" s="2186">
        <f t="shared" si="50"/>
        <v>73093</v>
      </c>
    </row>
    <row r="79" spans="1:57" x14ac:dyDescent="0.2">
      <c r="A79" s="1623"/>
      <c r="B79" s="875" t="str">
        <f>+Datos!N80</f>
        <v>CR</v>
      </c>
      <c r="C79" s="927" t="str">
        <f>+Datos!G80</f>
        <v>C.T. TAPARACHI</v>
      </c>
      <c r="D79" s="929" t="str">
        <f>+Datos!H80</f>
        <v>SKODA 1</v>
      </c>
      <c r="E79" s="1673">
        <f t="shared" si="36"/>
        <v>269.29187574558154</v>
      </c>
      <c r="F79" s="1674">
        <f t="shared" si="32"/>
        <v>0</v>
      </c>
      <c r="G79" s="858">
        <f>+Datos!K80*1000</f>
        <v>327.29922325541065</v>
      </c>
      <c r="H79" s="912">
        <f t="shared" si="37"/>
        <v>0</v>
      </c>
      <c r="I79" s="1673">
        <f t="shared" si="38"/>
        <v>269.29117714363679</v>
      </c>
      <c r="J79" s="1674">
        <f t="shared" si="33"/>
        <v>0</v>
      </c>
      <c r="K79" s="858">
        <f t="shared" si="46"/>
        <v>327.29922325541065</v>
      </c>
      <c r="L79" s="912">
        <f t="shared" si="39"/>
        <v>0</v>
      </c>
      <c r="M79" s="1673">
        <f t="shared" si="40"/>
        <v>269.34812797597209</v>
      </c>
      <c r="N79" s="1674">
        <f t="shared" si="34"/>
        <v>0</v>
      </c>
      <c r="O79" s="858">
        <f t="shared" si="41"/>
        <v>327.29922325541065</v>
      </c>
      <c r="P79" s="912">
        <f t="shared" si="42"/>
        <v>0</v>
      </c>
      <c r="Q79" s="1673">
        <f t="shared" si="43"/>
        <v>269.40510290180657</v>
      </c>
      <c r="R79" s="1674">
        <f t="shared" si="35"/>
        <v>0</v>
      </c>
      <c r="S79" s="858">
        <f t="shared" si="44"/>
        <v>327.29922325541065</v>
      </c>
      <c r="T79" s="912">
        <f t="shared" si="45"/>
        <v>0</v>
      </c>
      <c r="U79" s="1659"/>
      <c r="V79" s="763"/>
      <c r="W79" s="2183" t="s">
        <v>1823</v>
      </c>
      <c r="X79" s="1745">
        <v>54.406999999999996</v>
      </c>
      <c r="Y79" s="160" t="s">
        <v>1823</v>
      </c>
      <c r="Z79" s="160">
        <v>13</v>
      </c>
      <c r="AA79" s="1654">
        <v>69</v>
      </c>
      <c r="AB79" s="2184" t="s">
        <v>1834</v>
      </c>
      <c r="AC79" s="2185">
        <v>93.054000000000002</v>
      </c>
      <c r="AD79" s="2186">
        <f t="shared" si="47"/>
        <v>93054</v>
      </c>
      <c r="AF79" s="2183" t="s">
        <v>1823</v>
      </c>
      <c r="AG79" s="1745">
        <v>54.406999999999996</v>
      </c>
      <c r="AH79" s="160" t="s">
        <v>1823</v>
      </c>
      <c r="AI79" s="160">
        <v>13</v>
      </c>
      <c r="AJ79" s="1654">
        <v>69</v>
      </c>
      <c r="AK79" s="2184" t="s">
        <v>1834</v>
      </c>
      <c r="AL79" s="2185">
        <v>93.052999999999997</v>
      </c>
      <c r="AM79" s="2186">
        <f t="shared" si="48"/>
        <v>93053</v>
      </c>
      <c r="AO79" s="2183" t="s">
        <v>1823</v>
      </c>
      <c r="AP79" s="1745">
        <v>54.418999999999997</v>
      </c>
      <c r="AQ79" s="160" t="s">
        <v>1823</v>
      </c>
      <c r="AR79" s="160">
        <v>13</v>
      </c>
      <c r="AS79" s="1654">
        <v>69</v>
      </c>
      <c r="AT79" s="2184" t="s">
        <v>1834</v>
      </c>
      <c r="AU79" s="2185">
        <v>93.072999999999993</v>
      </c>
      <c r="AV79" s="2186">
        <f t="shared" si="49"/>
        <v>93073</v>
      </c>
      <c r="AX79" s="2183" t="s">
        <v>1823</v>
      </c>
      <c r="AY79" s="1745">
        <v>54.43</v>
      </c>
      <c r="AZ79" s="160" t="s">
        <v>1823</v>
      </c>
      <c r="BA79" s="160">
        <v>13</v>
      </c>
      <c r="BB79" s="1654">
        <v>69</v>
      </c>
      <c r="BC79" s="2184" t="s">
        <v>1834</v>
      </c>
      <c r="BD79" s="2185">
        <v>93.093000000000004</v>
      </c>
      <c r="BE79" s="2186">
        <f t="shared" si="50"/>
        <v>93093</v>
      </c>
    </row>
    <row r="80" spans="1:57" x14ac:dyDescent="0.2">
      <c r="A80" s="1623"/>
      <c r="B80" s="875">
        <f>+Datos!N81</f>
        <v>0</v>
      </c>
      <c r="C80" s="927" t="str">
        <f>+Datos!G81</f>
        <v>C.T. TAPARACHI</v>
      </c>
      <c r="D80" s="929" t="str">
        <f>+Datos!H81</f>
        <v>MAN 1</v>
      </c>
      <c r="E80" s="1673">
        <f t="shared" si="36"/>
        <v>383.19858838210087</v>
      </c>
      <c r="F80" s="1674">
        <f t="shared" si="32"/>
        <v>305</v>
      </c>
      <c r="G80" s="858">
        <f>+Datos!K81*1000</f>
        <v>465.74223593928571</v>
      </c>
      <c r="H80" s="912">
        <f t="shared" si="37"/>
        <v>366.88294770963751</v>
      </c>
      <c r="I80" s="1673">
        <f t="shared" si="38"/>
        <v>383.19759428126395</v>
      </c>
      <c r="J80" s="1674">
        <f t="shared" si="33"/>
        <v>53</v>
      </c>
      <c r="K80" s="858">
        <f t="shared" si="46"/>
        <v>465.74223593928571</v>
      </c>
      <c r="L80" s="912">
        <f t="shared" si="39"/>
        <v>63.754950750555494</v>
      </c>
      <c r="M80" s="1673">
        <f t="shared" si="40"/>
        <v>383.27863452244333</v>
      </c>
      <c r="N80" s="1674">
        <f t="shared" si="34"/>
        <v>52</v>
      </c>
      <c r="O80" s="858">
        <f t="shared" si="41"/>
        <v>465.74223593928571</v>
      </c>
      <c r="P80" s="912">
        <f t="shared" si="42"/>
        <v>62.540071093747663</v>
      </c>
      <c r="Q80" s="1673">
        <f t="shared" si="43"/>
        <v>383.35970904833641</v>
      </c>
      <c r="R80" s="1674">
        <f t="shared" si="35"/>
        <v>51</v>
      </c>
      <c r="S80" s="858">
        <f t="shared" si="44"/>
        <v>465.74223593928571</v>
      </c>
      <c r="T80" s="912">
        <f t="shared" si="45"/>
        <v>61.325639120880133</v>
      </c>
      <c r="U80" s="1659"/>
      <c r="V80" s="763"/>
      <c r="W80" s="2183" t="s">
        <v>1824</v>
      </c>
      <c r="X80" s="1745">
        <v>7.8</v>
      </c>
      <c r="Y80" s="160" t="s">
        <v>1824</v>
      </c>
      <c r="Z80" s="160">
        <v>39</v>
      </c>
      <c r="AA80" s="1654">
        <v>70</v>
      </c>
      <c r="AB80" s="2184" t="s">
        <v>1783</v>
      </c>
      <c r="AC80" s="2185">
        <v>0</v>
      </c>
      <c r="AD80" s="2186">
        <f t="shared" si="47"/>
        <v>0</v>
      </c>
      <c r="AF80" s="2183" t="s">
        <v>1824</v>
      </c>
      <c r="AG80" s="1745">
        <v>7.8</v>
      </c>
      <c r="AH80" s="160" t="s">
        <v>1824</v>
      </c>
      <c r="AI80" s="160">
        <v>39</v>
      </c>
      <c r="AJ80" s="1654">
        <v>70</v>
      </c>
      <c r="AK80" s="2184" t="s">
        <v>1783</v>
      </c>
      <c r="AL80" s="2185">
        <v>0</v>
      </c>
      <c r="AM80" s="2186">
        <f t="shared" si="48"/>
        <v>0</v>
      </c>
      <c r="AO80" s="2183" t="s">
        <v>1824</v>
      </c>
      <c r="AP80" s="1745">
        <v>7.8010000000000002</v>
      </c>
      <c r="AQ80" s="160" t="s">
        <v>1824</v>
      </c>
      <c r="AR80" s="160">
        <v>39</v>
      </c>
      <c r="AS80" s="1654">
        <v>70</v>
      </c>
      <c r="AT80" s="2184" t="s">
        <v>1783</v>
      </c>
      <c r="AU80" s="2185">
        <v>0</v>
      </c>
      <c r="AV80" s="2186">
        <f t="shared" si="49"/>
        <v>0</v>
      </c>
      <c r="AX80" s="2183" t="s">
        <v>1824</v>
      </c>
      <c r="AY80" s="1745">
        <v>7.8029999999999999</v>
      </c>
      <c r="AZ80" s="160" t="s">
        <v>1824</v>
      </c>
      <c r="BA80" s="160">
        <v>39</v>
      </c>
      <c r="BB80" s="1654">
        <v>70</v>
      </c>
      <c r="BC80" s="2184" t="s">
        <v>1783</v>
      </c>
      <c r="BD80" s="2185">
        <v>0</v>
      </c>
      <c r="BE80" s="2186">
        <f t="shared" si="50"/>
        <v>0</v>
      </c>
    </row>
    <row r="81" spans="1:57" x14ac:dyDescent="0.2">
      <c r="A81" s="1623"/>
      <c r="B81" s="875">
        <f>+Datos!N82</f>
        <v>0</v>
      </c>
      <c r="C81" s="927" t="str">
        <f>+Datos!G82</f>
        <v>C.T. TAPARACHI</v>
      </c>
      <c r="D81" s="929" t="str">
        <f>+Datos!H82</f>
        <v>MAN 3</v>
      </c>
      <c r="E81" s="1673">
        <f t="shared" si="36"/>
        <v>1108.9494961008004</v>
      </c>
      <c r="F81" s="1674">
        <f t="shared" si="32"/>
        <v>828</v>
      </c>
      <c r="G81" s="858">
        <f>+Datos!K82*1000</f>
        <v>1347.8249490385019</v>
      </c>
      <c r="H81" s="912">
        <f t="shared" si="37"/>
        <v>995.99698591337665</v>
      </c>
      <c r="I81" s="1673">
        <f t="shared" si="38"/>
        <v>1108.9466192435896</v>
      </c>
      <c r="J81" s="1674">
        <f t="shared" si="33"/>
        <v>867</v>
      </c>
      <c r="K81" s="858">
        <f t="shared" si="46"/>
        <v>1347.8249490385019</v>
      </c>
      <c r="L81" s="912">
        <f t="shared" si="39"/>
        <v>1042.9347603911626</v>
      </c>
      <c r="M81" s="1673">
        <f t="shared" si="40"/>
        <v>1109.1811439452572</v>
      </c>
      <c r="N81" s="1674">
        <f t="shared" si="34"/>
        <v>776</v>
      </c>
      <c r="O81" s="858">
        <f t="shared" si="41"/>
        <v>1347.8249490385019</v>
      </c>
      <c r="P81" s="912">
        <f t="shared" si="42"/>
        <v>933.29029170669594</v>
      </c>
      <c r="Q81" s="1673">
        <f t="shared" si="43"/>
        <v>1109.415767864451</v>
      </c>
      <c r="R81" s="1674">
        <f t="shared" si="35"/>
        <v>685</v>
      </c>
      <c r="S81" s="858">
        <f t="shared" si="44"/>
        <v>1347.8249490385019</v>
      </c>
      <c r="T81" s="912">
        <f t="shared" si="45"/>
        <v>823.68750583927238</v>
      </c>
      <c r="U81" s="1659"/>
      <c r="V81" s="763"/>
      <c r="W81" s="2183" t="s">
        <v>1825</v>
      </c>
      <c r="X81" s="1745">
        <v>9.8510000000000009</v>
      </c>
      <c r="Y81" s="160" t="s">
        <v>1825</v>
      </c>
      <c r="Z81" s="160">
        <v>97</v>
      </c>
      <c r="AA81" s="1654">
        <v>71</v>
      </c>
      <c r="AB81" s="2184" t="s">
        <v>1835</v>
      </c>
      <c r="AC81" s="2185">
        <v>0</v>
      </c>
      <c r="AD81" s="2186">
        <f t="shared" si="47"/>
        <v>0</v>
      </c>
      <c r="AF81" s="2183" t="s">
        <v>1825</v>
      </c>
      <c r="AG81" s="1745">
        <v>9.8510000000000009</v>
      </c>
      <c r="AH81" s="160" t="s">
        <v>1825</v>
      </c>
      <c r="AI81" s="160">
        <v>97</v>
      </c>
      <c r="AJ81" s="1654">
        <v>71</v>
      </c>
      <c r="AK81" s="2184" t="s">
        <v>1835</v>
      </c>
      <c r="AL81" s="2185">
        <v>0</v>
      </c>
      <c r="AM81" s="2186">
        <f t="shared" si="48"/>
        <v>0</v>
      </c>
      <c r="AO81" s="2183" t="s">
        <v>1825</v>
      </c>
      <c r="AP81" s="1745">
        <v>9.8529999999999998</v>
      </c>
      <c r="AQ81" s="160" t="s">
        <v>1825</v>
      </c>
      <c r="AR81" s="160">
        <v>97</v>
      </c>
      <c r="AS81" s="1654">
        <v>71</v>
      </c>
      <c r="AT81" s="2184" t="s">
        <v>1835</v>
      </c>
      <c r="AU81" s="2185">
        <v>0</v>
      </c>
      <c r="AV81" s="2186">
        <f t="shared" si="49"/>
        <v>0</v>
      </c>
      <c r="AX81" s="2183" t="s">
        <v>1825</v>
      </c>
      <c r="AY81" s="1745">
        <v>9.8550000000000004</v>
      </c>
      <c r="AZ81" s="160" t="s">
        <v>1825</v>
      </c>
      <c r="BA81" s="160">
        <v>97</v>
      </c>
      <c r="BB81" s="1654">
        <v>71</v>
      </c>
      <c r="BC81" s="2184" t="s">
        <v>1835</v>
      </c>
      <c r="BD81" s="2185">
        <v>0</v>
      </c>
      <c r="BE81" s="2186">
        <f t="shared" si="50"/>
        <v>0</v>
      </c>
    </row>
    <row r="82" spans="1:57" x14ac:dyDescent="0.2">
      <c r="A82" s="1623"/>
      <c r="B82" s="875">
        <f>+Datos!N83</f>
        <v>0</v>
      </c>
      <c r="C82" s="922" t="str">
        <f>+Datos!G83</f>
        <v>C.T. TAPARACHI</v>
      </c>
      <c r="D82" s="919" t="str">
        <f>+Datos!H83</f>
        <v>MAN 4</v>
      </c>
      <c r="E82" s="1677">
        <f t="shared" si="36"/>
        <v>1194.9717518908078</v>
      </c>
      <c r="F82" s="1678">
        <f t="shared" si="32"/>
        <v>899</v>
      </c>
      <c r="G82" s="863">
        <f>+Datos!K83*1000</f>
        <v>1452.3769984636676</v>
      </c>
      <c r="H82" s="921">
        <f t="shared" si="37"/>
        <v>1081.402524560538</v>
      </c>
      <c r="I82" s="1677">
        <f t="shared" si="38"/>
        <v>1194.9686518730762</v>
      </c>
      <c r="J82" s="1678">
        <f t="shared" si="33"/>
        <v>947</v>
      </c>
      <c r="K82" s="863">
        <f t="shared" si="46"/>
        <v>1452.3769984636676</v>
      </c>
      <c r="L82" s="921">
        <f t="shared" si="39"/>
        <v>1139.1686483165292</v>
      </c>
      <c r="M82" s="1677">
        <f t="shared" si="40"/>
        <v>1195.2213688765094</v>
      </c>
      <c r="N82" s="1678">
        <f t="shared" si="34"/>
        <v>849</v>
      </c>
      <c r="O82" s="863">
        <f t="shared" si="41"/>
        <v>1452.3769984636676</v>
      </c>
      <c r="P82" s="921">
        <f t="shared" si="42"/>
        <v>1021.0869299729186</v>
      </c>
      <c r="Q82" s="1677">
        <f t="shared" si="43"/>
        <v>1195.4741927938658</v>
      </c>
      <c r="R82" s="1678">
        <f t="shared" si="35"/>
        <v>748</v>
      </c>
      <c r="S82" s="863">
        <f t="shared" si="44"/>
        <v>1452.3769984636676</v>
      </c>
      <c r="T82" s="921">
        <f t="shared" si="45"/>
        <v>899.44270710624198</v>
      </c>
      <c r="U82" s="1659"/>
      <c r="V82" s="763"/>
      <c r="W82" s="2183" t="s">
        <v>1826</v>
      </c>
      <c r="X82" s="1745">
        <v>7.94</v>
      </c>
      <c r="Y82" s="160" t="s">
        <v>1826</v>
      </c>
      <c r="Z82" s="160">
        <v>40</v>
      </c>
      <c r="AA82" s="1654">
        <v>72</v>
      </c>
      <c r="AB82" s="2184" t="s">
        <v>695</v>
      </c>
      <c r="AC82" s="2185">
        <v>0.30499999999999999</v>
      </c>
      <c r="AD82" s="2186">
        <f t="shared" si="47"/>
        <v>305</v>
      </c>
      <c r="AF82" s="2183" t="s">
        <v>1826</v>
      </c>
      <c r="AG82" s="1745">
        <v>7.94</v>
      </c>
      <c r="AH82" s="160" t="s">
        <v>1826</v>
      </c>
      <c r="AI82" s="160">
        <v>40</v>
      </c>
      <c r="AJ82" s="1654">
        <v>72</v>
      </c>
      <c r="AK82" s="2184" t="s">
        <v>695</v>
      </c>
      <c r="AL82" s="2185">
        <v>5.2999999999999999E-2</v>
      </c>
      <c r="AM82" s="2186">
        <f t="shared" si="48"/>
        <v>53</v>
      </c>
      <c r="AO82" s="2183" t="s">
        <v>1826</v>
      </c>
      <c r="AP82" s="1745">
        <v>7.9409999999999998</v>
      </c>
      <c r="AQ82" s="160" t="s">
        <v>1826</v>
      </c>
      <c r="AR82" s="160">
        <v>40</v>
      </c>
      <c r="AS82" s="1654">
        <v>72</v>
      </c>
      <c r="AT82" s="2184" t="s">
        <v>695</v>
      </c>
      <c r="AU82" s="2185">
        <v>5.1999999999999998E-2</v>
      </c>
      <c r="AV82" s="2186">
        <f t="shared" si="49"/>
        <v>52</v>
      </c>
      <c r="AX82" s="2183" t="s">
        <v>1826</v>
      </c>
      <c r="AY82" s="1745">
        <v>7.9429999999999996</v>
      </c>
      <c r="AZ82" s="160" t="s">
        <v>1826</v>
      </c>
      <c r="BA82" s="160">
        <v>40</v>
      </c>
      <c r="BB82" s="1654">
        <v>72</v>
      </c>
      <c r="BC82" s="2184" t="s">
        <v>695</v>
      </c>
      <c r="BD82" s="2185">
        <v>5.0999999999999997E-2</v>
      </c>
      <c r="BE82" s="2186">
        <f t="shared" si="50"/>
        <v>51</v>
      </c>
    </row>
    <row r="83" spans="1:57" x14ac:dyDescent="0.2">
      <c r="A83" s="1623"/>
      <c r="B83" s="875">
        <f>+Datos!N84</f>
        <v>0</v>
      </c>
      <c r="C83" s="926" t="str">
        <f>+Datos!G84</f>
        <v>C.H. ARICOTA I</v>
      </c>
      <c r="D83" s="925" t="str">
        <f>+Datos!H84</f>
        <v xml:space="preserve"> </v>
      </c>
      <c r="E83" s="1675">
        <f t="shared" si="36"/>
        <v>18439.913969793393</v>
      </c>
      <c r="F83" s="1676">
        <f t="shared" si="32"/>
        <v>18440</v>
      </c>
      <c r="G83" s="924">
        <f>+Datos!K84*1000</f>
        <v>22412</v>
      </c>
      <c r="H83" s="923">
        <f t="shared" si="37"/>
        <v>22181.382150051526</v>
      </c>
      <c r="I83" s="1675">
        <f t="shared" si="38"/>
        <v>18439.866132628889</v>
      </c>
      <c r="J83" s="1676">
        <f t="shared" si="33"/>
        <v>18440</v>
      </c>
      <c r="K83" s="924">
        <f t="shared" si="46"/>
        <v>22412</v>
      </c>
      <c r="L83" s="923">
        <f t="shared" si="39"/>
        <v>22181.911166797043</v>
      </c>
      <c r="M83" s="1675">
        <f t="shared" si="40"/>
        <v>18443.765873183122</v>
      </c>
      <c r="N83" s="1676">
        <f t="shared" si="34"/>
        <v>18444</v>
      </c>
      <c r="O83" s="924">
        <f t="shared" si="41"/>
        <v>22412</v>
      </c>
      <c r="P83" s="923">
        <f t="shared" si="42"/>
        <v>22182.482139482345</v>
      </c>
      <c r="Q83" s="1675">
        <f t="shared" si="43"/>
        <v>18447.66726355338</v>
      </c>
      <c r="R83" s="1676">
        <f t="shared" si="35"/>
        <v>18448</v>
      </c>
      <c r="S83" s="924">
        <f t="shared" si="44"/>
        <v>22412</v>
      </c>
      <c r="T83" s="923">
        <f t="shared" si="45"/>
        <v>22183.046872588173</v>
      </c>
      <c r="U83" s="1659"/>
      <c r="V83" s="763"/>
      <c r="W83" s="2183" t="s">
        <v>1827</v>
      </c>
      <c r="X83" s="1745">
        <v>21.387</v>
      </c>
      <c r="Y83" s="160" t="s">
        <v>1827</v>
      </c>
      <c r="Z83" s="160">
        <v>109</v>
      </c>
      <c r="AA83" s="1654">
        <v>73</v>
      </c>
      <c r="AB83" s="2184" t="s">
        <v>1818</v>
      </c>
      <c r="AC83" s="2185">
        <v>0.82799999999999996</v>
      </c>
      <c r="AD83" s="2186">
        <f t="shared" si="47"/>
        <v>828</v>
      </c>
      <c r="AF83" s="2183" t="s">
        <v>1827</v>
      </c>
      <c r="AG83" s="1745">
        <v>21.387</v>
      </c>
      <c r="AH83" s="160" t="s">
        <v>1827</v>
      </c>
      <c r="AI83" s="160">
        <v>109</v>
      </c>
      <c r="AJ83" s="1654">
        <v>73</v>
      </c>
      <c r="AK83" s="2184" t="s">
        <v>1818</v>
      </c>
      <c r="AL83" s="2185">
        <v>0.86699999999999999</v>
      </c>
      <c r="AM83" s="2186">
        <f t="shared" si="48"/>
        <v>867</v>
      </c>
      <c r="AO83" s="2183" t="s">
        <v>1827</v>
      </c>
      <c r="AP83" s="1745">
        <v>21.391999999999999</v>
      </c>
      <c r="AQ83" s="160" t="s">
        <v>1827</v>
      </c>
      <c r="AR83" s="160">
        <v>109</v>
      </c>
      <c r="AS83" s="1654">
        <v>73</v>
      </c>
      <c r="AT83" s="2184" t="s">
        <v>1818</v>
      </c>
      <c r="AU83" s="2185">
        <v>0.77600000000000002</v>
      </c>
      <c r="AV83" s="2186">
        <f t="shared" si="49"/>
        <v>776</v>
      </c>
      <c r="AX83" s="2183" t="s">
        <v>1827</v>
      </c>
      <c r="AY83" s="1745">
        <v>21.396000000000001</v>
      </c>
      <c r="AZ83" s="160" t="s">
        <v>1827</v>
      </c>
      <c r="BA83" s="160">
        <v>109</v>
      </c>
      <c r="BB83" s="1654">
        <v>73</v>
      </c>
      <c r="BC83" s="2184" t="s">
        <v>1818</v>
      </c>
      <c r="BD83" s="2185">
        <v>0.68500000000000005</v>
      </c>
      <c r="BE83" s="2186">
        <f t="shared" si="50"/>
        <v>685</v>
      </c>
    </row>
    <row r="84" spans="1:57" x14ac:dyDescent="0.2">
      <c r="A84" s="1623"/>
      <c r="B84" s="875">
        <f>+Datos!N85</f>
        <v>0</v>
      </c>
      <c r="C84" s="927" t="str">
        <f>+Datos!G85</f>
        <v>C.H. ARICOTA II</v>
      </c>
      <c r="D84" s="929" t="str">
        <f>+Datos!H85</f>
        <v xml:space="preserve"> </v>
      </c>
      <c r="E84" s="1673">
        <f t="shared" si="36"/>
        <v>10202.343977576213</v>
      </c>
      <c r="F84" s="1674">
        <f t="shared" si="32"/>
        <v>10202</v>
      </c>
      <c r="G84" s="858">
        <f>+Datos!K85*1000</f>
        <v>12400</v>
      </c>
      <c r="H84" s="912">
        <f t="shared" si="37"/>
        <v>12271.933877159745</v>
      </c>
      <c r="I84" s="1673">
        <f t="shared" si="38"/>
        <v>10202.317510467527</v>
      </c>
      <c r="J84" s="1674">
        <f t="shared" si="33"/>
        <v>10202</v>
      </c>
      <c r="K84" s="858">
        <f t="shared" si="46"/>
        <v>12400</v>
      </c>
      <c r="L84" s="912">
        <f t="shared" si="39"/>
        <v>12272.226557682399</v>
      </c>
      <c r="M84" s="1673">
        <f t="shared" si="40"/>
        <v>10204.475139544473</v>
      </c>
      <c r="N84" s="1674">
        <f t="shared" si="34"/>
        <v>10204</v>
      </c>
      <c r="O84" s="858">
        <f t="shared" si="41"/>
        <v>12400</v>
      </c>
      <c r="P84" s="912">
        <f t="shared" si="42"/>
        <v>12272.286258473099</v>
      </c>
      <c r="Q84" s="1673">
        <f t="shared" si="43"/>
        <v>10206.633681423431</v>
      </c>
      <c r="R84" s="1674">
        <f t="shared" si="35"/>
        <v>10207</v>
      </c>
      <c r="S84" s="858">
        <f t="shared" si="44"/>
        <v>12400</v>
      </c>
      <c r="T84" s="912">
        <f t="shared" si="45"/>
        <v>12273.545068761247</v>
      </c>
      <c r="U84" s="1659"/>
      <c r="V84" s="763"/>
      <c r="W84" s="2183" t="s">
        <v>731</v>
      </c>
      <c r="X84" s="1745">
        <v>1.1299999999999999</v>
      </c>
      <c r="Y84" s="160" t="s">
        <v>731</v>
      </c>
      <c r="Z84" s="160">
        <v>98</v>
      </c>
      <c r="AA84" s="1654">
        <v>74</v>
      </c>
      <c r="AB84" s="2184" t="s">
        <v>1818</v>
      </c>
      <c r="AC84" s="2185">
        <v>0.89900000000000002</v>
      </c>
      <c r="AD84" s="2186">
        <f t="shared" si="47"/>
        <v>899</v>
      </c>
      <c r="AF84" s="2183" t="s">
        <v>731</v>
      </c>
      <c r="AG84" s="1745">
        <v>1.1299999999999999</v>
      </c>
      <c r="AH84" s="160" t="s">
        <v>731</v>
      </c>
      <c r="AI84" s="160">
        <v>98</v>
      </c>
      <c r="AJ84" s="1654">
        <v>74</v>
      </c>
      <c r="AK84" s="2184" t="s">
        <v>1818</v>
      </c>
      <c r="AL84" s="2185">
        <v>0.94699999999999995</v>
      </c>
      <c r="AM84" s="2186">
        <f t="shared" si="48"/>
        <v>947</v>
      </c>
      <c r="AO84" s="2183" t="s">
        <v>731</v>
      </c>
      <c r="AP84" s="1745">
        <v>1.1299999999999999</v>
      </c>
      <c r="AQ84" s="160" t="s">
        <v>731</v>
      </c>
      <c r="AR84" s="160">
        <v>98</v>
      </c>
      <c r="AS84" s="1654">
        <v>74</v>
      </c>
      <c r="AT84" s="2184" t="s">
        <v>1818</v>
      </c>
      <c r="AU84" s="2185">
        <v>0.84899999999999998</v>
      </c>
      <c r="AV84" s="2186">
        <f t="shared" si="49"/>
        <v>849</v>
      </c>
      <c r="AX84" s="2183" t="s">
        <v>731</v>
      </c>
      <c r="AY84" s="1745">
        <v>1.1299999999999999</v>
      </c>
      <c r="AZ84" s="160" t="s">
        <v>731</v>
      </c>
      <c r="BA84" s="160">
        <v>98</v>
      </c>
      <c r="BB84" s="1654">
        <v>74</v>
      </c>
      <c r="BC84" s="2184" t="s">
        <v>1818</v>
      </c>
      <c r="BD84" s="2185">
        <v>0.748</v>
      </c>
      <c r="BE84" s="2186">
        <f t="shared" si="50"/>
        <v>748</v>
      </c>
    </row>
    <row r="85" spans="1:57" x14ac:dyDescent="0.2">
      <c r="A85" s="1623"/>
      <c r="B85" s="875">
        <f>+Datos!N86</f>
        <v>0</v>
      </c>
      <c r="C85" s="927" t="str">
        <f>+Datos!G86</f>
        <v>C.T. INDEPENDENCIA</v>
      </c>
      <c r="D85" s="929" t="str">
        <f>+Datos!H86</f>
        <v>WARTSILA 1</v>
      </c>
      <c r="E85" s="1673">
        <f t="shared" si="36"/>
        <v>4699.1089047671558</v>
      </c>
      <c r="F85" s="1674">
        <f t="shared" si="32"/>
        <v>4699</v>
      </c>
      <c r="G85" s="858">
        <f>+Datos!K86*1000</f>
        <v>5711.3297245400054</v>
      </c>
      <c r="H85" s="912">
        <f t="shared" si="37"/>
        <v>5652.4031845494646</v>
      </c>
      <c r="I85" s="1673">
        <f t="shared" si="38"/>
        <v>4699.0967142522722</v>
      </c>
      <c r="J85" s="1674">
        <f t="shared" si="33"/>
        <v>4699</v>
      </c>
      <c r="K85" s="858">
        <f t="shared" si="46"/>
        <v>5711.3297245400054</v>
      </c>
      <c r="L85" s="912">
        <f t="shared" si="39"/>
        <v>5652.5379920162313</v>
      </c>
      <c r="M85" s="1673">
        <f t="shared" si="40"/>
        <v>4700.0904990169247</v>
      </c>
      <c r="N85" s="1674">
        <f t="shared" si="34"/>
        <v>4700</v>
      </c>
      <c r="O85" s="858">
        <f t="shared" si="41"/>
        <v>5711.3297245400054</v>
      </c>
      <c r="P85" s="912">
        <f t="shared" si="42"/>
        <v>5652.6602719348848</v>
      </c>
      <c r="Q85" s="1673">
        <f t="shared" si="43"/>
        <v>4701.0847042100668</v>
      </c>
      <c r="R85" s="1674">
        <f t="shared" si="35"/>
        <v>4701</v>
      </c>
      <c r="S85" s="858">
        <f t="shared" si="44"/>
        <v>5711.3297245400054</v>
      </c>
      <c r="T85" s="912">
        <f t="shared" si="45"/>
        <v>5652.7809707305396</v>
      </c>
      <c r="U85" s="1659"/>
      <c r="V85" s="763"/>
      <c r="W85" s="2183" t="s">
        <v>731</v>
      </c>
      <c r="X85" s="1745">
        <v>0.29499999999999998</v>
      </c>
      <c r="Y85" s="160" t="s">
        <v>731</v>
      </c>
      <c r="Z85" s="160">
        <v>100</v>
      </c>
      <c r="AA85" s="1654">
        <v>75</v>
      </c>
      <c r="AB85" s="2184" t="s">
        <v>1784</v>
      </c>
      <c r="AC85" s="2185">
        <v>18.440000000000001</v>
      </c>
      <c r="AD85" s="2186">
        <f t="shared" si="47"/>
        <v>18440</v>
      </c>
      <c r="AF85" s="2183" t="s">
        <v>731</v>
      </c>
      <c r="AG85" s="1745">
        <v>0.29499999999999998</v>
      </c>
      <c r="AH85" s="160" t="s">
        <v>731</v>
      </c>
      <c r="AI85" s="160">
        <v>100</v>
      </c>
      <c r="AJ85" s="1654">
        <v>75</v>
      </c>
      <c r="AK85" s="2184" t="s">
        <v>1784</v>
      </c>
      <c r="AL85" s="2185">
        <v>18.440000000000001</v>
      </c>
      <c r="AM85" s="2186">
        <f t="shared" si="48"/>
        <v>18440</v>
      </c>
      <c r="AO85" s="2183" t="s">
        <v>731</v>
      </c>
      <c r="AP85" s="1745">
        <v>0.29499999999999998</v>
      </c>
      <c r="AQ85" s="160" t="s">
        <v>731</v>
      </c>
      <c r="AR85" s="160">
        <v>100</v>
      </c>
      <c r="AS85" s="1654">
        <v>75</v>
      </c>
      <c r="AT85" s="2184" t="s">
        <v>1784</v>
      </c>
      <c r="AU85" s="2185">
        <v>18.443999999999999</v>
      </c>
      <c r="AV85" s="2186">
        <f t="shared" si="49"/>
        <v>18444</v>
      </c>
      <c r="AX85" s="2183" t="s">
        <v>731</v>
      </c>
      <c r="AY85" s="1745">
        <v>0.29499999999999998</v>
      </c>
      <c r="AZ85" s="160" t="s">
        <v>731</v>
      </c>
      <c r="BA85" s="160">
        <v>100</v>
      </c>
      <c r="BB85" s="1654">
        <v>75</v>
      </c>
      <c r="BC85" s="2184" t="s">
        <v>1784</v>
      </c>
      <c r="BD85" s="2185">
        <v>18.448</v>
      </c>
      <c r="BE85" s="2186">
        <f t="shared" si="50"/>
        <v>18448</v>
      </c>
    </row>
    <row r="86" spans="1:57" x14ac:dyDescent="0.2">
      <c r="A86" s="1623"/>
      <c r="B86" s="875">
        <f>+Datos!N87</f>
        <v>0</v>
      </c>
      <c r="C86" s="927" t="str">
        <f>+Datos!G87</f>
        <v>C.T. INDEPENDENCIA</v>
      </c>
      <c r="D86" s="929" t="str">
        <f>+Datos!H87</f>
        <v>WARTSILA 2</v>
      </c>
      <c r="E86" s="1673">
        <f t="shared" si="36"/>
        <v>4679.1309703680372</v>
      </c>
      <c r="F86" s="1674">
        <f t="shared" si="32"/>
        <v>4679</v>
      </c>
      <c r="G86" s="858">
        <f>+Datos!K87*1000</f>
        <v>5687.0484037872893</v>
      </c>
      <c r="H86" s="912">
        <f t="shared" si="37"/>
        <v>5628.3452863389966</v>
      </c>
      <c r="I86" s="1673">
        <f t="shared" si="38"/>
        <v>4679.1188316802791</v>
      </c>
      <c r="J86" s="1674">
        <f t="shared" si="33"/>
        <v>4679</v>
      </c>
      <c r="K86" s="858">
        <f t="shared" si="46"/>
        <v>5687.0484037872893</v>
      </c>
      <c r="L86" s="912">
        <f t="shared" si="39"/>
        <v>5628.4795200348899</v>
      </c>
      <c r="M86" s="1673">
        <f t="shared" si="40"/>
        <v>4680.1083914381825</v>
      </c>
      <c r="N86" s="1674">
        <f t="shared" si="34"/>
        <v>4680</v>
      </c>
      <c r="O86" s="858">
        <f t="shared" si="41"/>
        <v>5687.0484037872893</v>
      </c>
      <c r="P86" s="912">
        <f t="shared" si="42"/>
        <v>5628.6063984372895</v>
      </c>
      <c r="Q86" s="1673">
        <f t="shared" si="43"/>
        <v>4681.0983698371538</v>
      </c>
      <c r="R86" s="1674">
        <f t="shared" si="35"/>
        <v>4681</v>
      </c>
      <c r="S86" s="858">
        <f t="shared" si="44"/>
        <v>5687.0484037872893</v>
      </c>
      <c r="T86" s="912">
        <f t="shared" si="45"/>
        <v>5628.7317004870574</v>
      </c>
      <c r="U86" s="1659"/>
      <c r="V86" s="763"/>
      <c r="W86" s="2183" t="s">
        <v>731</v>
      </c>
      <c r="X86" s="1745">
        <v>0</v>
      </c>
      <c r="Y86" s="160" t="s">
        <v>731</v>
      </c>
      <c r="Z86" s="160">
        <v>113</v>
      </c>
      <c r="AA86" s="1654">
        <v>76</v>
      </c>
      <c r="AB86" s="2184" t="s">
        <v>1785</v>
      </c>
      <c r="AC86" s="2185">
        <v>10.202</v>
      </c>
      <c r="AD86" s="2186">
        <f t="shared" si="47"/>
        <v>10202</v>
      </c>
      <c r="AF86" s="2183" t="s">
        <v>731</v>
      </c>
      <c r="AG86" s="1745">
        <v>0</v>
      </c>
      <c r="AH86" s="160" t="s">
        <v>731</v>
      </c>
      <c r="AI86" s="160">
        <v>113</v>
      </c>
      <c r="AJ86" s="1654">
        <v>76</v>
      </c>
      <c r="AK86" s="2184" t="s">
        <v>1785</v>
      </c>
      <c r="AL86" s="2185">
        <v>10.202</v>
      </c>
      <c r="AM86" s="2186">
        <f t="shared" si="48"/>
        <v>10202</v>
      </c>
      <c r="AO86" s="2183" t="s">
        <v>731</v>
      </c>
      <c r="AP86" s="1745">
        <v>0</v>
      </c>
      <c r="AQ86" s="160" t="s">
        <v>731</v>
      </c>
      <c r="AR86" s="160">
        <v>113</v>
      </c>
      <c r="AS86" s="1654">
        <v>76</v>
      </c>
      <c r="AT86" s="2184" t="s">
        <v>1785</v>
      </c>
      <c r="AU86" s="2185">
        <v>10.204000000000001</v>
      </c>
      <c r="AV86" s="2186">
        <f t="shared" si="49"/>
        <v>10204</v>
      </c>
      <c r="AX86" s="2183" t="s">
        <v>731</v>
      </c>
      <c r="AY86" s="1745">
        <v>0</v>
      </c>
      <c r="AZ86" s="160" t="s">
        <v>731</v>
      </c>
      <c r="BA86" s="160">
        <v>113</v>
      </c>
      <c r="BB86" s="1654">
        <v>76</v>
      </c>
      <c r="BC86" s="2184" t="s">
        <v>1785</v>
      </c>
      <c r="BD86" s="2185">
        <v>10.207000000000001</v>
      </c>
      <c r="BE86" s="2186">
        <f t="shared" si="50"/>
        <v>10207</v>
      </c>
    </row>
    <row r="87" spans="1:57" x14ac:dyDescent="0.2">
      <c r="A87" s="1623"/>
      <c r="B87" s="875">
        <f>+Datos!N88</f>
        <v>0</v>
      </c>
      <c r="C87" s="927" t="str">
        <f>+Datos!G88</f>
        <v>C.T. INDEPENDENCIA</v>
      </c>
      <c r="D87" s="929" t="str">
        <f>+Datos!H88</f>
        <v>WARTSILA 3</v>
      </c>
      <c r="E87" s="1673">
        <f t="shared" si="36"/>
        <v>4714.5887640182636</v>
      </c>
      <c r="F87" s="1674">
        <f t="shared" si="32"/>
        <v>4715</v>
      </c>
      <c r="G87" s="858">
        <f>+Datos!K88*1000</f>
        <v>5730.1440533977293</v>
      </c>
      <c r="H87" s="912">
        <f t="shared" si="37"/>
        <v>5671.6495031178392</v>
      </c>
      <c r="I87" s="1673">
        <f t="shared" si="38"/>
        <v>4714.5765333452437</v>
      </c>
      <c r="J87" s="1674">
        <f t="shared" si="33"/>
        <v>4715</v>
      </c>
      <c r="K87" s="858">
        <f t="shared" si="46"/>
        <v>5730.1440533977293</v>
      </c>
      <c r="L87" s="912">
        <f t="shared" si="39"/>
        <v>5671.784769601305</v>
      </c>
      <c r="M87" s="1673">
        <f t="shared" si="40"/>
        <v>4715.5735918472355</v>
      </c>
      <c r="N87" s="1674">
        <f t="shared" si="34"/>
        <v>4716</v>
      </c>
      <c r="O87" s="858">
        <f t="shared" si="41"/>
        <v>5730.1440533977293</v>
      </c>
      <c r="P87" s="912">
        <f t="shared" si="42"/>
        <v>5671.9033707329609</v>
      </c>
      <c r="Q87" s="1673">
        <f t="shared" si="43"/>
        <v>4716.5710721626974</v>
      </c>
      <c r="R87" s="1674">
        <f t="shared" si="35"/>
        <v>4717</v>
      </c>
      <c r="S87" s="858">
        <f t="shared" si="44"/>
        <v>5730.1440533977293</v>
      </c>
      <c r="T87" s="912">
        <f t="shared" si="45"/>
        <v>5672.0203869253255</v>
      </c>
      <c r="U87" s="1659"/>
      <c r="V87" s="763"/>
      <c r="W87" s="2183" t="s">
        <v>731</v>
      </c>
      <c r="X87" s="1745">
        <v>0</v>
      </c>
      <c r="Y87" s="160" t="s">
        <v>731</v>
      </c>
      <c r="Z87" s="160">
        <v>114</v>
      </c>
      <c r="AA87" s="1654">
        <v>77</v>
      </c>
      <c r="AB87" s="2184" t="s">
        <v>1803</v>
      </c>
      <c r="AC87" s="2185">
        <v>4.6989999999999998</v>
      </c>
      <c r="AD87" s="2186">
        <f t="shared" si="47"/>
        <v>4699</v>
      </c>
      <c r="AF87" s="2183" t="s">
        <v>731</v>
      </c>
      <c r="AG87" s="1745">
        <v>1.1399999999999999</v>
      </c>
      <c r="AH87" s="160" t="s">
        <v>731</v>
      </c>
      <c r="AI87" s="160">
        <v>114</v>
      </c>
      <c r="AJ87" s="1654">
        <v>77</v>
      </c>
      <c r="AK87" s="2184" t="s">
        <v>1803</v>
      </c>
      <c r="AL87" s="2185">
        <v>4.6989999999999998</v>
      </c>
      <c r="AM87" s="2186">
        <f t="shared" si="48"/>
        <v>4699</v>
      </c>
      <c r="AO87" s="2183" t="s">
        <v>731</v>
      </c>
      <c r="AP87" s="1745">
        <v>1.1399999999999999</v>
      </c>
      <c r="AQ87" s="160" t="s">
        <v>731</v>
      </c>
      <c r="AR87" s="160">
        <v>114</v>
      </c>
      <c r="AS87" s="1654">
        <v>77</v>
      </c>
      <c r="AT87" s="2184" t="s">
        <v>1803</v>
      </c>
      <c r="AU87" s="2185">
        <v>4.7</v>
      </c>
      <c r="AV87" s="2186">
        <f t="shared" si="49"/>
        <v>4700</v>
      </c>
      <c r="AX87" s="2183" t="s">
        <v>731</v>
      </c>
      <c r="AY87" s="1745">
        <v>1.1399999999999999</v>
      </c>
      <c r="AZ87" s="160" t="s">
        <v>731</v>
      </c>
      <c r="BA87" s="160">
        <v>114</v>
      </c>
      <c r="BB87" s="1654">
        <v>77</v>
      </c>
      <c r="BC87" s="2184" t="s">
        <v>1803</v>
      </c>
      <c r="BD87" s="2185">
        <v>4.7009999999999996</v>
      </c>
      <c r="BE87" s="2186">
        <f t="shared" si="50"/>
        <v>4701</v>
      </c>
    </row>
    <row r="88" spans="1:57" x14ac:dyDescent="0.2">
      <c r="A88" s="1623"/>
      <c r="B88" s="875">
        <f>+Datos!N89</f>
        <v>0</v>
      </c>
      <c r="C88" s="927" t="str">
        <f>+Datos!G89</f>
        <v>C.T. INDEPENDENCIA</v>
      </c>
      <c r="D88" s="929" t="str">
        <f>+Datos!H89</f>
        <v>WARTSILA 4</v>
      </c>
      <c r="E88" s="1673">
        <f t="shared" si="36"/>
        <v>4700.9259993700862</v>
      </c>
      <c r="F88" s="1674">
        <f t="shared" si="32"/>
        <v>4701</v>
      </c>
      <c r="G88" s="858">
        <f>+Datos!K89*1000</f>
        <v>5713.5382339889966</v>
      </c>
      <c r="H88" s="912">
        <f t="shared" si="37"/>
        <v>5654.8089743705114</v>
      </c>
      <c r="I88" s="1673">
        <f t="shared" si="38"/>
        <v>4700.9138041412616</v>
      </c>
      <c r="J88" s="1674">
        <f t="shared" si="33"/>
        <v>4701</v>
      </c>
      <c r="K88" s="858">
        <f t="shared" si="46"/>
        <v>5713.5382339889966</v>
      </c>
      <c r="L88" s="912">
        <f t="shared" si="39"/>
        <v>5654.9438392143657</v>
      </c>
      <c r="M88" s="1673">
        <f t="shared" si="40"/>
        <v>4701.9079731917373</v>
      </c>
      <c r="N88" s="1674">
        <f t="shared" si="34"/>
        <v>4702</v>
      </c>
      <c r="O88" s="858">
        <f t="shared" si="41"/>
        <v>5713.5382339889966</v>
      </c>
      <c r="P88" s="912">
        <f t="shared" si="42"/>
        <v>5655.0656592846444</v>
      </c>
      <c r="Q88" s="1673">
        <f t="shared" si="43"/>
        <v>4702.9025628332774</v>
      </c>
      <c r="R88" s="1674">
        <f t="shared" si="35"/>
        <v>4703</v>
      </c>
      <c r="S88" s="858">
        <f t="shared" si="44"/>
        <v>5713.5382339889966</v>
      </c>
      <c r="T88" s="912">
        <f t="shared" si="45"/>
        <v>5655.1858977548873</v>
      </c>
      <c r="U88" s="1659"/>
      <c r="V88" s="763"/>
      <c r="W88" s="2183" t="s">
        <v>731</v>
      </c>
      <c r="X88" s="1745">
        <v>0</v>
      </c>
      <c r="Y88" s="160" t="s">
        <v>731</v>
      </c>
      <c r="Z88" s="160">
        <v>115</v>
      </c>
      <c r="AA88" s="1654">
        <v>78</v>
      </c>
      <c r="AB88" s="2184" t="s">
        <v>1803</v>
      </c>
      <c r="AC88" s="2185">
        <v>4.6790000000000003</v>
      </c>
      <c r="AD88" s="2186">
        <f t="shared" si="47"/>
        <v>4679</v>
      </c>
      <c r="AF88" s="2183" t="s">
        <v>731</v>
      </c>
      <c r="AG88" s="1745">
        <v>0</v>
      </c>
      <c r="AH88" s="160" t="s">
        <v>731</v>
      </c>
      <c r="AI88" s="160">
        <v>115</v>
      </c>
      <c r="AJ88" s="1654">
        <v>78</v>
      </c>
      <c r="AK88" s="2184" t="s">
        <v>1803</v>
      </c>
      <c r="AL88" s="2185">
        <v>4.6790000000000003</v>
      </c>
      <c r="AM88" s="2186">
        <f t="shared" si="48"/>
        <v>4679</v>
      </c>
      <c r="AO88" s="2183" t="s">
        <v>731</v>
      </c>
      <c r="AP88" s="1745">
        <v>0</v>
      </c>
      <c r="AQ88" s="160" t="s">
        <v>731</v>
      </c>
      <c r="AR88" s="160">
        <v>115</v>
      </c>
      <c r="AS88" s="1654">
        <v>78</v>
      </c>
      <c r="AT88" s="2184" t="s">
        <v>1803</v>
      </c>
      <c r="AU88" s="2185">
        <v>4.68</v>
      </c>
      <c r="AV88" s="2186">
        <f t="shared" si="49"/>
        <v>4680</v>
      </c>
      <c r="AX88" s="2183" t="s">
        <v>731</v>
      </c>
      <c r="AY88" s="1745">
        <v>0</v>
      </c>
      <c r="AZ88" s="160" t="s">
        <v>731</v>
      </c>
      <c r="BA88" s="160">
        <v>115</v>
      </c>
      <c r="BB88" s="1654">
        <v>78</v>
      </c>
      <c r="BC88" s="2184" t="s">
        <v>1803</v>
      </c>
      <c r="BD88" s="2185">
        <v>4.681</v>
      </c>
      <c r="BE88" s="2186">
        <f t="shared" si="50"/>
        <v>4681</v>
      </c>
    </row>
    <row r="89" spans="1:57" x14ac:dyDescent="0.2">
      <c r="A89" s="1623"/>
      <c r="B89" s="875">
        <f>+Datos!N90</f>
        <v>0</v>
      </c>
      <c r="C89" s="926" t="str">
        <f>+Datos!G90</f>
        <v>C.T. ILO1</v>
      </c>
      <c r="D89" s="925" t="str">
        <f>+Datos!H90</f>
        <v>TV2</v>
      </c>
      <c r="E89" s="1675">
        <f t="shared" si="36"/>
        <v>0</v>
      </c>
      <c r="F89" s="1676">
        <f t="shared" si="32"/>
        <v>0</v>
      </c>
      <c r="G89" s="1488">
        <f>+Datos!K90*1000</f>
        <v>0</v>
      </c>
      <c r="H89" s="1489">
        <f t="shared" si="37"/>
        <v>0</v>
      </c>
      <c r="I89" s="1675">
        <f t="shared" si="38"/>
        <v>0</v>
      </c>
      <c r="J89" s="1676">
        <f t="shared" si="33"/>
        <v>0</v>
      </c>
      <c r="K89" s="1488">
        <f t="shared" si="46"/>
        <v>0</v>
      </c>
      <c r="L89" s="1489">
        <f t="shared" si="39"/>
        <v>0</v>
      </c>
      <c r="M89" s="1675">
        <f t="shared" si="40"/>
        <v>0</v>
      </c>
      <c r="N89" s="1676">
        <f t="shared" si="34"/>
        <v>0</v>
      </c>
      <c r="O89" s="1488">
        <f t="shared" si="41"/>
        <v>0</v>
      </c>
      <c r="P89" s="1489">
        <f t="shared" si="42"/>
        <v>0</v>
      </c>
      <c r="Q89" s="1675">
        <f t="shared" si="43"/>
        <v>0</v>
      </c>
      <c r="R89" s="1676">
        <f t="shared" si="35"/>
        <v>0</v>
      </c>
      <c r="S89" s="1488">
        <f t="shared" si="44"/>
        <v>0</v>
      </c>
      <c r="T89" s="1489">
        <f t="shared" si="45"/>
        <v>0</v>
      </c>
      <c r="U89" s="1659"/>
      <c r="V89" s="763"/>
      <c r="W89" s="2183" t="s">
        <v>548</v>
      </c>
      <c r="X89" s="1745">
        <v>4.0739999999999998</v>
      </c>
      <c r="Y89" s="160" t="s">
        <v>548</v>
      </c>
      <c r="Z89" s="160">
        <v>4</v>
      </c>
      <c r="AA89" s="1654">
        <v>79</v>
      </c>
      <c r="AB89" s="2184" t="s">
        <v>1803</v>
      </c>
      <c r="AC89" s="2185">
        <v>4.7149999999999999</v>
      </c>
      <c r="AD89" s="2186">
        <f t="shared" si="47"/>
        <v>4715</v>
      </c>
      <c r="AF89" s="2183" t="s">
        <v>548</v>
      </c>
      <c r="AG89" s="1745">
        <v>4.0739999999999998</v>
      </c>
      <c r="AH89" s="160" t="s">
        <v>548</v>
      </c>
      <c r="AI89" s="160">
        <v>4</v>
      </c>
      <c r="AJ89" s="1654">
        <v>79</v>
      </c>
      <c r="AK89" s="2184" t="s">
        <v>1803</v>
      </c>
      <c r="AL89" s="2185">
        <v>4.7149999999999999</v>
      </c>
      <c r="AM89" s="2186">
        <f t="shared" si="48"/>
        <v>4715</v>
      </c>
      <c r="AO89" s="2183" t="s">
        <v>548</v>
      </c>
      <c r="AP89" s="1745">
        <v>4.0739999999999998</v>
      </c>
      <c r="AQ89" s="160" t="s">
        <v>548</v>
      </c>
      <c r="AR89" s="160">
        <v>4</v>
      </c>
      <c r="AS89" s="1654">
        <v>79</v>
      </c>
      <c r="AT89" s="2184" t="s">
        <v>1803</v>
      </c>
      <c r="AU89" s="2185">
        <v>4.7160000000000002</v>
      </c>
      <c r="AV89" s="2186">
        <f t="shared" si="49"/>
        <v>4716</v>
      </c>
      <c r="AX89" s="2183" t="s">
        <v>548</v>
      </c>
      <c r="AY89" s="1745">
        <v>4.0750000000000002</v>
      </c>
      <c r="AZ89" s="160" t="s">
        <v>548</v>
      </c>
      <c r="BA89" s="160">
        <v>4</v>
      </c>
      <c r="BB89" s="1654">
        <v>79</v>
      </c>
      <c r="BC89" s="2184" t="s">
        <v>1803</v>
      </c>
      <c r="BD89" s="2185">
        <v>4.7169999999999996</v>
      </c>
      <c r="BE89" s="2186">
        <f t="shared" si="50"/>
        <v>4717</v>
      </c>
    </row>
    <row r="90" spans="1:57" x14ac:dyDescent="0.2">
      <c r="A90" s="1623"/>
      <c r="B90" s="875">
        <f>+Datos!N91</f>
        <v>0</v>
      </c>
      <c r="C90" s="927" t="str">
        <f>+Datos!G91</f>
        <v>C.T. ILO1</v>
      </c>
      <c r="D90" s="929" t="str">
        <f>+Datos!H91</f>
        <v>TV3</v>
      </c>
      <c r="E90" s="1673">
        <f t="shared" si="36"/>
        <v>54220.152656531973</v>
      </c>
      <c r="F90" s="1674">
        <f t="shared" ref="F90:F102" si="51">+AD92</f>
        <v>54220</v>
      </c>
      <c r="G90" s="1490">
        <f>+Datos!K91*1000</f>
        <v>65899.551555869315</v>
      </c>
      <c r="H90" s="1491">
        <f t="shared" si="37"/>
        <v>65220.96204857884</v>
      </c>
      <c r="I90" s="1673">
        <f t="shared" si="38"/>
        <v>54220.011997613146</v>
      </c>
      <c r="J90" s="1674">
        <f t="shared" ref="J90:J102" si="52">+AM92</f>
        <v>54220</v>
      </c>
      <c r="K90" s="1490">
        <f t="shared" si="46"/>
        <v>65899.551555869315</v>
      </c>
      <c r="L90" s="1491">
        <f t="shared" si="39"/>
        <v>65222.517541417335</v>
      </c>
      <c r="M90" s="1673">
        <f t="shared" si="40"/>
        <v>54231.478674112717</v>
      </c>
      <c r="N90" s="1674">
        <f t="shared" ref="N90:N102" si="53">+AV92</f>
        <v>54231</v>
      </c>
      <c r="O90" s="1490">
        <f t="shared" si="41"/>
        <v>65899.551555869315</v>
      </c>
      <c r="P90" s="1491">
        <f t="shared" si="42"/>
        <v>65223.280682404416</v>
      </c>
      <c r="Q90" s="1673">
        <f t="shared" si="43"/>
        <v>54242.950201680287</v>
      </c>
      <c r="R90" s="1674">
        <f t="shared" ref="R90:R102" si="54">+BE92</f>
        <v>54243</v>
      </c>
      <c r="S90" s="1490">
        <f t="shared" si="44"/>
        <v>65899.551555869315</v>
      </c>
      <c r="T90" s="1491">
        <f t="shared" si="45"/>
        <v>65225.228290860803</v>
      </c>
      <c r="U90" s="1659"/>
      <c r="V90" s="763"/>
      <c r="W90" s="2183" t="s">
        <v>1828</v>
      </c>
      <c r="X90" s="1745">
        <v>0</v>
      </c>
      <c r="Y90" s="160" t="s">
        <v>1828</v>
      </c>
      <c r="Z90" s="160">
        <v>34</v>
      </c>
      <c r="AA90" s="1654">
        <v>80</v>
      </c>
      <c r="AB90" s="2184" t="s">
        <v>1803</v>
      </c>
      <c r="AC90" s="2185">
        <v>4.7009999999999996</v>
      </c>
      <c r="AD90" s="2186">
        <f t="shared" si="47"/>
        <v>4701</v>
      </c>
      <c r="AF90" s="2183" t="s">
        <v>1828</v>
      </c>
      <c r="AG90" s="1745">
        <v>0</v>
      </c>
      <c r="AH90" s="160" t="s">
        <v>1828</v>
      </c>
      <c r="AI90" s="160">
        <v>34</v>
      </c>
      <c r="AJ90" s="1654">
        <v>80</v>
      </c>
      <c r="AK90" s="2184" t="s">
        <v>1803</v>
      </c>
      <c r="AL90" s="2185">
        <v>4.7009999999999996</v>
      </c>
      <c r="AM90" s="2186">
        <f t="shared" si="48"/>
        <v>4701</v>
      </c>
      <c r="AO90" s="2183" t="s">
        <v>1828</v>
      </c>
      <c r="AP90" s="1745">
        <v>0</v>
      </c>
      <c r="AQ90" s="160" t="s">
        <v>1828</v>
      </c>
      <c r="AR90" s="160">
        <v>34</v>
      </c>
      <c r="AS90" s="1654">
        <v>80</v>
      </c>
      <c r="AT90" s="2184" t="s">
        <v>1803</v>
      </c>
      <c r="AU90" s="2185">
        <v>4.702</v>
      </c>
      <c r="AV90" s="2186">
        <f t="shared" si="49"/>
        <v>4702</v>
      </c>
      <c r="AX90" s="2183" t="s">
        <v>1828</v>
      </c>
      <c r="AY90" s="1745">
        <v>0</v>
      </c>
      <c r="AZ90" s="160" t="s">
        <v>1828</v>
      </c>
      <c r="BA90" s="160">
        <v>34</v>
      </c>
      <c r="BB90" s="1654">
        <v>80</v>
      </c>
      <c r="BC90" s="2184" t="s">
        <v>1803</v>
      </c>
      <c r="BD90" s="2185">
        <v>4.7030000000000003</v>
      </c>
      <c r="BE90" s="2186">
        <f t="shared" si="50"/>
        <v>4703</v>
      </c>
    </row>
    <row r="91" spans="1:57" x14ac:dyDescent="0.2">
      <c r="A91" s="1623"/>
      <c r="B91" s="875">
        <f>+Datos!N92</f>
        <v>0</v>
      </c>
      <c r="C91" s="927" t="str">
        <f>+Datos!G92</f>
        <v>C.T. ILO1</v>
      </c>
      <c r="D91" s="929" t="str">
        <f>+Datos!H92</f>
        <v>TV4</v>
      </c>
      <c r="E91" s="1673">
        <f t="shared" si="36"/>
        <v>0</v>
      </c>
      <c r="F91" s="1674">
        <f t="shared" si="51"/>
        <v>0</v>
      </c>
      <c r="G91" s="1490">
        <f>+Datos!K92*1000</f>
        <v>0</v>
      </c>
      <c r="H91" s="1491">
        <f t="shared" si="37"/>
        <v>0</v>
      </c>
      <c r="I91" s="1673">
        <f t="shared" si="38"/>
        <v>0</v>
      </c>
      <c r="J91" s="1674">
        <f t="shared" si="52"/>
        <v>0</v>
      </c>
      <c r="K91" s="1490">
        <f t="shared" si="46"/>
        <v>0</v>
      </c>
      <c r="L91" s="1491">
        <f t="shared" si="39"/>
        <v>0</v>
      </c>
      <c r="M91" s="1673">
        <f t="shared" si="40"/>
        <v>0</v>
      </c>
      <c r="N91" s="1674">
        <f t="shared" si="53"/>
        <v>0</v>
      </c>
      <c r="O91" s="1490">
        <f t="shared" si="41"/>
        <v>0</v>
      </c>
      <c r="P91" s="1491">
        <f t="shared" si="42"/>
        <v>0</v>
      </c>
      <c r="Q91" s="1673">
        <f t="shared" si="43"/>
        <v>0</v>
      </c>
      <c r="R91" s="1674">
        <f t="shared" si="54"/>
        <v>0</v>
      </c>
      <c r="S91" s="1490">
        <f t="shared" si="44"/>
        <v>0</v>
      </c>
      <c r="T91" s="1491">
        <f t="shared" si="45"/>
        <v>0</v>
      </c>
      <c r="U91" s="1659"/>
      <c r="V91" s="763"/>
      <c r="W91" s="2183" t="s">
        <v>1828</v>
      </c>
      <c r="X91" s="1745">
        <v>0</v>
      </c>
      <c r="Y91" s="160" t="s">
        <v>1828</v>
      </c>
      <c r="Z91" s="160">
        <v>35</v>
      </c>
      <c r="AA91" s="1654">
        <v>81</v>
      </c>
      <c r="AB91" s="2184" t="s">
        <v>1815</v>
      </c>
      <c r="AC91" s="2185">
        <v>0</v>
      </c>
      <c r="AD91" s="2186">
        <f t="shared" si="47"/>
        <v>0</v>
      </c>
      <c r="AF91" s="2183" t="s">
        <v>1828</v>
      </c>
      <c r="AG91" s="1745">
        <v>0</v>
      </c>
      <c r="AH91" s="160" t="s">
        <v>1828</v>
      </c>
      <c r="AI91" s="160">
        <v>35</v>
      </c>
      <c r="AJ91" s="1654">
        <v>81</v>
      </c>
      <c r="AK91" s="2184" t="s">
        <v>1815</v>
      </c>
      <c r="AL91" s="2185">
        <v>0</v>
      </c>
      <c r="AM91" s="2186">
        <f t="shared" si="48"/>
        <v>0</v>
      </c>
      <c r="AO91" s="2183" t="s">
        <v>1828</v>
      </c>
      <c r="AP91" s="1745">
        <v>0</v>
      </c>
      <c r="AQ91" s="160" t="s">
        <v>1828</v>
      </c>
      <c r="AR91" s="160">
        <v>35</v>
      </c>
      <c r="AS91" s="1654">
        <v>81</v>
      </c>
      <c r="AT91" s="2184" t="s">
        <v>1815</v>
      </c>
      <c r="AU91" s="2185">
        <v>0</v>
      </c>
      <c r="AV91" s="2186">
        <f t="shared" si="49"/>
        <v>0</v>
      </c>
      <c r="AX91" s="2183" t="s">
        <v>1828</v>
      </c>
      <c r="AY91" s="1745">
        <v>0</v>
      </c>
      <c r="AZ91" s="160" t="s">
        <v>1828</v>
      </c>
      <c r="BA91" s="160">
        <v>35</v>
      </c>
      <c r="BB91" s="1654">
        <v>81</v>
      </c>
      <c r="BC91" s="2184" t="s">
        <v>1815</v>
      </c>
      <c r="BD91" s="2185">
        <v>0</v>
      </c>
      <c r="BE91" s="2186">
        <f t="shared" si="50"/>
        <v>0</v>
      </c>
    </row>
    <row r="92" spans="1:57" x14ac:dyDescent="0.2">
      <c r="A92" s="1623"/>
      <c r="B92" s="875">
        <f>+Datos!N93</f>
        <v>0</v>
      </c>
      <c r="C92" s="927" t="str">
        <f>+Datos!G93</f>
        <v>C.T. ILO1</v>
      </c>
      <c r="D92" s="929" t="str">
        <f>+Datos!H93</f>
        <v>TG-1</v>
      </c>
      <c r="E92" s="1673">
        <f t="shared" si="36"/>
        <v>28738.439722448533</v>
      </c>
      <c r="F92" s="1674">
        <f t="shared" si="51"/>
        <v>0</v>
      </c>
      <c r="G92" s="1490">
        <f>+Datos!K93*1000</f>
        <v>34928.9</v>
      </c>
      <c r="H92" s="1491">
        <f t="shared" si="37"/>
        <v>0</v>
      </c>
      <c r="I92" s="1673">
        <f t="shared" si="38"/>
        <v>28738.365168658805</v>
      </c>
      <c r="J92" s="1674">
        <f t="shared" si="52"/>
        <v>0</v>
      </c>
      <c r="K92" s="1490">
        <f t="shared" si="46"/>
        <v>34928.9</v>
      </c>
      <c r="L92" s="1491">
        <f t="shared" si="39"/>
        <v>0</v>
      </c>
      <c r="M92" s="1673">
        <f t="shared" si="40"/>
        <v>28744.442879164108</v>
      </c>
      <c r="N92" s="1674">
        <f t="shared" si="53"/>
        <v>0</v>
      </c>
      <c r="O92" s="1490">
        <f t="shared" si="41"/>
        <v>34928.9</v>
      </c>
      <c r="P92" s="1491">
        <f t="shared" si="42"/>
        <v>0</v>
      </c>
      <c r="Q92" s="1673">
        <f t="shared" si="43"/>
        <v>28750.523160892812</v>
      </c>
      <c r="R92" s="1674">
        <f t="shared" si="54"/>
        <v>0</v>
      </c>
      <c r="S92" s="1490">
        <f t="shared" si="44"/>
        <v>34928.9</v>
      </c>
      <c r="T92" s="1491">
        <f t="shared" si="45"/>
        <v>0</v>
      </c>
      <c r="U92" s="1659"/>
      <c r="V92" s="763"/>
      <c r="W92" s="2183" t="s">
        <v>612</v>
      </c>
      <c r="X92" s="1745">
        <v>0</v>
      </c>
      <c r="Y92" s="160" t="s">
        <v>612</v>
      </c>
      <c r="Z92" s="160">
        <v>31</v>
      </c>
      <c r="AA92" s="1654">
        <v>82</v>
      </c>
      <c r="AB92" s="2184" t="s">
        <v>1816</v>
      </c>
      <c r="AC92" s="2185">
        <v>54.22</v>
      </c>
      <c r="AD92" s="2186">
        <f t="shared" si="47"/>
        <v>54220</v>
      </c>
      <c r="AF92" s="2183" t="s">
        <v>612</v>
      </c>
      <c r="AG92" s="1745">
        <v>0</v>
      </c>
      <c r="AH92" s="160" t="s">
        <v>612</v>
      </c>
      <c r="AI92" s="160">
        <v>31</v>
      </c>
      <c r="AJ92" s="1654">
        <v>82</v>
      </c>
      <c r="AK92" s="2184" t="s">
        <v>1816</v>
      </c>
      <c r="AL92" s="2185">
        <v>54.22</v>
      </c>
      <c r="AM92" s="2186">
        <f t="shared" si="48"/>
        <v>54220</v>
      </c>
      <c r="AO92" s="2183" t="s">
        <v>612</v>
      </c>
      <c r="AP92" s="1745">
        <v>0</v>
      </c>
      <c r="AQ92" s="160" t="s">
        <v>612</v>
      </c>
      <c r="AR92" s="160">
        <v>31</v>
      </c>
      <c r="AS92" s="1654">
        <v>82</v>
      </c>
      <c r="AT92" s="2184" t="s">
        <v>1816</v>
      </c>
      <c r="AU92" s="2185">
        <v>54.231000000000002</v>
      </c>
      <c r="AV92" s="2186">
        <f t="shared" si="49"/>
        <v>54231</v>
      </c>
      <c r="AX92" s="2183" t="s">
        <v>612</v>
      </c>
      <c r="AY92" s="1745">
        <v>0</v>
      </c>
      <c r="AZ92" s="160" t="s">
        <v>612</v>
      </c>
      <c r="BA92" s="160">
        <v>31</v>
      </c>
      <c r="BB92" s="1654">
        <v>82</v>
      </c>
      <c r="BC92" s="2184" t="s">
        <v>1816</v>
      </c>
      <c r="BD92" s="2185">
        <v>54.243000000000002</v>
      </c>
      <c r="BE92" s="2186">
        <f t="shared" si="50"/>
        <v>54243</v>
      </c>
    </row>
    <row r="93" spans="1:57" x14ac:dyDescent="0.2">
      <c r="A93" s="1623"/>
      <c r="B93" s="875" t="str">
        <f>+Datos!N94</f>
        <v>CR</v>
      </c>
      <c r="C93" s="927" t="str">
        <f>+Datos!G94</f>
        <v>C.T. ILO1</v>
      </c>
      <c r="D93" s="929" t="str">
        <f>+Datos!H94</f>
        <v>TG-2</v>
      </c>
      <c r="E93" s="1673">
        <f t="shared" si="36"/>
        <v>24770.502129055196</v>
      </c>
      <c r="F93" s="1674">
        <f t="shared" si="51"/>
        <v>0</v>
      </c>
      <c r="G93" s="1490">
        <f>+Datos!K94*1000</f>
        <v>30106.240984952121</v>
      </c>
      <c r="H93" s="1491">
        <f t="shared" si="37"/>
        <v>0</v>
      </c>
      <c r="I93" s="1673">
        <f t="shared" si="38"/>
        <v>24770.437868962268</v>
      </c>
      <c r="J93" s="1674">
        <f t="shared" si="52"/>
        <v>0</v>
      </c>
      <c r="K93" s="1490">
        <f t="shared" si="46"/>
        <v>30106.240984952121</v>
      </c>
      <c r="L93" s="1491">
        <f t="shared" si="39"/>
        <v>0</v>
      </c>
      <c r="M93" s="1673">
        <f t="shared" si="40"/>
        <v>24775.676425490226</v>
      </c>
      <c r="N93" s="1674">
        <f t="shared" si="53"/>
        <v>0</v>
      </c>
      <c r="O93" s="1490">
        <f t="shared" si="41"/>
        <v>30106.240984952121</v>
      </c>
      <c r="P93" s="1491">
        <f t="shared" si="42"/>
        <v>0</v>
      </c>
      <c r="Q93" s="1673">
        <f t="shared" si="43"/>
        <v>24780.917198230873</v>
      </c>
      <c r="R93" s="1674">
        <f t="shared" si="54"/>
        <v>0</v>
      </c>
      <c r="S93" s="1490">
        <f t="shared" si="44"/>
        <v>30106.240984952121</v>
      </c>
      <c r="T93" s="1491">
        <f t="shared" si="45"/>
        <v>0</v>
      </c>
      <c r="U93" s="1659"/>
      <c r="V93" s="763"/>
      <c r="W93" s="2183" t="s">
        <v>612</v>
      </c>
      <c r="X93" s="1745">
        <v>0</v>
      </c>
      <c r="Y93" s="160" t="s">
        <v>612</v>
      </c>
      <c r="Z93" s="160">
        <v>32</v>
      </c>
      <c r="AA93" s="1654">
        <v>83</v>
      </c>
      <c r="AB93" s="2184" t="s">
        <v>1817</v>
      </c>
      <c r="AC93" s="2185">
        <v>0</v>
      </c>
      <c r="AD93" s="2186">
        <f t="shared" si="47"/>
        <v>0</v>
      </c>
      <c r="AF93" s="2183" t="s">
        <v>612</v>
      </c>
      <c r="AG93" s="1745">
        <v>0</v>
      </c>
      <c r="AH93" s="160" t="s">
        <v>612</v>
      </c>
      <c r="AI93" s="160">
        <v>32</v>
      </c>
      <c r="AJ93" s="1654">
        <v>83</v>
      </c>
      <c r="AK93" s="2184" t="s">
        <v>1817</v>
      </c>
      <c r="AL93" s="2185">
        <v>0</v>
      </c>
      <c r="AM93" s="2186">
        <f t="shared" si="48"/>
        <v>0</v>
      </c>
      <c r="AO93" s="2183" t="s">
        <v>612</v>
      </c>
      <c r="AP93" s="1745">
        <v>0</v>
      </c>
      <c r="AQ93" s="160" t="s">
        <v>612</v>
      </c>
      <c r="AR93" s="160">
        <v>32</v>
      </c>
      <c r="AS93" s="1654">
        <v>83</v>
      </c>
      <c r="AT93" s="2184" t="s">
        <v>1817</v>
      </c>
      <c r="AU93" s="2185">
        <v>0</v>
      </c>
      <c r="AV93" s="2186">
        <f t="shared" si="49"/>
        <v>0</v>
      </c>
      <c r="AX93" s="2183" t="s">
        <v>612</v>
      </c>
      <c r="AY93" s="1745">
        <v>0</v>
      </c>
      <c r="AZ93" s="160" t="s">
        <v>612</v>
      </c>
      <c r="BA93" s="160">
        <v>32</v>
      </c>
      <c r="BB93" s="1654">
        <v>83</v>
      </c>
      <c r="BC93" s="2184" t="s">
        <v>1817</v>
      </c>
      <c r="BD93" s="2185">
        <v>0</v>
      </c>
      <c r="BE93" s="2186">
        <f t="shared" si="50"/>
        <v>0</v>
      </c>
    </row>
    <row r="94" spans="1:57" x14ac:dyDescent="0.2">
      <c r="A94" s="1623"/>
      <c r="B94" s="875">
        <f>+Datos!N95</f>
        <v>0</v>
      </c>
      <c r="C94" s="927" t="str">
        <f>+Datos!G95</f>
        <v>C.T. ILO1</v>
      </c>
      <c r="D94" s="929" t="str">
        <f>+Datos!H95</f>
        <v>CATKATO</v>
      </c>
      <c r="E94" s="1673">
        <f t="shared" si="36"/>
        <v>2693.7920960172073</v>
      </c>
      <c r="F94" s="1674">
        <f t="shared" si="51"/>
        <v>2694</v>
      </c>
      <c r="G94" s="1490">
        <f>+Datos!K95*1000</f>
        <v>3274.0536943304455</v>
      </c>
      <c r="H94" s="1491">
        <f t="shared" si="37"/>
        <v>3240.5988889500441</v>
      </c>
      <c r="I94" s="1673">
        <f t="shared" si="38"/>
        <v>2693.7851077321288</v>
      </c>
      <c r="J94" s="1674">
        <f t="shared" si="52"/>
        <v>2694</v>
      </c>
      <c r="K94" s="1490">
        <f t="shared" si="46"/>
        <v>3274.0536943304455</v>
      </c>
      <c r="L94" s="1491">
        <f t="shared" si="39"/>
        <v>3240.6761758867265</v>
      </c>
      <c r="M94" s="1673">
        <f t="shared" si="40"/>
        <v>2694.35480075232</v>
      </c>
      <c r="N94" s="1674">
        <f t="shared" si="53"/>
        <v>2694</v>
      </c>
      <c r="O94" s="1490">
        <f t="shared" si="41"/>
        <v>3274.0536943304455</v>
      </c>
      <c r="P94" s="1491">
        <f t="shared" si="42"/>
        <v>3240.0567601260809</v>
      </c>
      <c r="Q94" s="1673">
        <f t="shared" si="43"/>
        <v>2694.9247347856403</v>
      </c>
      <c r="R94" s="1674">
        <f t="shared" si="54"/>
        <v>2695</v>
      </c>
      <c r="S94" s="1490">
        <f t="shared" si="44"/>
        <v>3274.0536943304455</v>
      </c>
      <c r="T94" s="1491">
        <f t="shared" si="45"/>
        <v>3240.6391653092542</v>
      </c>
      <c r="U94" s="1659"/>
      <c r="V94" s="763"/>
      <c r="W94" s="2183" t="s">
        <v>612</v>
      </c>
      <c r="X94" s="1745">
        <v>0</v>
      </c>
      <c r="Y94" s="160" t="s">
        <v>612</v>
      </c>
      <c r="Z94" s="160">
        <v>33</v>
      </c>
      <c r="AA94" s="1654">
        <v>84</v>
      </c>
      <c r="AB94" s="2184" t="s">
        <v>1813</v>
      </c>
      <c r="AC94" s="2185">
        <v>0</v>
      </c>
      <c r="AD94" s="2186">
        <f t="shared" si="47"/>
        <v>0</v>
      </c>
      <c r="AF94" s="2183" t="s">
        <v>612</v>
      </c>
      <c r="AG94" s="1745">
        <v>0</v>
      </c>
      <c r="AH94" s="160" t="s">
        <v>612</v>
      </c>
      <c r="AI94" s="160">
        <v>33</v>
      </c>
      <c r="AJ94" s="1654">
        <v>84</v>
      </c>
      <c r="AK94" s="2184" t="s">
        <v>1813</v>
      </c>
      <c r="AL94" s="2185">
        <v>0</v>
      </c>
      <c r="AM94" s="2186">
        <f t="shared" si="48"/>
        <v>0</v>
      </c>
      <c r="AO94" s="2183" t="s">
        <v>612</v>
      </c>
      <c r="AP94" s="1745">
        <v>0</v>
      </c>
      <c r="AQ94" s="160" t="s">
        <v>612</v>
      </c>
      <c r="AR94" s="160">
        <v>33</v>
      </c>
      <c r="AS94" s="1654">
        <v>84</v>
      </c>
      <c r="AT94" s="2184" t="s">
        <v>1813</v>
      </c>
      <c r="AU94" s="2185">
        <v>0</v>
      </c>
      <c r="AV94" s="2186">
        <f t="shared" si="49"/>
        <v>0</v>
      </c>
      <c r="AX94" s="2183" t="s">
        <v>612</v>
      </c>
      <c r="AY94" s="1745">
        <v>0</v>
      </c>
      <c r="AZ94" s="160" t="s">
        <v>612</v>
      </c>
      <c r="BA94" s="160">
        <v>33</v>
      </c>
      <c r="BB94" s="1654">
        <v>84</v>
      </c>
      <c r="BC94" s="2184" t="s">
        <v>1813</v>
      </c>
      <c r="BD94" s="2185">
        <v>0</v>
      </c>
      <c r="BE94" s="2186">
        <f t="shared" si="50"/>
        <v>0</v>
      </c>
    </row>
    <row r="95" spans="1:57" x14ac:dyDescent="0.2">
      <c r="A95" s="1623"/>
      <c r="B95" s="875">
        <f>+Datos!N96</f>
        <v>0</v>
      </c>
      <c r="C95" s="927" t="str">
        <f>+Datos!G96</f>
        <v>C.T. ILO2</v>
      </c>
      <c r="D95" s="929" t="str">
        <f>+Datos!H96</f>
        <v>TVC1</v>
      </c>
      <c r="E95" s="1673">
        <f t="shared" si="36"/>
        <v>115357.026282113</v>
      </c>
      <c r="F95" s="1674">
        <f t="shared" si="51"/>
        <v>115357</v>
      </c>
      <c r="G95" s="1490">
        <f>+Datos!K96*1000</f>
        <v>140205.73400016161</v>
      </c>
      <c r="H95" s="1491">
        <f t="shared" si="37"/>
        <v>138762.34819324804</v>
      </c>
      <c r="I95" s="1673">
        <f t="shared" si="38"/>
        <v>115356.72702079041</v>
      </c>
      <c r="J95" s="1674">
        <f t="shared" si="52"/>
        <v>115357</v>
      </c>
      <c r="K95" s="1490">
        <f t="shared" si="46"/>
        <v>140205.73400016161</v>
      </c>
      <c r="L95" s="1491">
        <f t="shared" si="39"/>
        <v>138765.65761758169</v>
      </c>
      <c r="M95" s="1673">
        <f t="shared" si="40"/>
        <v>115381.12314727696</v>
      </c>
      <c r="N95" s="1674">
        <f t="shared" si="53"/>
        <v>115381</v>
      </c>
      <c r="O95" s="1490">
        <f t="shared" si="41"/>
        <v>140205.73400016161</v>
      </c>
      <c r="P95" s="1491">
        <f t="shared" si="42"/>
        <v>138767.99890130191</v>
      </c>
      <c r="Q95" s="1673">
        <f t="shared" si="43"/>
        <v>115405.5295947374</v>
      </c>
      <c r="R95" s="1674">
        <f t="shared" si="54"/>
        <v>115406</v>
      </c>
      <c r="S95" s="1490">
        <f t="shared" si="44"/>
        <v>140205.73400016161</v>
      </c>
      <c r="T95" s="1491">
        <f t="shared" si="45"/>
        <v>138771.50408596653</v>
      </c>
      <c r="U95" s="1659"/>
      <c r="V95" s="763"/>
      <c r="W95" s="2183" t="s">
        <v>1829</v>
      </c>
      <c r="X95" s="1745">
        <v>182.83</v>
      </c>
      <c r="Y95" s="160" t="s">
        <v>1829</v>
      </c>
      <c r="Z95" s="160">
        <v>96</v>
      </c>
      <c r="AA95" s="1654">
        <v>85</v>
      </c>
      <c r="AB95" s="2184" t="s">
        <v>1814</v>
      </c>
      <c r="AC95" s="2185">
        <v>0</v>
      </c>
      <c r="AD95" s="2186">
        <f t="shared" si="47"/>
        <v>0</v>
      </c>
      <c r="AF95" s="2183" t="s">
        <v>1829</v>
      </c>
      <c r="AG95" s="1745">
        <v>182.83</v>
      </c>
      <c r="AH95" s="160" t="s">
        <v>1829</v>
      </c>
      <c r="AI95" s="160">
        <v>96</v>
      </c>
      <c r="AJ95" s="1654">
        <v>85</v>
      </c>
      <c r="AK95" s="2184" t="s">
        <v>1814</v>
      </c>
      <c r="AL95" s="2185">
        <v>0</v>
      </c>
      <c r="AM95" s="2186">
        <f t="shared" si="48"/>
        <v>0</v>
      </c>
      <c r="AO95" s="2183" t="s">
        <v>1829</v>
      </c>
      <c r="AP95" s="1745">
        <v>182.86799999999999</v>
      </c>
      <c r="AQ95" s="160" t="s">
        <v>1829</v>
      </c>
      <c r="AR95" s="160">
        <v>96</v>
      </c>
      <c r="AS95" s="1654">
        <v>85</v>
      </c>
      <c r="AT95" s="2184" t="s">
        <v>1814</v>
      </c>
      <c r="AU95" s="2185">
        <v>0</v>
      </c>
      <c r="AV95" s="2186">
        <f t="shared" si="49"/>
        <v>0</v>
      </c>
      <c r="AX95" s="2183" t="s">
        <v>1829</v>
      </c>
      <c r="AY95" s="1745">
        <v>182.90700000000001</v>
      </c>
      <c r="AZ95" s="160" t="s">
        <v>1829</v>
      </c>
      <c r="BA95" s="160">
        <v>96</v>
      </c>
      <c r="BB95" s="1654">
        <v>85</v>
      </c>
      <c r="BC95" s="2184" t="s">
        <v>1814</v>
      </c>
      <c r="BD95" s="2185">
        <v>0</v>
      </c>
      <c r="BE95" s="2186">
        <f t="shared" si="50"/>
        <v>0</v>
      </c>
    </row>
    <row r="96" spans="1:57" x14ac:dyDescent="0.2">
      <c r="A96" s="1623"/>
      <c r="B96" s="875">
        <f>+Datos!N97</f>
        <v>0</v>
      </c>
      <c r="C96" s="927" t="str">
        <f>+Datos!G97</f>
        <v>C.H. YUNCAN</v>
      </c>
      <c r="D96" s="929" t="str">
        <f>+Datos!H97</f>
        <v xml:space="preserve"> </v>
      </c>
      <c r="E96" s="1673">
        <f t="shared" si="36"/>
        <v>112521.98083655829</v>
      </c>
      <c r="F96" s="1674">
        <f t="shared" si="51"/>
        <v>112522</v>
      </c>
      <c r="G96" s="1490">
        <f>+Datos!K97*1000</f>
        <v>136760</v>
      </c>
      <c r="H96" s="1491">
        <f t="shared" si="37"/>
        <v>135352.1411219142</v>
      </c>
      <c r="I96" s="1673">
        <f t="shared" si="38"/>
        <v>112521.68892996282</v>
      </c>
      <c r="J96" s="1674">
        <f t="shared" si="52"/>
        <v>112522</v>
      </c>
      <c r="K96" s="1490">
        <f t="shared" si="46"/>
        <v>136760</v>
      </c>
      <c r="L96" s="1491">
        <f t="shared" si="39"/>
        <v>135355.36921422652</v>
      </c>
      <c r="M96" s="1673">
        <f t="shared" si="40"/>
        <v>112545.48549065339</v>
      </c>
      <c r="N96" s="1674">
        <f t="shared" si="53"/>
        <v>112545</v>
      </c>
      <c r="O96" s="1490">
        <f t="shared" si="41"/>
        <v>136760</v>
      </c>
      <c r="P96" s="1491">
        <f t="shared" si="42"/>
        <v>135357.15963934289</v>
      </c>
      <c r="Q96" s="1673">
        <f t="shared" si="43"/>
        <v>112569.29211866681</v>
      </c>
      <c r="R96" s="1674">
        <f t="shared" si="54"/>
        <v>112569</v>
      </c>
      <c r="S96" s="1490">
        <f t="shared" si="44"/>
        <v>136760</v>
      </c>
      <c r="T96" s="1491">
        <f t="shared" si="45"/>
        <v>135360.11510192856</v>
      </c>
      <c r="U96" s="1659"/>
      <c r="V96" s="763"/>
      <c r="W96" s="2183" t="s">
        <v>1830</v>
      </c>
      <c r="X96" s="1745">
        <v>4.46</v>
      </c>
      <c r="Y96" s="160" t="s">
        <v>1830</v>
      </c>
      <c r="Z96" s="160">
        <v>99</v>
      </c>
      <c r="AA96" s="1654">
        <v>86</v>
      </c>
      <c r="AB96" s="2184" t="s">
        <v>1792</v>
      </c>
      <c r="AC96" s="2185">
        <v>2.694</v>
      </c>
      <c r="AD96" s="2186">
        <f t="shared" si="47"/>
        <v>2694</v>
      </c>
      <c r="AF96" s="2183" t="s">
        <v>1830</v>
      </c>
      <c r="AG96" s="1745">
        <v>4.46</v>
      </c>
      <c r="AH96" s="160" t="s">
        <v>1830</v>
      </c>
      <c r="AI96" s="160">
        <v>99</v>
      </c>
      <c r="AJ96" s="1654">
        <v>86</v>
      </c>
      <c r="AK96" s="2184" t="s">
        <v>1792</v>
      </c>
      <c r="AL96" s="2185">
        <v>2.694</v>
      </c>
      <c r="AM96" s="2186">
        <f t="shared" si="48"/>
        <v>2694</v>
      </c>
      <c r="AO96" s="2183" t="s">
        <v>1830</v>
      </c>
      <c r="AP96" s="1745">
        <v>4.4610000000000003</v>
      </c>
      <c r="AQ96" s="160" t="s">
        <v>1830</v>
      </c>
      <c r="AR96" s="160">
        <v>99</v>
      </c>
      <c r="AS96" s="1654">
        <v>86</v>
      </c>
      <c r="AT96" s="2184" t="s">
        <v>1792</v>
      </c>
      <c r="AU96" s="2185">
        <v>2.694</v>
      </c>
      <c r="AV96" s="2186">
        <f t="shared" si="49"/>
        <v>2694</v>
      </c>
      <c r="AX96" s="2183" t="s">
        <v>1830</v>
      </c>
      <c r="AY96" s="1745">
        <v>4.4619999999999997</v>
      </c>
      <c r="AZ96" s="160" t="s">
        <v>1830</v>
      </c>
      <c r="BA96" s="160">
        <v>99</v>
      </c>
      <c r="BB96" s="1654">
        <v>86</v>
      </c>
      <c r="BC96" s="2184" t="s">
        <v>1792</v>
      </c>
      <c r="BD96" s="2185">
        <v>2.6949999999999998</v>
      </c>
      <c r="BE96" s="2186">
        <f t="shared" si="50"/>
        <v>2695</v>
      </c>
    </row>
    <row r="97" spans="1:57" x14ac:dyDescent="0.2">
      <c r="A97" s="1623"/>
      <c r="B97" s="875">
        <f>+Datos!N98</f>
        <v>0</v>
      </c>
      <c r="C97" s="922" t="str">
        <f>+Datos!G98</f>
        <v>C.T. CHILCA</v>
      </c>
      <c r="D97" s="919" t="str">
        <f>+Datos!H98</f>
        <v>TG1+TG2+TG3+TV</v>
      </c>
      <c r="E97" s="1673">
        <f t="shared" si="36"/>
        <v>649453.86576467811</v>
      </c>
      <c r="F97" s="1976">
        <f t="shared" si="51"/>
        <v>649454</v>
      </c>
      <c r="G97" s="1490">
        <f>+Datos!K98*1000</f>
        <v>789350.75637346099</v>
      </c>
      <c r="H97" s="1491">
        <f t="shared" si="37"/>
        <v>781224.91121906531</v>
      </c>
      <c r="I97" s="1673">
        <f t="shared" si="38"/>
        <v>649452.1809394958</v>
      </c>
      <c r="J97" s="1976">
        <f t="shared" si="52"/>
        <v>649452</v>
      </c>
      <c r="K97" s="1490">
        <f t="shared" si="46"/>
        <v>789350.75637346099</v>
      </c>
      <c r="L97" s="1491">
        <f t="shared" si="39"/>
        <v>781241.1372613163</v>
      </c>
      <c r="M97" s="1673">
        <f t="shared" si="40"/>
        <v>649589.52982206515</v>
      </c>
      <c r="N97" s="1976">
        <f t="shared" si="53"/>
        <v>649590</v>
      </c>
      <c r="O97" s="1490">
        <f t="shared" si="41"/>
        <v>789350.75637346099</v>
      </c>
      <c r="P97" s="1491">
        <f t="shared" si="42"/>
        <v>781257.78426514508</v>
      </c>
      <c r="Q97" s="1673">
        <f t="shared" si="43"/>
        <v>649726.93681116356</v>
      </c>
      <c r="R97" s="1976">
        <f t="shared" si="54"/>
        <v>649727</v>
      </c>
      <c r="S97" s="1490">
        <f t="shared" si="44"/>
        <v>789350.75637346099</v>
      </c>
      <c r="T97" s="1491">
        <f t="shared" si="45"/>
        <v>781273.01037435466</v>
      </c>
      <c r="U97" s="1659"/>
      <c r="V97" s="763"/>
      <c r="W97" s="2183" t="s">
        <v>1831</v>
      </c>
      <c r="X97" s="1745">
        <v>0</v>
      </c>
      <c r="Y97" s="160" t="s">
        <v>1831</v>
      </c>
      <c r="Z97" s="160">
        <v>110</v>
      </c>
      <c r="AA97" s="1654">
        <v>87</v>
      </c>
      <c r="AB97" s="2184" t="s">
        <v>1844</v>
      </c>
      <c r="AC97" s="2185">
        <v>115.357</v>
      </c>
      <c r="AD97" s="2186">
        <f t="shared" si="47"/>
        <v>115357</v>
      </c>
      <c r="AF97" s="2183" t="s">
        <v>1831</v>
      </c>
      <c r="AG97" s="1745">
        <v>0</v>
      </c>
      <c r="AH97" s="160" t="s">
        <v>1831</v>
      </c>
      <c r="AI97" s="160">
        <v>110</v>
      </c>
      <c r="AJ97" s="1654">
        <v>87</v>
      </c>
      <c r="AK97" s="2184" t="s">
        <v>1844</v>
      </c>
      <c r="AL97" s="2185">
        <v>115.357</v>
      </c>
      <c r="AM97" s="2186">
        <f t="shared" si="48"/>
        <v>115357</v>
      </c>
      <c r="AO97" s="2183" t="s">
        <v>1831</v>
      </c>
      <c r="AP97" s="1745">
        <v>0</v>
      </c>
      <c r="AQ97" s="160" t="s">
        <v>1831</v>
      </c>
      <c r="AR97" s="160">
        <v>110</v>
      </c>
      <c r="AS97" s="1654">
        <v>87</v>
      </c>
      <c r="AT97" s="2184" t="s">
        <v>1844</v>
      </c>
      <c r="AU97" s="2185">
        <v>115.381</v>
      </c>
      <c r="AV97" s="2186">
        <f t="shared" si="49"/>
        <v>115381</v>
      </c>
      <c r="AX97" s="2183" t="s">
        <v>1831</v>
      </c>
      <c r="AY97" s="1745">
        <v>0</v>
      </c>
      <c r="AZ97" s="160" t="s">
        <v>1831</v>
      </c>
      <c r="BA97" s="160">
        <v>110</v>
      </c>
      <c r="BB97" s="1654">
        <v>87</v>
      </c>
      <c r="BC97" s="2184" t="s">
        <v>1844</v>
      </c>
      <c r="BD97" s="2185">
        <v>115.40600000000001</v>
      </c>
      <c r="BE97" s="2186">
        <f t="shared" si="50"/>
        <v>115406</v>
      </c>
    </row>
    <row r="98" spans="1:57" x14ac:dyDescent="0.2">
      <c r="A98" s="1623"/>
      <c r="B98" s="875">
        <f>+Datos!N99</f>
        <v>0</v>
      </c>
      <c r="C98" s="920" t="str">
        <f>+Datos!G99</f>
        <v>C.H. HUANCHOR</v>
      </c>
      <c r="D98" s="928" t="str">
        <f>+Datos!H99</f>
        <v xml:space="preserve"> </v>
      </c>
      <c r="E98" s="1679">
        <f t="shared" si="36"/>
        <v>16152.614271594855</v>
      </c>
      <c r="F98" s="1680">
        <f t="shared" si="51"/>
        <v>16152.999999999998</v>
      </c>
      <c r="G98" s="918">
        <f>+Datos!K99*1000</f>
        <v>19632</v>
      </c>
      <c r="H98" s="917">
        <f t="shared" si="37"/>
        <v>19430.361489684507</v>
      </c>
      <c r="I98" s="1679">
        <f t="shared" si="38"/>
        <v>16152.572368185361</v>
      </c>
      <c r="J98" s="1680">
        <f t="shared" si="52"/>
        <v>16152.999999999998</v>
      </c>
      <c r="K98" s="918">
        <f t="shared" si="46"/>
        <v>19632</v>
      </c>
      <c r="L98" s="917">
        <f t="shared" si="39"/>
        <v>19430.824895730617</v>
      </c>
      <c r="M98" s="1679">
        <f t="shared" si="40"/>
        <v>16155.988382220732</v>
      </c>
      <c r="N98" s="1680">
        <f t="shared" si="53"/>
        <v>16155.999999999998</v>
      </c>
      <c r="O98" s="918">
        <f t="shared" si="41"/>
        <v>19632</v>
      </c>
      <c r="P98" s="917">
        <f t="shared" si="42"/>
        <v>19430.719011357443</v>
      </c>
      <c r="Q98" s="1679">
        <f t="shared" si="43"/>
        <v>16159.405841427806</v>
      </c>
      <c r="R98" s="1680">
        <f t="shared" si="54"/>
        <v>16158.999999999998</v>
      </c>
      <c r="S98" s="918">
        <f t="shared" si="44"/>
        <v>19632</v>
      </c>
      <c r="T98" s="917">
        <f t="shared" si="45"/>
        <v>19430.607893221608</v>
      </c>
      <c r="U98" s="1659"/>
      <c r="V98" s="763"/>
      <c r="W98" s="2183" t="s">
        <v>1831</v>
      </c>
      <c r="X98" s="1745">
        <v>0</v>
      </c>
      <c r="Y98" s="160" t="s">
        <v>1831</v>
      </c>
      <c r="Z98" s="160">
        <v>111</v>
      </c>
      <c r="AA98" s="1654">
        <v>88</v>
      </c>
      <c r="AB98" s="2184" t="s">
        <v>716</v>
      </c>
      <c r="AC98" s="2185">
        <v>112.52200000000001</v>
      </c>
      <c r="AD98" s="2186">
        <f t="shared" si="47"/>
        <v>112522</v>
      </c>
      <c r="AF98" s="2183" t="s">
        <v>1831</v>
      </c>
      <c r="AG98" s="1745">
        <v>0</v>
      </c>
      <c r="AH98" s="160" t="s">
        <v>1831</v>
      </c>
      <c r="AI98" s="160">
        <v>111</v>
      </c>
      <c r="AJ98" s="1654">
        <v>88</v>
      </c>
      <c r="AK98" s="2184" t="s">
        <v>716</v>
      </c>
      <c r="AL98" s="2185">
        <v>112.52200000000001</v>
      </c>
      <c r="AM98" s="2186">
        <f t="shared" si="48"/>
        <v>112522</v>
      </c>
      <c r="AO98" s="2183" t="s">
        <v>1831</v>
      </c>
      <c r="AP98" s="1745">
        <v>0</v>
      </c>
      <c r="AQ98" s="160" t="s">
        <v>1831</v>
      </c>
      <c r="AR98" s="160">
        <v>111</v>
      </c>
      <c r="AS98" s="1654">
        <v>88</v>
      </c>
      <c r="AT98" s="2184" t="s">
        <v>716</v>
      </c>
      <c r="AU98" s="2185">
        <v>112.545</v>
      </c>
      <c r="AV98" s="2186">
        <f t="shared" si="49"/>
        <v>112545</v>
      </c>
      <c r="AX98" s="2183" t="s">
        <v>1831</v>
      </c>
      <c r="AY98" s="1745">
        <v>0</v>
      </c>
      <c r="AZ98" s="160" t="s">
        <v>1831</v>
      </c>
      <c r="BA98" s="160">
        <v>111</v>
      </c>
      <c r="BB98" s="1654">
        <v>88</v>
      </c>
      <c r="BC98" s="2184" t="s">
        <v>716</v>
      </c>
      <c r="BD98" s="2185">
        <v>112.569</v>
      </c>
      <c r="BE98" s="2186">
        <f t="shared" si="50"/>
        <v>112569</v>
      </c>
    </row>
    <row r="99" spans="1:57" x14ac:dyDescent="0.2">
      <c r="A99" s="1623"/>
      <c r="B99" s="875">
        <f>+Datos!N100</f>
        <v>0</v>
      </c>
      <c r="C99" s="927" t="str">
        <f>+Datos!G100</f>
        <v>C.T. KALLPA</v>
      </c>
      <c r="D99" s="929" t="str">
        <f>+Datos!H100</f>
        <v>TG1+TG2+TG3+TV</v>
      </c>
      <c r="E99" s="1679">
        <f t="shared" si="36"/>
        <v>687283.24753730977</v>
      </c>
      <c r="F99" s="1680">
        <f t="shared" si="51"/>
        <v>687283</v>
      </c>
      <c r="G99" s="918">
        <f>+Datos!K100*1000</f>
        <v>835328.85072233179</v>
      </c>
      <c r="H99" s="917">
        <f t="shared" si="37"/>
        <v>826729.22278925509</v>
      </c>
      <c r="I99" s="1679">
        <f t="shared" si="38"/>
        <v>687281.46457444842</v>
      </c>
      <c r="J99" s="1680">
        <f t="shared" si="52"/>
        <v>687281</v>
      </c>
      <c r="K99" s="918">
        <f t="shared" si="46"/>
        <v>835328.85072233179</v>
      </c>
      <c r="L99" s="917">
        <f t="shared" si="39"/>
        <v>826746.53409042512</v>
      </c>
      <c r="M99" s="1679">
        <f t="shared" si="40"/>
        <v>687426.81375324924</v>
      </c>
      <c r="N99" s="1680">
        <f t="shared" si="53"/>
        <v>687427</v>
      </c>
      <c r="O99" s="918">
        <f t="shared" si="41"/>
        <v>835328.85072233179</v>
      </c>
      <c r="P99" s="917">
        <f t="shared" si="42"/>
        <v>826764.10484157072</v>
      </c>
      <c r="Q99" s="1679">
        <f t="shared" si="43"/>
        <v>687572.22442316741</v>
      </c>
      <c r="R99" s="1680">
        <f t="shared" si="54"/>
        <v>687572</v>
      </c>
      <c r="S99" s="918">
        <f t="shared" si="44"/>
        <v>835328.85072233179</v>
      </c>
      <c r="T99" s="917">
        <f t="shared" si="45"/>
        <v>826780.2419925842</v>
      </c>
      <c r="U99" s="1659"/>
      <c r="V99" s="763"/>
      <c r="W99" s="2183" t="s">
        <v>1832</v>
      </c>
      <c r="X99" s="1745">
        <v>177.191</v>
      </c>
      <c r="Y99" s="160" t="s">
        <v>1832</v>
      </c>
      <c r="Z99" s="160">
        <v>43</v>
      </c>
      <c r="AA99" s="1654">
        <v>89</v>
      </c>
      <c r="AB99" s="2184" t="s">
        <v>718</v>
      </c>
      <c r="AC99" s="2185">
        <v>649.45399999999995</v>
      </c>
      <c r="AD99" s="2186">
        <f t="shared" si="47"/>
        <v>649454</v>
      </c>
      <c r="AF99" s="2183" t="s">
        <v>1832</v>
      </c>
      <c r="AG99" s="1745">
        <v>177.19</v>
      </c>
      <c r="AH99" s="160" t="s">
        <v>1832</v>
      </c>
      <c r="AI99" s="160">
        <v>43</v>
      </c>
      <c r="AJ99" s="1654">
        <v>89</v>
      </c>
      <c r="AK99" s="2184" t="s">
        <v>718</v>
      </c>
      <c r="AL99" s="2185">
        <v>649.452</v>
      </c>
      <c r="AM99" s="2186">
        <f t="shared" si="48"/>
        <v>649452</v>
      </c>
      <c r="AO99" s="2183" t="s">
        <v>1832</v>
      </c>
      <c r="AP99" s="1745">
        <v>177.22800000000001</v>
      </c>
      <c r="AQ99" s="160" t="s">
        <v>1832</v>
      </c>
      <c r="AR99" s="160">
        <v>43</v>
      </c>
      <c r="AS99" s="1654">
        <v>89</v>
      </c>
      <c r="AT99" s="2184" t="s">
        <v>718</v>
      </c>
      <c r="AU99" s="2185">
        <v>649.59</v>
      </c>
      <c r="AV99" s="2186">
        <f t="shared" si="49"/>
        <v>649590</v>
      </c>
      <c r="AX99" s="2183" t="s">
        <v>1832</v>
      </c>
      <c r="AY99" s="1745">
        <v>177.26499999999999</v>
      </c>
      <c r="AZ99" s="160" t="s">
        <v>1832</v>
      </c>
      <c r="BA99" s="160">
        <v>43</v>
      </c>
      <c r="BB99" s="1654">
        <v>89</v>
      </c>
      <c r="BC99" s="2184" t="s">
        <v>718</v>
      </c>
      <c r="BD99" s="2185">
        <v>649.72699999999998</v>
      </c>
      <c r="BE99" s="2186">
        <f t="shared" si="50"/>
        <v>649727</v>
      </c>
    </row>
    <row r="100" spans="1:57" x14ac:dyDescent="0.2">
      <c r="A100" s="1623"/>
      <c r="B100" s="875">
        <f>+Datos!N101</f>
        <v>0</v>
      </c>
      <c r="C100" s="926" t="str">
        <f>+Datos!G101</f>
        <v>C.H. SANTA CRUZ I</v>
      </c>
      <c r="D100" s="925" t="str">
        <f>+Datos!H101</f>
        <v xml:space="preserve"> </v>
      </c>
      <c r="E100" s="1675">
        <f t="shared" si="36"/>
        <v>1790.3468141295032</v>
      </c>
      <c r="F100" s="1676">
        <f t="shared" si="51"/>
        <v>1790</v>
      </c>
      <c r="G100" s="924">
        <f>+Datos!K101*1000</f>
        <v>2176</v>
      </c>
      <c r="H100" s="923">
        <f t="shared" si="37"/>
        <v>2153.1818898368892</v>
      </c>
      <c r="I100" s="1675">
        <f t="shared" si="38"/>
        <v>1790.3421695788177</v>
      </c>
      <c r="J100" s="1676">
        <f t="shared" si="52"/>
        <v>1790</v>
      </c>
      <c r="K100" s="924">
        <f t="shared" si="46"/>
        <v>2176</v>
      </c>
      <c r="L100" s="923">
        <f t="shared" si="39"/>
        <v>2153.2332423300818</v>
      </c>
      <c r="M100" s="1675">
        <f t="shared" si="40"/>
        <v>1790.7207986813526</v>
      </c>
      <c r="N100" s="1676">
        <f t="shared" si="53"/>
        <v>1791</v>
      </c>
      <c r="O100" s="924">
        <f t="shared" si="41"/>
        <v>2176</v>
      </c>
      <c r="P100" s="923">
        <f t="shared" si="42"/>
        <v>2154.024371709655</v>
      </c>
      <c r="Q100" s="1675">
        <f t="shared" si="43"/>
        <v>1791.0995879659181</v>
      </c>
      <c r="R100" s="1676">
        <f t="shared" si="54"/>
        <v>1791</v>
      </c>
      <c r="S100" s="924">
        <f t="shared" si="44"/>
        <v>2176</v>
      </c>
      <c r="T100" s="923">
        <f t="shared" si="45"/>
        <v>2153.6121503038494</v>
      </c>
      <c r="U100" s="1659"/>
      <c r="V100" s="763"/>
      <c r="W100" s="2183" t="s">
        <v>1833</v>
      </c>
      <c r="X100" s="1745">
        <v>0</v>
      </c>
      <c r="Y100" s="160" t="s">
        <v>1833</v>
      </c>
      <c r="Z100" s="160">
        <v>47</v>
      </c>
      <c r="AA100" s="1654">
        <v>90</v>
      </c>
      <c r="AB100" s="2184" t="s">
        <v>721</v>
      </c>
      <c r="AC100" s="2185">
        <v>16.152999999999999</v>
      </c>
      <c r="AD100" s="2186">
        <f t="shared" si="47"/>
        <v>16152.999999999998</v>
      </c>
      <c r="AF100" s="2183" t="s">
        <v>1833</v>
      </c>
      <c r="AG100" s="1745">
        <v>0</v>
      </c>
      <c r="AH100" s="160" t="s">
        <v>1833</v>
      </c>
      <c r="AI100" s="160">
        <v>47</v>
      </c>
      <c r="AJ100" s="1654">
        <v>90</v>
      </c>
      <c r="AK100" s="2184" t="s">
        <v>721</v>
      </c>
      <c r="AL100" s="2185">
        <v>16.152999999999999</v>
      </c>
      <c r="AM100" s="2186">
        <f t="shared" si="48"/>
        <v>16152.999999999998</v>
      </c>
      <c r="AO100" s="2183" t="s">
        <v>1833</v>
      </c>
      <c r="AP100" s="1745">
        <v>0</v>
      </c>
      <c r="AQ100" s="160" t="s">
        <v>1833</v>
      </c>
      <c r="AR100" s="160">
        <v>47</v>
      </c>
      <c r="AS100" s="1654">
        <v>90</v>
      </c>
      <c r="AT100" s="2184" t="s">
        <v>721</v>
      </c>
      <c r="AU100" s="2185">
        <v>16.155999999999999</v>
      </c>
      <c r="AV100" s="2186">
        <f t="shared" si="49"/>
        <v>16155.999999999998</v>
      </c>
      <c r="AX100" s="2183" t="s">
        <v>1833</v>
      </c>
      <c r="AY100" s="1745">
        <v>0</v>
      </c>
      <c r="AZ100" s="160" t="s">
        <v>1833</v>
      </c>
      <c r="BA100" s="160">
        <v>47</v>
      </c>
      <c r="BB100" s="1654">
        <v>90</v>
      </c>
      <c r="BC100" s="2184" t="s">
        <v>721</v>
      </c>
      <c r="BD100" s="2185">
        <v>16.158999999999999</v>
      </c>
      <c r="BE100" s="2186">
        <f t="shared" si="50"/>
        <v>16158.999999999998</v>
      </c>
    </row>
    <row r="101" spans="1:57" x14ac:dyDescent="0.2">
      <c r="A101" s="1623"/>
      <c r="B101" s="875">
        <f>+Datos!N102</f>
        <v>0</v>
      </c>
      <c r="C101" s="922" t="str">
        <f>+Datos!G102</f>
        <v>C.H. SANTA CRUZ II</v>
      </c>
      <c r="D101" s="919" t="str">
        <f>+Datos!H102</f>
        <v xml:space="preserve"> </v>
      </c>
      <c r="E101" s="1677">
        <f t="shared" si="36"/>
        <v>2024.0134020030227</v>
      </c>
      <c r="F101" s="1678">
        <f t="shared" si="51"/>
        <v>2024</v>
      </c>
      <c r="G101" s="863">
        <f>+Datos!K102*1000</f>
        <v>2460</v>
      </c>
      <c r="H101" s="921">
        <f t="shared" si="37"/>
        <v>2434.6592988993652</v>
      </c>
      <c r="I101" s="1677">
        <f t="shared" si="38"/>
        <v>2024.0081512701706</v>
      </c>
      <c r="J101" s="1678">
        <f t="shared" si="52"/>
        <v>2024</v>
      </c>
      <c r="K101" s="863">
        <f t="shared" si="46"/>
        <v>2460</v>
      </c>
      <c r="L101" s="921">
        <f t="shared" si="39"/>
        <v>2434.7173645117796</v>
      </c>
      <c r="M101" s="1677">
        <f t="shared" si="40"/>
        <v>2024.4361970386615</v>
      </c>
      <c r="N101" s="1678">
        <f t="shared" si="53"/>
        <v>2024</v>
      </c>
      <c r="O101" s="863">
        <f t="shared" si="41"/>
        <v>2460</v>
      </c>
      <c r="P101" s="921">
        <f t="shared" si="42"/>
        <v>2434.25199795664</v>
      </c>
      <c r="Q101" s="1677">
        <f t="shared" si="43"/>
        <v>2024.8644238952934</v>
      </c>
      <c r="R101" s="1678">
        <f t="shared" si="54"/>
        <v>2025</v>
      </c>
      <c r="S101" s="863">
        <f t="shared" si="44"/>
        <v>2460</v>
      </c>
      <c r="T101" s="921">
        <f t="shared" si="45"/>
        <v>2434.9886121525938</v>
      </c>
      <c r="U101" s="1659"/>
      <c r="V101" s="763"/>
      <c r="W101" s="2183" t="s">
        <v>1833</v>
      </c>
      <c r="X101" s="1745">
        <v>7.0380000000000003</v>
      </c>
      <c r="Y101" s="160" t="s">
        <v>1833</v>
      </c>
      <c r="Z101" s="160">
        <v>108</v>
      </c>
      <c r="AA101" s="1654">
        <v>91</v>
      </c>
      <c r="AB101" s="2184" t="s">
        <v>722</v>
      </c>
      <c r="AC101" s="2185">
        <v>687.28300000000002</v>
      </c>
      <c r="AD101" s="2186">
        <f t="shared" si="47"/>
        <v>687283</v>
      </c>
      <c r="AF101" s="2183" t="s">
        <v>1833</v>
      </c>
      <c r="AG101" s="1745">
        <v>7.0380000000000003</v>
      </c>
      <c r="AH101" s="160" t="s">
        <v>1833</v>
      </c>
      <c r="AI101" s="160">
        <v>108</v>
      </c>
      <c r="AJ101" s="1654">
        <v>91</v>
      </c>
      <c r="AK101" s="2184" t="s">
        <v>722</v>
      </c>
      <c r="AL101" s="2185">
        <v>687.28099999999995</v>
      </c>
      <c r="AM101" s="2186">
        <f t="shared" si="48"/>
        <v>687281</v>
      </c>
      <c r="AO101" s="2183" t="s">
        <v>1833</v>
      </c>
      <c r="AP101" s="1745">
        <v>7.04</v>
      </c>
      <c r="AQ101" s="160" t="s">
        <v>1833</v>
      </c>
      <c r="AR101" s="160">
        <v>108</v>
      </c>
      <c r="AS101" s="1654">
        <v>91</v>
      </c>
      <c r="AT101" s="2184" t="s">
        <v>722</v>
      </c>
      <c r="AU101" s="2185">
        <v>687.42700000000002</v>
      </c>
      <c r="AV101" s="2186">
        <f t="shared" si="49"/>
        <v>687427</v>
      </c>
      <c r="AX101" s="2183" t="s">
        <v>1833</v>
      </c>
      <c r="AY101" s="1745">
        <v>7.0410000000000004</v>
      </c>
      <c r="AZ101" s="160" t="s">
        <v>1833</v>
      </c>
      <c r="BA101" s="160">
        <v>108</v>
      </c>
      <c r="BB101" s="1654">
        <v>91</v>
      </c>
      <c r="BC101" s="2184" t="s">
        <v>722</v>
      </c>
      <c r="BD101" s="2185">
        <v>687.572</v>
      </c>
      <c r="BE101" s="2186">
        <f t="shared" si="50"/>
        <v>687572</v>
      </c>
    </row>
    <row r="102" spans="1:57" x14ac:dyDescent="0.2">
      <c r="A102" s="1623"/>
      <c r="B102" s="875">
        <f>+Datos!N103</f>
        <v>0</v>
      </c>
      <c r="C102" s="927" t="str">
        <f>+Datos!G103</f>
        <v>C.T. OQUENDO</v>
      </c>
      <c r="D102" s="929" t="str">
        <f>+Datos!H103</f>
        <v>TG1</v>
      </c>
      <c r="E102" s="1673">
        <f t="shared" si="36"/>
        <v>19755.860745724436</v>
      </c>
      <c r="F102" s="1674">
        <f t="shared" si="51"/>
        <v>19756</v>
      </c>
      <c r="G102" s="858">
        <f>+Datos!K103*1000</f>
        <v>24011.410886107133</v>
      </c>
      <c r="H102" s="912">
        <f t="shared" si="37"/>
        <v>23764.391852300323</v>
      </c>
      <c r="I102" s="1673">
        <f t="shared" si="38"/>
        <v>19755.809494706562</v>
      </c>
      <c r="J102" s="1674">
        <f t="shared" si="52"/>
        <v>19756</v>
      </c>
      <c r="K102" s="858">
        <f t="shared" si="46"/>
        <v>24011.410886107133</v>
      </c>
      <c r="L102" s="912">
        <f t="shared" si="39"/>
        <v>23764.958623169328</v>
      </c>
      <c r="M102" s="1673">
        <f t="shared" si="40"/>
        <v>19759.987536505465</v>
      </c>
      <c r="N102" s="1674">
        <f t="shared" si="53"/>
        <v>19760</v>
      </c>
      <c r="O102" s="858">
        <f t="shared" si="41"/>
        <v>24011.410886107133</v>
      </c>
      <c r="P102" s="912">
        <f t="shared" si="42"/>
        <v>23765.22701562411</v>
      </c>
      <c r="Q102" s="1673">
        <f t="shared" si="43"/>
        <v>19764.167345857924</v>
      </c>
      <c r="R102" s="1674">
        <f t="shared" si="54"/>
        <v>19764</v>
      </c>
      <c r="S102" s="858">
        <f t="shared" si="44"/>
        <v>24011.410886107133</v>
      </c>
      <c r="T102" s="912">
        <f t="shared" si="45"/>
        <v>23765.488854609313</v>
      </c>
      <c r="U102" s="1659"/>
      <c r="V102" s="763"/>
      <c r="W102" s="2183" t="s">
        <v>1834</v>
      </c>
      <c r="X102" s="1745">
        <v>93.054000000000002</v>
      </c>
      <c r="Y102" s="160" t="s">
        <v>1834</v>
      </c>
      <c r="Z102" s="160">
        <v>69</v>
      </c>
      <c r="AA102" s="1654">
        <v>92</v>
      </c>
      <c r="AB102" s="2184" t="s">
        <v>1839</v>
      </c>
      <c r="AC102" s="2185">
        <v>1.79</v>
      </c>
      <c r="AD102" s="2186">
        <f t="shared" si="47"/>
        <v>1790</v>
      </c>
      <c r="AF102" s="2183" t="s">
        <v>1834</v>
      </c>
      <c r="AG102" s="1745">
        <v>93.052999999999997</v>
      </c>
      <c r="AH102" s="160" t="s">
        <v>1834</v>
      </c>
      <c r="AI102" s="160">
        <v>69</v>
      </c>
      <c r="AJ102" s="1654">
        <v>92</v>
      </c>
      <c r="AK102" s="2184" t="s">
        <v>1839</v>
      </c>
      <c r="AL102" s="2185">
        <v>1.79</v>
      </c>
      <c r="AM102" s="2186">
        <f t="shared" si="48"/>
        <v>1790</v>
      </c>
      <c r="AO102" s="2183" t="s">
        <v>1834</v>
      </c>
      <c r="AP102" s="1745">
        <v>93.072999999999993</v>
      </c>
      <c r="AQ102" s="160" t="s">
        <v>1834</v>
      </c>
      <c r="AR102" s="160">
        <v>69</v>
      </c>
      <c r="AS102" s="1654">
        <v>92</v>
      </c>
      <c r="AT102" s="2184" t="s">
        <v>1839</v>
      </c>
      <c r="AU102" s="2185">
        <v>1.7909999999999999</v>
      </c>
      <c r="AV102" s="2186">
        <f t="shared" si="49"/>
        <v>1791</v>
      </c>
      <c r="AX102" s="2183" t="s">
        <v>1834</v>
      </c>
      <c r="AY102" s="1745">
        <v>93.093000000000004</v>
      </c>
      <c r="AZ102" s="160" t="s">
        <v>1834</v>
      </c>
      <c r="BA102" s="160">
        <v>69</v>
      </c>
      <c r="BB102" s="1654">
        <v>92</v>
      </c>
      <c r="BC102" s="2184" t="s">
        <v>1839</v>
      </c>
      <c r="BD102" s="2185">
        <v>1.7909999999999999</v>
      </c>
      <c r="BE102" s="2186">
        <f t="shared" si="50"/>
        <v>1791</v>
      </c>
    </row>
    <row r="103" spans="1:57" x14ac:dyDescent="0.2">
      <c r="A103" s="1623"/>
      <c r="B103" s="875">
        <f>+Datos!N25</f>
        <v>0</v>
      </c>
      <c r="C103" s="926" t="str">
        <f>+Datos!G25</f>
        <v>C.H. YANANGO</v>
      </c>
      <c r="D103" s="925" t="str">
        <f>+Datos!H25</f>
        <v xml:space="preserve"> </v>
      </c>
      <c r="E103" s="1675">
        <f t="shared" si="36"/>
        <v>11919.464290576338</v>
      </c>
      <c r="F103" s="1676">
        <f>+AD26</f>
        <v>11919</v>
      </c>
      <c r="G103" s="924">
        <f>+Datos!K25*1000</f>
        <v>14487</v>
      </c>
      <c r="H103" s="923">
        <f t="shared" si="37"/>
        <v>14337.304438528425</v>
      </c>
      <c r="I103" s="1675">
        <f t="shared" si="38"/>
        <v>11919.433368882505</v>
      </c>
      <c r="J103" s="1676">
        <f>+AM26</f>
        <v>11919</v>
      </c>
      <c r="K103" s="924">
        <f t="shared" si="46"/>
        <v>14487</v>
      </c>
      <c r="L103" s="923">
        <f t="shared" si="39"/>
        <v>14337.646377280584</v>
      </c>
      <c r="M103" s="1675">
        <f t="shared" si="40"/>
        <v>11921.954140853288</v>
      </c>
      <c r="N103" s="1676">
        <f>+AV26</f>
        <v>11922</v>
      </c>
      <c r="O103" s="924">
        <f t="shared" si="41"/>
        <v>14487</v>
      </c>
      <c r="P103" s="923">
        <f t="shared" si="42"/>
        <v>14338.513991916532</v>
      </c>
      <c r="Q103" s="1675">
        <f t="shared" si="43"/>
        <v>11924.475979256551</v>
      </c>
      <c r="R103" s="1676">
        <f>+BE26</f>
        <v>11924</v>
      </c>
      <c r="S103" s="924">
        <f t="shared" si="44"/>
        <v>14487</v>
      </c>
      <c r="T103" s="923">
        <f t="shared" si="45"/>
        <v>14338.17491916421</v>
      </c>
      <c r="U103" s="1659"/>
      <c r="V103" s="763"/>
      <c r="W103" s="2183" t="s">
        <v>622</v>
      </c>
      <c r="X103" s="1745">
        <v>0</v>
      </c>
      <c r="Y103" s="160" t="s">
        <v>622</v>
      </c>
      <c r="Z103" s="160">
        <v>36</v>
      </c>
      <c r="AA103" s="1654">
        <v>93</v>
      </c>
      <c r="AB103" s="2184" t="s">
        <v>1839</v>
      </c>
      <c r="AC103" s="2185">
        <v>2.024</v>
      </c>
      <c r="AD103" s="2186">
        <f t="shared" si="47"/>
        <v>2024</v>
      </c>
      <c r="AF103" s="2183" t="s">
        <v>622</v>
      </c>
      <c r="AG103" s="1745">
        <v>0</v>
      </c>
      <c r="AH103" s="160" t="s">
        <v>622</v>
      </c>
      <c r="AI103" s="160">
        <v>36</v>
      </c>
      <c r="AJ103" s="1654">
        <v>93</v>
      </c>
      <c r="AK103" s="2184" t="s">
        <v>1839</v>
      </c>
      <c r="AL103" s="2185">
        <v>2.024</v>
      </c>
      <c r="AM103" s="2186">
        <f t="shared" si="48"/>
        <v>2024</v>
      </c>
      <c r="AO103" s="2183" t="s">
        <v>622</v>
      </c>
      <c r="AP103" s="1745">
        <v>0</v>
      </c>
      <c r="AQ103" s="160" t="s">
        <v>622</v>
      </c>
      <c r="AR103" s="160">
        <v>36</v>
      </c>
      <c r="AS103" s="1654">
        <v>93</v>
      </c>
      <c r="AT103" s="2184" t="s">
        <v>1839</v>
      </c>
      <c r="AU103" s="2185">
        <v>2.024</v>
      </c>
      <c r="AV103" s="2186">
        <f t="shared" si="49"/>
        <v>2024</v>
      </c>
      <c r="AX103" s="2183" t="s">
        <v>622</v>
      </c>
      <c r="AY103" s="1745">
        <v>0</v>
      </c>
      <c r="AZ103" s="160" t="s">
        <v>622</v>
      </c>
      <c r="BA103" s="160">
        <v>36</v>
      </c>
      <c r="BB103" s="1654">
        <v>93</v>
      </c>
      <c r="BC103" s="2184" t="s">
        <v>1839</v>
      </c>
      <c r="BD103" s="2185">
        <v>2.0249999999999999</v>
      </c>
      <c r="BE103" s="2186">
        <f t="shared" si="50"/>
        <v>2025</v>
      </c>
    </row>
    <row r="104" spans="1:57" x14ac:dyDescent="0.2">
      <c r="A104" s="1623"/>
      <c r="B104" s="875">
        <f>+Datos!N26</f>
        <v>0</v>
      </c>
      <c r="C104" s="922" t="str">
        <f>+Datos!G26</f>
        <v>C.H. CHIMAY</v>
      </c>
      <c r="D104" s="919" t="str">
        <f>+Datos!H26</f>
        <v xml:space="preserve"> </v>
      </c>
      <c r="E104" s="1673">
        <f t="shared" si="36"/>
        <v>124155.94404969762</v>
      </c>
      <c r="F104" s="1674">
        <f>+AD27</f>
        <v>124156</v>
      </c>
      <c r="G104" s="858">
        <f>+Datos!K26*1000</f>
        <v>150900</v>
      </c>
      <c r="H104" s="912">
        <f t="shared" si="37"/>
        <v>149346.62051094347</v>
      </c>
      <c r="I104" s="1673">
        <f t="shared" si="38"/>
        <v>124155.62196206047</v>
      </c>
      <c r="J104" s="1674">
        <f>+AM27</f>
        <v>124156</v>
      </c>
      <c r="K104" s="858">
        <f t="shared" si="46"/>
        <v>150900</v>
      </c>
      <c r="L104" s="912">
        <f t="shared" si="39"/>
        <v>149350.18236577298</v>
      </c>
      <c r="M104" s="1673">
        <f t="shared" si="40"/>
        <v>124181.87891590814</v>
      </c>
      <c r="N104" s="1674">
        <f>+AV27</f>
        <v>124182</v>
      </c>
      <c r="O104" s="858">
        <f t="shared" si="41"/>
        <v>150900</v>
      </c>
      <c r="P104" s="912">
        <f t="shared" si="42"/>
        <v>149352.90593391869</v>
      </c>
      <c r="Q104" s="1673">
        <f t="shared" si="43"/>
        <v>124208.14697796739</v>
      </c>
      <c r="R104" s="1674">
        <f>+BE27</f>
        <v>124208</v>
      </c>
      <c r="S104" s="858">
        <f t="shared" si="44"/>
        <v>150900</v>
      </c>
      <c r="T104" s="912">
        <f t="shared" si="45"/>
        <v>149355.58792012313</v>
      </c>
      <c r="U104" s="1659"/>
      <c r="V104" s="763"/>
      <c r="W104" s="2183" t="s">
        <v>1835</v>
      </c>
      <c r="X104" s="1745">
        <v>0</v>
      </c>
      <c r="Y104" s="160" t="s">
        <v>1835</v>
      </c>
      <c r="Z104" s="160">
        <v>71</v>
      </c>
      <c r="AA104" s="1654">
        <v>94</v>
      </c>
      <c r="AB104" s="2184" t="s">
        <v>1798</v>
      </c>
      <c r="AC104" s="2185">
        <v>19.756</v>
      </c>
      <c r="AD104" s="2186">
        <f t="shared" si="47"/>
        <v>19756</v>
      </c>
      <c r="AF104" s="2183" t="s">
        <v>1835</v>
      </c>
      <c r="AG104" s="1745">
        <v>0</v>
      </c>
      <c r="AH104" s="160" t="s">
        <v>1835</v>
      </c>
      <c r="AI104" s="160">
        <v>71</v>
      </c>
      <c r="AJ104" s="1654">
        <v>94</v>
      </c>
      <c r="AK104" s="2184" t="s">
        <v>1798</v>
      </c>
      <c r="AL104" s="2185">
        <v>19.756</v>
      </c>
      <c r="AM104" s="2186">
        <f t="shared" si="48"/>
        <v>19756</v>
      </c>
      <c r="AO104" s="2183" t="s">
        <v>1835</v>
      </c>
      <c r="AP104" s="1745">
        <v>0</v>
      </c>
      <c r="AQ104" s="160" t="s">
        <v>1835</v>
      </c>
      <c r="AR104" s="160">
        <v>71</v>
      </c>
      <c r="AS104" s="1654">
        <v>94</v>
      </c>
      <c r="AT104" s="2184" t="s">
        <v>1798</v>
      </c>
      <c r="AU104" s="2185">
        <v>19.760000000000002</v>
      </c>
      <c r="AV104" s="2186">
        <f t="shared" si="49"/>
        <v>19760</v>
      </c>
      <c r="AX104" s="2183" t="s">
        <v>1835</v>
      </c>
      <c r="AY104" s="1745">
        <v>0</v>
      </c>
      <c r="AZ104" s="160" t="s">
        <v>1835</v>
      </c>
      <c r="BA104" s="160">
        <v>71</v>
      </c>
      <c r="BB104" s="1654">
        <v>94</v>
      </c>
      <c r="BC104" s="2184" t="s">
        <v>1798</v>
      </c>
      <c r="BD104" s="2185">
        <v>19.763999999999999</v>
      </c>
      <c r="BE104" s="2186">
        <f t="shared" si="50"/>
        <v>19764</v>
      </c>
    </row>
    <row r="105" spans="1:57" x14ac:dyDescent="0.2">
      <c r="A105" s="1623"/>
      <c r="B105" s="875">
        <f>+Datos!N104</f>
        <v>0</v>
      </c>
      <c r="C105" s="926" t="str">
        <f>+Datos!G104</f>
        <v>C.H. LA JOYA</v>
      </c>
      <c r="D105" s="929" t="str">
        <f>+Datos!H104</f>
        <v xml:space="preserve"> </v>
      </c>
      <c r="E105" s="1675">
        <f t="shared" si="36"/>
        <v>3014.6280914386484</v>
      </c>
      <c r="F105" s="1676">
        <f t="shared" ref="F105:F122" si="55">+AD105</f>
        <v>3015</v>
      </c>
      <c r="G105" s="924">
        <f>+Datos!K104*1000</f>
        <v>3664</v>
      </c>
      <c r="H105" s="923">
        <f t="shared" si="37"/>
        <v>3626.728155228056</v>
      </c>
      <c r="I105" s="1675">
        <f t="shared" si="38"/>
        <v>3014.6202708349206</v>
      </c>
      <c r="J105" s="1676">
        <f t="shared" ref="J105:J122" si="56">+AM105</f>
        <v>3015</v>
      </c>
      <c r="K105" s="924">
        <f t="shared" si="46"/>
        <v>3664</v>
      </c>
      <c r="L105" s="923">
        <f t="shared" si="39"/>
        <v>3626.8146511872606</v>
      </c>
      <c r="M105" s="1675">
        <f t="shared" si="40"/>
        <v>3015.2578154266894</v>
      </c>
      <c r="N105" s="1676">
        <f t="shared" ref="N105:N122" si="57">+AV105</f>
        <v>3015</v>
      </c>
      <c r="O105" s="924">
        <f t="shared" si="41"/>
        <v>3664</v>
      </c>
      <c r="P105" s="923">
        <f t="shared" si="42"/>
        <v>3626.1214297624847</v>
      </c>
      <c r="Q105" s="1675">
        <f t="shared" si="43"/>
        <v>3015.8956297367299</v>
      </c>
      <c r="R105" s="1676">
        <f t="shared" ref="R105:R122" si="58">+BE105</f>
        <v>3016</v>
      </c>
      <c r="S105" s="924">
        <f t="shared" si="44"/>
        <v>3664</v>
      </c>
      <c r="T105" s="923">
        <f t="shared" si="45"/>
        <v>3626.6299527171468</v>
      </c>
      <c r="U105" s="1659"/>
      <c r="V105" s="763"/>
      <c r="W105" s="2183" t="s">
        <v>1836</v>
      </c>
      <c r="X105" s="1745">
        <v>7.4640000000000004</v>
      </c>
      <c r="Y105" s="160" t="s">
        <v>1836</v>
      </c>
      <c r="Z105" s="160">
        <v>48</v>
      </c>
      <c r="AA105" s="1654">
        <v>95</v>
      </c>
      <c r="AB105" s="2184" t="s">
        <v>1819</v>
      </c>
      <c r="AC105" s="2185">
        <v>3.0150000000000001</v>
      </c>
      <c r="AD105" s="2186">
        <f t="shared" si="47"/>
        <v>3015</v>
      </c>
      <c r="AF105" s="2183" t="s">
        <v>1836</v>
      </c>
      <c r="AG105" s="1745">
        <v>6.61</v>
      </c>
      <c r="AH105" s="160" t="s">
        <v>1836</v>
      </c>
      <c r="AI105" s="160">
        <v>48</v>
      </c>
      <c r="AJ105" s="1654">
        <v>95</v>
      </c>
      <c r="AK105" s="2184" t="s">
        <v>1819</v>
      </c>
      <c r="AL105" s="2185">
        <v>3.0150000000000001</v>
      </c>
      <c r="AM105" s="2186">
        <f t="shared" si="48"/>
        <v>3015</v>
      </c>
      <c r="AO105" s="2183" t="s">
        <v>1836</v>
      </c>
      <c r="AP105" s="1745">
        <v>5.8019999999999996</v>
      </c>
      <c r="AQ105" s="160" t="s">
        <v>1836</v>
      </c>
      <c r="AR105" s="160">
        <v>48</v>
      </c>
      <c r="AS105" s="1654">
        <v>95</v>
      </c>
      <c r="AT105" s="2184" t="s">
        <v>1819</v>
      </c>
      <c r="AU105" s="2185">
        <v>3.0150000000000001</v>
      </c>
      <c r="AV105" s="2186">
        <f t="shared" si="49"/>
        <v>3015</v>
      </c>
      <c r="AX105" s="2183" t="s">
        <v>1836</v>
      </c>
      <c r="AY105" s="1745">
        <v>4.9889999999999999</v>
      </c>
      <c r="AZ105" s="160" t="s">
        <v>1836</v>
      </c>
      <c r="BA105" s="160">
        <v>48</v>
      </c>
      <c r="BB105" s="1654">
        <v>95</v>
      </c>
      <c r="BC105" s="2184" t="s">
        <v>1819</v>
      </c>
      <c r="BD105" s="2185">
        <v>3.016</v>
      </c>
      <c r="BE105" s="2186">
        <f t="shared" si="50"/>
        <v>3016</v>
      </c>
    </row>
    <row r="106" spans="1:57" x14ac:dyDescent="0.2">
      <c r="A106" s="1623"/>
      <c r="B106" s="875">
        <f>+Datos!N105</f>
        <v>0</v>
      </c>
      <c r="C106" s="920" t="str">
        <f>+Datos!G105</f>
        <v>C.H. PLATANAL</v>
      </c>
      <c r="D106" s="928" t="str">
        <f>+Datos!H105</f>
        <v xml:space="preserve"> </v>
      </c>
      <c r="E106" s="1679">
        <f t="shared" si="36"/>
        <v>182830.11792654378</v>
      </c>
      <c r="F106" s="1680">
        <f t="shared" si="55"/>
        <v>182830</v>
      </c>
      <c r="G106" s="918">
        <f>+Datos!K105*1000</f>
        <v>222213</v>
      </c>
      <c r="H106" s="917">
        <f t="shared" si="37"/>
        <v>219925.27649099354</v>
      </c>
      <c r="I106" s="1679">
        <f t="shared" si="38"/>
        <v>182829.6436252839</v>
      </c>
      <c r="J106" s="1680">
        <f t="shared" si="56"/>
        <v>182830</v>
      </c>
      <c r="K106" s="918">
        <f t="shared" si="46"/>
        <v>222213</v>
      </c>
      <c r="L106" s="917">
        <f t="shared" si="39"/>
        <v>219930.52161743512</v>
      </c>
      <c r="M106" s="1679">
        <f t="shared" si="40"/>
        <v>182868.30920835451</v>
      </c>
      <c r="N106" s="1680">
        <f t="shared" si="57"/>
        <v>182868</v>
      </c>
      <c r="O106" s="918">
        <f t="shared" si="41"/>
        <v>222213</v>
      </c>
      <c r="P106" s="917">
        <f t="shared" si="42"/>
        <v>219934.18693791245</v>
      </c>
      <c r="Q106" s="1679">
        <f t="shared" si="43"/>
        <v>182906.99114920522</v>
      </c>
      <c r="R106" s="1680">
        <f t="shared" si="58"/>
        <v>182907</v>
      </c>
      <c r="S106" s="918">
        <f t="shared" si="44"/>
        <v>222213</v>
      </c>
      <c r="T106" s="917">
        <f t="shared" si="45"/>
        <v>219938.99362123181</v>
      </c>
      <c r="U106" s="1659"/>
      <c r="V106" s="763"/>
      <c r="W106" s="2183" t="s">
        <v>1836</v>
      </c>
      <c r="X106" s="1745">
        <v>0</v>
      </c>
      <c r="Y106" s="160" t="s">
        <v>1836</v>
      </c>
      <c r="Z106" s="160">
        <v>49</v>
      </c>
      <c r="AA106" s="1654">
        <v>96</v>
      </c>
      <c r="AB106" s="2184" t="s">
        <v>1829</v>
      </c>
      <c r="AC106" s="2185">
        <v>182.83</v>
      </c>
      <c r="AD106" s="2186">
        <f t="shared" si="47"/>
        <v>182830</v>
      </c>
      <c r="AF106" s="2183" t="s">
        <v>1836</v>
      </c>
      <c r="AG106" s="1745">
        <v>0</v>
      </c>
      <c r="AH106" s="160" t="s">
        <v>1836</v>
      </c>
      <c r="AI106" s="160">
        <v>49</v>
      </c>
      <c r="AJ106" s="1654">
        <v>96</v>
      </c>
      <c r="AK106" s="2184" t="s">
        <v>1829</v>
      </c>
      <c r="AL106" s="2185">
        <v>182.83</v>
      </c>
      <c r="AM106" s="2186">
        <f t="shared" si="48"/>
        <v>182830</v>
      </c>
      <c r="AO106" s="2183" t="s">
        <v>1836</v>
      </c>
      <c r="AP106" s="1745">
        <v>0</v>
      </c>
      <c r="AQ106" s="160" t="s">
        <v>1836</v>
      </c>
      <c r="AR106" s="160">
        <v>49</v>
      </c>
      <c r="AS106" s="1654">
        <v>96</v>
      </c>
      <c r="AT106" s="2184" t="s">
        <v>1829</v>
      </c>
      <c r="AU106" s="2185">
        <v>182.86799999999999</v>
      </c>
      <c r="AV106" s="2186">
        <f t="shared" si="49"/>
        <v>182868</v>
      </c>
      <c r="AX106" s="2183" t="s">
        <v>1836</v>
      </c>
      <c r="AY106" s="1745">
        <v>0</v>
      </c>
      <c r="AZ106" s="160" t="s">
        <v>1836</v>
      </c>
      <c r="BA106" s="160">
        <v>49</v>
      </c>
      <c r="BB106" s="1654">
        <v>96</v>
      </c>
      <c r="BC106" s="2184" t="s">
        <v>1829</v>
      </c>
      <c r="BD106" s="2185">
        <v>182.90700000000001</v>
      </c>
      <c r="BE106" s="2186">
        <f t="shared" si="50"/>
        <v>182907</v>
      </c>
    </row>
    <row r="107" spans="1:57" x14ac:dyDescent="0.2">
      <c r="A107" s="1623"/>
      <c r="B107" s="875">
        <f>+Datos!N106</f>
        <v>0</v>
      </c>
      <c r="C107" s="927" t="str">
        <f>+Datos!G106</f>
        <v>C.T. PARAMONGA</v>
      </c>
      <c r="D107" s="919" t="str">
        <f>+Datos!H106</f>
        <v>TV1</v>
      </c>
      <c r="E107" s="1673">
        <f t="shared" si="36"/>
        <v>9851.3483379548197</v>
      </c>
      <c r="F107" s="1674">
        <f t="shared" si="55"/>
        <v>9851</v>
      </c>
      <c r="G107" s="858">
        <f>+Datos!K106*1000</f>
        <v>11973.397452500001</v>
      </c>
      <c r="H107" s="912">
        <f t="shared" si="37"/>
        <v>11849.71776356603</v>
      </c>
      <c r="I107" s="1673">
        <f t="shared" si="38"/>
        <v>9851.3227814054862</v>
      </c>
      <c r="J107" s="1674">
        <f t="shared" si="56"/>
        <v>9851</v>
      </c>
      <c r="K107" s="858">
        <f t="shared" si="46"/>
        <v>11973.397452500001</v>
      </c>
      <c r="L107" s="912">
        <f t="shared" si="39"/>
        <v>11850.000374409852</v>
      </c>
      <c r="M107" s="1673">
        <f t="shared" si="40"/>
        <v>9853.4061806388218</v>
      </c>
      <c r="N107" s="1674">
        <f t="shared" si="57"/>
        <v>9853</v>
      </c>
      <c r="O107" s="858">
        <f t="shared" si="41"/>
        <v>11973.397452500001</v>
      </c>
      <c r="P107" s="912">
        <f t="shared" si="42"/>
        <v>11850.140778590303</v>
      </c>
      <c r="Q107" s="1673">
        <f t="shared" si="43"/>
        <v>9855.4904612706468</v>
      </c>
      <c r="R107" s="1674">
        <f t="shared" si="58"/>
        <v>9855</v>
      </c>
      <c r="S107" s="858">
        <f t="shared" si="44"/>
        <v>11973.397452500001</v>
      </c>
      <c r="T107" s="912">
        <f t="shared" si="45"/>
        <v>11850.277912475955</v>
      </c>
      <c r="U107" s="1659"/>
      <c r="V107" s="763"/>
      <c r="W107" s="2183" t="s">
        <v>1836</v>
      </c>
      <c r="X107" s="1745">
        <v>21.071000000000002</v>
      </c>
      <c r="Y107" s="160" t="s">
        <v>1836</v>
      </c>
      <c r="Z107" s="160">
        <v>50</v>
      </c>
      <c r="AA107" s="1654">
        <v>97</v>
      </c>
      <c r="AB107" s="2184" t="s">
        <v>1825</v>
      </c>
      <c r="AC107" s="2185">
        <v>9.8510000000000009</v>
      </c>
      <c r="AD107" s="2186">
        <f t="shared" si="47"/>
        <v>9851</v>
      </c>
      <c r="AF107" s="2183" t="s">
        <v>1836</v>
      </c>
      <c r="AG107" s="1745">
        <v>21.071000000000002</v>
      </c>
      <c r="AH107" s="160" t="s">
        <v>1836</v>
      </c>
      <c r="AI107" s="160">
        <v>50</v>
      </c>
      <c r="AJ107" s="1654">
        <v>97</v>
      </c>
      <c r="AK107" s="2184" t="s">
        <v>1825</v>
      </c>
      <c r="AL107" s="2185">
        <v>9.8510000000000009</v>
      </c>
      <c r="AM107" s="2186">
        <f t="shared" si="48"/>
        <v>9851</v>
      </c>
      <c r="AO107" s="2183" t="s">
        <v>1836</v>
      </c>
      <c r="AP107" s="1745">
        <v>21.074999999999999</v>
      </c>
      <c r="AQ107" s="160" t="s">
        <v>1836</v>
      </c>
      <c r="AR107" s="160">
        <v>50</v>
      </c>
      <c r="AS107" s="1654">
        <v>97</v>
      </c>
      <c r="AT107" s="2184" t="s">
        <v>1825</v>
      </c>
      <c r="AU107" s="2185">
        <v>9.8529999999999998</v>
      </c>
      <c r="AV107" s="2186">
        <f t="shared" si="49"/>
        <v>9853</v>
      </c>
      <c r="AX107" s="2183" t="s">
        <v>1836</v>
      </c>
      <c r="AY107" s="1745">
        <v>21.08</v>
      </c>
      <c r="AZ107" s="160" t="s">
        <v>1836</v>
      </c>
      <c r="BA107" s="160">
        <v>50</v>
      </c>
      <c r="BB107" s="1654">
        <v>97</v>
      </c>
      <c r="BC107" s="2184" t="s">
        <v>1825</v>
      </c>
      <c r="BD107" s="2185">
        <v>9.8550000000000004</v>
      </c>
      <c r="BE107" s="2186">
        <f t="shared" si="50"/>
        <v>9855</v>
      </c>
    </row>
    <row r="108" spans="1:57" x14ac:dyDescent="0.2">
      <c r="A108" s="1623"/>
      <c r="B108" s="875">
        <f>+Datos!N107</f>
        <v>0</v>
      </c>
      <c r="C108" s="920" t="str">
        <f>+Datos!G107</f>
        <v>C.H. RONCADOR</v>
      </c>
      <c r="D108" s="919" t="str">
        <f>+Datos!H107</f>
        <v xml:space="preserve"> </v>
      </c>
      <c r="E108" s="1679">
        <f t="shared" ref="E108:E123" si="59">+G108/E$137</f>
        <v>1129.6627646138822</v>
      </c>
      <c r="F108" s="1680">
        <f t="shared" si="55"/>
        <v>1130</v>
      </c>
      <c r="G108" s="918">
        <f>+Datos!K107*1000</f>
        <v>1373</v>
      </c>
      <c r="H108" s="917">
        <f t="shared" ref="H108:H122" si="60">+F108*F$129</f>
        <v>1359.271248891444</v>
      </c>
      <c r="I108" s="1679">
        <f t="shared" ref="I108:I125" si="61">+K108/I$137</f>
        <v>1129.6598340219286</v>
      </c>
      <c r="J108" s="1680">
        <f t="shared" si="56"/>
        <v>1130</v>
      </c>
      <c r="K108" s="918">
        <f t="shared" si="46"/>
        <v>1373</v>
      </c>
      <c r="L108" s="917">
        <f t="shared" ref="L108:L122" si="62">+J108*J$129</f>
        <v>1359.3036669458058</v>
      </c>
      <c r="M108" s="1679">
        <f t="shared" ref="M108:M125" si="63">+O108/M$137</f>
        <v>1129.8987392414967</v>
      </c>
      <c r="N108" s="1680">
        <f t="shared" si="57"/>
        <v>1130</v>
      </c>
      <c r="O108" s="918">
        <f t="shared" ref="O108:O123" si="64">+K108</f>
        <v>1373</v>
      </c>
      <c r="P108" s="917">
        <f t="shared" ref="P108:P122" si="65">+N108*N$129</f>
        <v>1359.043852614132</v>
      </c>
      <c r="Q108" s="1679">
        <f t="shared" si="43"/>
        <v>1130.1377455318041</v>
      </c>
      <c r="R108" s="1680">
        <f t="shared" si="58"/>
        <v>1130</v>
      </c>
      <c r="S108" s="918">
        <f t="shared" ref="S108:S115" si="66">+O108</f>
        <v>1373</v>
      </c>
      <c r="T108" s="917">
        <f t="shared" ref="T108:T122" si="67">+R108*R$129</f>
        <v>1358.783768756756</v>
      </c>
      <c r="U108" s="1659"/>
      <c r="V108" s="763"/>
      <c r="W108" s="2183" t="s">
        <v>1836</v>
      </c>
      <c r="X108" s="1745">
        <v>0</v>
      </c>
      <c r="Y108" s="160" t="s">
        <v>1836</v>
      </c>
      <c r="Z108" s="160">
        <v>51</v>
      </c>
      <c r="AA108" s="1654">
        <v>98</v>
      </c>
      <c r="AB108" s="2184" t="s">
        <v>731</v>
      </c>
      <c r="AC108" s="2185">
        <v>1.1299999999999999</v>
      </c>
      <c r="AD108" s="2186">
        <f t="shared" si="47"/>
        <v>1130</v>
      </c>
      <c r="AF108" s="2183" t="s">
        <v>1836</v>
      </c>
      <c r="AG108" s="1745">
        <v>0</v>
      </c>
      <c r="AH108" s="160" t="s">
        <v>1836</v>
      </c>
      <c r="AI108" s="160">
        <v>51</v>
      </c>
      <c r="AJ108" s="1654">
        <v>98</v>
      </c>
      <c r="AK108" s="2184" t="s">
        <v>731</v>
      </c>
      <c r="AL108" s="2185">
        <v>1.1299999999999999</v>
      </c>
      <c r="AM108" s="2186">
        <f t="shared" si="48"/>
        <v>1130</v>
      </c>
      <c r="AO108" s="2183" t="s">
        <v>1836</v>
      </c>
      <c r="AP108" s="1745">
        <v>0</v>
      </c>
      <c r="AQ108" s="160" t="s">
        <v>1836</v>
      </c>
      <c r="AR108" s="160">
        <v>51</v>
      </c>
      <c r="AS108" s="1654">
        <v>98</v>
      </c>
      <c r="AT108" s="2184" t="s">
        <v>731</v>
      </c>
      <c r="AU108" s="2185">
        <v>1.1299999999999999</v>
      </c>
      <c r="AV108" s="2186">
        <f t="shared" si="49"/>
        <v>1130</v>
      </c>
      <c r="AX108" s="2183" t="s">
        <v>1836</v>
      </c>
      <c r="AY108" s="1745">
        <v>0</v>
      </c>
      <c r="AZ108" s="160" t="s">
        <v>1836</v>
      </c>
      <c r="BA108" s="160">
        <v>51</v>
      </c>
      <c r="BB108" s="1654">
        <v>98</v>
      </c>
      <c r="BC108" s="2184" t="s">
        <v>731</v>
      </c>
      <c r="BD108" s="2185">
        <v>1.1299999999999999</v>
      </c>
      <c r="BE108" s="2186">
        <f t="shared" si="50"/>
        <v>1130</v>
      </c>
    </row>
    <row r="109" spans="1:57" x14ac:dyDescent="0.2">
      <c r="A109" s="1623"/>
      <c r="B109" s="875">
        <f>+Datos!N108</f>
        <v>0</v>
      </c>
      <c r="C109" s="920" t="str">
        <f>+Datos!G108</f>
        <v>C.H. POECHOS II</v>
      </c>
      <c r="D109" s="919" t="str">
        <f>+Datos!H108</f>
        <v xml:space="preserve"> </v>
      </c>
      <c r="E109" s="1679">
        <f t="shared" si="59"/>
        <v>4460.2344114871494</v>
      </c>
      <c r="F109" s="1680">
        <f t="shared" si="55"/>
        <v>4460</v>
      </c>
      <c r="G109" s="918">
        <f>+Datos!K108*1000</f>
        <v>5421</v>
      </c>
      <c r="H109" s="917">
        <f t="shared" si="60"/>
        <v>5364.9113009343719</v>
      </c>
      <c r="I109" s="1679">
        <f t="shared" si="61"/>
        <v>4460.2228406648755</v>
      </c>
      <c r="J109" s="1680">
        <f t="shared" si="56"/>
        <v>4460</v>
      </c>
      <c r="K109" s="918">
        <f t="shared" si="46"/>
        <v>5421</v>
      </c>
      <c r="L109" s="917">
        <f t="shared" si="62"/>
        <v>5365.0392518391982</v>
      </c>
      <c r="M109" s="1679">
        <f t="shared" si="63"/>
        <v>4461.16610737666</v>
      </c>
      <c r="N109" s="1680">
        <f t="shared" si="57"/>
        <v>4461</v>
      </c>
      <c r="O109" s="918">
        <f t="shared" si="64"/>
        <v>5421</v>
      </c>
      <c r="P109" s="917">
        <f t="shared" si="65"/>
        <v>5365.2164836386219</v>
      </c>
      <c r="Q109" s="1679">
        <f t="shared" si="43"/>
        <v>4462.1097731448726</v>
      </c>
      <c r="R109" s="1680">
        <f t="shared" si="58"/>
        <v>4462</v>
      </c>
      <c r="S109" s="918">
        <f t="shared" si="66"/>
        <v>5421</v>
      </c>
      <c r="T109" s="917">
        <f t="shared" si="67"/>
        <v>5365.3921913209251</v>
      </c>
      <c r="U109" s="1659"/>
      <c r="V109" s="763"/>
      <c r="W109" s="2183" t="s">
        <v>1837</v>
      </c>
      <c r="X109" s="1745">
        <v>43.19</v>
      </c>
      <c r="Y109" s="160" t="s">
        <v>1837</v>
      </c>
      <c r="Z109" s="160">
        <v>17</v>
      </c>
      <c r="AA109" s="1654">
        <v>99</v>
      </c>
      <c r="AB109" s="2184" t="s">
        <v>1830</v>
      </c>
      <c r="AC109" s="2185">
        <v>4.46</v>
      </c>
      <c r="AD109" s="2186">
        <f t="shared" si="47"/>
        <v>4460</v>
      </c>
      <c r="AF109" s="2183" t="s">
        <v>1837</v>
      </c>
      <c r="AG109" s="1745">
        <v>43.19</v>
      </c>
      <c r="AH109" s="160" t="s">
        <v>1837</v>
      </c>
      <c r="AI109" s="160">
        <v>17</v>
      </c>
      <c r="AJ109" s="1654">
        <v>99</v>
      </c>
      <c r="AK109" s="2184" t="s">
        <v>1830</v>
      </c>
      <c r="AL109" s="2185">
        <v>4.46</v>
      </c>
      <c r="AM109" s="2186">
        <f t="shared" si="48"/>
        <v>4460</v>
      </c>
      <c r="AO109" s="2183" t="s">
        <v>1837</v>
      </c>
      <c r="AP109" s="1745">
        <v>43.198999999999998</v>
      </c>
      <c r="AQ109" s="160" t="s">
        <v>1837</v>
      </c>
      <c r="AR109" s="160">
        <v>17</v>
      </c>
      <c r="AS109" s="1654">
        <v>99</v>
      </c>
      <c r="AT109" s="2184" t="s">
        <v>1830</v>
      </c>
      <c r="AU109" s="2185">
        <v>4.4610000000000003</v>
      </c>
      <c r="AV109" s="2186">
        <f t="shared" si="49"/>
        <v>4461</v>
      </c>
      <c r="AX109" s="2183" t="s">
        <v>1837</v>
      </c>
      <c r="AY109" s="1745">
        <v>43.207999999999998</v>
      </c>
      <c r="AZ109" s="160" t="s">
        <v>1837</v>
      </c>
      <c r="BA109" s="160">
        <v>17</v>
      </c>
      <c r="BB109" s="1654">
        <v>99</v>
      </c>
      <c r="BC109" s="2184" t="s">
        <v>1830</v>
      </c>
      <c r="BD109" s="2185">
        <v>4.4619999999999997</v>
      </c>
      <c r="BE109" s="2186">
        <f t="shared" si="50"/>
        <v>4462</v>
      </c>
    </row>
    <row r="110" spans="1:57" x14ac:dyDescent="0.2">
      <c r="A110" s="1623"/>
      <c r="B110" s="875">
        <f>+Datos!N109</f>
        <v>0</v>
      </c>
      <c r="C110" s="926" t="str">
        <f>+Datos!G109</f>
        <v>C.H. PURMACANA</v>
      </c>
      <c r="D110" s="925"/>
      <c r="E110" s="1675">
        <f t="shared" si="59"/>
        <v>294.55154386873261</v>
      </c>
      <c r="F110" s="1676">
        <f t="shared" si="55"/>
        <v>295</v>
      </c>
      <c r="G110" s="924">
        <f>+Datos!K109*1000</f>
        <v>358</v>
      </c>
      <c r="H110" s="923">
        <f t="shared" si="60"/>
        <v>354.8539986044035</v>
      </c>
      <c r="I110" s="1675">
        <f t="shared" si="61"/>
        <v>294.55077973769147</v>
      </c>
      <c r="J110" s="1676">
        <f t="shared" si="56"/>
        <v>295</v>
      </c>
      <c r="K110" s="924">
        <f t="shared" si="46"/>
        <v>358</v>
      </c>
      <c r="L110" s="923">
        <f t="shared" si="62"/>
        <v>354.86246172479002</v>
      </c>
      <c r="M110" s="1675">
        <f t="shared" si="63"/>
        <v>294.61307257717107</v>
      </c>
      <c r="N110" s="1676">
        <f t="shared" si="57"/>
        <v>295</v>
      </c>
      <c r="O110" s="924">
        <f t="shared" si="64"/>
        <v>358</v>
      </c>
      <c r="P110" s="923">
        <f t="shared" si="65"/>
        <v>354.79463408953001</v>
      </c>
      <c r="Q110" s="1675">
        <f t="shared" si="43"/>
        <v>294.6753917701281</v>
      </c>
      <c r="R110" s="1676">
        <f t="shared" si="58"/>
        <v>295</v>
      </c>
      <c r="S110" s="924">
        <f t="shared" si="66"/>
        <v>358</v>
      </c>
      <c r="T110" s="923">
        <f t="shared" si="67"/>
        <v>354.72673609136547</v>
      </c>
      <c r="U110" s="1659"/>
      <c r="V110" s="763"/>
      <c r="W110" s="2183" t="s">
        <v>1838</v>
      </c>
      <c r="X110" s="1745">
        <v>42.438000000000002</v>
      </c>
      <c r="Y110" s="160" t="s">
        <v>1838</v>
      </c>
      <c r="Z110" s="160">
        <v>18</v>
      </c>
      <c r="AA110" s="1654">
        <v>100</v>
      </c>
      <c r="AB110" s="2184" t="s">
        <v>731</v>
      </c>
      <c r="AC110" s="2185">
        <v>0.29499999999999998</v>
      </c>
      <c r="AD110" s="2186">
        <f t="shared" si="47"/>
        <v>295</v>
      </c>
      <c r="AF110" s="2183" t="s">
        <v>1838</v>
      </c>
      <c r="AG110" s="1745">
        <v>42.438000000000002</v>
      </c>
      <c r="AH110" s="160" t="s">
        <v>1838</v>
      </c>
      <c r="AI110" s="160">
        <v>18</v>
      </c>
      <c r="AJ110" s="1654">
        <v>100</v>
      </c>
      <c r="AK110" s="2184" t="s">
        <v>731</v>
      </c>
      <c r="AL110" s="2185">
        <v>0.29499999999999998</v>
      </c>
      <c r="AM110" s="2186">
        <f t="shared" si="48"/>
        <v>295</v>
      </c>
      <c r="AO110" s="2183" t="s">
        <v>1838</v>
      </c>
      <c r="AP110" s="1745">
        <v>42.447000000000003</v>
      </c>
      <c r="AQ110" s="160" t="s">
        <v>1838</v>
      </c>
      <c r="AR110" s="160">
        <v>18</v>
      </c>
      <c r="AS110" s="1654">
        <v>100</v>
      </c>
      <c r="AT110" s="2184" t="s">
        <v>731</v>
      </c>
      <c r="AU110" s="2185">
        <v>0.29499999999999998</v>
      </c>
      <c r="AV110" s="2186">
        <f t="shared" si="49"/>
        <v>295</v>
      </c>
      <c r="AX110" s="2183" t="s">
        <v>1838</v>
      </c>
      <c r="AY110" s="1745">
        <v>42.456000000000003</v>
      </c>
      <c r="AZ110" s="160" t="s">
        <v>1838</v>
      </c>
      <c r="BA110" s="160">
        <v>18</v>
      </c>
      <c r="BB110" s="1654">
        <v>100</v>
      </c>
      <c r="BC110" s="2184" t="s">
        <v>731</v>
      </c>
      <c r="BD110" s="2185">
        <v>0.29499999999999998</v>
      </c>
      <c r="BE110" s="2186">
        <f t="shared" si="50"/>
        <v>295</v>
      </c>
    </row>
    <row r="111" spans="1:57" x14ac:dyDescent="0.2">
      <c r="A111" s="1623"/>
      <c r="B111" s="875">
        <f>+Datos!N110</f>
        <v>0</v>
      </c>
      <c r="C111" s="927" t="str">
        <f>+Datos!G110</f>
        <v>C.H. HUASAHUASI I</v>
      </c>
      <c r="D111" s="929"/>
      <c r="E111" s="1673">
        <f t="shared" si="59"/>
        <v>2169.6436345861671</v>
      </c>
      <c r="F111" s="1674">
        <f t="shared" si="55"/>
        <v>2170</v>
      </c>
      <c r="G111" s="858">
        <f>+Datos!K110*1000</f>
        <v>2637</v>
      </c>
      <c r="H111" s="912">
        <f t="shared" si="60"/>
        <v>2610.2819558357819</v>
      </c>
      <c r="I111" s="1673">
        <f t="shared" si="61"/>
        <v>2169.638006056683</v>
      </c>
      <c r="J111" s="1674">
        <f t="shared" si="56"/>
        <v>2170</v>
      </c>
      <c r="K111" s="858">
        <f t="shared" si="46"/>
        <v>2637</v>
      </c>
      <c r="L111" s="912">
        <f t="shared" si="62"/>
        <v>2610.3442099755739</v>
      </c>
      <c r="M111" s="1673">
        <f t="shared" si="63"/>
        <v>2170.0968502402238</v>
      </c>
      <c r="N111" s="1674">
        <f t="shared" si="57"/>
        <v>2170</v>
      </c>
      <c r="O111" s="858">
        <f t="shared" si="64"/>
        <v>2637</v>
      </c>
      <c r="P111" s="912">
        <f t="shared" si="65"/>
        <v>2609.8452744890851</v>
      </c>
      <c r="Q111" s="1673">
        <f t="shared" si="43"/>
        <v>2170.5558885414184</v>
      </c>
      <c r="R111" s="1674">
        <f t="shared" si="58"/>
        <v>2171</v>
      </c>
      <c r="S111" s="858">
        <f t="shared" si="66"/>
        <v>2637</v>
      </c>
      <c r="T111" s="912">
        <f t="shared" si="67"/>
        <v>2610.5482849300151</v>
      </c>
      <c r="U111" s="1659"/>
      <c r="V111" s="763"/>
      <c r="W111" s="2183" t="s">
        <v>1839</v>
      </c>
      <c r="X111" s="1745">
        <v>1.79</v>
      </c>
      <c r="Y111" s="160" t="s">
        <v>1839</v>
      </c>
      <c r="Z111" s="160">
        <v>92</v>
      </c>
      <c r="AA111" s="1654">
        <v>101</v>
      </c>
      <c r="AB111" s="2184" t="s">
        <v>1791</v>
      </c>
      <c r="AC111" s="2185">
        <v>2.17</v>
      </c>
      <c r="AD111" s="2186">
        <f t="shared" si="47"/>
        <v>2170</v>
      </c>
      <c r="AF111" s="2183" t="s">
        <v>1839</v>
      </c>
      <c r="AG111" s="1745">
        <v>1.79</v>
      </c>
      <c r="AH111" s="160" t="s">
        <v>1839</v>
      </c>
      <c r="AI111" s="160">
        <v>92</v>
      </c>
      <c r="AJ111" s="1654">
        <v>101</v>
      </c>
      <c r="AK111" s="2184" t="s">
        <v>1791</v>
      </c>
      <c r="AL111" s="2185">
        <v>2.17</v>
      </c>
      <c r="AM111" s="2186">
        <f t="shared" si="48"/>
        <v>2170</v>
      </c>
      <c r="AO111" s="2183" t="s">
        <v>1839</v>
      </c>
      <c r="AP111" s="1745">
        <v>1.7909999999999999</v>
      </c>
      <c r="AQ111" s="160" t="s">
        <v>1839</v>
      </c>
      <c r="AR111" s="160">
        <v>92</v>
      </c>
      <c r="AS111" s="1654">
        <v>101</v>
      </c>
      <c r="AT111" s="2184" t="s">
        <v>1791</v>
      </c>
      <c r="AU111" s="2185">
        <v>2.17</v>
      </c>
      <c r="AV111" s="2186">
        <f t="shared" si="49"/>
        <v>2170</v>
      </c>
      <c r="AX111" s="2183" t="s">
        <v>1839</v>
      </c>
      <c r="AY111" s="1745">
        <v>1.7909999999999999</v>
      </c>
      <c r="AZ111" s="160" t="s">
        <v>1839</v>
      </c>
      <c r="BA111" s="160">
        <v>92</v>
      </c>
      <c r="BB111" s="1654">
        <v>101</v>
      </c>
      <c r="BC111" s="2184" t="s">
        <v>1791</v>
      </c>
      <c r="BD111" s="2185">
        <v>2.1709999999999998</v>
      </c>
      <c r="BE111" s="2186">
        <f t="shared" si="50"/>
        <v>2171</v>
      </c>
    </row>
    <row r="112" spans="1:57" x14ac:dyDescent="0.2">
      <c r="A112" s="1623"/>
      <c r="B112" s="875">
        <f>+Datos!N111</f>
        <v>0</v>
      </c>
      <c r="C112" s="922" t="str">
        <f>+Datos!G111</f>
        <v>C.H. HUASAHUASI II</v>
      </c>
      <c r="D112" s="919"/>
      <c r="E112" s="1677">
        <f t="shared" si="59"/>
        <v>2390.1459076499109</v>
      </c>
      <c r="F112" s="1678">
        <f t="shared" si="55"/>
        <v>2390</v>
      </c>
      <c r="G112" s="1550">
        <f>+Datos!K111*1000</f>
        <v>2905</v>
      </c>
      <c r="H112" s="921">
        <f t="shared" si="60"/>
        <v>2874.91883615093</v>
      </c>
      <c r="I112" s="1677">
        <f t="shared" si="61"/>
        <v>2390.1397070893681</v>
      </c>
      <c r="J112" s="1678">
        <f t="shared" si="56"/>
        <v>2390</v>
      </c>
      <c r="K112" s="1550">
        <f t="shared" si="46"/>
        <v>2905</v>
      </c>
      <c r="L112" s="921">
        <f t="shared" si="62"/>
        <v>2874.9874017703328</v>
      </c>
      <c r="M112" s="1677">
        <f t="shared" si="63"/>
        <v>2390.6451839013462</v>
      </c>
      <c r="N112" s="1678">
        <f t="shared" si="57"/>
        <v>2391</v>
      </c>
      <c r="O112" s="1550">
        <f t="shared" si="64"/>
        <v>2905</v>
      </c>
      <c r="P112" s="921">
        <f t="shared" si="65"/>
        <v>2875.6405766375128</v>
      </c>
      <c r="Q112" s="1677">
        <f t="shared" si="43"/>
        <v>2391.1508745592796</v>
      </c>
      <c r="R112" s="1678">
        <f t="shared" si="58"/>
        <v>2391</v>
      </c>
      <c r="S112" s="1550">
        <f t="shared" si="66"/>
        <v>2905</v>
      </c>
      <c r="T112" s="921">
        <f t="shared" si="67"/>
        <v>2875.0902576083217</v>
      </c>
      <c r="U112" s="1659"/>
      <c r="V112" s="763"/>
      <c r="W112" s="2183" t="s">
        <v>1839</v>
      </c>
      <c r="X112" s="1745">
        <v>2.024</v>
      </c>
      <c r="Y112" s="160" t="s">
        <v>1839</v>
      </c>
      <c r="Z112" s="160">
        <v>93</v>
      </c>
      <c r="AA112" s="1654">
        <v>102</v>
      </c>
      <c r="AB112" s="2184" t="s">
        <v>1791</v>
      </c>
      <c r="AC112" s="2185">
        <v>2.39</v>
      </c>
      <c r="AD112" s="2186">
        <f t="shared" si="47"/>
        <v>2390</v>
      </c>
      <c r="AF112" s="2183" t="s">
        <v>1839</v>
      </c>
      <c r="AG112" s="1745">
        <v>2.024</v>
      </c>
      <c r="AH112" s="160" t="s">
        <v>1839</v>
      </c>
      <c r="AI112" s="160">
        <v>93</v>
      </c>
      <c r="AJ112" s="1654">
        <v>102</v>
      </c>
      <c r="AK112" s="2184" t="s">
        <v>1791</v>
      </c>
      <c r="AL112" s="2185">
        <v>2.39</v>
      </c>
      <c r="AM112" s="2186">
        <f t="shared" si="48"/>
        <v>2390</v>
      </c>
      <c r="AO112" s="2183" t="s">
        <v>1839</v>
      </c>
      <c r="AP112" s="1745">
        <v>2.024</v>
      </c>
      <c r="AQ112" s="160" t="s">
        <v>1839</v>
      </c>
      <c r="AR112" s="160">
        <v>93</v>
      </c>
      <c r="AS112" s="1654">
        <v>102</v>
      </c>
      <c r="AT112" s="2184" t="s">
        <v>1791</v>
      </c>
      <c r="AU112" s="2185">
        <v>2.391</v>
      </c>
      <c r="AV112" s="2186">
        <f t="shared" si="49"/>
        <v>2391</v>
      </c>
      <c r="AX112" s="2183" t="s">
        <v>1839</v>
      </c>
      <c r="AY112" s="1745">
        <v>2.0249999999999999</v>
      </c>
      <c r="AZ112" s="160" t="s">
        <v>1839</v>
      </c>
      <c r="BA112" s="160">
        <v>93</v>
      </c>
      <c r="BB112" s="1654">
        <v>102</v>
      </c>
      <c r="BC112" s="2184" t="s">
        <v>1791</v>
      </c>
      <c r="BD112" s="2185">
        <v>2.391</v>
      </c>
      <c r="BE112" s="2186">
        <f t="shared" si="50"/>
        <v>2391</v>
      </c>
    </row>
    <row r="113" spans="1:58" x14ac:dyDescent="0.2">
      <c r="A113" s="1623"/>
      <c r="B113" s="875">
        <f>+Datos!N112</f>
        <v>0</v>
      </c>
      <c r="C113" s="922" t="str">
        <f>+Datos!G112</f>
        <v>C.H. PÍAS</v>
      </c>
      <c r="D113" s="919"/>
      <c r="E113" s="1677">
        <f t="shared" si="59"/>
        <v>10366.89791269841</v>
      </c>
      <c r="F113" s="1678">
        <f t="shared" si="55"/>
        <v>10367</v>
      </c>
      <c r="G113" s="863">
        <f>+Datos!K112*1000</f>
        <v>12600</v>
      </c>
      <c r="H113" s="921">
        <f t="shared" si="60"/>
        <v>12470.411537396105</v>
      </c>
      <c r="I113" s="1677">
        <f t="shared" si="61"/>
        <v>10366.871018700875</v>
      </c>
      <c r="J113" s="1678">
        <f t="shared" si="56"/>
        <v>10367</v>
      </c>
      <c r="K113" s="863">
        <f t="shared" si="46"/>
        <v>12600</v>
      </c>
      <c r="L113" s="921">
        <f t="shared" si="62"/>
        <v>12470.708951528468</v>
      </c>
      <c r="M113" s="1677">
        <f t="shared" si="63"/>
        <v>10369.063448246803</v>
      </c>
      <c r="N113" s="1678">
        <f t="shared" si="57"/>
        <v>10369</v>
      </c>
      <c r="O113" s="863">
        <f t="shared" si="64"/>
        <v>12600</v>
      </c>
      <c r="P113" s="921">
        <f t="shared" si="65"/>
        <v>12470.73071482826</v>
      </c>
      <c r="Q113" s="1677">
        <f t="shared" si="43"/>
        <v>10371.256805317356</v>
      </c>
      <c r="R113" s="1678">
        <f t="shared" si="58"/>
        <v>10371</v>
      </c>
      <c r="S113" s="863">
        <f t="shared" si="66"/>
        <v>12600</v>
      </c>
      <c r="T113" s="921">
        <f t="shared" si="67"/>
        <v>12470.749084757801</v>
      </c>
      <c r="U113" s="1659"/>
      <c r="V113" s="763"/>
      <c r="W113" s="2183" t="s">
        <v>1840</v>
      </c>
      <c r="X113" s="1745">
        <v>84.364999999999995</v>
      </c>
      <c r="Y113" s="160" t="s">
        <v>1840</v>
      </c>
      <c r="Z113" s="160">
        <v>23</v>
      </c>
      <c r="AA113" s="1654">
        <v>103</v>
      </c>
      <c r="AB113" s="2184" t="s">
        <v>735</v>
      </c>
      <c r="AC113" s="2185">
        <v>10.367000000000001</v>
      </c>
      <c r="AD113" s="2186">
        <f t="shared" si="47"/>
        <v>10367</v>
      </c>
      <c r="AF113" s="2183" t="s">
        <v>1840</v>
      </c>
      <c r="AG113" s="1745">
        <v>84.364999999999995</v>
      </c>
      <c r="AH113" s="160" t="s">
        <v>1840</v>
      </c>
      <c r="AI113" s="160">
        <v>23</v>
      </c>
      <c r="AJ113" s="1654">
        <v>103</v>
      </c>
      <c r="AK113" s="2184" t="s">
        <v>735</v>
      </c>
      <c r="AL113" s="2185">
        <v>10.367000000000001</v>
      </c>
      <c r="AM113" s="2186">
        <f t="shared" si="48"/>
        <v>10367</v>
      </c>
      <c r="AO113" s="2183" t="s">
        <v>1840</v>
      </c>
      <c r="AP113" s="1745">
        <v>84.382000000000005</v>
      </c>
      <c r="AQ113" s="160" t="s">
        <v>1840</v>
      </c>
      <c r="AR113" s="160">
        <v>23</v>
      </c>
      <c r="AS113" s="1654">
        <v>103</v>
      </c>
      <c r="AT113" s="2184" t="s">
        <v>735</v>
      </c>
      <c r="AU113" s="2185">
        <v>10.369</v>
      </c>
      <c r="AV113" s="2186">
        <f t="shared" si="49"/>
        <v>10369</v>
      </c>
      <c r="AX113" s="2183" t="s">
        <v>1840</v>
      </c>
      <c r="AY113" s="1745">
        <v>84.40100000000001</v>
      </c>
      <c r="AZ113" s="160" t="s">
        <v>1840</v>
      </c>
      <c r="BA113" s="160">
        <v>23</v>
      </c>
      <c r="BB113" s="1654">
        <v>103</v>
      </c>
      <c r="BC113" s="2184" t="s">
        <v>735</v>
      </c>
      <c r="BD113" s="2185">
        <v>10.371</v>
      </c>
      <c r="BE113" s="2186">
        <f t="shared" si="50"/>
        <v>10371</v>
      </c>
    </row>
    <row r="114" spans="1:58" x14ac:dyDescent="0.2">
      <c r="A114" s="1623"/>
      <c r="B114" s="875">
        <f>+Datos!N113</f>
        <v>0</v>
      </c>
      <c r="C114" s="926" t="str">
        <f>+Datos!G113</f>
        <v>C.TB. HUAYCOLORO</v>
      </c>
      <c r="D114" s="925" t="str">
        <f>+Datos!H113</f>
        <v>G1</v>
      </c>
      <c r="E114" s="1675">
        <f t="shared" si="59"/>
        <v>1355.4537658855363</v>
      </c>
      <c r="F114" s="1676">
        <f t="shared" si="55"/>
        <v>1355</v>
      </c>
      <c r="G114" s="1487">
        <f>+Datos!K113*1000</f>
        <v>1647.4279571363429</v>
      </c>
      <c r="H114" s="923">
        <f t="shared" si="60"/>
        <v>1629.9226037592093</v>
      </c>
      <c r="I114" s="1675">
        <f t="shared" si="61"/>
        <v>1355.4502495424078</v>
      </c>
      <c r="J114" s="1676">
        <f t="shared" si="56"/>
        <v>1355</v>
      </c>
      <c r="K114" s="1487">
        <f t="shared" si="46"/>
        <v>1647.4279571363429</v>
      </c>
      <c r="L114" s="923">
        <f t="shared" si="62"/>
        <v>1629.9614767358999</v>
      </c>
      <c r="M114" s="1675">
        <f t="shared" si="63"/>
        <v>1355.7369058700281</v>
      </c>
      <c r="N114" s="1676">
        <f t="shared" si="57"/>
        <v>1356</v>
      </c>
      <c r="O114" s="1487">
        <f t="shared" si="64"/>
        <v>1647.4279571363429</v>
      </c>
      <c r="P114" s="923">
        <f t="shared" si="65"/>
        <v>1630.8526231369583</v>
      </c>
      <c r="Q114" s="1675">
        <f t="shared" si="43"/>
        <v>1356.0236834698703</v>
      </c>
      <c r="R114" s="1676">
        <f t="shared" si="58"/>
        <v>1356</v>
      </c>
      <c r="S114" s="1487">
        <f t="shared" si="66"/>
        <v>1647.4279571363429</v>
      </c>
      <c r="T114" s="923">
        <f t="shared" si="67"/>
        <v>1630.5405225081072</v>
      </c>
      <c r="U114" s="1659"/>
      <c r="V114" s="763"/>
      <c r="W114" s="2183" t="s">
        <v>695</v>
      </c>
      <c r="X114" s="1745">
        <v>0.30499999999999999</v>
      </c>
      <c r="Y114" s="160" t="s">
        <v>695</v>
      </c>
      <c r="Z114" s="160">
        <v>72</v>
      </c>
      <c r="AA114" s="1654">
        <v>104</v>
      </c>
      <c r="AB114" s="2184" t="s">
        <v>1810</v>
      </c>
      <c r="AC114" s="2185">
        <v>1.355</v>
      </c>
      <c r="AD114" s="2186">
        <f t="shared" si="47"/>
        <v>1355</v>
      </c>
      <c r="AF114" s="2183" t="s">
        <v>695</v>
      </c>
      <c r="AG114" s="1745">
        <v>5.2999999999999999E-2</v>
      </c>
      <c r="AH114" s="160" t="s">
        <v>695</v>
      </c>
      <c r="AI114" s="160">
        <v>72</v>
      </c>
      <c r="AJ114" s="1654">
        <v>104</v>
      </c>
      <c r="AK114" s="2184" t="s">
        <v>1810</v>
      </c>
      <c r="AL114" s="2185">
        <v>1.355</v>
      </c>
      <c r="AM114" s="2186">
        <f t="shared" si="48"/>
        <v>1355</v>
      </c>
      <c r="AO114" s="2183" t="s">
        <v>695</v>
      </c>
      <c r="AP114" s="1745">
        <v>5.1999999999999998E-2</v>
      </c>
      <c r="AQ114" s="160" t="s">
        <v>695</v>
      </c>
      <c r="AR114" s="160">
        <v>72</v>
      </c>
      <c r="AS114" s="1654">
        <v>104</v>
      </c>
      <c r="AT114" s="2184" t="s">
        <v>1810</v>
      </c>
      <c r="AU114" s="2185">
        <v>1.3560000000000001</v>
      </c>
      <c r="AV114" s="2186">
        <f t="shared" si="49"/>
        <v>1356</v>
      </c>
      <c r="AX114" s="2183" t="s">
        <v>695</v>
      </c>
      <c r="AY114" s="1745">
        <v>5.0999999999999997E-2</v>
      </c>
      <c r="AZ114" s="160" t="s">
        <v>695</v>
      </c>
      <c r="BA114" s="160">
        <v>72</v>
      </c>
      <c r="BB114" s="1654">
        <v>104</v>
      </c>
      <c r="BC114" s="2184" t="s">
        <v>1810</v>
      </c>
      <c r="BD114" s="2185">
        <v>1.3560000000000001</v>
      </c>
      <c r="BE114" s="2186">
        <f t="shared" si="50"/>
        <v>1356</v>
      </c>
    </row>
    <row r="115" spans="1:58" x14ac:dyDescent="0.2">
      <c r="A115" s="1623"/>
      <c r="B115" s="875">
        <f>+Datos!N114</f>
        <v>0</v>
      </c>
      <c r="C115" s="927" t="str">
        <f>+Datos!G114</f>
        <v>C.TB. HUAYCOLORO</v>
      </c>
      <c r="D115" s="929" t="str">
        <f>+Datos!H114</f>
        <v>G2</v>
      </c>
      <c r="E115" s="1673">
        <f t="shared" si="59"/>
        <v>1359.0286419731706</v>
      </c>
      <c r="F115" s="1674">
        <f t="shared" si="55"/>
        <v>1359</v>
      </c>
      <c r="G115" s="1631">
        <f>+Datos!K114*1000</f>
        <v>1651.7728864569083</v>
      </c>
      <c r="H115" s="912">
        <f t="shared" si="60"/>
        <v>1634.734183401303</v>
      </c>
      <c r="I115" s="1673">
        <f t="shared" si="61"/>
        <v>1359.0251163560326</v>
      </c>
      <c r="J115" s="1674">
        <f t="shared" si="56"/>
        <v>1359</v>
      </c>
      <c r="K115" s="1631">
        <f t="shared" si="46"/>
        <v>1651.7728864569083</v>
      </c>
      <c r="L115" s="912">
        <f t="shared" si="62"/>
        <v>1634.7731711321683</v>
      </c>
      <c r="M115" s="1673">
        <f t="shared" si="63"/>
        <v>1359.3125287115431</v>
      </c>
      <c r="N115" s="1674">
        <f t="shared" si="57"/>
        <v>1359</v>
      </c>
      <c r="O115" s="1631">
        <f t="shared" si="64"/>
        <v>1651.7728864569083</v>
      </c>
      <c r="P115" s="912">
        <f t="shared" si="65"/>
        <v>1634.4607041615975</v>
      </c>
      <c r="Q115" s="1673">
        <f t="shared" si="43"/>
        <v>1359.6000626591194</v>
      </c>
      <c r="R115" s="1674">
        <f t="shared" si="58"/>
        <v>1360</v>
      </c>
      <c r="S115" s="1631">
        <f t="shared" si="66"/>
        <v>1651.7728864569083</v>
      </c>
      <c r="T115" s="912">
        <f t="shared" si="67"/>
        <v>1635.3503765568037</v>
      </c>
      <c r="U115" s="1659"/>
      <c r="V115" s="763"/>
      <c r="W115" s="2183" t="s">
        <v>1841</v>
      </c>
      <c r="X115" s="1745">
        <v>164.226</v>
      </c>
      <c r="Y115" s="160" t="s">
        <v>1841</v>
      </c>
      <c r="Z115" s="160">
        <v>20</v>
      </c>
      <c r="AA115" s="1654">
        <v>105</v>
      </c>
      <c r="AB115" s="2184" t="s">
        <v>1810</v>
      </c>
      <c r="AC115" s="2185">
        <v>1.359</v>
      </c>
      <c r="AD115" s="2186">
        <f t="shared" si="47"/>
        <v>1359</v>
      </c>
      <c r="AF115" s="2183" t="s">
        <v>1841</v>
      </c>
      <c r="AG115" s="1745">
        <v>164.226</v>
      </c>
      <c r="AH115" s="160" t="s">
        <v>1841</v>
      </c>
      <c r="AI115" s="160">
        <v>20</v>
      </c>
      <c r="AJ115" s="1654">
        <v>105</v>
      </c>
      <c r="AK115" s="2184" t="s">
        <v>1810</v>
      </c>
      <c r="AL115" s="2185">
        <v>1.359</v>
      </c>
      <c r="AM115" s="2186">
        <f t="shared" si="48"/>
        <v>1359</v>
      </c>
      <c r="AO115" s="2183" t="s">
        <v>1841</v>
      </c>
      <c r="AP115" s="1745">
        <v>164.26</v>
      </c>
      <c r="AQ115" s="160" t="s">
        <v>1841</v>
      </c>
      <c r="AR115" s="160">
        <v>20</v>
      </c>
      <c r="AS115" s="1654">
        <v>105</v>
      </c>
      <c r="AT115" s="2184" t="s">
        <v>1810</v>
      </c>
      <c r="AU115" s="2185">
        <v>1.359</v>
      </c>
      <c r="AV115" s="2186">
        <f t="shared" si="49"/>
        <v>1359</v>
      </c>
      <c r="AX115" s="2183" t="s">
        <v>1841</v>
      </c>
      <c r="AY115" s="1745">
        <v>164.29499999999999</v>
      </c>
      <c r="AZ115" s="160" t="s">
        <v>1841</v>
      </c>
      <c r="BA115" s="160">
        <v>20</v>
      </c>
      <c r="BB115" s="1654">
        <v>105</v>
      </c>
      <c r="BC115" s="2184" t="s">
        <v>1810</v>
      </c>
      <c r="BD115" s="2185">
        <v>1.36</v>
      </c>
      <c r="BE115" s="2186">
        <f t="shared" si="50"/>
        <v>1360</v>
      </c>
    </row>
    <row r="116" spans="1:58" x14ac:dyDescent="0.2">
      <c r="A116" s="1623"/>
      <c r="B116" s="875">
        <f>+Datos!N115</f>
        <v>0</v>
      </c>
      <c r="C116" s="922" t="str">
        <f>+Datos!G115</f>
        <v>C.TB. HUAYCOLORO</v>
      </c>
      <c r="D116" s="919" t="str">
        <f>+Datos!H115</f>
        <v>G3</v>
      </c>
      <c r="E116" s="1677">
        <f t="shared" si="59"/>
        <v>1348.6872738068741</v>
      </c>
      <c r="F116" s="1678">
        <f t="shared" si="55"/>
        <v>1349</v>
      </c>
      <c r="G116" s="1550">
        <f>+Datos!K115*1000</f>
        <v>1639.2039154886759</v>
      </c>
      <c r="H116" s="921">
        <f t="shared" si="60"/>
        <v>1622.705234296069</v>
      </c>
      <c r="I116" s="1677">
        <f t="shared" si="61"/>
        <v>1348.6837750175041</v>
      </c>
      <c r="J116" s="1678">
        <f t="shared" si="56"/>
        <v>1349</v>
      </c>
      <c r="K116" s="1550">
        <f t="shared" si="46"/>
        <v>1639.2039154886759</v>
      </c>
      <c r="L116" s="921">
        <f t="shared" si="62"/>
        <v>1622.7439351414973</v>
      </c>
      <c r="M116" s="1677">
        <f t="shared" si="63"/>
        <v>1348.9690003425928</v>
      </c>
      <c r="N116" s="1678">
        <f t="shared" si="57"/>
        <v>1349</v>
      </c>
      <c r="O116" s="1550">
        <f t="shared" si="64"/>
        <v>1639.2039154886759</v>
      </c>
      <c r="P116" s="921">
        <f t="shared" si="65"/>
        <v>1622.4337674127999</v>
      </c>
      <c r="Q116" s="1677">
        <f t="shared" si="43"/>
        <v>1349.2543463345069</v>
      </c>
      <c r="R116" s="1678">
        <f t="shared" si="58"/>
        <v>1349</v>
      </c>
      <c r="S116" s="1550">
        <f t="shared" ref="S116:S125" si="68">+O116</f>
        <v>1639.2039154886759</v>
      </c>
      <c r="T116" s="921">
        <f t="shared" si="67"/>
        <v>1622.1232779228883</v>
      </c>
      <c r="V116" s="763"/>
      <c r="W116" s="2183" t="s">
        <v>1842</v>
      </c>
      <c r="X116" s="1745">
        <v>0</v>
      </c>
      <c r="Y116" s="160" t="s">
        <v>1842</v>
      </c>
      <c r="Z116" s="160">
        <v>63</v>
      </c>
      <c r="AA116" s="1654">
        <v>106</v>
      </c>
      <c r="AB116" s="2184" t="s">
        <v>1810</v>
      </c>
      <c r="AC116" s="2185">
        <v>1.349</v>
      </c>
      <c r="AD116" s="2186">
        <f t="shared" ref="AD116:AD125" si="69">+AC116*1000</f>
        <v>1349</v>
      </c>
      <c r="AF116" s="2183" t="s">
        <v>1842</v>
      </c>
      <c r="AG116" s="1745">
        <v>0</v>
      </c>
      <c r="AH116" s="160" t="s">
        <v>1842</v>
      </c>
      <c r="AI116" s="160">
        <v>63</v>
      </c>
      <c r="AJ116" s="1654">
        <v>106</v>
      </c>
      <c r="AK116" s="2184" t="s">
        <v>1810</v>
      </c>
      <c r="AL116" s="2185">
        <v>1.349</v>
      </c>
      <c r="AM116" s="2186">
        <f t="shared" si="48"/>
        <v>1349</v>
      </c>
      <c r="AO116" s="2183" t="s">
        <v>1842</v>
      </c>
      <c r="AP116" s="1745">
        <v>0</v>
      </c>
      <c r="AQ116" s="160" t="s">
        <v>1842</v>
      </c>
      <c r="AR116" s="160">
        <v>63</v>
      </c>
      <c r="AS116" s="1654">
        <v>106</v>
      </c>
      <c r="AT116" s="2184" t="s">
        <v>1810</v>
      </c>
      <c r="AU116" s="2185">
        <v>1.349</v>
      </c>
      <c r="AV116" s="2186">
        <f t="shared" si="49"/>
        <v>1349</v>
      </c>
      <c r="AX116" s="2183" t="s">
        <v>1842</v>
      </c>
      <c r="AY116" s="1745">
        <v>0</v>
      </c>
      <c r="AZ116" s="160" t="s">
        <v>1842</v>
      </c>
      <c r="BA116" s="160">
        <v>63</v>
      </c>
      <c r="BB116" s="1654">
        <v>106</v>
      </c>
      <c r="BC116" s="2184" t="s">
        <v>1810</v>
      </c>
      <c r="BD116" s="2185">
        <v>1.349</v>
      </c>
      <c r="BE116" s="2186">
        <f t="shared" si="50"/>
        <v>1349</v>
      </c>
    </row>
    <row r="117" spans="1:58" x14ac:dyDescent="0.2">
      <c r="A117" s="1623"/>
      <c r="B117" s="875">
        <f>+Datos!N116</f>
        <v>0</v>
      </c>
      <c r="C117" s="920" t="str">
        <f>+Datos!G116</f>
        <v>C.H. NUEVO IMPERIAL</v>
      </c>
      <c r="D117" s="919"/>
      <c r="E117" s="1679">
        <f t="shared" si="59"/>
        <v>2052.8103406494074</v>
      </c>
      <c r="F117" s="1680">
        <f t="shared" si="55"/>
        <v>2053</v>
      </c>
      <c r="G117" s="1551">
        <f>+Datos!K116*1000</f>
        <v>2495</v>
      </c>
      <c r="H117" s="917">
        <f t="shared" si="60"/>
        <v>2469.5432513045439</v>
      </c>
      <c r="I117" s="1679">
        <f t="shared" si="61"/>
        <v>2052.8050152110063</v>
      </c>
      <c r="J117" s="1680">
        <f t="shared" si="56"/>
        <v>2053</v>
      </c>
      <c r="K117" s="1551">
        <f t="shared" si="46"/>
        <v>2495</v>
      </c>
      <c r="L117" s="917">
        <f t="shared" si="62"/>
        <v>2469.602148884725</v>
      </c>
      <c r="M117" s="1679">
        <f t="shared" si="63"/>
        <v>2053.2391510615694</v>
      </c>
      <c r="N117" s="1680">
        <f t="shared" si="57"/>
        <v>2053</v>
      </c>
      <c r="O117" s="1551">
        <f t="shared" si="64"/>
        <v>2495</v>
      </c>
      <c r="P117" s="917">
        <f t="shared" si="65"/>
        <v>2469.1301145281527</v>
      </c>
      <c r="Q117" s="1679">
        <f t="shared" si="43"/>
        <v>2053.6734705767308</v>
      </c>
      <c r="R117" s="1680">
        <f t="shared" si="58"/>
        <v>2054</v>
      </c>
      <c r="S117" s="1551">
        <f t="shared" si="68"/>
        <v>2495</v>
      </c>
      <c r="T117" s="917">
        <f t="shared" si="67"/>
        <v>2469.8600540056432</v>
      </c>
      <c r="V117" s="763"/>
      <c r="W117" s="2183" t="s">
        <v>1843</v>
      </c>
      <c r="X117" s="1745">
        <v>0</v>
      </c>
      <c r="Y117" s="160" t="s">
        <v>1843</v>
      </c>
      <c r="Z117" s="160">
        <v>64</v>
      </c>
      <c r="AA117" s="1654">
        <v>107</v>
      </c>
      <c r="AB117" s="2184" t="s">
        <v>1789</v>
      </c>
      <c r="AC117" s="2185">
        <v>2.0529999999999999</v>
      </c>
      <c r="AD117" s="2186">
        <f t="shared" si="69"/>
        <v>2053</v>
      </c>
      <c r="AF117" s="2183" t="s">
        <v>1843</v>
      </c>
      <c r="AG117" s="1745">
        <v>0</v>
      </c>
      <c r="AH117" s="160" t="s">
        <v>1843</v>
      </c>
      <c r="AI117" s="160">
        <v>64</v>
      </c>
      <c r="AJ117" s="1654">
        <v>107</v>
      </c>
      <c r="AK117" s="2184" t="s">
        <v>1789</v>
      </c>
      <c r="AL117" s="2185">
        <v>2.0529999999999999</v>
      </c>
      <c r="AM117" s="2186">
        <f t="shared" si="48"/>
        <v>2053</v>
      </c>
      <c r="AO117" s="2183" t="s">
        <v>1843</v>
      </c>
      <c r="AP117" s="1745">
        <v>0</v>
      </c>
      <c r="AQ117" s="160" t="s">
        <v>1843</v>
      </c>
      <c r="AR117" s="160">
        <v>64</v>
      </c>
      <c r="AS117" s="1654">
        <v>107</v>
      </c>
      <c r="AT117" s="2184" t="s">
        <v>1789</v>
      </c>
      <c r="AU117" s="2185">
        <v>2.0529999999999999</v>
      </c>
      <c r="AV117" s="2186">
        <f t="shared" si="49"/>
        <v>2053</v>
      </c>
      <c r="AX117" s="2183" t="s">
        <v>1843</v>
      </c>
      <c r="AY117" s="1745">
        <v>0</v>
      </c>
      <c r="AZ117" s="160" t="s">
        <v>1843</v>
      </c>
      <c r="BA117" s="160">
        <v>64</v>
      </c>
      <c r="BB117" s="1654">
        <v>107</v>
      </c>
      <c r="BC117" s="2184" t="s">
        <v>1789</v>
      </c>
      <c r="BD117" s="2185">
        <v>2.0539999999999998</v>
      </c>
      <c r="BE117" s="2186">
        <f t="shared" si="50"/>
        <v>2054</v>
      </c>
    </row>
    <row r="118" spans="1:58" x14ac:dyDescent="0.2">
      <c r="A118" s="1623"/>
      <c r="B118" s="875">
        <f>+Datos!N117</f>
        <v>0</v>
      </c>
      <c r="C118" s="920" t="str">
        <f>+Datos!G117</f>
        <v>C.T. MAPLE ETANOL</v>
      </c>
      <c r="D118" s="919"/>
      <c r="E118" s="1679">
        <f t="shared" si="59"/>
        <v>7038.0575722851445</v>
      </c>
      <c r="F118" s="1680">
        <f t="shared" si="55"/>
        <v>7038</v>
      </c>
      <c r="G118" s="1551">
        <f>+Datos!K117*1000</f>
        <v>8554.10424194197</v>
      </c>
      <c r="H118" s="917">
        <f t="shared" si="60"/>
        <v>8465.9743802637004</v>
      </c>
      <c r="I118" s="1679">
        <f t="shared" si="61"/>
        <v>7038.0393140265414</v>
      </c>
      <c r="J118" s="1680">
        <f t="shared" si="56"/>
        <v>7038</v>
      </c>
      <c r="K118" s="1551">
        <f t="shared" si="46"/>
        <v>8554.10424194197</v>
      </c>
      <c r="L118" s="917">
        <f t="shared" si="62"/>
        <v>8466.1762902341434</v>
      </c>
      <c r="M118" s="1679">
        <f t="shared" si="63"/>
        <v>7039.5277482232859</v>
      </c>
      <c r="N118" s="1680">
        <f t="shared" si="57"/>
        <v>7040</v>
      </c>
      <c r="O118" s="1551">
        <f t="shared" si="64"/>
        <v>8554.10424194197</v>
      </c>
      <c r="P118" s="917">
        <f t="shared" si="65"/>
        <v>8466.9634711535291</v>
      </c>
      <c r="Q118" s="1679">
        <f t="shared" si="43"/>
        <v>7041.0168121138668</v>
      </c>
      <c r="R118" s="1680">
        <f t="shared" si="58"/>
        <v>7041</v>
      </c>
      <c r="S118" s="1551">
        <f t="shared" si="68"/>
        <v>8554.10424194197</v>
      </c>
      <c r="T118" s="917">
        <f t="shared" si="67"/>
        <v>8466.5455892179816</v>
      </c>
      <c r="V118" s="763"/>
      <c r="W118" s="2183" t="s">
        <v>1844</v>
      </c>
      <c r="X118" s="1745">
        <v>115.357</v>
      </c>
      <c r="Y118" s="160" t="s">
        <v>1844</v>
      </c>
      <c r="Z118" s="160">
        <v>87</v>
      </c>
      <c r="AA118" s="1654">
        <v>108</v>
      </c>
      <c r="AB118" s="2184" t="s">
        <v>1833</v>
      </c>
      <c r="AC118" s="2185">
        <v>7.0380000000000003</v>
      </c>
      <c r="AD118" s="2186">
        <f t="shared" si="69"/>
        <v>7038</v>
      </c>
      <c r="AF118" s="2183" t="s">
        <v>1844</v>
      </c>
      <c r="AG118" s="1745">
        <v>115.357</v>
      </c>
      <c r="AH118" s="160" t="s">
        <v>1844</v>
      </c>
      <c r="AI118" s="160">
        <v>87</v>
      </c>
      <c r="AJ118" s="1654">
        <v>108</v>
      </c>
      <c r="AK118" s="2184" t="s">
        <v>1833</v>
      </c>
      <c r="AL118" s="2185">
        <v>7.0380000000000003</v>
      </c>
      <c r="AM118" s="2186">
        <f t="shared" si="48"/>
        <v>7038</v>
      </c>
      <c r="AO118" s="2183" t="s">
        <v>1844</v>
      </c>
      <c r="AP118" s="1745">
        <v>115.381</v>
      </c>
      <c r="AQ118" s="160" t="s">
        <v>1844</v>
      </c>
      <c r="AR118" s="160">
        <v>87</v>
      </c>
      <c r="AS118" s="1654">
        <v>108</v>
      </c>
      <c r="AT118" s="2184" t="s">
        <v>1833</v>
      </c>
      <c r="AU118" s="2185">
        <v>7.04</v>
      </c>
      <c r="AV118" s="2186">
        <f t="shared" si="49"/>
        <v>7040</v>
      </c>
      <c r="AX118" s="2183" t="s">
        <v>1844</v>
      </c>
      <c r="AY118" s="1745">
        <v>115.40600000000001</v>
      </c>
      <c r="AZ118" s="160" t="s">
        <v>1844</v>
      </c>
      <c r="BA118" s="160">
        <v>87</v>
      </c>
      <c r="BB118" s="1654">
        <v>108</v>
      </c>
      <c r="BC118" s="2184" t="s">
        <v>1833</v>
      </c>
      <c r="BD118" s="2185">
        <v>7.0410000000000004</v>
      </c>
      <c r="BE118" s="2186">
        <f t="shared" si="50"/>
        <v>7041</v>
      </c>
    </row>
    <row r="119" spans="1:58" x14ac:dyDescent="0.2">
      <c r="A119" s="1623"/>
      <c r="B119" s="875">
        <f>+Datos!N118</f>
        <v>0</v>
      </c>
      <c r="C119" s="920" t="str">
        <f>+Datos!G118</f>
        <v>C.T. TABLAZO</v>
      </c>
      <c r="D119" s="919"/>
      <c r="E119" s="1679">
        <f t="shared" si="59"/>
        <v>21387.131745547322</v>
      </c>
      <c r="F119" s="1680">
        <f t="shared" si="55"/>
        <v>21387</v>
      </c>
      <c r="G119" s="1551">
        <f>+Datos!K118*1000</f>
        <v>25994.069032339263</v>
      </c>
      <c r="H119" s="917">
        <f t="shared" si="60"/>
        <v>25726.313451363992</v>
      </c>
      <c r="I119" s="1679">
        <f t="shared" si="61"/>
        <v>21387.076262656174</v>
      </c>
      <c r="J119" s="1680">
        <f t="shared" si="56"/>
        <v>21387</v>
      </c>
      <c r="K119" s="1551">
        <f t="shared" si="46"/>
        <v>25994.069032339263</v>
      </c>
      <c r="L119" s="917">
        <f t="shared" si="62"/>
        <v>25726.927013247743</v>
      </c>
      <c r="M119" s="1679">
        <f t="shared" si="63"/>
        <v>21391.599291621682</v>
      </c>
      <c r="N119" s="1680">
        <f t="shared" si="57"/>
        <v>21392</v>
      </c>
      <c r="O119" s="1551">
        <f t="shared" si="64"/>
        <v>25994.069032339263</v>
      </c>
      <c r="P119" s="917">
        <f t="shared" si="65"/>
        <v>25728.023093027885</v>
      </c>
      <c r="Q119" s="1679">
        <f t="shared" si="43"/>
        <v>21396.124234090297</v>
      </c>
      <c r="R119" s="1680">
        <f t="shared" si="58"/>
        <v>21396</v>
      </c>
      <c r="S119" s="1551">
        <f t="shared" si="68"/>
        <v>25994.069032339263</v>
      </c>
      <c r="T119" s="917">
        <f t="shared" si="67"/>
        <v>25727.909306477479</v>
      </c>
      <c r="V119" s="763"/>
      <c r="W119" s="2183" t="s">
        <v>1845</v>
      </c>
      <c r="X119" s="1745">
        <v>394.41699999999997</v>
      </c>
      <c r="Y119" s="160" t="s">
        <v>1845</v>
      </c>
      <c r="Z119" s="160">
        <v>21</v>
      </c>
      <c r="AA119" s="1654">
        <v>109</v>
      </c>
      <c r="AB119" s="2184" t="s">
        <v>1827</v>
      </c>
      <c r="AC119" s="2185">
        <v>21.387</v>
      </c>
      <c r="AD119" s="2186">
        <f t="shared" si="69"/>
        <v>21387</v>
      </c>
      <c r="AF119" s="2183" t="s">
        <v>1845</v>
      </c>
      <c r="AG119" s="1745">
        <v>394.416</v>
      </c>
      <c r="AH119" s="160" t="s">
        <v>1845</v>
      </c>
      <c r="AI119" s="160">
        <v>21</v>
      </c>
      <c r="AJ119" s="1654">
        <v>109</v>
      </c>
      <c r="AK119" s="2184" t="s">
        <v>1827</v>
      </c>
      <c r="AL119" s="2185">
        <v>21.387</v>
      </c>
      <c r="AM119" s="2186">
        <f t="shared" si="48"/>
        <v>21387</v>
      </c>
      <c r="AO119" s="2183" t="s">
        <v>1845</v>
      </c>
      <c r="AP119" s="1745">
        <v>394.49900000000002</v>
      </c>
      <c r="AQ119" s="160" t="s">
        <v>1845</v>
      </c>
      <c r="AR119" s="160">
        <v>21</v>
      </c>
      <c r="AS119" s="1654">
        <v>109</v>
      </c>
      <c r="AT119" s="2184" t="s">
        <v>1827</v>
      </c>
      <c r="AU119" s="2185">
        <v>21.391999999999999</v>
      </c>
      <c r="AV119" s="2186">
        <f t="shared" si="49"/>
        <v>21392</v>
      </c>
      <c r="AX119" s="2183" t="s">
        <v>1845</v>
      </c>
      <c r="AY119" s="1745">
        <v>394.58199999999999</v>
      </c>
      <c r="AZ119" s="160" t="s">
        <v>1845</v>
      </c>
      <c r="BA119" s="160">
        <v>21</v>
      </c>
      <c r="BB119" s="1654">
        <v>109</v>
      </c>
      <c r="BC119" s="2184" t="s">
        <v>1827</v>
      </c>
      <c r="BD119" s="2185">
        <v>21.396000000000001</v>
      </c>
      <c r="BE119" s="2186">
        <f t="shared" si="50"/>
        <v>21396</v>
      </c>
    </row>
    <row r="120" spans="1:58" x14ac:dyDescent="0.2">
      <c r="A120" s="1623"/>
      <c r="B120" s="875">
        <f>+Datos!N119</f>
        <v>0</v>
      </c>
      <c r="C120" s="920" t="str">
        <f>+Datos!G119</f>
        <v>REPARTICION SOLAR 20T</v>
      </c>
      <c r="D120" s="919"/>
      <c r="E120" s="1879">
        <f t="shared" si="59"/>
        <v>0</v>
      </c>
      <c r="F120" s="1880">
        <f t="shared" si="55"/>
        <v>0</v>
      </c>
      <c r="G120" s="1551">
        <f>+Datos!K119*1000</f>
        <v>0</v>
      </c>
      <c r="H120" s="917">
        <f t="shared" si="60"/>
        <v>0</v>
      </c>
      <c r="I120" s="1879">
        <f t="shared" si="61"/>
        <v>0</v>
      </c>
      <c r="J120" s="1880">
        <f t="shared" si="56"/>
        <v>0</v>
      </c>
      <c r="K120" s="1551">
        <f t="shared" si="46"/>
        <v>0</v>
      </c>
      <c r="L120" s="917">
        <f t="shared" si="62"/>
        <v>0</v>
      </c>
      <c r="M120" s="1879">
        <f t="shared" si="63"/>
        <v>0</v>
      </c>
      <c r="N120" s="1880">
        <f t="shared" si="57"/>
        <v>0</v>
      </c>
      <c r="O120" s="1551">
        <f t="shared" si="64"/>
        <v>0</v>
      </c>
      <c r="P120" s="917">
        <f t="shared" si="65"/>
        <v>0</v>
      </c>
      <c r="Q120" s="1879">
        <f t="shared" si="43"/>
        <v>0</v>
      </c>
      <c r="R120" s="1880">
        <f t="shared" si="58"/>
        <v>0</v>
      </c>
      <c r="S120" s="1551">
        <f t="shared" si="68"/>
        <v>0</v>
      </c>
      <c r="T120" s="917">
        <f t="shared" si="67"/>
        <v>0</v>
      </c>
      <c r="V120" s="763"/>
      <c r="W120" s="2183" t="s">
        <v>1846</v>
      </c>
      <c r="X120" s="1745">
        <v>99.031999999999996</v>
      </c>
      <c r="Y120" s="160" t="s">
        <v>1846</v>
      </c>
      <c r="Z120" s="160">
        <v>19</v>
      </c>
      <c r="AA120" s="1654">
        <v>110</v>
      </c>
      <c r="AB120" s="2184" t="s">
        <v>1831</v>
      </c>
      <c r="AC120" s="2185">
        <v>0</v>
      </c>
      <c r="AD120" s="2186">
        <f t="shared" si="69"/>
        <v>0</v>
      </c>
      <c r="AF120" s="2183" t="s">
        <v>1846</v>
      </c>
      <c r="AG120" s="1745">
        <v>99.031999999999996</v>
      </c>
      <c r="AH120" s="160" t="s">
        <v>1846</v>
      </c>
      <c r="AI120" s="160">
        <v>19</v>
      </c>
      <c r="AJ120" s="1654">
        <v>110</v>
      </c>
      <c r="AK120" s="2184" t="s">
        <v>1831</v>
      </c>
      <c r="AL120" s="2185">
        <v>0</v>
      </c>
      <c r="AM120" s="2186">
        <f t="shared" si="48"/>
        <v>0</v>
      </c>
      <c r="AO120" s="2183" t="s">
        <v>1846</v>
      </c>
      <c r="AP120" s="1745">
        <v>99.052999999999997</v>
      </c>
      <c r="AQ120" s="160" t="s">
        <v>1846</v>
      </c>
      <c r="AR120" s="160">
        <v>19</v>
      </c>
      <c r="AS120" s="1654">
        <v>110</v>
      </c>
      <c r="AT120" s="2184" t="s">
        <v>1831</v>
      </c>
      <c r="AU120" s="2185">
        <v>0</v>
      </c>
      <c r="AV120" s="2186">
        <f t="shared" si="49"/>
        <v>0</v>
      </c>
      <c r="AX120" s="2183" t="s">
        <v>1846</v>
      </c>
      <c r="AY120" s="1745">
        <v>99.073999999999998</v>
      </c>
      <c r="AZ120" s="160" t="s">
        <v>1846</v>
      </c>
      <c r="BA120" s="160">
        <v>19</v>
      </c>
      <c r="BB120" s="1654">
        <v>110</v>
      </c>
      <c r="BC120" s="2184" t="s">
        <v>1831</v>
      </c>
      <c r="BD120" s="2185">
        <v>0</v>
      </c>
      <c r="BE120" s="2186">
        <f t="shared" si="50"/>
        <v>0</v>
      </c>
    </row>
    <row r="121" spans="1:58" x14ac:dyDescent="0.2">
      <c r="A121" s="1623"/>
      <c r="B121" s="875">
        <f>+Datos!N120</f>
        <v>0</v>
      </c>
      <c r="C121" s="920" t="str">
        <f>+Datos!G120</f>
        <v>MAJES SOLAR 20T</v>
      </c>
      <c r="D121" s="919"/>
      <c r="E121" s="1879">
        <f t="shared" si="59"/>
        <v>0</v>
      </c>
      <c r="F121" s="1880">
        <f t="shared" si="55"/>
        <v>0</v>
      </c>
      <c r="G121" s="1551">
        <f>+Datos!K120*1000</f>
        <v>0</v>
      </c>
      <c r="H121" s="917">
        <f t="shared" si="60"/>
        <v>0</v>
      </c>
      <c r="I121" s="1879">
        <f t="shared" si="61"/>
        <v>0</v>
      </c>
      <c r="J121" s="1880">
        <f t="shared" si="56"/>
        <v>0</v>
      </c>
      <c r="K121" s="1551">
        <f t="shared" si="46"/>
        <v>0</v>
      </c>
      <c r="L121" s="917">
        <f t="shared" si="62"/>
        <v>0</v>
      </c>
      <c r="M121" s="1879">
        <f t="shared" si="63"/>
        <v>0</v>
      </c>
      <c r="N121" s="1880">
        <f t="shared" si="57"/>
        <v>0</v>
      </c>
      <c r="O121" s="1551">
        <f t="shared" si="64"/>
        <v>0</v>
      </c>
      <c r="P121" s="917">
        <f t="shared" si="65"/>
        <v>0</v>
      </c>
      <c r="Q121" s="1879">
        <f t="shared" si="43"/>
        <v>0</v>
      </c>
      <c r="R121" s="1880">
        <f t="shared" si="58"/>
        <v>0</v>
      </c>
      <c r="S121" s="1551">
        <f t="shared" si="68"/>
        <v>0</v>
      </c>
      <c r="T121" s="917">
        <f t="shared" si="67"/>
        <v>0</v>
      </c>
      <c r="V121" s="763"/>
      <c r="W121" s="2183" t="s">
        <v>1847</v>
      </c>
      <c r="X121" s="1745">
        <v>11.919</v>
      </c>
      <c r="Y121" s="160" t="s">
        <v>1847</v>
      </c>
      <c r="Z121" s="160">
        <v>15</v>
      </c>
      <c r="AA121" s="1654">
        <v>111</v>
      </c>
      <c r="AB121" s="2184" t="s">
        <v>1831</v>
      </c>
      <c r="AC121" s="2185">
        <v>0</v>
      </c>
      <c r="AD121" s="2186">
        <f t="shared" si="69"/>
        <v>0</v>
      </c>
      <c r="AF121" s="2183" t="s">
        <v>1847</v>
      </c>
      <c r="AG121" s="1745">
        <v>11.919</v>
      </c>
      <c r="AH121" s="160" t="s">
        <v>1847</v>
      </c>
      <c r="AI121" s="160">
        <v>15</v>
      </c>
      <c r="AJ121" s="1654">
        <v>111</v>
      </c>
      <c r="AK121" s="2184" t="s">
        <v>1831</v>
      </c>
      <c r="AL121" s="2185">
        <v>0</v>
      </c>
      <c r="AM121" s="2186">
        <f t="shared" si="48"/>
        <v>0</v>
      </c>
      <c r="AO121" s="2183" t="s">
        <v>1847</v>
      </c>
      <c r="AP121" s="1745">
        <v>11.922000000000001</v>
      </c>
      <c r="AQ121" s="160" t="s">
        <v>1847</v>
      </c>
      <c r="AR121" s="160">
        <v>15</v>
      </c>
      <c r="AS121" s="1654">
        <v>111</v>
      </c>
      <c r="AT121" s="2184" t="s">
        <v>1831</v>
      </c>
      <c r="AU121" s="2185">
        <v>0</v>
      </c>
      <c r="AV121" s="2186">
        <f t="shared" si="49"/>
        <v>0</v>
      </c>
      <c r="AX121" s="2183" t="s">
        <v>1847</v>
      </c>
      <c r="AY121" s="1745">
        <v>11.923999999999999</v>
      </c>
      <c r="AZ121" s="160" t="s">
        <v>1847</v>
      </c>
      <c r="BA121" s="160">
        <v>15</v>
      </c>
      <c r="BB121" s="1654">
        <v>111</v>
      </c>
      <c r="BC121" s="2184" t="s">
        <v>1831</v>
      </c>
      <c r="BD121" s="2185">
        <v>0</v>
      </c>
      <c r="BE121" s="2186">
        <f t="shared" si="50"/>
        <v>0</v>
      </c>
    </row>
    <row r="122" spans="1:58" x14ac:dyDescent="0.2">
      <c r="A122" s="1623"/>
      <c r="B122" s="875">
        <f>+Datos!N121</f>
        <v>0</v>
      </c>
      <c r="C122" s="920" t="str">
        <f>+Datos!G121</f>
        <v>TACNA SOLAR 20T</v>
      </c>
      <c r="D122" s="919"/>
      <c r="E122" s="1879">
        <f t="shared" si="59"/>
        <v>0</v>
      </c>
      <c r="F122" s="1880">
        <f t="shared" si="55"/>
        <v>0</v>
      </c>
      <c r="G122" s="1551">
        <f>+Datos!K121*1000</f>
        <v>0</v>
      </c>
      <c r="H122" s="917">
        <f t="shared" si="60"/>
        <v>0</v>
      </c>
      <c r="I122" s="1879">
        <f t="shared" si="61"/>
        <v>0</v>
      </c>
      <c r="J122" s="1880">
        <f t="shared" si="56"/>
        <v>0</v>
      </c>
      <c r="K122" s="1551">
        <f t="shared" si="46"/>
        <v>0</v>
      </c>
      <c r="L122" s="917">
        <f t="shared" si="62"/>
        <v>0</v>
      </c>
      <c r="M122" s="1879">
        <f t="shared" si="63"/>
        <v>0</v>
      </c>
      <c r="N122" s="1880">
        <f t="shared" si="57"/>
        <v>0</v>
      </c>
      <c r="O122" s="1551">
        <f t="shared" si="64"/>
        <v>0</v>
      </c>
      <c r="P122" s="917">
        <f t="shared" si="65"/>
        <v>0</v>
      </c>
      <c r="Q122" s="1879">
        <f t="shared" si="43"/>
        <v>0</v>
      </c>
      <c r="R122" s="1880">
        <f t="shared" si="58"/>
        <v>0</v>
      </c>
      <c r="S122" s="1551">
        <f t="shared" si="68"/>
        <v>0</v>
      </c>
      <c r="T122" s="917">
        <f t="shared" si="67"/>
        <v>0</v>
      </c>
      <c r="V122" s="763"/>
      <c r="W122" s="2183" t="s">
        <v>1848</v>
      </c>
      <c r="X122" s="1745">
        <v>92.709000000000003</v>
      </c>
      <c r="Y122" s="160" t="s">
        <v>1848</v>
      </c>
      <c r="Z122" s="160">
        <v>41</v>
      </c>
      <c r="AA122" s="1654">
        <v>112</v>
      </c>
      <c r="AB122" s="2184" t="s">
        <v>1738</v>
      </c>
      <c r="AC122" s="2185">
        <v>0</v>
      </c>
      <c r="AD122" s="2186">
        <f t="shared" si="69"/>
        <v>0</v>
      </c>
      <c r="AF122" s="2183" t="s">
        <v>1848</v>
      </c>
      <c r="AG122" s="1745">
        <v>92.709000000000003</v>
      </c>
      <c r="AH122" s="160" t="s">
        <v>1848</v>
      </c>
      <c r="AI122" s="160">
        <v>41</v>
      </c>
      <c r="AJ122" s="1654">
        <v>112</v>
      </c>
      <c r="AK122" s="2184" t="s">
        <v>1738</v>
      </c>
      <c r="AL122" s="2185">
        <v>0</v>
      </c>
      <c r="AM122" s="2186">
        <f t="shared" si="48"/>
        <v>0</v>
      </c>
      <c r="AO122" s="2183" t="s">
        <v>1848</v>
      </c>
      <c r="AP122" s="1745">
        <v>92.727999999999994</v>
      </c>
      <c r="AQ122" s="160" t="s">
        <v>1848</v>
      </c>
      <c r="AR122" s="160">
        <v>41</v>
      </c>
      <c r="AS122" s="1654">
        <v>112</v>
      </c>
      <c r="AT122" s="2184" t="s">
        <v>1738</v>
      </c>
      <c r="AU122" s="2185">
        <v>0</v>
      </c>
      <c r="AV122" s="2186">
        <f t="shared" si="49"/>
        <v>0</v>
      </c>
      <c r="AX122" s="2183" t="s">
        <v>1848</v>
      </c>
      <c r="AY122" s="1745">
        <v>92.748000000000005</v>
      </c>
      <c r="AZ122" s="160" t="s">
        <v>1848</v>
      </c>
      <c r="BA122" s="160">
        <v>41</v>
      </c>
      <c r="BB122" s="1654">
        <v>112</v>
      </c>
      <c r="BC122" s="2184" t="s">
        <v>1738</v>
      </c>
      <c r="BD122" s="2185">
        <v>0</v>
      </c>
      <c r="BE122" s="2186">
        <f t="shared" si="50"/>
        <v>0</v>
      </c>
    </row>
    <row r="123" spans="1:58" x14ac:dyDescent="0.2">
      <c r="A123" s="1623"/>
      <c r="B123" s="875">
        <f>+Datos!N122</f>
        <v>0</v>
      </c>
      <c r="C123" s="920" t="s">
        <v>1780</v>
      </c>
      <c r="D123" s="928"/>
      <c r="E123" s="1879">
        <f t="shared" si="59"/>
        <v>0</v>
      </c>
      <c r="F123" s="1880">
        <v>0</v>
      </c>
      <c r="G123" s="1551">
        <f>+Datos!K122*1000</f>
        <v>0</v>
      </c>
      <c r="H123" s="917"/>
      <c r="I123" s="1879">
        <f t="shared" si="61"/>
        <v>0</v>
      </c>
      <c r="J123" s="1880">
        <v>0</v>
      </c>
      <c r="K123" s="1551">
        <f t="shared" si="46"/>
        <v>0</v>
      </c>
      <c r="L123" s="917"/>
      <c r="M123" s="1879">
        <f t="shared" si="63"/>
        <v>0</v>
      </c>
      <c r="N123" s="1880">
        <v>0</v>
      </c>
      <c r="O123" s="1551">
        <f t="shared" si="64"/>
        <v>0</v>
      </c>
      <c r="P123" s="917"/>
      <c r="Q123" s="1879">
        <f t="shared" si="43"/>
        <v>0</v>
      </c>
      <c r="R123" s="1880">
        <v>0</v>
      </c>
      <c r="S123" s="1551">
        <f t="shared" si="68"/>
        <v>0</v>
      </c>
      <c r="T123" s="917"/>
      <c r="V123" s="763"/>
      <c r="W123" s="2183" t="s">
        <v>716</v>
      </c>
      <c r="X123" s="1745">
        <v>112.52200000000001</v>
      </c>
      <c r="Y123" s="160" t="s">
        <v>716</v>
      </c>
      <c r="Z123" s="160">
        <v>88</v>
      </c>
      <c r="AA123" s="1654">
        <v>113</v>
      </c>
      <c r="AB123" s="2184" t="s">
        <v>731</v>
      </c>
      <c r="AC123" s="2185">
        <v>0</v>
      </c>
      <c r="AD123" s="2186">
        <f t="shared" si="69"/>
        <v>0</v>
      </c>
      <c r="AF123" s="2183" t="s">
        <v>716</v>
      </c>
      <c r="AG123" s="1745">
        <v>112.52200000000001</v>
      </c>
      <c r="AH123" s="160" t="s">
        <v>716</v>
      </c>
      <c r="AI123" s="160">
        <v>88</v>
      </c>
      <c r="AJ123" s="1654">
        <v>113</v>
      </c>
      <c r="AK123" s="2184" t="s">
        <v>731</v>
      </c>
      <c r="AL123" s="2185">
        <v>0</v>
      </c>
      <c r="AM123" s="2186">
        <f t="shared" si="48"/>
        <v>0</v>
      </c>
      <c r="AO123" s="2183" t="s">
        <v>716</v>
      </c>
      <c r="AP123" s="1745">
        <v>112.545</v>
      </c>
      <c r="AQ123" s="160" t="s">
        <v>716</v>
      </c>
      <c r="AR123" s="160">
        <v>88</v>
      </c>
      <c r="AS123" s="1654">
        <v>113</v>
      </c>
      <c r="AT123" s="2184" t="s">
        <v>731</v>
      </c>
      <c r="AU123" s="2185">
        <v>0</v>
      </c>
      <c r="AV123" s="2186">
        <f t="shared" si="49"/>
        <v>0</v>
      </c>
      <c r="AX123" s="2183" t="s">
        <v>716</v>
      </c>
      <c r="AY123" s="1745">
        <v>112.569</v>
      </c>
      <c r="AZ123" s="160" t="s">
        <v>716</v>
      </c>
      <c r="BA123" s="160">
        <v>88</v>
      </c>
      <c r="BB123" s="1654">
        <v>113</v>
      </c>
      <c r="BC123" s="2184" t="s">
        <v>731</v>
      </c>
      <c r="BD123" s="2185">
        <v>0</v>
      </c>
      <c r="BE123" s="2186">
        <f t="shared" si="50"/>
        <v>0</v>
      </c>
    </row>
    <row r="124" spans="1:58" x14ac:dyDescent="0.2">
      <c r="A124" s="1623"/>
      <c r="B124" s="875"/>
      <c r="C124" s="926" t="str">
        <f>+Datos!G123</f>
        <v>C.H. YANAPAMPA</v>
      </c>
      <c r="D124" s="925" t="str">
        <f>+Datos!H123</f>
        <v>G1</v>
      </c>
      <c r="E124" s="2166"/>
      <c r="F124" s="2167"/>
      <c r="G124" s="2168"/>
      <c r="H124" s="2169"/>
      <c r="I124" s="2166"/>
      <c r="J124" s="2167">
        <f>+AM123</f>
        <v>0</v>
      </c>
      <c r="K124" s="2195"/>
      <c r="L124" s="2169"/>
      <c r="M124" s="2165">
        <f t="shared" si="63"/>
        <v>0</v>
      </c>
      <c r="N124" s="2200">
        <f>+AV123</f>
        <v>0</v>
      </c>
      <c r="O124" s="858">
        <f>+Datos!K123*1000</f>
        <v>0</v>
      </c>
      <c r="P124" s="923">
        <f t="shared" ref="P124:P125" si="70">+N124*N$129</f>
        <v>0</v>
      </c>
      <c r="Q124" s="2165">
        <f t="shared" si="43"/>
        <v>0</v>
      </c>
      <c r="R124" s="2200">
        <f>+BE123</f>
        <v>0</v>
      </c>
      <c r="S124" s="858">
        <f t="shared" si="68"/>
        <v>0</v>
      </c>
      <c r="T124" s="923">
        <f t="shared" ref="T124:T126" si="71">+R124*R$129</f>
        <v>0</v>
      </c>
      <c r="V124" s="763"/>
      <c r="W124" s="2183" t="s">
        <v>1849</v>
      </c>
      <c r="X124" s="1745">
        <v>0</v>
      </c>
      <c r="Y124" s="160" t="s">
        <v>1849</v>
      </c>
      <c r="Z124" s="160">
        <v>44</v>
      </c>
      <c r="AA124" s="1654">
        <v>114</v>
      </c>
      <c r="AB124" s="2184" t="s">
        <v>731</v>
      </c>
      <c r="AC124" s="2185">
        <v>0</v>
      </c>
      <c r="AD124" s="2186">
        <f t="shared" si="69"/>
        <v>0</v>
      </c>
      <c r="AF124" s="2183" t="s">
        <v>1849</v>
      </c>
      <c r="AG124" s="1745">
        <v>0</v>
      </c>
      <c r="AH124" s="160" t="s">
        <v>1849</v>
      </c>
      <c r="AI124" s="160">
        <v>44</v>
      </c>
      <c r="AJ124" s="1654">
        <v>114</v>
      </c>
      <c r="AK124" s="2184" t="s">
        <v>731</v>
      </c>
      <c r="AL124" s="2185">
        <v>1.1399999999999999</v>
      </c>
      <c r="AM124" s="2186">
        <f t="shared" si="48"/>
        <v>1140</v>
      </c>
      <c r="AO124" s="2183" t="s">
        <v>1849</v>
      </c>
      <c r="AP124" s="1745">
        <v>0</v>
      </c>
      <c r="AQ124" s="160" t="s">
        <v>1849</v>
      </c>
      <c r="AR124" s="160">
        <v>44</v>
      </c>
      <c r="AS124" s="1654">
        <v>114</v>
      </c>
      <c r="AT124" s="2184" t="s">
        <v>731</v>
      </c>
      <c r="AU124" s="2185">
        <v>1.1399999999999999</v>
      </c>
      <c r="AV124" s="2186">
        <f t="shared" si="49"/>
        <v>1140</v>
      </c>
      <c r="AX124" s="2183" t="s">
        <v>1849</v>
      </c>
      <c r="AY124" s="1745">
        <v>0</v>
      </c>
      <c r="AZ124" s="160" t="s">
        <v>1849</v>
      </c>
      <c r="BA124" s="160">
        <v>44</v>
      </c>
      <c r="BB124" s="1654">
        <v>114</v>
      </c>
      <c r="BC124" s="2184" t="s">
        <v>731</v>
      </c>
      <c r="BD124" s="2185">
        <v>1.1399999999999999</v>
      </c>
      <c r="BE124" s="2186">
        <f t="shared" si="50"/>
        <v>1140</v>
      </c>
    </row>
    <row r="125" spans="1:58" x14ac:dyDescent="0.2">
      <c r="A125" s="1623"/>
      <c r="B125" s="875"/>
      <c r="C125" s="927" t="str">
        <f>+Datos!G124</f>
        <v>C.H. YANAPAMPA</v>
      </c>
      <c r="D125" s="929" t="str">
        <f>+Datos!H124</f>
        <v>G2</v>
      </c>
      <c r="E125" s="2170"/>
      <c r="F125" s="2171"/>
      <c r="G125" s="2172"/>
      <c r="H125" s="2173"/>
      <c r="I125" s="2165">
        <f t="shared" si="61"/>
        <v>1139.5330445159293</v>
      </c>
      <c r="J125" s="1708">
        <f t="shared" ref="J125:J126" si="72">+AM124</f>
        <v>1140</v>
      </c>
      <c r="K125" s="858">
        <f>+Datos!K124*1000</f>
        <v>1385</v>
      </c>
      <c r="L125" s="912">
        <f t="shared" ref="L125" si="73">+J125*J$129</f>
        <v>1371.3329029364766</v>
      </c>
      <c r="M125" s="2165">
        <f t="shared" si="63"/>
        <v>1139.7740377636367</v>
      </c>
      <c r="N125" s="1708">
        <f>+AV124</f>
        <v>1140</v>
      </c>
      <c r="O125" s="858">
        <f>+K125</f>
        <v>1385</v>
      </c>
      <c r="P125" s="912">
        <f t="shared" si="70"/>
        <v>1371.0707893629296</v>
      </c>
      <c r="Q125" s="2165">
        <f t="shared" si="43"/>
        <v>1140.0151329654395</v>
      </c>
      <c r="R125" s="1708">
        <f>+BE124</f>
        <v>1140</v>
      </c>
      <c r="S125" s="858">
        <f t="shared" si="68"/>
        <v>1385</v>
      </c>
      <c r="T125" s="912">
        <f t="shared" si="71"/>
        <v>1370.8084038784971</v>
      </c>
      <c r="V125" s="763"/>
      <c r="W125" s="2183" t="s">
        <v>1849</v>
      </c>
      <c r="X125" s="1745">
        <v>0</v>
      </c>
      <c r="Y125" s="160" t="s">
        <v>1849</v>
      </c>
      <c r="Z125" s="160">
        <v>45</v>
      </c>
      <c r="AA125" s="1654">
        <v>115</v>
      </c>
      <c r="AB125" s="2184" t="s">
        <v>731</v>
      </c>
      <c r="AC125" s="2185">
        <v>0</v>
      </c>
      <c r="AD125" s="2186">
        <f t="shared" si="69"/>
        <v>0</v>
      </c>
      <c r="AF125" s="2183" t="s">
        <v>1849</v>
      </c>
      <c r="AG125" s="1745">
        <v>0</v>
      </c>
      <c r="AH125" s="160" t="s">
        <v>1849</v>
      </c>
      <c r="AI125" s="160">
        <v>45</v>
      </c>
      <c r="AJ125" s="1654">
        <v>115</v>
      </c>
      <c r="AK125" s="2184" t="s">
        <v>731</v>
      </c>
      <c r="AL125" s="2185">
        <v>0</v>
      </c>
      <c r="AM125" s="2186">
        <f t="shared" si="48"/>
        <v>0</v>
      </c>
      <c r="AO125" s="2183" t="s">
        <v>1849</v>
      </c>
      <c r="AP125" s="1745">
        <v>0</v>
      </c>
      <c r="AQ125" s="160" t="s">
        <v>1849</v>
      </c>
      <c r="AR125" s="160">
        <v>45</v>
      </c>
      <c r="AS125" s="1654">
        <v>115</v>
      </c>
      <c r="AT125" s="2184" t="s">
        <v>731</v>
      </c>
      <c r="AU125" s="2185">
        <v>0</v>
      </c>
      <c r="AV125" s="2186">
        <f t="shared" si="49"/>
        <v>0</v>
      </c>
      <c r="AX125" s="2183" t="s">
        <v>1849</v>
      </c>
      <c r="AY125" s="1745">
        <v>0</v>
      </c>
      <c r="AZ125" s="160" t="s">
        <v>1849</v>
      </c>
      <c r="BA125" s="160">
        <v>45</v>
      </c>
      <c r="BB125" s="1654">
        <v>115</v>
      </c>
      <c r="BC125" s="2184" t="s">
        <v>731</v>
      </c>
      <c r="BD125" s="2185">
        <v>0</v>
      </c>
      <c r="BE125" s="2186">
        <f t="shared" si="50"/>
        <v>0</v>
      </c>
    </row>
    <row r="126" spans="1:58" ht="13.5" thickBot="1" x14ac:dyDescent="0.25">
      <c r="A126" s="1623"/>
      <c r="B126" s="875"/>
      <c r="C126" s="922" t="str">
        <f>+Datos!G125</f>
        <v>C.H. YANAPAMPA</v>
      </c>
      <c r="D126" s="919" t="str">
        <f>+Datos!H125</f>
        <v>G3</v>
      </c>
      <c r="E126" s="2174"/>
      <c r="F126" s="2175"/>
      <c r="G126" s="2176"/>
      <c r="H126" s="2177"/>
      <c r="I126" s="2174"/>
      <c r="J126" s="2199">
        <f t="shared" si="72"/>
        <v>0</v>
      </c>
      <c r="K126" s="2195"/>
      <c r="L126" s="2202"/>
      <c r="M126" s="2174"/>
      <c r="N126" s="2199">
        <f>+AV125</f>
        <v>0</v>
      </c>
      <c r="O126" s="2195"/>
      <c r="P126" s="2202"/>
      <c r="Q126" s="2165">
        <f t="shared" si="43"/>
        <v>0</v>
      </c>
      <c r="R126" s="2201">
        <f>+BE125</f>
        <v>0</v>
      </c>
      <c r="S126" s="858">
        <f>+Datos!K125*1000</f>
        <v>0</v>
      </c>
      <c r="T126" s="2203">
        <f t="shared" si="71"/>
        <v>0</v>
      </c>
      <c r="V126" s="763"/>
      <c r="W126" s="2187"/>
      <c r="X126" s="763"/>
      <c r="Y126" s="2188"/>
      <c r="Z126" s="2189"/>
      <c r="AA126" s="2190"/>
      <c r="AB126" s="2191"/>
      <c r="AC126" s="2192"/>
      <c r="AD126" s="2193"/>
      <c r="AE126" s="2194"/>
      <c r="AF126" s="2187"/>
      <c r="AG126" s="2188"/>
      <c r="AH126" s="2189"/>
      <c r="AI126" s="2190"/>
      <c r="AJ126" s="2191"/>
      <c r="AK126" s="2192"/>
      <c r="AL126" s="2193"/>
      <c r="AM126" s="2194"/>
      <c r="AO126" s="2187"/>
      <c r="AP126" s="2188"/>
      <c r="AQ126" s="2189"/>
      <c r="AR126" s="2190"/>
      <c r="AS126" s="2191"/>
      <c r="AT126" s="2192"/>
      <c r="AU126" s="2193"/>
      <c r="AV126" s="2194"/>
      <c r="AX126" s="2187"/>
      <c r="AY126" s="2188"/>
      <c r="AZ126" s="2189"/>
      <c r="BA126" s="2190"/>
      <c r="BB126" s="2191"/>
      <c r="BC126" s="2192"/>
      <c r="BD126" s="2193"/>
      <c r="BE126" s="2194"/>
    </row>
    <row r="127" spans="1:58" ht="13.5" thickBot="1" x14ac:dyDescent="0.25">
      <c r="A127" s="1623"/>
      <c r="B127" s="875"/>
      <c r="C127" s="915" t="s">
        <v>350</v>
      </c>
      <c r="D127" s="914"/>
      <c r="E127" s="1681">
        <f t="shared" ref="E127:T127" si="74">SUM(E12:E126)</f>
        <v>5557773.5128320223</v>
      </c>
      <c r="F127" s="1682">
        <f t="shared" si="74"/>
        <v>5269273</v>
      </c>
      <c r="G127" s="913">
        <f t="shared" si="74"/>
        <v>6754956.6757000946</v>
      </c>
      <c r="H127" s="1807">
        <f t="shared" si="74"/>
        <v>6338381.6738583753</v>
      </c>
      <c r="I127" s="1681">
        <f t="shared" si="74"/>
        <v>5558898.6277981112</v>
      </c>
      <c r="J127" s="1682">
        <f t="shared" si="74"/>
        <v>5269385</v>
      </c>
      <c r="K127" s="913">
        <f t="shared" si="74"/>
        <v>6756341.6757000946</v>
      </c>
      <c r="L127" s="1807">
        <f t="shared" si="74"/>
        <v>6338667.569070111</v>
      </c>
      <c r="M127" s="1681">
        <f t="shared" si="74"/>
        <v>5560074.2470927304</v>
      </c>
      <c r="N127" s="1682">
        <f t="shared" si="74"/>
        <v>5269492</v>
      </c>
      <c r="O127" s="913">
        <f t="shared" si="74"/>
        <v>6756341.6757000946</v>
      </c>
      <c r="P127" s="1807">
        <f t="shared" si="74"/>
        <v>6337584.6982295113</v>
      </c>
      <c r="Q127" s="1681">
        <f t="shared" si="74"/>
        <v>5561250.3637423683</v>
      </c>
      <c r="R127" s="1682">
        <f t="shared" si="74"/>
        <v>5269598</v>
      </c>
      <c r="S127" s="2209">
        <f t="shared" si="74"/>
        <v>6756341.6757000946</v>
      </c>
      <c r="T127" s="1807">
        <f t="shared" si="74"/>
        <v>6336499.3188257227</v>
      </c>
      <c r="V127" s="763"/>
      <c r="W127" s="1706"/>
      <c r="X127" s="763"/>
      <c r="Y127" s="1704"/>
      <c r="Z127" s="1706"/>
      <c r="AA127" s="1705"/>
      <c r="AC127" s="1661"/>
      <c r="AD127" s="1662"/>
      <c r="AE127" s="1663"/>
      <c r="AG127" s="1706"/>
      <c r="AH127" s="1704"/>
      <c r="AI127" s="1706"/>
      <c r="AJ127" s="1705"/>
      <c r="AK127" s="1653"/>
      <c r="AL127" s="1661"/>
      <c r="AM127" s="1662"/>
      <c r="AN127" s="1663"/>
      <c r="AP127" s="1706"/>
      <c r="AQ127" s="1704"/>
      <c r="AR127" s="1706"/>
      <c r="AS127" s="1705"/>
      <c r="AT127" s="1653"/>
      <c r="AU127" s="1661"/>
      <c r="AV127" s="1662"/>
      <c r="AW127" s="1663"/>
      <c r="AY127" s="1706"/>
      <c r="AZ127" s="1704"/>
      <c r="BA127" s="1706"/>
      <c r="BB127" s="1705"/>
      <c r="BC127" s="1653"/>
      <c r="BD127" s="1661"/>
      <c r="BE127" s="1662"/>
      <c r="BF127" s="1663"/>
    </row>
    <row r="128" spans="1:58" ht="13.5" thickBot="1" x14ac:dyDescent="0.25">
      <c r="A128" s="1623"/>
      <c r="B128" s="875"/>
      <c r="C128" s="311"/>
      <c r="D128" s="311"/>
      <c r="E128" s="858"/>
      <c r="F128" s="1492"/>
      <c r="G128" s="1492"/>
      <c r="H128" s="1492"/>
      <c r="I128" s="858"/>
      <c r="J128" s="858"/>
      <c r="K128" s="858"/>
      <c r="L128" s="858"/>
      <c r="M128" s="858"/>
      <c r="N128" s="858"/>
      <c r="O128" s="858"/>
      <c r="P128" s="858"/>
      <c r="Q128" s="858"/>
      <c r="R128" s="858"/>
      <c r="S128" s="858"/>
      <c r="T128" s="1659"/>
      <c r="V128" s="763"/>
      <c r="W128" s="1706"/>
      <c r="X128" s="1706"/>
      <c r="Y128" s="1704"/>
      <c r="Z128" s="1706"/>
      <c r="AA128" s="1705"/>
      <c r="AC128" s="1661"/>
      <c r="AD128" s="1662"/>
      <c r="AE128" s="1663"/>
      <c r="AG128" s="1706"/>
      <c r="AH128" s="1704"/>
      <c r="AI128" s="1706"/>
      <c r="AJ128" s="1705"/>
      <c r="AK128" s="1653"/>
      <c r="AL128" s="1661"/>
      <c r="AM128" s="1662"/>
      <c r="AN128" s="1663"/>
      <c r="AP128" s="1706"/>
      <c r="AQ128" s="1704"/>
      <c r="AR128" s="1706"/>
      <c r="AS128" s="1705"/>
      <c r="AT128" s="1653"/>
      <c r="AU128" s="1661"/>
      <c r="AV128" s="1662"/>
      <c r="AW128" s="1663"/>
      <c r="AY128" s="1706"/>
      <c r="AZ128" s="1704"/>
      <c r="BA128" s="1706"/>
      <c r="BB128" s="1705"/>
      <c r="BC128" s="1653"/>
      <c r="BD128" s="1661"/>
      <c r="BE128" s="1662"/>
      <c r="BF128" s="1663"/>
    </row>
    <row r="129" spans="1:58" ht="13.5" thickBot="1" x14ac:dyDescent="0.25">
      <c r="A129" s="1623"/>
      <c r="B129" s="875"/>
      <c r="C129" s="911" t="s">
        <v>855</v>
      </c>
      <c r="D129" s="910"/>
      <c r="E129" s="1684"/>
      <c r="F129" s="1685">
        <f>+E137*F127/RELACION!C67</f>
        <v>1.2028949105234017</v>
      </c>
      <c r="G129" s="1686"/>
      <c r="H129" s="1687"/>
      <c r="I129" s="1684"/>
      <c r="J129" s="1685">
        <f>+I137*J127/RELACION!C67</f>
        <v>1.2029235990670848</v>
      </c>
      <c r="K129" s="1686"/>
      <c r="L129" s="1687"/>
      <c r="M129" s="1684"/>
      <c r="N129" s="1685">
        <f>+M137*N127/RELACION!C67</f>
        <v>1.2026936748797628</v>
      </c>
      <c r="O129" s="1686"/>
      <c r="P129" s="1687"/>
      <c r="Q129" s="1684"/>
      <c r="R129" s="1685">
        <f>+Q137*R127/RELACION!C67</f>
        <v>1.2024635121741203</v>
      </c>
      <c r="S129" s="1686"/>
      <c r="T129" s="1687"/>
      <c r="V129" s="763"/>
      <c r="W129" s="1706"/>
      <c r="X129" s="1706"/>
      <c r="Y129" s="1704"/>
      <c r="Z129" s="1706"/>
      <c r="AA129" s="1705"/>
      <c r="AC129" s="1661"/>
      <c r="AD129" s="1662"/>
      <c r="AE129" s="1663"/>
      <c r="AG129" s="1706"/>
      <c r="AH129" s="1704"/>
      <c r="AI129" s="1706"/>
      <c r="AJ129" s="1705"/>
      <c r="AK129" s="1653"/>
      <c r="AL129" s="1661"/>
      <c r="AM129" s="1662"/>
      <c r="AN129" s="1663"/>
      <c r="AP129" s="1706"/>
      <c r="AQ129" s="1704"/>
      <c r="AR129" s="1706"/>
      <c r="AS129" s="1705"/>
      <c r="AT129" s="1653"/>
      <c r="AU129" s="1661"/>
      <c r="AV129" s="1662"/>
      <c r="AW129" s="1663"/>
      <c r="AY129" s="1706"/>
      <c r="AZ129" s="1704"/>
      <c r="BA129" s="1706"/>
      <c r="BB129" s="1705"/>
      <c r="BC129" s="1653"/>
      <c r="BD129" s="1661"/>
      <c r="BE129" s="1662"/>
      <c r="BF129" s="1663"/>
    </row>
    <row r="130" spans="1:58" x14ac:dyDescent="0.2">
      <c r="A130" s="1623"/>
      <c r="B130" s="875"/>
      <c r="D130" s="852"/>
      <c r="E130" s="858"/>
      <c r="F130" s="858"/>
      <c r="G130" s="858"/>
      <c r="H130" s="858"/>
      <c r="I130" s="858"/>
      <c r="J130" s="858"/>
      <c r="K130" s="858"/>
      <c r="L130" s="858"/>
      <c r="M130" s="858"/>
      <c r="N130" s="858"/>
      <c r="O130" s="858"/>
      <c r="P130" s="858"/>
      <c r="Q130" s="858"/>
      <c r="R130" s="858"/>
      <c r="S130" s="858"/>
      <c r="T130" s="1659"/>
      <c r="V130" s="1706"/>
      <c r="W130" s="1704"/>
      <c r="X130" s="1706"/>
      <c r="Y130" s="1705"/>
      <c r="AA130" s="1661"/>
      <c r="AB130" s="1662"/>
      <c r="AC130" s="1663">
        <f>SUM(AC12:AC129)</f>
        <v>5269.273000000001</v>
      </c>
      <c r="AE130" s="1706"/>
      <c r="AF130" s="1704"/>
      <c r="AG130" s="1706"/>
      <c r="AH130" s="1705"/>
      <c r="AI130" s="1653"/>
      <c r="AJ130" s="1661"/>
      <c r="AK130" s="1662"/>
      <c r="AL130" s="1663">
        <f>SUM(AL12:AL129)</f>
        <v>5269.385000000002</v>
      </c>
      <c r="AN130" s="1706"/>
      <c r="AO130" s="1704"/>
      <c r="AP130" s="1706"/>
      <c r="AQ130" s="1705"/>
      <c r="AR130" s="1653"/>
      <c r="AS130" s="1661"/>
      <c r="AT130" s="1662"/>
      <c r="AU130" s="1663">
        <f>SUM(AU12:AU129)</f>
        <v>5269.492000000002</v>
      </c>
      <c r="AW130" s="1706"/>
      <c r="AX130" s="1704"/>
      <c r="AY130" s="1706"/>
      <c r="AZ130" s="1705"/>
      <c r="BA130" s="1653"/>
      <c r="BB130" s="1661"/>
      <c r="BC130" s="1662"/>
      <c r="BD130" s="1663">
        <f>SUM(BD12:BD129)</f>
        <v>5269.597999999999</v>
      </c>
    </row>
    <row r="131" spans="1:58" x14ac:dyDescent="0.2">
      <c r="C131" s="852"/>
      <c r="D131" s="852"/>
      <c r="E131" s="859"/>
      <c r="F131" s="859"/>
      <c r="G131" s="859"/>
      <c r="H131" s="859"/>
      <c r="I131" s="859"/>
      <c r="J131" s="859"/>
      <c r="K131" s="859"/>
      <c r="L131" s="859"/>
      <c r="M131" s="859"/>
      <c r="N131" s="859"/>
      <c r="O131" s="859"/>
      <c r="P131" s="859"/>
      <c r="Q131" s="859"/>
      <c r="R131" s="859"/>
      <c r="S131" s="859"/>
      <c r="T131" s="1659"/>
      <c r="V131" s="1706"/>
      <c r="W131" s="1704"/>
      <c r="X131" s="1706"/>
      <c r="Y131" s="1705"/>
      <c r="AA131" s="1661"/>
      <c r="AB131" s="1662"/>
      <c r="AC131" s="1663"/>
    </row>
    <row r="132" spans="1:58" x14ac:dyDescent="0.2">
      <c r="D132" s="852"/>
      <c r="E132" s="850"/>
      <c r="F132" s="1977"/>
      <c r="G132" s="1490"/>
      <c r="H132" s="1490"/>
      <c r="I132" s="1490"/>
      <c r="J132" s="1490"/>
      <c r="K132" s="1490"/>
      <c r="L132" s="1490"/>
      <c r="M132" s="1490"/>
      <c r="N132" s="850"/>
      <c r="O132" s="850"/>
      <c r="P132" s="850"/>
      <c r="Q132" s="850"/>
      <c r="R132" s="850"/>
      <c r="S132" s="850"/>
      <c r="T132" s="1659"/>
      <c r="V132" s="1706"/>
      <c r="W132" s="1704"/>
      <c r="X132" s="1706"/>
      <c r="Y132" s="1705"/>
      <c r="AA132" s="1661"/>
      <c r="AB132" s="1662"/>
      <c r="AC132" s="1663"/>
    </row>
    <row r="133" spans="1:58" x14ac:dyDescent="0.2">
      <c r="A133" s="1623"/>
      <c r="B133" s="875"/>
      <c r="C133" s="311"/>
      <c r="D133" s="311"/>
      <c r="E133" s="850"/>
      <c r="F133" s="1683"/>
      <c r="G133" s="850"/>
      <c r="H133" s="850"/>
      <c r="I133" s="850"/>
      <c r="J133" s="850"/>
      <c r="K133" s="850"/>
      <c r="L133" s="850"/>
      <c r="M133" s="850"/>
      <c r="N133" s="850"/>
      <c r="O133" s="850"/>
      <c r="P133" s="850"/>
      <c r="Q133" s="850"/>
      <c r="R133" s="850"/>
      <c r="S133" s="850"/>
      <c r="T133" s="1659"/>
      <c r="V133" s="1704"/>
      <c r="W133" s="1704"/>
      <c r="X133" s="1706"/>
      <c r="Y133" s="1705"/>
      <c r="AA133" s="1661"/>
      <c r="AB133" s="1662"/>
      <c r="AC133" s="1663"/>
    </row>
    <row r="134" spans="1:58" x14ac:dyDescent="0.2">
      <c r="A134" s="1623"/>
      <c r="B134" s="875"/>
      <c r="C134" s="852"/>
      <c r="D134" s="311"/>
      <c r="T134" s="1659"/>
      <c r="V134" s="1704"/>
      <c r="W134" s="1704"/>
      <c r="X134" s="1706"/>
      <c r="Y134" s="1705"/>
      <c r="AA134" s="1661"/>
      <c r="AB134" s="1662"/>
      <c r="AC134" s="1663"/>
    </row>
    <row r="135" spans="1:58" x14ac:dyDescent="0.2">
      <c r="A135" s="1623"/>
      <c r="B135" s="875"/>
      <c r="T135" s="1659"/>
      <c r="V135" s="1704"/>
      <c r="W135" s="1704"/>
      <c r="X135" s="1706"/>
      <c r="Y135" s="1705"/>
      <c r="AA135" s="1661"/>
      <c r="AB135" s="1662"/>
      <c r="AC135" s="1663"/>
    </row>
    <row r="136" spans="1:58" x14ac:dyDescent="0.2">
      <c r="A136" s="1623"/>
      <c r="B136" s="875"/>
      <c r="C136" s="311" t="s">
        <v>854</v>
      </c>
      <c r="D136" s="852"/>
      <c r="T136" s="1659"/>
      <c r="V136" s="1704"/>
      <c r="W136" s="1704"/>
      <c r="X136" s="1706"/>
      <c r="Y136" s="1705"/>
      <c r="AA136" s="1661"/>
      <c r="AB136" s="1662"/>
      <c r="AC136" s="1663"/>
    </row>
    <row r="137" spans="1:58" x14ac:dyDescent="0.2">
      <c r="A137" s="1623"/>
      <c r="B137" s="875"/>
      <c r="C137" s="850" t="s">
        <v>827</v>
      </c>
      <c r="E137" s="2196">
        <f>+'7A'!X83</f>
        <v>1.2154069718933245</v>
      </c>
      <c r="F137" s="2196"/>
      <c r="G137" s="2196"/>
      <c r="H137" s="763"/>
      <c r="I137" s="2196">
        <f>+'7B'!X83</f>
        <v>1.2154101249326599</v>
      </c>
      <c r="J137" s="2196"/>
      <c r="K137" s="2196"/>
      <c r="L137" s="763"/>
      <c r="M137" s="2196">
        <f>+'7C'!X83</f>
        <v>1.2151531392288282</v>
      </c>
      <c r="N137" s="2196"/>
      <c r="O137" s="2196"/>
      <c r="P137" s="763"/>
      <c r="Q137" s="2196">
        <f>+'7D'!X83</f>
        <v>1.2148961535249965</v>
      </c>
      <c r="T137" s="1659"/>
      <c r="V137" s="1704"/>
      <c r="W137" s="1704"/>
      <c r="X137" s="1706"/>
      <c r="Y137" s="1705"/>
    </row>
    <row r="138" spans="1:58" x14ac:dyDescent="0.2">
      <c r="A138" s="1623"/>
      <c r="B138" s="875"/>
      <c r="H138" s="2197"/>
      <c r="I138" s="2197"/>
      <c r="J138" s="2197"/>
      <c r="K138" s="2197"/>
      <c r="L138" s="2197"/>
      <c r="M138" s="2197"/>
      <c r="N138" s="2197"/>
      <c r="O138" s="2197"/>
      <c r="P138" s="2197"/>
      <c r="T138" s="1659"/>
      <c r="V138" s="1704"/>
      <c r="W138" s="1704"/>
      <c r="X138" s="1706"/>
      <c r="Y138" s="1705"/>
    </row>
    <row r="139" spans="1:58" x14ac:dyDescent="0.2">
      <c r="A139" s="916"/>
      <c r="E139" s="2198"/>
      <c r="H139" s="2198"/>
      <c r="I139" s="2198"/>
      <c r="L139" s="2198"/>
      <c r="P139" s="2198"/>
      <c r="T139" s="1659"/>
      <c r="V139" s="1704"/>
      <c r="W139" s="1704"/>
      <c r="X139" s="1706"/>
      <c r="Y139" s="1705"/>
    </row>
    <row r="140" spans="1:58" x14ac:dyDescent="0.2">
      <c r="H140" s="2198"/>
      <c r="I140" s="2198"/>
      <c r="L140" s="2198"/>
      <c r="T140" s="1659"/>
      <c r="V140" s="1704"/>
      <c r="W140" s="1704"/>
      <c r="X140" s="1707"/>
      <c r="Y140" s="1705"/>
    </row>
    <row r="141" spans="1:58" x14ac:dyDescent="0.2">
      <c r="E141" s="1688"/>
      <c r="T141" s="1659"/>
      <c r="V141" s="1660"/>
      <c r="W141" s="1660"/>
      <c r="X141" s="1706"/>
      <c r="Y141" s="1705"/>
    </row>
    <row r="142" spans="1:58" x14ac:dyDescent="0.2">
      <c r="T142" s="1659"/>
      <c r="V142" s="1660"/>
      <c r="W142" s="1660"/>
      <c r="X142" s="1706"/>
      <c r="Y142" s="1705"/>
    </row>
    <row r="143" spans="1:58" x14ac:dyDescent="0.2">
      <c r="T143" s="1659"/>
      <c r="V143" s="1660"/>
      <c r="W143" s="1660"/>
      <c r="X143" s="1706"/>
      <c r="Y143" s="1705"/>
    </row>
    <row r="144" spans="1:58" x14ac:dyDescent="0.2">
      <c r="T144" s="1659"/>
      <c r="X144" s="1706"/>
      <c r="Y144" s="1705"/>
    </row>
    <row r="145" spans="20:25" x14ac:dyDescent="0.2">
      <c r="T145" s="1659"/>
      <c r="X145" s="1706"/>
      <c r="Y145" s="1705"/>
    </row>
    <row r="146" spans="20:25" x14ac:dyDescent="0.2">
      <c r="T146" s="1659"/>
    </row>
    <row r="147" spans="20:25" x14ac:dyDescent="0.2">
      <c r="T147" s="1659"/>
    </row>
    <row r="148" spans="20:25" x14ac:dyDescent="0.2">
      <c r="T148" s="1659"/>
    </row>
    <row r="149" spans="20:25" x14ac:dyDescent="0.2">
      <c r="T149" s="1659"/>
      <c r="V149" s="1665"/>
      <c r="W149" s="1665"/>
    </row>
    <row r="150" spans="20:25" x14ac:dyDescent="0.2">
      <c r="T150" s="1659"/>
      <c r="V150" s="1665"/>
      <c r="W150" s="1665"/>
    </row>
    <row r="151" spans="20:25" x14ac:dyDescent="0.2">
      <c r="T151" s="1659"/>
      <c r="V151" s="1665"/>
      <c r="W151" s="1665"/>
    </row>
    <row r="152" spans="20:25" x14ac:dyDescent="0.2">
      <c r="T152" s="1666"/>
      <c r="V152" s="1665"/>
      <c r="W152" s="1665"/>
    </row>
    <row r="153" spans="20:25" x14ac:dyDescent="0.2">
      <c r="V153" s="1665"/>
      <c r="W153" s="1665"/>
    </row>
    <row r="154" spans="20:25" x14ac:dyDescent="0.2">
      <c r="T154" s="1654"/>
      <c r="V154" s="1665"/>
      <c r="W154" s="1665"/>
    </row>
    <row r="155" spans="20:25" x14ac:dyDescent="0.2">
      <c r="T155" s="1659"/>
    </row>
    <row r="156" spans="20:25" x14ac:dyDescent="0.2">
      <c r="T156" s="1659"/>
    </row>
    <row r="157" spans="20:25" x14ac:dyDescent="0.2">
      <c r="T157" s="1659"/>
    </row>
    <row r="158" spans="20:25" x14ac:dyDescent="0.2">
      <c r="T158" s="1659"/>
    </row>
    <row r="159" spans="20:25" x14ac:dyDescent="0.2">
      <c r="T159" s="1659"/>
    </row>
    <row r="160" spans="20:25" x14ac:dyDescent="0.2">
      <c r="T160" s="1659"/>
    </row>
    <row r="161" spans="20:20" x14ac:dyDescent="0.2">
      <c r="T161" s="1666"/>
    </row>
    <row r="162" spans="20:20" x14ac:dyDescent="0.2">
      <c r="T162" s="1654"/>
    </row>
    <row r="163" spans="20:20" x14ac:dyDescent="0.2">
      <c r="T163" s="1654"/>
    </row>
  </sheetData>
  <sortState ref="BB12:BD125">
    <sortCondition ref="BB12"/>
  </sortState>
  <mergeCells count="8">
    <mergeCell ref="Q8:T8"/>
    <mergeCell ref="C3:H3"/>
    <mergeCell ref="C2:H2"/>
    <mergeCell ref="C6:H6"/>
    <mergeCell ref="E8:H8"/>
    <mergeCell ref="I8:L8"/>
    <mergeCell ref="M8:P8"/>
    <mergeCell ref="C4:T4"/>
  </mergeCells>
  <printOptions gridLines="1"/>
  <pageMargins left="0.27559055118110237" right="3.937007874015748E-2" top="0.51181102362204722" bottom="0.19685039370078741" header="0.62992125984251968" footer="0.31496062992125984"/>
  <pageSetup paperSize="9" scale="4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22"/>
  <sheetViews>
    <sheetView showGridLines="0" view="pageBreakPreview" zoomScale="85" zoomScaleNormal="85" zoomScaleSheetLayoutView="85" workbookViewId="0">
      <selection activeCell="M117" sqref="M117"/>
    </sheetView>
  </sheetViews>
  <sheetFormatPr defaultColWidth="11.42578125" defaultRowHeight="11.25" x14ac:dyDescent="0.2"/>
  <cols>
    <col min="1" max="2" width="9.140625" style="306" customWidth="1"/>
    <col min="3" max="3" width="25.28515625" style="306" customWidth="1"/>
    <col min="4" max="4" width="31.28515625" style="306" customWidth="1"/>
    <col min="5" max="5" width="12.5703125" style="1453" customWidth="1"/>
    <col min="6" max="6" width="15.28515625" style="306" customWidth="1"/>
    <col min="7" max="10" width="13.140625" style="306" customWidth="1"/>
    <col min="11" max="11" width="14.7109375" style="306" customWidth="1"/>
    <col min="12" max="12" width="13.140625" style="306" customWidth="1"/>
    <col min="13" max="13" width="13.85546875" style="306" customWidth="1"/>
    <col min="14" max="14" width="14.85546875" style="306" customWidth="1"/>
    <col min="15" max="15" width="11.42578125" style="1646"/>
    <col min="16" max="16384" width="11.42578125" style="306"/>
  </cols>
  <sheetData>
    <row r="1" spans="2:16" x14ac:dyDescent="0.2">
      <c r="E1" s="306"/>
      <c r="F1" s="1783"/>
      <c r="G1" s="1783"/>
      <c r="H1" s="1783"/>
      <c r="I1" s="1783"/>
      <c r="J1" s="1783"/>
      <c r="K1" s="1783"/>
      <c r="L1" s="1783"/>
      <c r="M1" s="1783"/>
      <c r="N1" s="1783"/>
    </row>
    <row r="2" spans="2:16" ht="12.75" x14ac:dyDescent="0.2">
      <c r="C2" s="2597"/>
      <c r="D2" s="2597"/>
      <c r="E2" s="2597"/>
      <c r="F2" s="2597"/>
      <c r="G2" s="2597"/>
      <c r="H2" s="2121"/>
      <c r="I2" s="2121"/>
      <c r="J2" s="2121"/>
      <c r="K2" s="2121"/>
      <c r="L2" s="2121"/>
      <c r="M2" s="2121"/>
      <c r="N2" s="2121"/>
    </row>
    <row r="3" spans="2:16" ht="12.75" x14ac:dyDescent="0.2">
      <c r="C3" s="2598"/>
      <c r="D3" s="2598"/>
      <c r="E3" s="2598"/>
      <c r="F3" s="2598"/>
      <c r="G3" s="2598"/>
      <c r="H3" s="2122"/>
      <c r="I3" s="2122"/>
      <c r="J3" s="2122"/>
      <c r="K3" s="2122"/>
      <c r="L3" s="2122"/>
      <c r="M3" s="2122"/>
      <c r="N3" s="2122"/>
    </row>
    <row r="4" spans="2:16" ht="12.75" x14ac:dyDescent="0.2">
      <c r="C4" s="2435"/>
      <c r="D4" s="2435"/>
      <c r="E4" s="2435"/>
      <c r="F4" s="2435"/>
      <c r="G4" s="1453"/>
      <c r="H4" s="1453"/>
      <c r="I4" s="1453"/>
      <c r="J4" s="1453"/>
      <c r="K4" s="1453"/>
      <c r="L4" s="1453"/>
      <c r="M4" s="1453"/>
      <c r="N4" s="1453"/>
    </row>
    <row r="5" spans="2:16" ht="12.75" x14ac:dyDescent="0.2">
      <c r="C5" s="2435"/>
      <c r="D5" s="2435"/>
      <c r="E5" s="2435"/>
      <c r="F5" s="2435"/>
      <c r="G5" s="2435"/>
      <c r="H5" s="2435"/>
      <c r="I5" s="2435"/>
      <c r="J5" s="2435"/>
      <c r="K5" s="2435"/>
      <c r="L5" s="2435"/>
      <c r="M5" s="2435"/>
      <c r="N5" s="2435"/>
    </row>
    <row r="6" spans="2:16" ht="12" x14ac:dyDescent="0.2">
      <c r="C6" s="2599" t="s">
        <v>1387</v>
      </c>
      <c r="D6" s="2599"/>
      <c r="E6" s="2599"/>
      <c r="F6" s="2599"/>
      <c r="G6" s="2599"/>
      <c r="H6" s="2436"/>
      <c r="I6" s="2436"/>
      <c r="J6" s="2436"/>
      <c r="K6" s="2436"/>
      <c r="L6" s="2436"/>
      <c r="M6" s="2436"/>
      <c r="N6" s="2436"/>
    </row>
    <row r="7" spans="2:16" ht="6.75" customHeight="1" thickBot="1" x14ac:dyDescent="0.25">
      <c r="C7" s="1453"/>
      <c r="D7" s="1453"/>
      <c r="F7" s="2437"/>
      <c r="G7" s="2437"/>
      <c r="H7" s="2437"/>
      <c r="I7" s="2437"/>
      <c r="J7" s="2437"/>
      <c r="K7" s="2437"/>
      <c r="L7" s="2437"/>
      <c r="M7" s="2437"/>
      <c r="N7" s="2437"/>
    </row>
    <row r="8" spans="2:16" ht="33.75" customHeight="1" thickBot="1" x14ac:dyDescent="0.25">
      <c r="C8" s="2438"/>
      <c r="D8" s="2439"/>
      <c r="E8" s="2440" t="s">
        <v>879</v>
      </c>
      <c r="F8" s="2600" t="str">
        <f>+'8'!E8</f>
        <v>Inicio de mes (17 dias)</v>
      </c>
      <c r="G8" s="2601"/>
      <c r="H8" s="2600" t="str">
        <f>+'8'!I8</f>
        <v>Ingresa unidad de generación 2 CH Yanapampa (4 dias)</v>
      </c>
      <c r="I8" s="2601"/>
      <c r="J8" s="2600" t="str">
        <f>+'8'!M8</f>
        <v>Ingresa unidad de generación 1 CH Yanapampa (1 dia)</v>
      </c>
      <c r="K8" s="2601"/>
      <c r="L8" s="2600" t="str">
        <f>+'8'!Q8</f>
        <v>Ingresa unidad de generación 3 CH Yanapampa (6 dias)</v>
      </c>
      <c r="M8" s="2601"/>
      <c r="N8" s="2441" t="s">
        <v>836</v>
      </c>
      <c r="O8" s="1776"/>
    </row>
    <row r="9" spans="2:16" ht="13.5" customHeight="1" x14ac:dyDescent="0.2">
      <c r="C9" s="2442" t="s">
        <v>527</v>
      </c>
      <c r="D9" s="2443" t="s">
        <v>528</v>
      </c>
      <c r="E9" s="2444" t="s">
        <v>5</v>
      </c>
      <c r="F9" s="2443" t="s">
        <v>845</v>
      </c>
      <c r="G9" s="2445" t="s">
        <v>870</v>
      </c>
      <c r="H9" s="2443" t="s">
        <v>845</v>
      </c>
      <c r="I9" s="2445" t="s">
        <v>870</v>
      </c>
      <c r="J9" s="2443" t="s">
        <v>845</v>
      </c>
      <c r="K9" s="2445" t="s">
        <v>870</v>
      </c>
      <c r="L9" s="2443" t="s">
        <v>845</v>
      </c>
      <c r="M9" s="2445" t="s">
        <v>870</v>
      </c>
      <c r="N9" s="2444" t="s">
        <v>878</v>
      </c>
      <c r="O9" s="1646" t="s">
        <v>1443</v>
      </c>
    </row>
    <row r="10" spans="2:16" ht="12.75" customHeight="1" x14ac:dyDescent="0.2">
      <c r="B10" s="1493"/>
      <c r="C10" s="2442"/>
      <c r="D10" s="2443"/>
      <c r="E10" s="2444" t="s">
        <v>878</v>
      </c>
      <c r="F10" s="2443" t="s">
        <v>861</v>
      </c>
      <c r="G10" s="2445" t="s">
        <v>877</v>
      </c>
      <c r="H10" s="2443" t="s">
        <v>861</v>
      </c>
      <c r="I10" s="2445" t="s">
        <v>877</v>
      </c>
      <c r="J10" s="2443" t="s">
        <v>861</v>
      </c>
      <c r="K10" s="2445" t="s">
        <v>877</v>
      </c>
      <c r="L10" s="2443" t="s">
        <v>861</v>
      </c>
      <c r="M10" s="2445" t="s">
        <v>877</v>
      </c>
      <c r="N10" s="2444" t="s">
        <v>1335</v>
      </c>
    </row>
    <row r="11" spans="2:16" ht="12.75" customHeight="1" thickBot="1" x14ac:dyDescent="0.25">
      <c r="C11" s="2446"/>
      <c r="D11" s="2447"/>
      <c r="E11" s="2448" t="s">
        <v>876</v>
      </c>
      <c r="F11" s="2449" t="s">
        <v>11</v>
      </c>
      <c r="G11" s="2450" t="s">
        <v>738</v>
      </c>
      <c r="H11" s="2449" t="s">
        <v>11</v>
      </c>
      <c r="I11" s="2450" t="s">
        <v>738</v>
      </c>
      <c r="J11" s="2449" t="s">
        <v>11</v>
      </c>
      <c r="K11" s="2450" t="s">
        <v>738</v>
      </c>
      <c r="L11" s="2449" t="s">
        <v>11</v>
      </c>
      <c r="M11" s="2450" t="s">
        <v>738</v>
      </c>
      <c r="N11" s="2448" t="s">
        <v>738</v>
      </c>
    </row>
    <row r="12" spans="2:16" ht="12.75" customHeight="1" x14ac:dyDescent="0.2">
      <c r="C12" s="2451" t="str">
        <f>+Datos!G11</f>
        <v>C.T. AGUAYTIA</v>
      </c>
      <c r="D12" s="2452" t="str">
        <f>+Datos!H11</f>
        <v>TG-1</v>
      </c>
      <c r="E12" s="2453">
        <v>16.77</v>
      </c>
      <c r="F12" s="1906">
        <f>+'8'!H12</f>
        <v>83865.833161691568</v>
      </c>
      <c r="G12" s="2454">
        <f t="shared" ref="G12:G43" si="0">+F12*$E12*G$132</f>
        <v>1121004.3951769513</v>
      </c>
      <c r="H12" s="1906">
        <f>+'8'!L12</f>
        <v>83867.833326957145</v>
      </c>
      <c r="I12" s="2454">
        <f t="shared" ref="I12:I43" si="1">+H12*$E12*I$132</f>
        <v>1120982.0394987967</v>
      </c>
      <c r="J12" s="1906">
        <f>+'8'!P12</f>
        <v>83869.843417740252</v>
      </c>
      <c r="K12" s="2454">
        <f t="shared" ref="K12:K43" si="2">+J12*$E12*K$132</f>
        <v>1121211.6941392173</v>
      </c>
      <c r="L12" s="1906">
        <f>+'8'!T12</f>
        <v>83870.627510632723</v>
      </c>
      <c r="M12" s="2454">
        <f t="shared" ref="M12:M43" si="3">+L12*$E12*M$132</f>
        <v>1121425.5620543149</v>
      </c>
      <c r="N12" s="2454">
        <f>+(G12*17+I12*4+K12*1+M12*6)/28</f>
        <v>1121098.8550881594</v>
      </c>
      <c r="O12" s="2255">
        <v>227.5</v>
      </c>
      <c r="P12" s="2256">
        <v>114</v>
      </c>
    </row>
    <row r="13" spans="2:16" ht="12.75" customHeight="1" x14ac:dyDescent="0.2">
      <c r="C13" s="2455" t="str">
        <f>+Datos!G12</f>
        <v>C.T. AGUAYTIA</v>
      </c>
      <c r="D13" s="2456" t="str">
        <f>+Datos!H12</f>
        <v>TG-2</v>
      </c>
      <c r="E13" s="2457">
        <v>16.77</v>
      </c>
      <c r="F13" s="1906">
        <f>+'8'!H13</f>
        <v>84551.4832606899</v>
      </c>
      <c r="G13" s="2458">
        <f t="shared" si="0"/>
        <v>1130169.2331753857</v>
      </c>
      <c r="H13" s="1906">
        <f>+'8'!L13</f>
        <v>84553.499778425394</v>
      </c>
      <c r="I13" s="2458">
        <f t="shared" si="1"/>
        <v>1130146.6947270571</v>
      </c>
      <c r="J13" s="1906">
        <f>+'8'!P13</f>
        <v>84555.378812421724</v>
      </c>
      <c r="K13" s="2458">
        <f t="shared" si="2"/>
        <v>1130376.2552012287</v>
      </c>
      <c r="L13" s="1906">
        <f>+'8'!T13</f>
        <v>84557.234176084137</v>
      </c>
      <c r="M13" s="2458">
        <f t="shared" si="3"/>
        <v>1130606.1093873666</v>
      </c>
      <c r="N13" s="2458">
        <f t="shared" ref="N13:N76" si="4">+(G13*17+I13*4+K13*1+M13*6)/28</f>
        <v>1130267.0233719719</v>
      </c>
      <c r="O13" s="2255">
        <v>227.5</v>
      </c>
      <c r="P13" s="2256">
        <v>114</v>
      </c>
    </row>
    <row r="14" spans="2:16" ht="12.75" customHeight="1" x14ac:dyDescent="0.2">
      <c r="C14" s="2459" t="str">
        <f>+Datos!G13</f>
        <v>C.H. CAHUA</v>
      </c>
      <c r="D14" s="2460" t="str">
        <f>+Datos!H13</f>
        <v xml:space="preserve"> </v>
      </c>
      <c r="E14" s="2461">
        <v>16.64</v>
      </c>
      <c r="F14" s="2160">
        <f>+'8'!H14</f>
        <v>40524.326640622879</v>
      </c>
      <c r="G14" s="2462">
        <f t="shared" si="0"/>
        <v>537475.05913430999</v>
      </c>
      <c r="H14" s="2160">
        <f>+'8'!L14</f>
        <v>40525.293128971018</v>
      </c>
      <c r="I14" s="2462">
        <f t="shared" si="1"/>
        <v>537464.3405149274</v>
      </c>
      <c r="J14" s="2160">
        <f>+'8'!P14</f>
        <v>40525.966068748487</v>
      </c>
      <c r="K14" s="2462">
        <f t="shared" si="2"/>
        <v>537570.49288491684</v>
      </c>
      <c r="L14" s="2160">
        <f>+'8'!T14</f>
        <v>40526.627750804379</v>
      </c>
      <c r="M14" s="2462">
        <f t="shared" si="3"/>
        <v>537676.78499609197</v>
      </c>
      <c r="N14" s="2462">
        <f t="shared" si="4"/>
        <v>537520.16322158743</v>
      </c>
      <c r="O14" s="2255">
        <v>84.6</v>
      </c>
      <c r="P14" s="2256">
        <v>0</v>
      </c>
    </row>
    <row r="15" spans="2:16" ht="12.75" customHeight="1" x14ac:dyDescent="0.2">
      <c r="C15" s="2463" t="str">
        <f>+Datos!G14</f>
        <v>C.H. PARIAC</v>
      </c>
      <c r="D15" s="2464" t="str">
        <f>+Datos!H14</f>
        <v xml:space="preserve"> </v>
      </c>
      <c r="E15" s="2465">
        <v>16.89</v>
      </c>
      <c r="F15" s="1906">
        <f>+'8'!H15</f>
        <v>4900.5938654723386</v>
      </c>
      <c r="G15" s="2454">
        <f t="shared" si="0"/>
        <v>65973.199802798132</v>
      </c>
      <c r="H15" s="1906">
        <f>+'8'!L15</f>
        <v>4900.7107425993036</v>
      </c>
      <c r="I15" s="2454">
        <f t="shared" si="1"/>
        <v>65971.884129435944</v>
      </c>
      <c r="J15" s="1906">
        <f>+'8'!P15</f>
        <v>4899.7740314601533</v>
      </c>
      <c r="K15" s="2454">
        <f t="shared" si="2"/>
        <v>65971.206272525582</v>
      </c>
      <c r="L15" s="1906">
        <f>+'8'!T15</f>
        <v>4900.0388121095402</v>
      </c>
      <c r="M15" s="2454">
        <f t="shared" si="3"/>
        <v>65986.738907575869</v>
      </c>
      <c r="N15" s="2454">
        <f t="shared" si="4"/>
        <v>65975.841888689029</v>
      </c>
      <c r="O15" s="2255">
        <v>43.7</v>
      </c>
      <c r="P15" s="2256">
        <v>0</v>
      </c>
    </row>
    <row r="16" spans="2:16" ht="12.75" customHeight="1" x14ac:dyDescent="0.2">
      <c r="C16" s="2463" t="str">
        <f>+Datos!G15</f>
        <v>C.H. GALLITO CIEGO</v>
      </c>
      <c r="D16" s="2464" t="str">
        <f>+Datos!H15</f>
        <v xml:space="preserve"> </v>
      </c>
      <c r="E16" s="2466">
        <v>16.89</v>
      </c>
      <c r="F16" s="1906">
        <f>+'8'!H16</f>
        <v>28485.754376104676</v>
      </c>
      <c r="G16" s="2454">
        <f t="shared" si="0"/>
        <v>383483.39335543994</v>
      </c>
      <c r="H16" s="1906">
        <f>+'8'!L16</f>
        <v>28486.433749507636</v>
      </c>
      <c r="I16" s="2454">
        <f t="shared" si="1"/>
        <v>383475.74572144635</v>
      </c>
      <c r="J16" s="1906">
        <f>+'8'!P16</f>
        <v>28487.00238320206</v>
      </c>
      <c r="K16" s="2454">
        <f t="shared" si="2"/>
        <v>383552.77166692214</v>
      </c>
      <c r="L16" s="1906">
        <f>+'8'!T16</f>
        <v>28487.563066917082</v>
      </c>
      <c r="M16" s="2454">
        <f t="shared" si="3"/>
        <v>383629.8972906454</v>
      </c>
      <c r="N16" s="2454">
        <f t="shared" si="4"/>
        <v>383516.17233353789</v>
      </c>
      <c r="O16" s="2255">
        <v>97.5</v>
      </c>
      <c r="P16" s="2256">
        <v>0</v>
      </c>
    </row>
    <row r="17" spans="2:16" ht="12.75" customHeight="1" x14ac:dyDescent="0.2">
      <c r="C17" s="2463" t="str">
        <f>+Datos!G16</f>
        <v>C.H. SAN ANTONIO</v>
      </c>
      <c r="D17" s="2464" t="s">
        <v>544</v>
      </c>
      <c r="E17" s="2465">
        <v>16.77</v>
      </c>
      <c r="F17" s="1906">
        <f>+'8'!H17</f>
        <v>573.78087231966265</v>
      </c>
      <c r="G17" s="2454">
        <f t="shared" si="0"/>
        <v>7669.5223250058198</v>
      </c>
      <c r="H17" s="1906">
        <f>+'8'!L17</f>
        <v>573.79455675499946</v>
      </c>
      <c r="I17" s="2454">
        <f t="shared" si="1"/>
        <v>7669.3693752284289</v>
      </c>
      <c r="J17" s="1906">
        <f>+'8'!P17</f>
        <v>573.68488291764686</v>
      </c>
      <c r="K17" s="2454">
        <f t="shared" si="2"/>
        <v>7669.2905729462482</v>
      </c>
      <c r="L17" s="1906">
        <f>+'8'!T17</f>
        <v>573.57509530705534</v>
      </c>
      <c r="M17" s="2454">
        <f t="shared" si="3"/>
        <v>7669.2137966122546</v>
      </c>
      <c r="N17" s="2454">
        <f t="shared" si="4"/>
        <v>7669.4260849511575</v>
      </c>
      <c r="O17" s="2255">
        <v>1.9334198011240813</v>
      </c>
      <c r="P17" s="2256">
        <v>0</v>
      </c>
    </row>
    <row r="18" spans="2:16" ht="12.75" customHeight="1" x14ac:dyDescent="0.2">
      <c r="C18" s="2463" t="str">
        <f>+Datos!G17</f>
        <v>C.H. SAN IGNACIO</v>
      </c>
      <c r="D18" s="2464" t="s">
        <v>544</v>
      </c>
      <c r="E18" s="2465">
        <v>16.77</v>
      </c>
      <c r="F18" s="1906">
        <f>+'8'!H18</f>
        <v>417.40453395162041</v>
      </c>
      <c r="G18" s="2454">
        <f t="shared" si="0"/>
        <v>5579.2961148365193</v>
      </c>
      <c r="H18" s="1906">
        <f>+'8'!L18</f>
        <v>417.41448887627843</v>
      </c>
      <c r="I18" s="2454">
        <f t="shared" si="1"/>
        <v>5579.1848494848318</v>
      </c>
      <c r="J18" s="1906">
        <f>+'8'!P18</f>
        <v>417.33470518327766</v>
      </c>
      <c r="K18" s="2454">
        <f t="shared" si="2"/>
        <v>5579.1275237156142</v>
      </c>
      <c r="L18" s="1906">
        <f>+'8'!T18</f>
        <v>417.25483872441976</v>
      </c>
      <c r="M18" s="2454">
        <f t="shared" si="3"/>
        <v>5579.0716717493769</v>
      </c>
      <c r="N18" s="2454">
        <f t="shared" si="4"/>
        <v>5579.2261037275721</v>
      </c>
      <c r="O18" s="2255">
        <v>5.9489840034587118</v>
      </c>
      <c r="P18" s="2256">
        <v>0</v>
      </c>
    </row>
    <row r="19" spans="2:16" ht="12.75" customHeight="1" x14ac:dyDescent="0.2">
      <c r="C19" s="2463" t="str">
        <f>+Datos!G18</f>
        <v>C.H. HUAYLLACHO</v>
      </c>
      <c r="D19" s="2464" t="s">
        <v>544</v>
      </c>
      <c r="E19" s="2465">
        <v>16.77</v>
      </c>
      <c r="F19" s="1906">
        <f>+'8'!H19</f>
        <v>184.04292131008046</v>
      </c>
      <c r="G19" s="2454">
        <f t="shared" si="0"/>
        <v>2460.0354627377155</v>
      </c>
      <c r="H19" s="1906">
        <f>+'8'!L19</f>
        <v>184.04731065726398</v>
      </c>
      <c r="I19" s="2454">
        <f t="shared" si="1"/>
        <v>2459.9864033751564</v>
      </c>
      <c r="J19" s="1906">
        <f>+'8'!P19</f>
        <v>184.01213225660371</v>
      </c>
      <c r="K19" s="2454">
        <f t="shared" si="2"/>
        <v>2459.9611271714384</v>
      </c>
      <c r="L19" s="1906">
        <f>+'8'!T19</f>
        <v>183.97691736264039</v>
      </c>
      <c r="M19" s="2454">
        <f t="shared" si="3"/>
        <v>2459.9365008001573</v>
      </c>
      <c r="N19" s="2454">
        <f t="shared" si="4"/>
        <v>2460.0045932862204</v>
      </c>
      <c r="O19" s="2255">
        <v>1.1897968006917423</v>
      </c>
      <c r="P19" s="2256">
        <v>0</v>
      </c>
    </row>
    <row r="20" spans="2:16" ht="12.75" customHeight="1" x14ac:dyDescent="0.2">
      <c r="C20" s="2463" t="str">
        <f>+Datos!G19</f>
        <v>C.H. MISAPUQUIO</v>
      </c>
      <c r="D20" s="2464" t="s">
        <v>544</v>
      </c>
      <c r="E20" s="2465">
        <v>16.77</v>
      </c>
      <c r="F20" s="2467">
        <f>+'8'!H20</f>
        <v>3826.4087103749407</v>
      </c>
      <c r="G20" s="2454">
        <f t="shared" si="0"/>
        <v>51146.227496527281</v>
      </c>
      <c r="H20" s="2467">
        <f>+'8'!L20</f>
        <v>3826.4999686323968</v>
      </c>
      <c r="I20" s="2454">
        <f t="shared" si="1"/>
        <v>51145.20751069524</v>
      </c>
      <c r="J20" s="2467">
        <f>+'8'!P20</f>
        <v>3825.7685797925255</v>
      </c>
      <c r="K20" s="2454">
        <f t="shared" si="2"/>
        <v>51144.681996943429</v>
      </c>
      <c r="L20" s="2467">
        <f>+'8'!T20</f>
        <v>3826.2388957380508</v>
      </c>
      <c r="M20" s="2454">
        <f t="shared" si="3"/>
        <v>51160.248010105242</v>
      </c>
      <c r="N20" s="2454">
        <f t="shared" si="4"/>
        <v>51149.030983618562</v>
      </c>
      <c r="O20" s="2255">
        <v>25.327799394725464</v>
      </c>
      <c r="P20" s="2256">
        <v>0</v>
      </c>
    </row>
    <row r="21" spans="2:16" ht="12.75" customHeight="1" x14ac:dyDescent="0.2">
      <c r="C21" s="2459" t="str">
        <f>+Datos!G20</f>
        <v>C.H. HUINCO</v>
      </c>
      <c r="D21" s="2460" t="str">
        <f>+Datos!H20</f>
        <v xml:space="preserve"> </v>
      </c>
      <c r="E21" s="2461">
        <v>16.57</v>
      </c>
      <c r="F21" s="2160">
        <f>+'8'!H21</f>
        <v>244793.92587115435</v>
      </c>
      <c r="G21" s="2462">
        <f t="shared" si="0"/>
        <v>3233049.3416600353</v>
      </c>
      <c r="H21" s="2160">
        <f>+'8'!L21</f>
        <v>244798.56118094895</v>
      </c>
      <c r="I21" s="2462">
        <f t="shared" si="1"/>
        <v>3232968.9798438395</v>
      </c>
      <c r="J21" s="2160">
        <f>+'8'!P21</f>
        <v>244803.48674707618</v>
      </c>
      <c r="K21" s="2462">
        <f t="shared" si="2"/>
        <v>3233618.8776981952</v>
      </c>
      <c r="L21" s="2160">
        <f>+'8'!T21</f>
        <v>244808.34398001697</v>
      </c>
      <c r="M21" s="2462">
        <f t="shared" si="3"/>
        <v>3234269.6158996387</v>
      </c>
      <c r="N21" s="2462">
        <f t="shared" si="4"/>
        <v>3233319.6893104282</v>
      </c>
      <c r="O21" s="2255">
        <v>301.27914428710937</v>
      </c>
      <c r="P21" s="2256">
        <v>-84.624580383300781</v>
      </c>
    </row>
    <row r="22" spans="2:16" ht="12.75" customHeight="1" x14ac:dyDescent="0.2">
      <c r="C22" s="2463" t="str">
        <f>+Datos!G21</f>
        <v>C.H. MATUCANA</v>
      </c>
      <c r="D22" s="2464" t="s">
        <v>544</v>
      </c>
      <c r="E22" s="2465">
        <v>16.57</v>
      </c>
      <c r="F22" s="1906">
        <f>+'8'!H22</f>
        <v>127254.25258427067</v>
      </c>
      <c r="G22" s="2454">
        <f t="shared" si="0"/>
        <v>1680676.0056520514</v>
      </c>
      <c r="H22" s="1906">
        <f>+'8'!L22</f>
        <v>127257.2875453069</v>
      </c>
      <c r="I22" s="2454">
        <f t="shared" si="1"/>
        <v>1680642.4886988387</v>
      </c>
      <c r="J22" s="1906">
        <f>+'8'!P22</f>
        <v>127259.42312637746</v>
      </c>
      <c r="K22" s="2454">
        <f t="shared" si="2"/>
        <v>1680974.7216206726</v>
      </c>
      <c r="L22" s="1906">
        <f>+'8'!T22</f>
        <v>127261.52334743584</v>
      </c>
      <c r="M22" s="2454">
        <f t="shared" si="3"/>
        <v>1681307.3915050537</v>
      </c>
      <c r="N22" s="2454">
        <f t="shared" si="4"/>
        <v>1680817.1829118296</v>
      </c>
      <c r="O22" s="2255">
        <v>52.973960876464844</v>
      </c>
      <c r="P22" s="2256">
        <v>49.759008407592773</v>
      </c>
    </row>
    <row r="23" spans="2:16" ht="12.75" customHeight="1" x14ac:dyDescent="0.2">
      <c r="C23" s="2463" t="str">
        <f>+Datos!G22</f>
        <v>C.H. CALLAHUANCA</v>
      </c>
      <c r="D23" s="2464" t="s">
        <v>544</v>
      </c>
      <c r="E23" s="2465">
        <v>16.57</v>
      </c>
      <c r="F23" s="1906">
        <f>+'8'!H23</f>
        <v>79605.179388617675</v>
      </c>
      <c r="G23" s="2454">
        <f t="shared" si="0"/>
        <v>1051363.8028361988</v>
      </c>
      <c r="H23" s="1906">
        <f>+'8'!L23</f>
        <v>79607.077939061535</v>
      </c>
      <c r="I23" s="2454">
        <f t="shared" si="1"/>
        <v>1051342.8359685391</v>
      </c>
      <c r="J23" s="1906">
        <f>+'8'!P23</f>
        <v>79608.699727641259</v>
      </c>
      <c r="K23" s="2454">
        <f t="shared" si="2"/>
        <v>1051554.4434800928</v>
      </c>
      <c r="L23" s="1906">
        <f>+'8'!T23</f>
        <v>79610.299286999812</v>
      </c>
      <c r="M23" s="2454">
        <f t="shared" si="3"/>
        <v>1051766.3242623694</v>
      </c>
      <c r="N23" s="2454">
        <f t="shared" si="4"/>
        <v>1051453.8707551374</v>
      </c>
      <c r="O23" s="2255">
        <v>562.91999999999996</v>
      </c>
      <c r="P23" s="2256">
        <v>261.83999999999997</v>
      </c>
    </row>
    <row r="24" spans="2:16" ht="12.75" customHeight="1" x14ac:dyDescent="0.2">
      <c r="C24" s="2463" t="str">
        <f>+Datos!G23</f>
        <v>C.H. MOYOPAMPA</v>
      </c>
      <c r="D24" s="2464" t="str">
        <f>+Datos!H23</f>
        <v xml:space="preserve"> </v>
      </c>
      <c r="E24" s="2465">
        <v>16.57</v>
      </c>
      <c r="F24" s="1906">
        <f>+'8'!H24</f>
        <v>65445.903396846719</v>
      </c>
      <c r="G24" s="2454">
        <f t="shared" si="0"/>
        <v>864359.00784111139</v>
      </c>
      <c r="H24" s="1906">
        <f>+'8'!L24</f>
        <v>65447.464254442879</v>
      </c>
      <c r="I24" s="2454">
        <f t="shared" si="1"/>
        <v>864341.77032458375</v>
      </c>
      <c r="J24" s="1906">
        <f>+'8'!P24</f>
        <v>65449.38709328181</v>
      </c>
      <c r="K24" s="2454">
        <f t="shared" si="2"/>
        <v>864523.52640414494</v>
      </c>
      <c r="L24" s="1906">
        <f>+'8'!T24</f>
        <v>65450.08896763737</v>
      </c>
      <c r="M24" s="2454">
        <f t="shared" si="3"/>
        <v>864689.62072320888</v>
      </c>
      <c r="N24" s="2454">
        <f t="shared" si="4"/>
        <v>864433.26661930815</v>
      </c>
      <c r="O24" s="2255">
        <v>137.90567016601562</v>
      </c>
      <c r="P24" s="2256">
        <v>88.193992614746094</v>
      </c>
    </row>
    <row r="25" spans="2:16" ht="12.75" customHeight="1" x14ac:dyDescent="0.2">
      <c r="C25" s="2463" t="str">
        <f>+Datos!G24</f>
        <v>C.H. HUAMPANI</v>
      </c>
      <c r="D25" s="2464" t="str">
        <f>+Datos!H24</f>
        <v xml:space="preserve"> </v>
      </c>
      <c r="E25" s="2465">
        <v>16.57</v>
      </c>
      <c r="F25" s="1906">
        <f>+'8'!H25</f>
        <v>29865.474838475016</v>
      </c>
      <c r="G25" s="2454">
        <f t="shared" si="0"/>
        <v>394440.15377946058</v>
      </c>
      <c r="H25" s="1906">
        <f>+'8'!L25</f>
        <v>29866.187117637583</v>
      </c>
      <c r="I25" s="2454">
        <f t="shared" si="1"/>
        <v>394432.28763980314</v>
      </c>
      <c r="J25" s="1906">
        <f>+'8'!P25</f>
        <v>29866.492028289147</v>
      </c>
      <c r="K25" s="2454">
        <f t="shared" si="2"/>
        <v>394507.66701325146</v>
      </c>
      <c r="L25" s="1906">
        <f>+'8'!T25</f>
        <v>29867.991178892975</v>
      </c>
      <c r="M25" s="2454">
        <f t="shared" si="3"/>
        <v>394599.03525893408</v>
      </c>
      <c r="N25" s="2454">
        <f t="shared" si="4"/>
        <v>394475.48726346064</v>
      </c>
      <c r="O25" s="2255">
        <v>22.962116241455078</v>
      </c>
      <c r="P25" s="2256">
        <v>13.796737670898437</v>
      </c>
    </row>
    <row r="26" spans="2:16" ht="12.75" customHeight="1" x14ac:dyDescent="0.2">
      <c r="C26" s="2463" t="str">
        <f>+Datos!G27</f>
        <v>C.T. SANTA ROSA</v>
      </c>
      <c r="D26" s="2464" t="str">
        <f>+Datos!H27</f>
        <v>UTI-5</v>
      </c>
      <c r="E26" s="2465">
        <v>16.57</v>
      </c>
      <c r="F26" s="1906">
        <f>+'8'!H26</f>
        <v>51953.031185505723</v>
      </c>
      <c r="G26" s="2454">
        <f t="shared" si="0"/>
        <v>686155.55992165708</v>
      </c>
      <c r="H26" s="1906">
        <f>+'8'!L26</f>
        <v>51954.270243707389</v>
      </c>
      <c r="I26" s="2454">
        <f t="shared" si="1"/>
        <v>686141.8762350207</v>
      </c>
      <c r="J26" s="1906">
        <f>+'8'!P26</f>
        <v>51955.164061130869</v>
      </c>
      <c r="K26" s="2454">
        <f t="shared" si="2"/>
        <v>686277.80402309226</v>
      </c>
      <c r="L26" s="1906">
        <f>+'8'!T26</f>
        <v>51956.04343401939</v>
      </c>
      <c r="M26" s="2454">
        <f t="shared" si="3"/>
        <v>686413.91020041169</v>
      </c>
      <c r="N26" s="2454">
        <f t="shared" si="4"/>
        <v>686213.33174406481</v>
      </c>
      <c r="O26" s="2255">
        <v>57.991909027099609</v>
      </c>
      <c r="P26" s="2256">
        <v>41.273712158203125</v>
      </c>
    </row>
    <row r="27" spans="2:16" ht="12.75" customHeight="1" x14ac:dyDescent="0.2">
      <c r="B27" s="306" t="s">
        <v>1486</v>
      </c>
      <c r="C27" s="2463" t="str">
        <f>+Datos!G28</f>
        <v>C.T. SANTA ROSA</v>
      </c>
      <c r="D27" s="2464" t="s">
        <v>1769</v>
      </c>
      <c r="E27" s="2465">
        <v>16.57</v>
      </c>
      <c r="F27" s="1906">
        <f>+'8'!H27*'6'!I142</f>
        <v>51048.454212792123</v>
      </c>
      <c r="G27" s="2454">
        <f t="shared" si="0"/>
        <v>674208.60504642944</v>
      </c>
      <c r="H27" s="1906">
        <f>+'8'!L27*'6'!I142</f>
        <v>51049.671697208942</v>
      </c>
      <c r="I27" s="2454">
        <f t="shared" si="1"/>
        <v>674195.15961245215</v>
      </c>
      <c r="J27" s="1906">
        <f>+'8'!P27*'6'!I142</f>
        <v>51050.738417621287</v>
      </c>
      <c r="K27" s="2454">
        <f t="shared" si="2"/>
        <v>674331.21015227656</v>
      </c>
      <c r="L27" s="1906">
        <f>+'8'!T27*'6'!I142</f>
        <v>51051.790872864454</v>
      </c>
      <c r="M27" s="2454">
        <f t="shared" si="3"/>
        <v>674467.43592549243</v>
      </c>
      <c r="N27" s="2454">
        <f t="shared" si="4"/>
        <v>674266.52678372629</v>
      </c>
      <c r="O27" s="2255">
        <v>82.237808227539063</v>
      </c>
      <c r="P27" s="2256">
        <v>58.769008636474609</v>
      </c>
    </row>
    <row r="28" spans="2:16" ht="12.75" customHeight="1" x14ac:dyDescent="0.2">
      <c r="C28" s="2463" t="str">
        <f>+Datos!G29</f>
        <v>C.T. SANTA ROSA</v>
      </c>
      <c r="D28" s="2464" t="str">
        <f>+Datos!H29</f>
        <v>TG7</v>
      </c>
      <c r="E28" s="2465">
        <v>16.57</v>
      </c>
      <c r="F28" s="1906">
        <f>+'8'!H28</f>
        <v>119125.08877895352</v>
      </c>
      <c r="G28" s="2454">
        <f t="shared" si="0"/>
        <v>1573312.2808557895</v>
      </c>
      <c r="H28" s="1906">
        <f>+'8'!L28</f>
        <v>119127.92986281154</v>
      </c>
      <c r="I28" s="2454">
        <f t="shared" si="1"/>
        <v>1573280.905008256</v>
      </c>
      <c r="J28" s="1906">
        <f>+'8'!P28</f>
        <v>119130.41657786514</v>
      </c>
      <c r="K28" s="2454">
        <f t="shared" si="2"/>
        <v>1573598.3546355092</v>
      </c>
      <c r="L28" s="1906">
        <f>+'8'!T28</f>
        <v>119132.8700051388</v>
      </c>
      <c r="M28" s="2454">
        <f t="shared" si="3"/>
        <v>1573916.2131826417</v>
      </c>
      <c r="N28" s="2454">
        <f t="shared" si="4"/>
        <v>1573447.4295826</v>
      </c>
      <c r="O28" s="2255">
        <v>458.99021637439728</v>
      </c>
      <c r="P28" s="2256">
        <v>321.06866133213043</v>
      </c>
    </row>
    <row r="29" spans="2:16" ht="12.75" customHeight="1" x14ac:dyDescent="0.2">
      <c r="C29" s="2463" t="str">
        <f>+Datos!G30</f>
        <v>C.T. SANTA ROSA</v>
      </c>
      <c r="D29" s="2464" t="str">
        <f>+Datos!H30</f>
        <v>TG8</v>
      </c>
      <c r="E29" s="2465">
        <v>16.57</v>
      </c>
      <c r="F29" s="1906">
        <f>+'8'!H29</f>
        <v>197546.61957561618</v>
      </c>
      <c r="G29" s="2454">
        <f t="shared" si="0"/>
        <v>2609043.3661424881</v>
      </c>
      <c r="H29" s="1906">
        <f>+'8'!L29</f>
        <v>197551.33098039107</v>
      </c>
      <c r="I29" s="2454">
        <f t="shared" si="1"/>
        <v>2608991.3351834342</v>
      </c>
      <c r="J29" s="1906">
        <f>+'8'!P29</f>
        <v>197554.46303574982</v>
      </c>
      <c r="K29" s="2454">
        <f t="shared" si="2"/>
        <v>2609504.6665161955</v>
      </c>
      <c r="L29" s="1906">
        <f>+'8'!T29</f>
        <v>197558.74273264708</v>
      </c>
      <c r="M29" s="2454">
        <f t="shared" si="3"/>
        <v>2610034.5624971446</v>
      </c>
      <c r="N29" s="2454">
        <f t="shared" si="4"/>
        <v>2609264.8073805389</v>
      </c>
      <c r="O29" s="2255">
        <v>172.35289001464844</v>
      </c>
      <c r="P29" s="2256">
        <v>154.87577819824219</v>
      </c>
    </row>
    <row r="30" spans="2:16" ht="12.75" customHeight="1" x14ac:dyDescent="0.2">
      <c r="C30" s="2463" t="str">
        <f>+Datos!G31</f>
        <v>C.T. VENTANILLA</v>
      </c>
      <c r="D30" s="2464" t="str">
        <f>+Datos!H31</f>
        <v>TG3+TG4 CCOMB F.DIREC.</v>
      </c>
      <c r="E30" s="2465">
        <v>16.64</v>
      </c>
      <c r="F30" s="1906">
        <f>+'8'!H30</f>
        <v>474442.20192390855</v>
      </c>
      <c r="G30" s="2454">
        <f t="shared" si="0"/>
        <v>6292537.635387728</v>
      </c>
      <c r="H30" s="1906">
        <f>+'8'!L30</f>
        <v>474452.3142496433</v>
      </c>
      <c r="I30" s="2454">
        <f t="shared" si="1"/>
        <v>6292396.1924822824</v>
      </c>
      <c r="J30" s="1906">
        <f>+'8'!P30</f>
        <v>474461.45204639155</v>
      </c>
      <c r="K30" s="2454">
        <f t="shared" si="2"/>
        <v>6293655.6823541913</v>
      </c>
      <c r="L30" s="1906">
        <f>+'8'!T30</f>
        <v>474470.45756068872</v>
      </c>
      <c r="M30" s="2454">
        <f t="shared" si="3"/>
        <v>6294916.8079200061</v>
      </c>
      <c r="N30" s="2454">
        <f t="shared" si="4"/>
        <v>6293067.1821926683</v>
      </c>
      <c r="O30" s="2255">
        <v>8801.6970825195312</v>
      </c>
      <c r="P30" s="2256">
        <v>7502.94287109375</v>
      </c>
    </row>
    <row r="31" spans="2:16" ht="12.75" customHeight="1" x14ac:dyDescent="0.2">
      <c r="C31" s="2459" t="str">
        <f>+Datos!G32</f>
        <v>C.T. MALACAS</v>
      </c>
      <c r="D31" s="2460" t="str">
        <f>+Datos!H32</f>
        <v>TG-1</v>
      </c>
      <c r="E31" s="2461">
        <v>16.71</v>
      </c>
      <c r="F31" s="2160">
        <f>+'8'!H31</f>
        <v>12842.106064747837</v>
      </c>
      <c r="G31" s="2462">
        <f t="shared" si="0"/>
        <v>171041.65468570901</v>
      </c>
      <c r="H31" s="2160">
        <f>+'8'!L31</f>
        <v>12842.412343640197</v>
      </c>
      <c r="I31" s="2462">
        <f t="shared" si="1"/>
        <v>171038.24368018607</v>
      </c>
      <c r="J31" s="2160">
        <f>+'8'!P31</f>
        <v>12842.363060366106</v>
      </c>
      <c r="K31" s="2462">
        <f t="shared" si="2"/>
        <v>171068.52757815304</v>
      </c>
      <c r="L31" s="2160">
        <f>+'8'!T31</f>
        <v>12842.310310019604</v>
      </c>
      <c r="M31" s="2462">
        <f t="shared" si="3"/>
        <v>171098.85601622815</v>
      </c>
      <c r="N31" s="2462">
        <f t="shared" si="4"/>
        <v>171054.38457333288</v>
      </c>
      <c r="O31" s="2255">
        <v>24</v>
      </c>
      <c r="P31" s="2256">
        <v>14.88</v>
      </c>
    </row>
    <row r="32" spans="2:16" ht="12.75" customHeight="1" x14ac:dyDescent="0.2">
      <c r="C32" s="2463" t="str">
        <f>+Datos!G33</f>
        <v>C.T. MALACAS</v>
      </c>
      <c r="D32" s="2464" t="str">
        <f>+Datos!H33</f>
        <v>TG-4</v>
      </c>
      <c r="E32" s="2465">
        <v>16.71</v>
      </c>
      <c r="F32" s="1906">
        <f>+'8'!H32</f>
        <v>101482.22912630679</v>
      </c>
      <c r="G32" s="2454">
        <f t="shared" si="0"/>
        <v>1351623.1919782541</v>
      </c>
      <c r="H32" s="1906">
        <f>+'8'!L32</f>
        <v>101484.6494352946</v>
      </c>
      <c r="I32" s="2454">
        <f t="shared" si="1"/>
        <v>1351596.2371748686</v>
      </c>
      <c r="J32" s="1906">
        <f>+'8'!P32</f>
        <v>101485.69767370414</v>
      </c>
      <c r="K32" s="2454">
        <f t="shared" si="2"/>
        <v>1351854.7007023515</v>
      </c>
      <c r="L32" s="1906">
        <f>+'8'!T32</f>
        <v>101489.12289100794</v>
      </c>
      <c r="M32" s="2454">
        <f t="shared" si="3"/>
        <v>1352145.5568001568</v>
      </c>
      <c r="N32" s="2454">
        <f t="shared" si="4"/>
        <v>1351739.5447797531</v>
      </c>
      <c r="O32" s="2255">
        <v>399.67</v>
      </c>
      <c r="P32" s="2256">
        <v>247.69</v>
      </c>
    </row>
    <row r="33" spans="2:16" ht="12.75" customHeight="1" x14ac:dyDescent="0.2">
      <c r="B33" s="306" t="s">
        <v>1486</v>
      </c>
      <c r="C33" s="2468" t="s">
        <v>575</v>
      </c>
      <c r="D33" s="2469" t="s">
        <v>1491</v>
      </c>
      <c r="E33" s="2470">
        <v>16.559999999999999</v>
      </c>
      <c r="F33" s="2471">
        <f>+'8'!H27*'6'!I143</f>
        <v>0</v>
      </c>
      <c r="G33" s="2472">
        <f t="shared" si="0"/>
        <v>0</v>
      </c>
      <c r="H33" s="2471">
        <f>+'8'!L27*'6'!I143</f>
        <v>0</v>
      </c>
      <c r="I33" s="2472">
        <f t="shared" si="1"/>
        <v>0</v>
      </c>
      <c r="J33" s="2471">
        <f>+'8'!P27*'6'!I143</f>
        <v>0</v>
      </c>
      <c r="K33" s="2472">
        <f t="shared" si="2"/>
        <v>0</v>
      </c>
      <c r="L33" s="2471">
        <f>+'8'!T27*'6'!I143</f>
        <v>0</v>
      </c>
      <c r="M33" s="2472">
        <f t="shared" si="3"/>
        <v>0</v>
      </c>
      <c r="N33" s="2472">
        <f t="shared" si="4"/>
        <v>0</v>
      </c>
      <c r="O33" s="2255"/>
      <c r="P33" s="2256"/>
    </row>
    <row r="34" spans="2:16" ht="12.75" customHeight="1" x14ac:dyDescent="0.2">
      <c r="C34" s="2459" t="str">
        <f>+Datos!G34</f>
        <v>C.H. CARHUAQUERO</v>
      </c>
      <c r="D34" s="2460" t="str">
        <f>+Datos!H34</f>
        <v xml:space="preserve"> </v>
      </c>
      <c r="E34" s="2461">
        <v>16.510000000000002</v>
      </c>
      <c r="F34" s="2160">
        <f>+'8'!H33</f>
        <v>86820.143061937037</v>
      </c>
      <c r="G34" s="2462">
        <f t="shared" si="0"/>
        <v>1142501.4431745852</v>
      </c>
      <c r="H34" s="2160">
        <f>+'8'!L33</f>
        <v>86822.21368626591</v>
      </c>
      <c r="I34" s="2462">
        <f t="shared" si="1"/>
        <v>1142478.6587906305</v>
      </c>
      <c r="J34" s="2160">
        <f>+'8'!P33</f>
        <v>86823.659083244958</v>
      </c>
      <c r="K34" s="2462">
        <f t="shared" si="2"/>
        <v>1142704.3534436557</v>
      </c>
      <c r="L34" s="2160">
        <f>+'8'!T33</f>
        <v>86825.080360044536</v>
      </c>
      <c r="M34" s="2462">
        <f t="shared" si="3"/>
        <v>1142930.3451411349</v>
      </c>
      <c r="N34" s="2462">
        <f t="shared" si="4"/>
        <v>1142597.3426221763</v>
      </c>
      <c r="O34" s="2255">
        <v>106</v>
      </c>
      <c r="P34" s="2256"/>
    </row>
    <row r="35" spans="2:16" ht="12.75" customHeight="1" x14ac:dyDescent="0.2">
      <c r="C35" s="2463" t="str">
        <f>+Datos!G35</f>
        <v>C.H. CARHUAQUERO IV</v>
      </c>
      <c r="D35" s="2464" t="str">
        <f>+Datos!H35</f>
        <v xml:space="preserve"> </v>
      </c>
      <c r="E35" s="2465">
        <v>16.510000000000002</v>
      </c>
      <c r="F35" s="1906">
        <f>+'8'!H34</f>
        <v>0</v>
      </c>
      <c r="G35" s="2454">
        <f t="shared" si="0"/>
        <v>0</v>
      </c>
      <c r="H35" s="1906">
        <f>+'8'!L34</f>
        <v>0</v>
      </c>
      <c r="I35" s="2454">
        <f t="shared" si="1"/>
        <v>0</v>
      </c>
      <c r="J35" s="1906">
        <f>+'8'!P34</f>
        <v>0</v>
      </c>
      <c r="K35" s="2454">
        <f t="shared" si="2"/>
        <v>0</v>
      </c>
      <c r="L35" s="1906">
        <f>+'8'!T34</f>
        <v>0</v>
      </c>
      <c r="M35" s="2454">
        <f t="shared" si="3"/>
        <v>0</v>
      </c>
      <c r="N35" s="2454">
        <f t="shared" si="4"/>
        <v>0</v>
      </c>
      <c r="O35" s="2255">
        <v>0</v>
      </c>
      <c r="P35" s="2256"/>
    </row>
    <row r="36" spans="2:16" ht="12.75" customHeight="1" x14ac:dyDescent="0.2">
      <c r="C36" s="2463" t="str">
        <f>+Datos!G36</f>
        <v>C.H. CAÑA BRAVA</v>
      </c>
      <c r="D36" s="2464" t="str">
        <f>+Datos!H36</f>
        <v xml:space="preserve"> </v>
      </c>
      <c r="E36" s="2465">
        <v>16.510000000000002</v>
      </c>
      <c r="F36" s="1906">
        <f>+'8'!H35</f>
        <v>5652.4031845494646</v>
      </c>
      <c r="G36" s="2454">
        <f t="shared" si="0"/>
        <v>74382.263930910223</v>
      </c>
      <c r="H36" s="1906">
        <f>+'8'!L35</f>
        <v>5652.5379920162313</v>
      </c>
      <c r="I36" s="2454">
        <f t="shared" si="1"/>
        <v>74380.780559426581</v>
      </c>
      <c r="J36" s="1906">
        <f>+'8'!P35</f>
        <v>5652.6602719348848</v>
      </c>
      <c r="K36" s="2454">
        <f t="shared" si="2"/>
        <v>74395.845204875688</v>
      </c>
      <c r="L36" s="1906">
        <f>+'8'!T35</f>
        <v>5652.7809707305396</v>
      </c>
      <c r="M36" s="2454">
        <f t="shared" si="3"/>
        <v>74410.929181902815</v>
      </c>
      <c r="N36" s="2454">
        <f t="shared" si="4"/>
        <v>74388.67961998118</v>
      </c>
      <c r="O36" s="2255">
        <v>0</v>
      </c>
      <c r="P36" s="2256"/>
    </row>
    <row r="37" spans="2:16" ht="12.75" customHeight="1" x14ac:dyDescent="0.2">
      <c r="C37" s="2463" t="str">
        <f>+Datos!G37</f>
        <v>C.H. CAÑON DEL PATO</v>
      </c>
      <c r="D37" s="2473" t="str">
        <f>+Datos!H37</f>
        <v xml:space="preserve"> </v>
      </c>
      <c r="E37" s="2465">
        <v>16.63</v>
      </c>
      <c r="F37" s="1906">
        <f>+'8'!H36</f>
        <v>256664.09284819927</v>
      </c>
      <c r="G37" s="2454">
        <f t="shared" si="0"/>
        <v>3402095.8998289709</v>
      </c>
      <c r="H37" s="1906">
        <f>+'8'!L36</f>
        <v>256670.21418014201</v>
      </c>
      <c r="I37" s="2454">
        <f t="shared" si="1"/>
        <v>3402028.0533858035</v>
      </c>
      <c r="J37" s="1906">
        <f>+'8'!P36</f>
        <v>256675.27601181433</v>
      </c>
      <c r="K37" s="2454">
        <f t="shared" si="2"/>
        <v>3402710.5756402859</v>
      </c>
      <c r="L37" s="1906">
        <f>+'8'!T36</f>
        <v>256680.26623571207</v>
      </c>
      <c r="M37" s="2454">
        <f t="shared" si="3"/>
        <v>3403393.982212692</v>
      </c>
      <c r="N37" s="2454">
        <f t="shared" si="4"/>
        <v>3402386.3206982915</v>
      </c>
      <c r="O37" s="2255">
        <v>200</v>
      </c>
      <c r="P37" s="2256"/>
    </row>
    <row r="38" spans="2:16" ht="12.75" customHeight="1" x14ac:dyDescent="0.2">
      <c r="C38" s="2463" t="str">
        <f>+Datos!G38</f>
        <v>C.T. CHICLAYO OESTE</v>
      </c>
      <c r="D38" s="2464" t="str">
        <f>+Datos!H38</f>
        <v>SULZER-1</v>
      </c>
      <c r="E38" s="2465">
        <v>17.53</v>
      </c>
      <c r="F38" s="1906">
        <f>+'8'!H37</f>
        <v>0</v>
      </c>
      <c r="G38" s="2454">
        <f t="shared" si="0"/>
        <v>0</v>
      </c>
      <c r="H38" s="1906">
        <f>+'8'!L37</f>
        <v>0</v>
      </c>
      <c r="I38" s="2454">
        <f t="shared" si="1"/>
        <v>0</v>
      </c>
      <c r="J38" s="1906">
        <f>+'8'!P37</f>
        <v>0</v>
      </c>
      <c r="K38" s="2454">
        <f t="shared" si="2"/>
        <v>0</v>
      </c>
      <c r="L38" s="1906">
        <f>+'8'!T37</f>
        <v>0</v>
      </c>
      <c r="M38" s="2454">
        <f t="shared" si="3"/>
        <v>0</v>
      </c>
      <c r="N38" s="2454">
        <f t="shared" si="4"/>
        <v>0</v>
      </c>
      <c r="O38" s="2255">
        <v>0</v>
      </c>
      <c r="P38" s="2256"/>
    </row>
    <row r="39" spans="2:16" ht="12.75" customHeight="1" x14ac:dyDescent="0.2">
      <c r="C39" s="2463" t="str">
        <f>+Datos!G39</f>
        <v>C.T. CHICLAYO OESTE</v>
      </c>
      <c r="D39" s="2464" t="str">
        <f>+Datos!H39</f>
        <v>SULZER-2</v>
      </c>
      <c r="E39" s="2465">
        <v>17.53</v>
      </c>
      <c r="F39" s="1906">
        <f>+'8'!H38</f>
        <v>0</v>
      </c>
      <c r="G39" s="2454">
        <f t="shared" si="0"/>
        <v>0</v>
      </c>
      <c r="H39" s="1906">
        <f>+'8'!L38</f>
        <v>0</v>
      </c>
      <c r="I39" s="2454">
        <f t="shared" si="1"/>
        <v>0</v>
      </c>
      <c r="J39" s="1906">
        <f>+'8'!P38</f>
        <v>0</v>
      </c>
      <c r="K39" s="2454">
        <f t="shared" si="2"/>
        <v>0</v>
      </c>
      <c r="L39" s="1906">
        <f>+'8'!T38</f>
        <v>0</v>
      </c>
      <c r="M39" s="2454">
        <f t="shared" si="3"/>
        <v>0</v>
      </c>
      <c r="N39" s="2454">
        <f t="shared" si="4"/>
        <v>0</v>
      </c>
      <c r="O39" s="2255">
        <v>0</v>
      </c>
      <c r="P39" s="2256"/>
    </row>
    <row r="40" spans="2:16" ht="12.75" customHeight="1" x14ac:dyDescent="0.2">
      <c r="C40" s="2463" t="str">
        <f>+Datos!G40</f>
        <v>C.T. CHICLAYO OESTE</v>
      </c>
      <c r="D40" s="2464" t="str">
        <f>+Datos!H40</f>
        <v>GMT-2</v>
      </c>
      <c r="E40" s="2465">
        <v>17.53</v>
      </c>
      <c r="F40" s="1906">
        <f>+'8'!H39</f>
        <v>0</v>
      </c>
      <c r="G40" s="2454">
        <f t="shared" si="0"/>
        <v>0</v>
      </c>
      <c r="H40" s="1906">
        <f>+'8'!L39</f>
        <v>0</v>
      </c>
      <c r="I40" s="2454">
        <f t="shared" si="1"/>
        <v>0</v>
      </c>
      <c r="J40" s="1906">
        <f>+'8'!P39</f>
        <v>0</v>
      </c>
      <c r="K40" s="2454">
        <f t="shared" si="2"/>
        <v>0</v>
      </c>
      <c r="L40" s="1906">
        <f>+'8'!T39</f>
        <v>0</v>
      </c>
      <c r="M40" s="2454">
        <f t="shared" si="3"/>
        <v>0</v>
      </c>
      <c r="N40" s="2454">
        <f t="shared" si="4"/>
        <v>0</v>
      </c>
      <c r="O40" s="2255">
        <v>0</v>
      </c>
      <c r="P40" s="2256"/>
    </row>
    <row r="41" spans="2:16" ht="12.75" customHeight="1" x14ac:dyDescent="0.2">
      <c r="C41" s="2463" t="str">
        <f>+Datos!G41</f>
        <v>C.T. PIURA</v>
      </c>
      <c r="D41" s="2464" t="str">
        <f>+Datos!H41</f>
        <v>GMT-1</v>
      </c>
      <c r="E41" s="2465">
        <v>17.48</v>
      </c>
      <c r="F41" s="1906">
        <f>+'8'!H40</f>
        <v>0</v>
      </c>
      <c r="G41" s="2454">
        <f t="shared" si="0"/>
        <v>0</v>
      </c>
      <c r="H41" s="1906">
        <f>+'8'!L40</f>
        <v>0</v>
      </c>
      <c r="I41" s="2454">
        <f t="shared" si="1"/>
        <v>0</v>
      </c>
      <c r="J41" s="1906">
        <f>+'8'!P40</f>
        <v>0</v>
      </c>
      <c r="K41" s="2454">
        <f t="shared" si="2"/>
        <v>0</v>
      </c>
      <c r="L41" s="1906">
        <f>+'8'!T40</f>
        <v>0</v>
      </c>
      <c r="M41" s="2454">
        <f t="shared" si="3"/>
        <v>0</v>
      </c>
      <c r="N41" s="2454">
        <f t="shared" si="4"/>
        <v>0</v>
      </c>
      <c r="O41" s="2255">
        <v>0</v>
      </c>
      <c r="P41" s="2256"/>
    </row>
    <row r="42" spans="2:16" ht="12.75" customHeight="1" x14ac:dyDescent="0.2">
      <c r="C42" s="2463" t="str">
        <f>+Datos!G42</f>
        <v>C.T. PIURA</v>
      </c>
      <c r="D42" s="2464" t="str">
        <f>+Datos!H42</f>
        <v>GMT-2</v>
      </c>
      <c r="E42" s="2465">
        <v>17.48</v>
      </c>
      <c r="F42" s="1906">
        <f>+'8'!H41</f>
        <v>0</v>
      </c>
      <c r="G42" s="2454">
        <f t="shared" si="0"/>
        <v>0</v>
      </c>
      <c r="H42" s="1906">
        <f>+'8'!L41</f>
        <v>0</v>
      </c>
      <c r="I42" s="2454">
        <f t="shared" si="1"/>
        <v>0</v>
      </c>
      <c r="J42" s="1906">
        <f>+'8'!P41</f>
        <v>0</v>
      </c>
      <c r="K42" s="2454">
        <f t="shared" si="2"/>
        <v>0</v>
      </c>
      <c r="L42" s="1906">
        <f>+'8'!T41</f>
        <v>0</v>
      </c>
      <c r="M42" s="2454">
        <f t="shared" si="3"/>
        <v>0</v>
      </c>
      <c r="N42" s="2454">
        <f t="shared" si="4"/>
        <v>0</v>
      </c>
      <c r="O42" s="2255">
        <v>0</v>
      </c>
      <c r="P42" s="2256"/>
    </row>
    <row r="43" spans="2:16" ht="12.75" customHeight="1" x14ac:dyDescent="0.2">
      <c r="C43" s="2463" t="str">
        <f>+Datos!G43</f>
        <v>C.T. PIURA</v>
      </c>
      <c r="D43" s="2464" t="str">
        <f>+Datos!H43</f>
        <v>TG</v>
      </c>
      <c r="E43" s="2465">
        <v>17.48</v>
      </c>
      <c r="F43" s="1906">
        <f>+'8'!H42</f>
        <v>0</v>
      </c>
      <c r="G43" s="2454">
        <f t="shared" si="0"/>
        <v>0</v>
      </c>
      <c r="H43" s="1906">
        <f>+'8'!L42</f>
        <v>0</v>
      </c>
      <c r="I43" s="2454">
        <f t="shared" si="1"/>
        <v>0</v>
      </c>
      <c r="J43" s="1906">
        <f>+'8'!P42</f>
        <v>0</v>
      </c>
      <c r="K43" s="2454">
        <f t="shared" si="2"/>
        <v>0</v>
      </c>
      <c r="L43" s="1906">
        <f>+'8'!T42</f>
        <v>0</v>
      </c>
      <c r="M43" s="2454">
        <f t="shared" si="3"/>
        <v>0</v>
      </c>
      <c r="N43" s="2454">
        <f t="shared" si="4"/>
        <v>0</v>
      </c>
      <c r="O43" s="2255">
        <v>0</v>
      </c>
      <c r="P43" s="2256"/>
    </row>
    <row r="44" spans="2:16" ht="12.75" customHeight="1" x14ac:dyDescent="0.2">
      <c r="C44" s="2463" t="str">
        <f>+Datos!G44</f>
        <v>C.T. PIURA</v>
      </c>
      <c r="D44" s="2464" t="str">
        <f>+Datos!H44</f>
        <v>MIRLEES-1</v>
      </c>
      <c r="E44" s="2465">
        <v>17.48</v>
      </c>
      <c r="F44" s="1906">
        <f>+'8'!H43</f>
        <v>0</v>
      </c>
      <c r="G44" s="2454">
        <f t="shared" ref="G44:G75" si="5">+F44*$E44*G$132</f>
        <v>0</v>
      </c>
      <c r="H44" s="1906">
        <f>+'8'!L43</f>
        <v>0</v>
      </c>
      <c r="I44" s="2454">
        <f t="shared" ref="I44:I75" si="6">+H44*$E44*I$132</f>
        <v>0</v>
      </c>
      <c r="J44" s="1906">
        <f>+'8'!P43</f>
        <v>0</v>
      </c>
      <c r="K44" s="2454">
        <f t="shared" ref="K44:K75" si="7">+J44*$E44*K$132</f>
        <v>0</v>
      </c>
      <c r="L44" s="1906">
        <f>+'8'!T43</f>
        <v>0</v>
      </c>
      <c r="M44" s="2454">
        <f t="shared" ref="M44:M75" si="8">+L44*$E44*M$132</f>
        <v>0</v>
      </c>
      <c r="N44" s="2454">
        <f t="shared" si="4"/>
        <v>0</v>
      </c>
      <c r="O44" s="2255">
        <v>0</v>
      </c>
      <c r="P44" s="2256"/>
    </row>
    <row r="45" spans="2:16" ht="12.75" customHeight="1" x14ac:dyDescent="0.2">
      <c r="C45" s="2463" t="str">
        <f>+Datos!G45</f>
        <v>C.T. PIURA</v>
      </c>
      <c r="D45" s="2464" t="str">
        <f>+Datos!H45</f>
        <v>MIRLEES-4</v>
      </c>
      <c r="E45" s="2465">
        <v>17.48</v>
      </c>
      <c r="F45" s="1906">
        <f>+'8'!H44</f>
        <v>0</v>
      </c>
      <c r="G45" s="2454">
        <f t="shared" si="5"/>
        <v>0</v>
      </c>
      <c r="H45" s="1906">
        <f>+'8'!L44</f>
        <v>0</v>
      </c>
      <c r="I45" s="2454">
        <f t="shared" si="6"/>
        <v>0</v>
      </c>
      <c r="J45" s="1906">
        <f>+'8'!P44</f>
        <v>0</v>
      </c>
      <c r="K45" s="2454">
        <f t="shared" si="7"/>
        <v>0</v>
      </c>
      <c r="L45" s="1906">
        <f>+'8'!T44</f>
        <v>0</v>
      </c>
      <c r="M45" s="2454">
        <f t="shared" si="8"/>
        <v>0</v>
      </c>
      <c r="N45" s="2454">
        <f t="shared" si="4"/>
        <v>0</v>
      </c>
      <c r="O45" s="2255">
        <v>0</v>
      </c>
      <c r="P45" s="2256"/>
    </row>
    <row r="46" spans="2:16" ht="12.75" customHeight="1" x14ac:dyDescent="0.2">
      <c r="C46" s="2463" t="str">
        <f>+Datos!G46</f>
        <v>C.T. CHIMBOTE</v>
      </c>
      <c r="D46" s="2464" t="str">
        <f>+Datos!H46</f>
        <v>TG-3</v>
      </c>
      <c r="E46" s="2465">
        <v>17.41</v>
      </c>
      <c r="F46" s="1906">
        <f>+'8'!H45</f>
        <v>0</v>
      </c>
      <c r="G46" s="2454">
        <f t="shared" si="5"/>
        <v>0</v>
      </c>
      <c r="H46" s="1906">
        <f>+'8'!L45</f>
        <v>0</v>
      </c>
      <c r="I46" s="2454">
        <f t="shared" si="6"/>
        <v>0</v>
      </c>
      <c r="J46" s="1906">
        <f>+'8'!P45</f>
        <v>0</v>
      </c>
      <c r="K46" s="2454">
        <f t="shared" si="7"/>
        <v>0</v>
      </c>
      <c r="L46" s="1906">
        <f>+'8'!T45</f>
        <v>0</v>
      </c>
      <c r="M46" s="2454">
        <f t="shared" si="8"/>
        <v>0</v>
      </c>
      <c r="N46" s="2454">
        <f t="shared" si="4"/>
        <v>0</v>
      </c>
      <c r="O46" s="2255">
        <v>0</v>
      </c>
      <c r="P46" s="2256"/>
    </row>
    <row r="47" spans="2:16" ht="12.75" customHeight="1" x14ac:dyDescent="0.2">
      <c r="C47" s="2463" t="str">
        <f>+Datos!G47</f>
        <v>C.T. LAS FLORES</v>
      </c>
      <c r="D47" s="2464" t="str">
        <f>+Datos!H47</f>
        <v>TG-1</v>
      </c>
      <c r="E47" s="2465">
        <v>16.79</v>
      </c>
      <c r="F47" s="1906">
        <f>+'8'!H46</f>
        <v>189090.26835463665</v>
      </c>
      <c r="G47" s="2454">
        <f t="shared" si="5"/>
        <v>2530515.8464355101</v>
      </c>
      <c r="H47" s="1906">
        <f>+'8'!L46</f>
        <v>189094.77807894946</v>
      </c>
      <c r="I47" s="2454">
        <f t="shared" si="6"/>
        <v>2530465.3815148808</v>
      </c>
      <c r="J47" s="1906">
        <f>+'8'!P46</f>
        <v>189098.32380767021</v>
      </c>
      <c r="K47" s="2454">
        <f t="shared" si="7"/>
        <v>2530970.5937677375</v>
      </c>
      <c r="L47" s="1906">
        <f>+'8'!T46</f>
        <v>189101.8168515265</v>
      </c>
      <c r="M47" s="2454">
        <f t="shared" si="8"/>
        <v>2531476.4638350182</v>
      </c>
      <c r="N47" s="2454">
        <f t="shared" si="4"/>
        <v>2530730.7247228944</v>
      </c>
      <c r="O47" s="2255">
        <v>0</v>
      </c>
      <c r="P47" s="2256"/>
    </row>
    <row r="48" spans="2:16" ht="12.75" customHeight="1" x14ac:dyDescent="0.2">
      <c r="C48" s="2459" t="str">
        <f>+Datos!G48</f>
        <v>C.H. MALPASO</v>
      </c>
      <c r="D48" s="2460" t="str">
        <f>+Datos!H48</f>
        <v xml:space="preserve"> </v>
      </c>
      <c r="E48" s="2461">
        <v>16.600000000000001</v>
      </c>
      <c r="F48" s="2160">
        <f>+'8'!H47</f>
        <v>47526.377914779601</v>
      </c>
      <c r="G48" s="2462">
        <f t="shared" si="5"/>
        <v>628828.17465203383</v>
      </c>
      <c r="H48" s="2160">
        <f>+'8'!L47</f>
        <v>47527.511399140523</v>
      </c>
      <c r="I48" s="2462">
        <f t="shared" si="6"/>
        <v>628815.63421923306</v>
      </c>
      <c r="J48" s="2160">
        <f>+'8'!P47</f>
        <v>47528.048643898466</v>
      </c>
      <c r="K48" s="2462">
        <f t="shared" si="7"/>
        <v>628936.49470191135</v>
      </c>
      <c r="L48" s="2160">
        <f>+'8'!T47</f>
        <v>47529.775245706449</v>
      </c>
      <c r="M48" s="2462">
        <f t="shared" si="8"/>
        <v>629073.43377503473</v>
      </c>
      <c r="N48" s="2462">
        <f t="shared" si="4"/>
        <v>628882.80726120085</v>
      </c>
      <c r="O48" s="2255">
        <v>44.6</v>
      </c>
      <c r="P48" s="2256">
        <v>34.4</v>
      </c>
    </row>
    <row r="49" spans="3:16" ht="12.75" customHeight="1" x14ac:dyDescent="0.2">
      <c r="C49" s="2463" t="str">
        <f>+Datos!G49</f>
        <v>C.H. OROYA</v>
      </c>
      <c r="D49" s="2464" t="str">
        <f>+Datos!H49</f>
        <v xml:space="preserve"> </v>
      </c>
      <c r="E49" s="2465">
        <v>16.600000000000001</v>
      </c>
      <c r="F49" s="1906">
        <f>+'8'!H48</f>
        <v>9382.5803020825333</v>
      </c>
      <c r="G49" s="2454">
        <f t="shared" si="5"/>
        <v>124142.23645370446</v>
      </c>
      <c r="H49" s="1906">
        <f>+'8'!L48</f>
        <v>9382.8040727232619</v>
      </c>
      <c r="I49" s="2454">
        <f t="shared" si="6"/>
        <v>124139.76074183796</v>
      </c>
      <c r="J49" s="1906">
        <f>+'8'!P48</f>
        <v>9382.2133577370296</v>
      </c>
      <c r="K49" s="2454">
        <f t="shared" si="7"/>
        <v>124154.40040410978</v>
      </c>
      <c r="L49" s="1906">
        <f>+'8'!T48</f>
        <v>9382.8227854946599</v>
      </c>
      <c r="M49" s="2454">
        <f t="shared" si="8"/>
        <v>124184.98757170027</v>
      </c>
      <c r="N49" s="2454">
        <f t="shared" si="4"/>
        <v>124151.4781612371</v>
      </c>
      <c r="O49" s="2255">
        <v>216.1</v>
      </c>
      <c r="P49" s="2256">
        <v>7.6</v>
      </c>
    </row>
    <row r="50" spans="3:16" ht="12.75" customHeight="1" x14ac:dyDescent="0.2">
      <c r="C50" s="2463" t="str">
        <f>+Datos!G50</f>
        <v>C.H. PACHACHACA</v>
      </c>
      <c r="D50" s="2464" t="str">
        <f>+Datos!H50</f>
        <v xml:space="preserve"> </v>
      </c>
      <c r="E50" s="2465">
        <v>16.600000000000001</v>
      </c>
      <c r="F50" s="1906">
        <f>+'8'!H49</f>
        <v>9550.9855895558103</v>
      </c>
      <c r="G50" s="2454">
        <f t="shared" si="5"/>
        <v>126370.43044133508</v>
      </c>
      <c r="H50" s="1906">
        <f>+'8'!L49</f>
        <v>9551.2133765926537</v>
      </c>
      <c r="I50" s="2454">
        <f t="shared" si="6"/>
        <v>126367.91029361455</v>
      </c>
      <c r="J50" s="1906">
        <f>+'8'!P49</f>
        <v>9550.5904722201958</v>
      </c>
      <c r="K50" s="2454">
        <f t="shared" si="7"/>
        <v>126382.52706179152</v>
      </c>
      <c r="L50" s="1906">
        <f>+'8'!T49</f>
        <v>9551.1676771990369</v>
      </c>
      <c r="M50" s="2454">
        <f t="shared" si="8"/>
        <v>126413.09192387739</v>
      </c>
      <c r="N50" s="2454">
        <f t="shared" si="4"/>
        <v>126379.64418865035</v>
      </c>
      <c r="O50" s="2255">
        <v>281.3</v>
      </c>
      <c r="P50" s="2256">
        <v>199</v>
      </c>
    </row>
    <row r="51" spans="3:16" ht="12.75" customHeight="1" x14ac:dyDescent="0.2">
      <c r="C51" s="2455" t="str">
        <f>+Datos!G51</f>
        <v>C.H. YAUPI</v>
      </c>
      <c r="D51" s="2456" t="str">
        <f>+Datos!H51</f>
        <v xml:space="preserve"> </v>
      </c>
      <c r="E51" s="2457">
        <v>16.600000000000001</v>
      </c>
      <c r="F51" s="2467">
        <f>+'8'!H50</f>
        <v>111519.18425971405</v>
      </c>
      <c r="G51" s="2458">
        <f t="shared" si="5"/>
        <v>1475525.9742803189</v>
      </c>
      <c r="H51" s="2467">
        <f>+'8'!L50</f>
        <v>111521.84394591037</v>
      </c>
      <c r="I51" s="2458">
        <f t="shared" si="6"/>
        <v>1475496.5485403917</v>
      </c>
      <c r="J51" s="2467">
        <f>+'8'!P50</f>
        <v>111523.37908425064</v>
      </c>
      <c r="K51" s="2458">
        <f t="shared" si="7"/>
        <v>1475783.7765250981</v>
      </c>
      <c r="L51" s="2467">
        <f>+'8'!T50</f>
        <v>111526.08582712531</v>
      </c>
      <c r="M51" s="2458">
        <f t="shared" si="8"/>
        <v>1476087.3032551655</v>
      </c>
      <c r="N51" s="2458">
        <f t="shared" si="4"/>
        <v>1475651.2626065388</v>
      </c>
      <c r="O51" s="2255">
        <v>287.89999999999998</v>
      </c>
      <c r="P51" s="2256">
        <v>120.5</v>
      </c>
    </row>
    <row r="52" spans="3:16" ht="12.75" customHeight="1" x14ac:dyDescent="0.2">
      <c r="C52" s="2459" t="str">
        <f>+Datos!G52</f>
        <v>C.H. MANTARO</v>
      </c>
      <c r="D52" s="2460" t="str">
        <f>+Datos!H52</f>
        <v xml:space="preserve"> </v>
      </c>
      <c r="E52" s="2461">
        <v>16.61</v>
      </c>
      <c r="F52" s="2160">
        <f>+'8'!H51</f>
        <v>663752.600047171</v>
      </c>
      <c r="G52" s="2462">
        <f t="shared" si="5"/>
        <v>8787494.2670537531</v>
      </c>
      <c r="H52" s="2160">
        <f>+'8'!L51</f>
        <v>663767.22734722204</v>
      </c>
      <c r="I52" s="2462">
        <f t="shared" si="6"/>
        <v>8787303.0971315298</v>
      </c>
      <c r="J52" s="2160">
        <f>+'8'!P51</f>
        <v>663781.07149023958</v>
      </c>
      <c r="K52" s="2462">
        <f t="shared" si="7"/>
        <v>8789076.007163018</v>
      </c>
      <c r="L52" s="2160">
        <f>+'8'!T51</f>
        <v>663793.52769845526</v>
      </c>
      <c r="M52" s="2462">
        <f t="shared" si="8"/>
        <v>8790835.2765341997</v>
      </c>
      <c r="N52" s="2462">
        <f t="shared" si="4"/>
        <v>8788239.3783860039</v>
      </c>
      <c r="O52" s="1946">
        <v>6032</v>
      </c>
      <c r="P52" s="1947">
        <v>72269</v>
      </c>
    </row>
    <row r="53" spans="3:16" ht="12.75" customHeight="1" x14ac:dyDescent="0.2">
      <c r="C53" s="2463" t="str">
        <f>+Datos!G53</f>
        <v>C.H. RESTITUCION</v>
      </c>
      <c r="D53" s="2464" t="str">
        <f>+Datos!H53</f>
        <v xml:space="preserve"> </v>
      </c>
      <c r="E53" s="2465">
        <v>16.61</v>
      </c>
      <c r="F53" s="1906">
        <f>+'8'!H52</f>
        <v>213142.15209055206</v>
      </c>
      <c r="G53" s="2454">
        <f t="shared" si="5"/>
        <v>2821812.5841316744</v>
      </c>
      <c r="H53" s="1906">
        <f>+'8'!L52</f>
        <v>213146.03251869677</v>
      </c>
      <c r="I53" s="2454">
        <f t="shared" si="6"/>
        <v>2821740.385071876</v>
      </c>
      <c r="J53" s="1906">
        <f>+'8'!P52</f>
        <v>213150.99461159061</v>
      </c>
      <c r="K53" s="2454">
        <f t="shared" si="7"/>
        <v>2822316.5334283137</v>
      </c>
      <c r="L53" s="1906">
        <f>+'8'!T52</f>
        <v>213154.69448554542</v>
      </c>
      <c r="M53" s="2454">
        <f t="shared" si="8"/>
        <v>2822877.490444026</v>
      </c>
      <c r="N53" s="2454">
        <f t="shared" si="4"/>
        <v>2822048.4623792297</v>
      </c>
      <c r="O53" s="1946">
        <v>0</v>
      </c>
      <c r="P53" s="1947"/>
    </row>
    <row r="54" spans="3:16" ht="12.75" customHeight="1" x14ac:dyDescent="0.2">
      <c r="C54" s="2463" t="str">
        <f>+Datos!G54</f>
        <v>C.T. TUMBES</v>
      </c>
      <c r="D54" s="2464" t="str">
        <f>+Datos!H54</f>
        <v>MAK1</v>
      </c>
      <c r="E54" s="2465">
        <v>16.63</v>
      </c>
      <c r="F54" s="1906">
        <f>+'8'!H53</f>
        <v>0</v>
      </c>
      <c r="G54" s="2454">
        <f t="shared" si="5"/>
        <v>0</v>
      </c>
      <c r="H54" s="1906">
        <f>+'8'!L53</f>
        <v>0</v>
      </c>
      <c r="I54" s="2454">
        <f t="shared" si="6"/>
        <v>0</v>
      </c>
      <c r="J54" s="1906">
        <f>+'8'!P53</f>
        <v>0</v>
      </c>
      <c r="K54" s="2454">
        <f t="shared" si="7"/>
        <v>0</v>
      </c>
      <c r="L54" s="1906">
        <f>+'8'!T53</f>
        <v>0</v>
      </c>
      <c r="M54" s="2454">
        <f t="shared" si="8"/>
        <v>0</v>
      </c>
      <c r="N54" s="2454">
        <f t="shared" si="4"/>
        <v>0</v>
      </c>
      <c r="O54" s="1946">
        <v>0</v>
      </c>
      <c r="P54" s="1947">
        <v>0</v>
      </c>
    </row>
    <row r="55" spans="3:16" ht="12.75" customHeight="1" x14ac:dyDescent="0.2">
      <c r="C55" s="2463" t="str">
        <f>+Datos!G55</f>
        <v>C.T. TUMBES</v>
      </c>
      <c r="D55" s="2464" t="str">
        <f>+Datos!H55</f>
        <v>MAK2</v>
      </c>
      <c r="E55" s="2465">
        <v>16.63</v>
      </c>
      <c r="F55" s="1906">
        <f>+'8'!H54</f>
        <v>0</v>
      </c>
      <c r="G55" s="2454">
        <f t="shared" si="5"/>
        <v>0</v>
      </c>
      <c r="H55" s="1906">
        <f>+'8'!L54</f>
        <v>0</v>
      </c>
      <c r="I55" s="2454">
        <f t="shared" si="6"/>
        <v>0</v>
      </c>
      <c r="J55" s="1906">
        <f>+'8'!P54</f>
        <v>0</v>
      </c>
      <c r="K55" s="2454">
        <f t="shared" si="7"/>
        <v>0</v>
      </c>
      <c r="L55" s="1906">
        <f>+'8'!T54</f>
        <v>0</v>
      </c>
      <c r="M55" s="2454">
        <f t="shared" si="8"/>
        <v>0</v>
      </c>
      <c r="N55" s="2454">
        <f t="shared" si="4"/>
        <v>0</v>
      </c>
      <c r="O55" s="1946">
        <v>0</v>
      </c>
      <c r="P55" s="1947"/>
    </row>
    <row r="56" spans="3:16" ht="12.75" customHeight="1" x14ac:dyDescent="0.2">
      <c r="C56" s="2455" t="str">
        <f>+Datos!G56</f>
        <v>C.T. EMERGENCIA PIURA</v>
      </c>
      <c r="D56" s="2456" t="str">
        <f>+Datos!H56</f>
        <v xml:space="preserve"> </v>
      </c>
      <c r="E56" s="2457">
        <v>16.559999999999999</v>
      </c>
      <c r="F56" s="1962">
        <f>+'8'!H55</f>
        <v>0</v>
      </c>
      <c r="G56" s="2458">
        <f t="shared" si="5"/>
        <v>0</v>
      </c>
      <c r="H56" s="1962">
        <f>+'8'!L55</f>
        <v>0</v>
      </c>
      <c r="I56" s="2458">
        <f t="shared" si="6"/>
        <v>0</v>
      </c>
      <c r="J56" s="1962">
        <f>+'8'!P55</f>
        <v>0</v>
      </c>
      <c r="K56" s="2458">
        <f t="shared" si="7"/>
        <v>0</v>
      </c>
      <c r="L56" s="1962">
        <f>+'8'!T55</f>
        <v>0</v>
      </c>
      <c r="M56" s="2458">
        <f t="shared" si="8"/>
        <v>0</v>
      </c>
      <c r="N56" s="2458">
        <f t="shared" si="4"/>
        <v>0</v>
      </c>
      <c r="O56" s="1896">
        <v>3444</v>
      </c>
      <c r="P56" s="1897">
        <v>7411</v>
      </c>
    </row>
    <row r="57" spans="3:16" ht="12.75" customHeight="1" x14ac:dyDescent="0.2">
      <c r="C57" s="2463" t="str">
        <f>+Datos!G57</f>
        <v>C.T. SAN NICOLÁS</v>
      </c>
      <c r="D57" s="2464" t="str">
        <f>+Datos!H57</f>
        <v>TV-1</v>
      </c>
      <c r="E57" s="2465">
        <v>17.62</v>
      </c>
      <c r="F57" s="1906">
        <f>+'8'!H56</f>
        <v>8978.4076121466696</v>
      </c>
      <c r="G57" s="2454">
        <f t="shared" si="5"/>
        <v>126093.99632321385</v>
      </c>
      <c r="H57" s="1906">
        <f>+'8'!L56</f>
        <v>7951.3249898334307</v>
      </c>
      <c r="I57" s="2454">
        <f t="shared" si="6"/>
        <v>111664.61601816908</v>
      </c>
      <c r="J57" s="1906">
        <f>+'8'!P56</f>
        <v>6978.0287016523835</v>
      </c>
      <c r="K57" s="2454">
        <f t="shared" si="7"/>
        <v>98013.834376876621</v>
      </c>
      <c r="L57" s="1906">
        <f>+'8'!T56</f>
        <v>5999.0904622366861</v>
      </c>
      <c r="M57" s="2454">
        <f t="shared" si="8"/>
        <v>84278.890809494391</v>
      </c>
      <c r="N57" s="2454">
        <f t="shared" si="4"/>
        <v>114069.41360004125</v>
      </c>
      <c r="O57" s="2255">
        <v>2036</v>
      </c>
      <c r="P57" s="2256">
        <v>393</v>
      </c>
    </row>
    <row r="58" spans="3:16" ht="12.75" customHeight="1" x14ac:dyDescent="0.2">
      <c r="C58" s="2463" t="str">
        <f>+Datos!G58</f>
        <v>C.T. SAN NICOLÁS</v>
      </c>
      <c r="D58" s="2464" t="str">
        <f>+Datos!H58</f>
        <v>TV-2</v>
      </c>
      <c r="E58" s="2465">
        <v>17.62</v>
      </c>
      <c r="F58" s="1906">
        <f>+'8'!H57</f>
        <v>0</v>
      </c>
      <c r="G58" s="2454">
        <f t="shared" si="5"/>
        <v>0</v>
      </c>
      <c r="H58" s="1906">
        <f>+'8'!L57</f>
        <v>0</v>
      </c>
      <c r="I58" s="2454">
        <f t="shared" si="6"/>
        <v>0</v>
      </c>
      <c r="J58" s="1906">
        <f>+'8'!P57</f>
        <v>0</v>
      </c>
      <c r="K58" s="2454">
        <f t="shared" si="7"/>
        <v>0</v>
      </c>
      <c r="L58" s="1906">
        <f>+'8'!T57</f>
        <v>0</v>
      </c>
      <c r="M58" s="2454">
        <f t="shared" si="8"/>
        <v>0</v>
      </c>
      <c r="N58" s="2454">
        <f t="shared" si="4"/>
        <v>0</v>
      </c>
      <c r="O58" s="2255">
        <v>0</v>
      </c>
      <c r="P58" s="2256">
        <v>0</v>
      </c>
    </row>
    <row r="59" spans="3:16" ht="12.75" customHeight="1" x14ac:dyDescent="0.2">
      <c r="C59" s="2463" t="str">
        <f>+Datos!G59</f>
        <v>C.T. SAN NICOLÁS</v>
      </c>
      <c r="D59" s="2464" t="str">
        <f>+Datos!H59</f>
        <v>TV-3</v>
      </c>
      <c r="E59" s="2465">
        <v>17.62</v>
      </c>
      <c r="F59" s="1906">
        <f>+'8'!H58</f>
        <v>25346.198659638598</v>
      </c>
      <c r="G59" s="2454">
        <f t="shared" si="5"/>
        <v>355965.51400407817</v>
      </c>
      <c r="H59" s="1906">
        <f>+'8'!L58</f>
        <v>25346.803155942544</v>
      </c>
      <c r="I59" s="2454">
        <f t="shared" si="6"/>
        <v>355958.41514657193</v>
      </c>
      <c r="J59" s="1906">
        <f>+'8'!P58</f>
        <v>25346.769198090999</v>
      </c>
      <c r="K59" s="2454">
        <f t="shared" si="7"/>
        <v>356022.33014351514</v>
      </c>
      <c r="L59" s="1906">
        <f>+'8'!T58</f>
        <v>25347.930836630454</v>
      </c>
      <c r="M59" s="2454">
        <f t="shared" si="8"/>
        <v>356103.23076050146</v>
      </c>
      <c r="N59" s="2454">
        <f t="shared" si="4"/>
        <v>355996.03976293356</v>
      </c>
      <c r="O59" s="2255">
        <v>0</v>
      </c>
      <c r="P59" s="2256">
        <v>0</v>
      </c>
    </row>
    <row r="60" spans="3:16" ht="12.75" customHeight="1" x14ac:dyDescent="0.2">
      <c r="C60" s="2455" t="str">
        <f>+Datos!G60</f>
        <v>C.T. SAN NICOLÁS</v>
      </c>
      <c r="D60" s="2456" t="str">
        <f>+Datos!H60</f>
        <v>CUMMINS</v>
      </c>
      <c r="E60" s="2457">
        <v>17.62</v>
      </c>
      <c r="F60" s="1962">
        <f>+'8'!H59</f>
        <v>0</v>
      </c>
      <c r="G60" s="2458">
        <f t="shared" si="5"/>
        <v>0</v>
      </c>
      <c r="H60" s="1962">
        <f>+'8'!L59</f>
        <v>0</v>
      </c>
      <c r="I60" s="2458">
        <f t="shared" si="6"/>
        <v>0</v>
      </c>
      <c r="J60" s="1962">
        <f>+'8'!P59</f>
        <v>0</v>
      </c>
      <c r="K60" s="2458">
        <f t="shared" si="7"/>
        <v>0</v>
      </c>
      <c r="L60" s="1962">
        <f>+'8'!T59</f>
        <v>0</v>
      </c>
      <c r="M60" s="2458">
        <f t="shared" si="8"/>
        <v>0</v>
      </c>
      <c r="N60" s="2458">
        <f t="shared" si="4"/>
        <v>0</v>
      </c>
      <c r="O60" s="2255">
        <v>0</v>
      </c>
      <c r="P60" s="2256">
        <v>0</v>
      </c>
    </row>
    <row r="61" spans="3:16" ht="12.75" customHeight="1" x14ac:dyDescent="0.2">
      <c r="C61" s="2463" t="str">
        <f>+Datos!G61</f>
        <v>C.H. CHARCANI I</v>
      </c>
      <c r="D61" s="2464" t="str">
        <f>+Datos!H61</f>
        <v xml:space="preserve"> </v>
      </c>
      <c r="E61" s="2465">
        <v>17.36</v>
      </c>
      <c r="F61" s="2474">
        <f>+'8'!H60</f>
        <v>0</v>
      </c>
      <c r="G61" s="2454">
        <f t="shared" si="5"/>
        <v>0</v>
      </c>
      <c r="H61" s="2474">
        <f>+'8'!L60</f>
        <v>0</v>
      </c>
      <c r="I61" s="2454">
        <f t="shared" si="6"/>
        <v>0</v>
      </c>
      <c r="J61" s="2474">
        <f>+'8'!P60</f>
        <v>0</v>
      </c>
      <c r="K61" s="2454">
        <f t="shared" si="7"/>
        <v>0</v>
      </c>
      <c r="L61" s="2474">
        <f>+'8'!T60</f>
        <v>0</v>
      </c>
      <c r="M61" s="2454">
        <f t="shared" si="8"/>
        <v>0</v>
      </c>
      <c r="N61" s="2454">
        <f t="shared" si="4"/>
        <v>0</v>
      </c>
      <c r="O61" s="2255">
        <v>22.134786605834961</v>
      </c>
      <c r="P61" s="2256">
        <v>6.9652295112609863</v>
      </c>
    </row>
    <row r="62" spans="3:16" ht="12.75" customHeight="1" x14ac:dyDescent="0.2">
      <c r="C62" s="2463" t="str">
        <f>+Datos!G62</f>
        <v>C.H. CHARCANI II</v>
      </c>
      <c r="D62" s="2464" t="str">
        <f>+Datos!H62</f>
        <v xml:space="preserve"> </v>
      </c>
      <c r="E62" s="2465">
        <v>17.36</v>
      </c>
      <c r="F62" s="2474">
        <f>+'8'!H61</f>
        <v>594.23008579856048</v>
      </c>
      <c r="G62" s="2454">
        <f t="shared" si="5"/>
        <v>8222.3042714638323</v>
      </c>
      <c r="H62" s="2474">
        <f>+'8'!L61</f>
        <v>594.24425793913986</v>
      </c>
      <c r="I62" s="2454">
        <f t="shared" si="6"/>
        <v>8222.1402978088008</v>
      </c>
      <c r="J62" s="2474">
        <f>+'8'!P61</f>
        <v>594.13067539060285</v>
      </c>
      <c r="K62" s="2454">
        <f t="shared" si="7"/>
        <v>8222.0558158405747</v>
      </c>
      <c r="L62" s="2474">
        <f>+'8'!T61</f>
        <v>594.01697501401543</v>
      </c>
      <c r="M62" s="2454">
        <f t="shared" si="8"/>
        <v>8221.9735058410497</v>
      </c>
      <c r="N62" s="2454">
        <f t="shared" si="4"/>
        <v>8222.2010948931147</v>
      </c>
      <c r="O62" s="2255">
        <v>2.8169546127319336</v>
      </c>
      <c r="P62" s="2256">
        <v>1.2479984760284424</v>
      </c>
    </row>
    <row r="63" spans="3:16" ht="12.75" customHeight="1" x14ac:dyDescent="0.2">
      <c r="C63" s="2463" t="str">
        <f>+Datos!G63</f>
        <v>C.H. CHARCANI III</v>
      </c>
      <c r="D63" s="2464" t="str">
        <f>+Datos!H63</f>
        <v xml:space="preserve"> </v>
      </c>
      <c r="E63" s="2465">
        <v>17.36</v>
      </c>
      <c r="F63" s="2474">
        <f>+'8'!H62</f>
        <v>3734.9886971751621</v>
      </c>
      <c r="G63" s="2454">
        <f t="shared" si="5"/>
        <v>51680.67765768258</v>
      </c>
      <c r="H63" s="2474">
        <f>+'8'!L62</f>
        <v>3735.0777751032983</v>
      </c>
      <c r="I63" s="2454">
        <f t="shared" si="6"/>
        <v>51679.647013555317</v>
      </c>
      <c r="J63" s="2474">
        <f>+'8'!P62</f>
        <v>3735.5665541765429</v>
      </c>
      <c r="K63" s="2454">
        <f t="shared" si="7"/>
        <v>51695.75984615551</v>
      </c>
      <c r="L63" s="2474">
        <f>+'8'!T62</f>
        <v>3734.8516688128175</v>
      </c>
      <c r="M63" s="2454">
        <f t="shared" si="8"/>
        <v>51695.242326198982</v>
      </c>
      <c r="N63" s="2454">
        <f t="shared" si="4"/>
        <v>51684.190072791949</v>
      </c>
      <c r="O63" s="2255">
        <v>10.213792908408426</v>
      </c>
      <c r="P63" s="2256">
        <v>3.8078484198386686</v>
      </c>
    </row>
    <row r="64" spans="3:16" ht="12.75" customHeight="1" x14ac:dyDescent="0.2">
      <c r="C64" s="2463" t="str">
        <f>+Datos!G64</f>
        <v>C.H. CHARCANI IV</v>
      </c>
      <c r="D64" s="2464" t="str">
        <f>+Datos!H64</f>
        <v xml:space="preserve"> </v>
      </c>
      <c r="E64" s="2465">
        <v>17.100000000000001</v>
      </c>
      <c r="F64" s="2474">
        <f>+'8'!H63</f>
        <v>15143.244028579104</v>
      </c>
      <c r="G64" s="2454">
        <f t="shared" si="5"/>
        <v>206397.39814363781</v>
      </c>
      <c r="H64" s="2474">
        <f>+'8'!L63</f>
        <v>15143.605188655531</v>
      </c>
      <c r="I64" s="2454">
        <f t="shared" si="6"/>
        <v>206393.28205468695</v>
      </c>
      <c r="J64" s="2474">
        <f>+'8'!P63</f>
        <v>15144.318754085973</v>
      </c>
      <c r="K64" s="2454">
        <f t="shared" si="7"/>
        <v>206440.3450677022</v>
      </c>
      <c r="L64" s="2474">
        <f>+'8'!T63</f>
        <v>15143.82547232087</v>
      </c>
      <c r="M64" s="2454">
        <f t="shared" si="8"/>
        <v>206471.06721753359</v>
      </c>
      <c r="N64" s="2454">
        <f t="shared" si="4"/>
        <v>206414.13017976767</v>
      </c>
      <c r="O64" s="2255">
        <v>10.147087097167969</v>
      </c>
      <c r="P64" s="2256">
        <v>7.5259242057800293</v>
      </c>
    </row>
    <row r="65" spans="3:16" ht="12.75" customHeight="1" x14ac:dyDescent="0.2">
      <c r="C65" s="2463" t="str">
        <f>+Datos!G65</f>
        <v>C.H. CHARCANI V</v>
      </c>
      <c r="D65" s="2464" t="str">
        <f>+Datos!H65</f>
        <v xml:space="preserve"> </v>
      </c>
      <c r="E65" s="2465">
        <v>16.77</v>
      </c>
      <c r="F65" s="2474">
        <f>+'8'!H64</f>
        <v>122550.93348412417</v>
      </c>
      <c r="G65" s="2454">
        <f t="shared" si="5"/>
        <v>1638094.202246526</v>
      </c>
      <c r="H65" s="2474">
        <f>+'8'!L64</f>
        <v>122553.8562729546</v>
      </c>
      <c r="I65" s="2454">
        <f t="shared" si="6"/>
        <v>1638061.534482751</v>
      </c>
      <c r="J65" s="2474">
        <f>+'8'!P64</f>
        <v>122556.89085759758</v>
      </c>
      <c r="K65" s="2454">
        <f t="shared" si="7"/>
        <v>1638398.4234053846</v>
      </c>
      <c r="L65" s="2474">
        <f>+'8'!T64</f>
        <v>122558.68855132286</v>
      </c>
      <c r="M65" s="2454">
        <f t="shared" si="8"/>
        <v>1638719.6599415324</v>
      </c>
      <c r="N65" s="2454">
        <f t="shared" si="4"/>
        <v>1638234.4271134473</v>
      </c>
      <c r="O65" s="2255">
        <v>447.73433129360961</v>
      </c>
      <c r="P65" s="2256">
        <v>340.05568670099433</v>
      </c>
    </row>
    <row r="66" spans="3:16" ht="12.75" customHeight="1" x14ac:dyDescent="0.2">
      <c r="C66" s="2463" t="str">
        <f>+Datos!G66</f>
        <v>C.H. CHARCANI VI</v>
      </c>
      <c r="D66" s="2464" t="str">
        <f>+Datos!H66</f>
        <v xml:space="preserve"> </v>
      </c>
      <c r="E66" s="2465">
        <v>17.100000000000001</v>
      </c>
      <c r="F66" s="2474">
        <f>+'8'!H65</f>
        <v>8854.5094363627595</v>
      </c>
      <c r="G66" s="2454">
        <f t="shared" si="5"/>
        <v>120684.02952858192</v>
      </c>
      <c r="H66" s="2474">
        <f>+'8'!L65</f>
        <v>8854.7206127328118</v>
      </c>
      <c r="I66" s="2454">
        <f t="shared" si="6"/>
        <v>120681.62278215511</v>
      </c>
      <c r="J66" s="2474">
        <f>+'8'!P65</f>
        <v>8855.4335281396925</v>
      </c>
      <c r="K66" s="2454">
        <f t="shared" si="7"/>
        <v>120713.17191339671</v>
      </c>
      <c r="L66" s="2474">
        <f>+'8'!T65</f>
        <v>8854.941303650221</v>
      </c>
      <c r="M66" s="2454">
        <f t="shared" si="8"/>
        <v>120728.35786802584</v>
      </c>
      <c r="N66" s="2454">
        <f t="shared" si="4"/>
        <v>120694.22543700233</v>
      </c>
      <c r="O66" s="2255">
        <v>0</v>
      </c>
      <c r="P66" s="2256">
        <v>0</v>
      </c>
    </row>
    <row r="67" spans="3:16" ht="12.75" customHeight="1" x14ac:dyDescent="0.2">
      <c r="C67" s="2463" t="str">
        <f>+Datos!G67</f>
        <v>C.T. MOLLENDO</v>
      </c>
      <c r="D67" s="2464" t="str">
        <f>+Datos!H67</f>
        <v>MIRLESS 1</v>
      </c>
      <c r="E67" s="2465">
        <v>17.57</v>
      </c>
      <c r="F67" s="2474">
        <f>+'8'!H66</f>
        <v>0</v>
      </c>
      <c r="G67" s="2454">
        <f t="shared" si="5"/>
        <v>0</v>
      </c>
      <c r="H67" s="2474">
        <f>+'8'!L66</f>
        <v>0</v>
      </c>
      <c r="I67" s="2454">
        <f t="shared" si="6"/>
        <v>0</v>
      </c>
      <c r="J67" s="2474">
        <f>+'8'!P66</f>
        <v>0</v>
      </c>
      <c r="K67" s="2454">
        <f t="shared" si="7"/>
        <v>0</v>
      </c>
      <c r="L67" s="2474">
        <f>+'8'!T66</f>
        <v>0</v>
      </c>
      <c r="M67" s="2454">
        <f t="shared" si="8"/>
        <v>0</v>
      </c>
      <c r="N67" s="2454">
        <f t="shared" si="4"/>
        <v>0</v>
      </c>
      <c r="O67" s="2255">
        <v>0</v>
      </c>
      <c r="P67" s="2256">
        <v>0</v>
      </c>
    </row>
    <row r="68" spans="3:16" ht="12.75" customHeight="1" x14ac:dyDescent="0.2">
      <c r="C68" s="2463" t="str">
        <f>+Datos!G68</f>
        <v>C.T. MOLLENDO</v>
      </c>
      <c r="D68" s="2464" t="str">
        <f>+Datos!H68</f>
        <v>MIRLESS 2</v>
      </c>
      <c r="E68" s="2465">
        <v>17.57</v>
      </c>
      <c r="F68" s="2474">
        <f>+'8'!H67</f>
        <v>0</v>
      </c>
      <c r="G68" s="2454">
        <f t="shared" si="5"/>
        <v>0</v>
      </c>
      <c r="H68" s="2474">
        <f>+'8'!L67</f>
        <v>0</v>
      </c>
      <c r="I68" s="2454">
        <f t="shared" si="6"/>
        <v>0</v>
      </c>
      <c r="J68" s="2474">
        <f>+'8'!P67</f>
        <v>0</v>
      </c>
      <c r="K68" s="2454">
        <f t="shared" si="7"/>
        <v>0</v>
      </c>
      <c r="L68" s="2474">
        <f>+'8'!T67</f>
        <v>0</v>
      </c>
      <c r="M68" s="2454">
        <f t="shared" si="8"/>
        <v>0</v>
      </c>
      <c r="N68" s="2454">
        <f t="shared" si="4"/>
        <v>0</v>
      </c>
      <c r="O68" s="2255">
        <v>0</v>
      </c>
      <c r="P68" s="2256">
        <v>0</v>
      </c>
    </row>
    <row r="69" spans="3:16" ht="12.75" customHeight="1" x14ac:dyDescent="0.2">
      <c r="C69" s="2463" t="str">
        <f>+Datos!G69</f>
        <v>C.T. MOLLENDO</v>
      </c>
      <c r="D69" s="2464" t="str">
        <f>+Datos!H69</f>
        <v>MIRLESS 3</v>
      </c>
      <c r="E69" s="2465">
        <v>17.57</v>
      </c>
      <c r="F69" s="2474">
        <f>+'8'!H68</f>
        <v>0</v>
      </c>
      <c r="G69" s="2454">
        <f t="shared" si="5"/>
        <v>0</v>
      </c>
      <c r="H69" s="2474">
        <f>+'8'!L68</f>
        <v>0</v>
      </c>
      <c r="I69" s="2454">
        <f t="shared" si="6"/>
        <v>0</v>
      </c>
      <c r="J69" s="2474">
        <f>+'8'!P68</f>
        <v>0</v>
      </c>
      <c r="K69" s="2454">
        <f t="shared" si="7"/>
        <v>0</v>
      </c>
      <c r="L69" s="2474">
        <f>+'8'!T68</f>
        <v>0</v>
      </c>
      <c r="M69" s="2454">
        <f t="shared" si="8"/>
        <v>0</v>
      </c>
      <c r="N69" s="2454">
        <f t="shared" si="4"/>
        <v>0</v>
      </c>
      <c r="O69" s="2255">
        <v>0</v>
      </c>
      <c r="P69" s="2256">
        <v>0</v>
      </c>
    </row>
    <row r="70" spans="3:16" ht="12.75" customHeight="1" x14ac:dyDescent="0.2">
      <c r="C70" s="2463" t="str">
        <f>+Datos!G70</f>
        <v>C.T. PISCO</v>
      </c>
      <c r="D70" s="2464" t="str">
        <f>+Datos!H70</f>
        <v>TG-1</v>
      </c>
      <c r="E70" s="2465">
        <v>17.62</v>
      </c>
      <c r="F70" s="2474">
        <f>+'8'!H69</f>
        <v>0</v>
      </c>
      <c r="G70" s="2454">
        <f t="shared" si="5"/>
        <v>0</v>
      </c>
      <c r="H70" s="2474">
        <f>+'8'!L69</f>
        <v>0</v>
      </c>
      <c r="I70" s="2454">
        <f t="shared" si="6"/>
        <v>0</v>
      </c>
      <c r="J70" s="2474">
        <f>+'8'!P69</f>
        <v>0</v>
      </c>
      <c r="K70" s="2454">
        <f t="shared" si="7"/>
        <v>0</v>
      </c>
      <c r="L70" s="2474">
        <f>+'8'!T69</f>
        <v>0</v>
      </c>
      <c r="M70" s="2454">
        <f t="shared" si="8"/>
        <v>0</v>
      </c>
      <c r="N70" s="2454">
        <f t="shared" si="4"/>
        <v>0</v>
      </c>
      <c r="O70" s="2255">
        <v>0</v>
      </c>
      <c r="P70" s="2256">
        <v>0</v>
      </c>
    </row>
    <row r="71" spans="3:16" ht="12.75" customHeight="1" x14ac:dyDescent="0.2">
      <c r="C71" s="2463" t="str">
        <f>+Datos!G71</f>
        <v>C.T. PISCO</v>
      </c>
      <c r="D71" s="2464" t="str">
        <f>+Datos!H71</f>
        <v>TG-2</v>
      </c>
      <c r="E71" s="2465">
        <v>17.62</v>
      </c>
      <c r="F71" s="2474">
        <f>+'8'!H70</f>
        <v>34037.114388170172</v>
      </c>
      <c r="G71" s="2454">
        <f t="shared" si="5"/>
        <v>478021.93461437029</v>
      </c>
      <c r="H71" s="2474">
        <f>+'8'!L70</f>
        <v>34037.92615920223</v>
      </c>
      <c r="I71" s="2454">
        <f t="shared" si="6"/>
        <v>478012.40164146927</v>
      </c>
      <c r="J71" s="2474">
        <f>+'8'!P70</f>
        <v>34038.636386447048</v>
      </c>
      <c r="K71" s="2454">
        <f t="shared" si="7"/>
        <v>478108.84876497119</v>
      </c>
      <c r="L71" s="2474">
        <f>+'8'!T70</f>
        <v>34039.337102624995</v>
      </c>
      <c r="M71" s="2454">
        <f t="shared" si="8"/>
        <v>478205.42013132235</v>
      </c>
      <c r="N71" s="2454">
        <f t="shared" si="4"/>
        <v>478062.99516296707</v>
      </c>
      <c r="O71" s="2255">
        <v>0</v>
      </c>
      <c r="P71" s="2256">
        <v>0</v>
      </c>
    </row>
    <row r="72" spans="3:16" ht="12.75" customHeight="1" x14ac:dyDescent="0.2">
      <c r="C72" s="2463" t="str">
        <f>+Datos!G72</f>
        <v>C.T. CHILINA</v>
      </c>
      <c r="D72" s="2464" t="str">
        <f>+Datos!H72</f>
        <v xml:space="preserve">TV2 </v>
      </c>
      <c r="E72" s="2465">
        <v>17.57</v>
      </c>
      <c r="F72" s="2474">
        <f>+'8'!H71</f>
        <v>0</v>
      </c>
      <c r="G72" s="2454">
        <f t="shared" si="5"/>
        <v>0</v>
      </c>
      <c r="H72" s="2474">
        <f>+'8'!L71</f>
        <v>0</v>
      </c>
      <c r="I72" s="2454">
        <f t="shared" si="6"/>
        <v>0</v>
      </c>
      <c r="J72" s="2474">
        <f>+'8'!P71</f>
        <v>0</v>
      </c>
      <c r="K72" s="2454">
        <f t="shared" si="7"/>
        <v>0</v>
      </c>
      <c r="L72" s="2474">
        <f>+'8'!T71</f>
        <v>0</v>
      </c>
      <c r="M72" s="2454">
        <f t="shared" si="8"/>
        <v>0</v>
      </c>
      <c r="N72" s="2454">
        <f t="shared" si="4"/>
        <v>0</v>
      </c>
      <c r="O72" s="2255">
        <v>0</v>
      </c>
      <c r="P72" s="2256">
        <v>0</v>
      </c>
    </row>
    <row r="73" spans="3:16" ht="12.75" customHeight="1" x14ac:dyDescent="0.2">
      <c r="C73" s="2463" t="str">
        <f>+Datos!G73</f>
        <v>C.T. CHILINA</v>
      </c>
      <c r="D73" s="2464" t="str">
        <f>+Datos!H73</f>
        <v>TV3</v>
      </c>
      <c r="E73" s="2465">
        <v>17.57</v>
      </c>
      <c r="F73" s="2474">
        <f>+'8'!H72</f>
        <v>0</v>
      </c>
      <c r="G73" s="2454">
        <f t="shared" si="5"/>
        <v>0</v>
      </c>
      <c r="H73" s="2474">
        <f>+'8'!L72</f>
        <v>0</v>
      </c>
      <c r="I73" s="2454">
        <f t="shared" si="6"/>
        <v>0</v>
      </c>
      <c r="J73" s="2474">
        <f>+'8'!P72</f>
        <v>0</v>
      </c>
      <c r="K73" s="2454">
        <f t="shared" si="7"/>
        <v>0</v>
      </c>
      <c r="L73" s="2474">
        <f>+'8'!T72</f>
        <v>0</v>
      </c>
      <c r="M73" s="2454">
        <f t="shared" si="8"/>
        <v>0</v>
      </c>
      <c r="N73" s="2454">
        <f t="shared" si="4"/>
        <v>0</v>
      </c>
      <c r="O73" s="2255">
        <v>0</v>
      </c>
      <c r="P73" s="2256">
        <v>0</v>
      </c>
    </row>
    <row r="74" spans="3:16" ht="12.75" customHeight="1" x14ac:dyDescent="0.2">
      <c r="C74" s="2463" t="str">
        <f>+Datos!G74</f>
        <v>C.T. CHILINA</v>
      </c>
      <c r="D74" s="2464" t="str">
        <f>+Datos!H74</f>
        <v xml:space="preserve">C. COMBINADO </v>
      </c>
      <c r="E74" s="2465">
        <v>17.57</v>
      </c>
      <c r="F74" s="2474">
        <f>+'8'!H73</f>
        <v>0</v>
      </c>
      <c r="G74" s="2454">
        <f t="shared" si="5"/>
        <v>0</v>
      </c>
      <c r="H74" s="2474">
        <f>+'8'!L73</f>
        <v>0</v>
      </c>
      <c r="I74" s="2454">
        <f t="shared" si="6"/>
        <v>0</v>
      </c>
      <c r="J74" s="2474">
        <f>+'8'!P73</f>
        <v>0</v>
      </c>
      <c r="K74" s="2454">
        <f t="shared" si="7"/>
        <v>0</v>
      </c>
      <c r="L74" s="2474">
        <f>+'8'!T73</f>
        <v>0</v>
      </c>
      <c r="M74" s="2454">
        <f t="shared" si="8"/>
        <v>0</v>
      </c>
      <c r="N74" s="2454">
        <f t="shared" si="4"/>
        <v>0</v>
      </c>
      <c r="O74" s="2255">
        <v>0</v>
      </c>
      <c r="P74" s="2256">
        <v>0</v>
      </c>
    </row>
    <row r="75" spans="3:16" ht="12.75" customHeight="1" x14ac:dyDescent="0.2">
      <c r="C75" s="2463" t="str">
        <f>+Datos!G75</f>
        <v>C.T. CHILINA</v>
      </c>
      <c r="D75" s="2464" t="str">
        <f>+Datos!H75</f>
        <v>SULZER1</v>
      </c>
      <c r="E75" s="2465">
        <v>17.57</v>
      </c>
      <c r="F75" s="2474">
        <f>+'8'!H74</f>
        <v>0</v>
      </c>
      <c r="G75" s="2454">
        <f t="shared" si="5"/>
        <v>0</v>
      </c>
      <c r="H75" s="2474">
        <f>+'8'!L74</f>
        <v>0</v>
      </c>
      <c r="I75" s="2454">
        <f t="shared" si="6"/>
        <v>0</v>
      </c>
      <c r="J75" s="2474">
        <f>+'8'!P74</f>
        <v>0</v>
      </c>
      <c r="K75" s="2454">
        <f t="shared" si="7"/>
        <v>0</v>
      </c>
      <c r="L75" s="2474">
        <f>+'8'!T74</f>
        <v>0</v>
      </c>
      <c r="M75" s="2454">
        <f t="shared" si="8"/>
        <v>0</v>
      </c>
      <c r="N75" s="2454">
        <f t="shared" si="4"/>
        <v>0</v>
      </c>
      <c r="O75" s="2255">
        <v>364.70209620075934</v>
      </c>
      <c r="P75" s="2256">
        <v>331.34991850900997</v>
      </c>
    </row>
    <row r="76" spans="3:16" ht="12.75" customHeight="1" x14ac:dyDescent="0.2">
      <c r="C76" s="2463" t="str">
        <f>+Datos!G76</f>
        <v>C.T. CHILINA</v>
      </c>
      <c r="D76" s="2464" t="str">
        <f>+Datos!H76</f>
        <v xml:space="preserve">SULZER2 </v>
      </c>
      <c r="E76" s="2465">
        <v>17.57</v>
      </c>
      <c r="F76" s="2474">
        <f>+'8'!H75</f>
        <v>0</v>
      </c>
      <c r="G76" s="2454">
        <f t="shared" ref="G76:G107" si="9">+F76*$E76*G$132</f>
        <v>0</v>
      </c>
      <c r="H76" s="2474">
        <f>+'8'!L75</f>
        <v>0</v>
      </c>
      <c r="I76" s="2454">
        <f t="shared" ref="I76:I107" si="10">+H76*$E76*I$132</f>
        <v>0</v>
      </c>
      <c r="J76" s="2474">
        <f>+'8'!P75</f>
        <v>0</v>
      </c>
      <c r="K76" s="2454">
        <f t="shared" ref="K76:K107" si="11">+J76*$E76*K$132</f>
        <v>0</v>
      </c>
      <c r="L76" s="2474">
        <f>+'8'!T75</f>
        <v>0</v>
      </c>
      <c r="M76" s="2454">
        <f t="shared" ref="M76:M107" si="12">+L76*$E76*M$132</f>
        <v>0</v>
      </c>
      <c r="N76" s="2454">
        <f t="shared" si="4"/>
        <v>0</v>
      </c>
      <c r="O76" s="2255">
        <v>448.74730565470946</v>
      </c>
      <c r="P76" s="2256">
        <v>420.43438324880253</v>
      </c>
    </row>
    <row r="77" spans="3:16" ht="12.75" customHeight="1" x14ac:dyDescent="0.2">
      <c r="C77" s="2459" t="str">
        <f>+Datos!G77</f>
        <v>C.H. MACHUPICCHU</v>
      </c>
      <c r="D77" s="2475" t="str">
        <f>+Datos!H77</f>
        <v xml:space="preserve"> </v>
      </c>
      <c r="E77" s="2461">
        <v>16.899999999999999</v>
      </c>
      <c r="F77" s="2476">
        <f>+'8'!H76</f>
        <v>87885.907952660767</v>
      </c>
      <c r="G77" s="2462">
        <f t="shared" si="9"/>
        <v>1183845.7935456545</v>
      </c>
      <c r="H77" s="2476">
        <f>+'8'!L76</f>
        <v>87888.003995039355</v>
      </c>
      <c r="I77" s="2462">
        <f t="shared" si="10"/>
        <v>1183822.1846502223</v>
      </c>
      <c r="J77" s="2476">
        <f>+'8'!P76</f>
        <v>87889.245679188418</v>
      </c>
      <c r="K77" s="2462">
        <f t="shared" si="11"/>
        <v>1184053.0631676512</v>
      </c>
      <c r="L77" s="2476">
        <f>+'8'!T76</f>
        <v>87891.665495342968</v>
      </c>
      <c r="M77" s="2462">
        <f t="shared" si="12"/>
        <v>1184300.4521907161</v>
      </c>
      <c r="N77" s="2462">
        <f t="shared" ref="N77:N127" si="13">+(G77*17+I77*4+K77*1+M77*6)/28</f>
        <v>1183947.2501853202</v>
      </c>
      <c r="O77" s="2255">
        <v>270.00979614257813</v>
      </c>
      <c r="P77" s="2256">
        <v>162.27735900878906</v>
      </c>
    </row>
    <row r="78" spans="3:16" ht="12.75" customHeight="1" x14ac:dyDescent="0.2">
      <c r="C78" s="2459" t="str">
        <f>+Datos!G78</f>
        <v>C.H. SAN GABAN II</v>
      </c>
      <c r="D78" s="2460" t="str">
        <f>+Datos!H78</f>
        <v xml:space="preserve"> </v>
      </c>
      <c r="E78" s="2461">
        <v>16.57</v>
      </c>
      <c r="F78" s="2476">
        <f>+'8'!H77</f>
        <v>111934.18300384462</v>
      </c>
      <c r="G78" s="2462">
        <f t="shared" si="9"/>
        <v>1478340.3443609604</v>
      </c>
      <c r="H78" s="2476">
        <f>+'8'!L77</f>
        <v>111935.64966398945</v>
      </c>
      <c r="I78" s="2462">
        <f t="shared" si="10"/>
        <v>1478294.975904084</v>
      </c>
      <c r="J78" s="2476">
        <f>+'8'!P77</f>
        <v>111938.30840208416</v>
      </c>
      <c r="K78" s="2462">
        <f t="shared" si="11"/>
        <v>1478597.5150776932</v>
      </c>
      <c r="L78" s="2476">
        <f>+'8'!T77</f>
        <v>111940.93573882538</v>
      </c>
      <c r="M78" s="2462">
        <f t="shared" si="12"/>
        <v>1478900.4383976792</v>
      </c>
      <c r="N78" s="2462">
        <f t="shared" si="13"/>
        <v>1478463.0679720154</v>
      </c>
      <c r="O78" s="2255">
        <v>0</v>
      </c>
      <c r="P78" s="2256"/>
    </row>
    <row r="79" spans="3:16" ht="12.75" customHeight="1" x14ac:dyDescent="0.2">
      <c r="C79" s="2463" t="str">
        <f>+Datos!G79</f>
        <v>C.T. BELLAVISTA</v>
      </c>
      <c r="D79" s="2464" t="str">
        <f>+Datos!H79</f>
        <v>ALCO</v>
      </c>
      <c r="E79" s="2465">
        <v>17.47</v>
      </c>
      <c r="F79" s="2474">
        <f>+'8'!H78</f>
        <v>0</v>
      </c>
      <c r="G79" s="2454">
        <f t="shared" si="9"/>
        <v>0</v>
      </c>
      <c r="H79" s="2474">
        <f>+'8'!L78</f>
        <v>0</v>
      </c>
      <c r="I79" s="2454">
        <f t="shared" si="10"/>
        <v>0</v>
      </c>
      <c r="J79" s="2474">
        <f>+'8'!P78</f>
        <v>0</v>
      </c>
      <c r="K79" s="2454">
        <f t="shared" si="11"/>
        <v>0</v>
      </c>
      <c r="L79" s="2474">
        <f>+'8'!T78</f>
        <v>0</v>
      </c>
      <c r="M79" s="2454">
        <f t="shared" si="12"/>
        <v>0</v>
      </c>
      <c r="N79" s="2454">
        <f t="shared" si="13"/>
        <v>0</v>
      </c>
      <c r="O79" s="2255">
        <v>0</v>
      </c>
      <c r="P79" s="2256"/>
    </row>
    <row r="80" spans="3:16" ht="12.75" customHeight="1" x14ac:dyDescent="0.2">
      <c r="C80" s="2463" t="str">
        <f>+Datos!G80</f>
        <v>C.T. TAPARACHI</v>
      </c>
      <c r="D80" s="2464" t="str">
        <f>+Datos!H80</f>
        <v>SKODA 1</v>
      </c>
      <c r="E80" s="2465">
        <v>17.47</v>
      </c>
      <c r="F80" s="2474">
        <f>+'8'!H79</f>
        <v>0</v>
      </c>
      <c r="G80" s="2454">
        <f t="shared" si="9"/>
        <v>0</v>
      </c>
      <c r="H80" s="2474">
        <f>+'8'!L79</f>
        <v>0</v>
      </c>
      <c r="I80" s="2454">
        <f t="shared" si="10"/>
        <v>0</v>
      </c>
      <c r="J80" s="2474">
        <f>+'8'!P79</f>
        <v>0</v>
      </c>
      <c r="K80" s="2454">
        <f t="shared" si="11"/>
        <v>0</v>
      </c>
      <c r="L80" s="2474">
        <f>+'8'!T79</f>
        <v>0</v>
      </c>
      <c r="M80" s="2454">
        <f t="shared" si="12"/>
        <v>0</v>
      </c>
      <c r="N80" s="2454">
        <f t="shared" si="13"/>
        <v>0</v>
      </c>
      <c r="O80" s="2255">
        <v>0</v>
      </c>
      <c r="P80" s="2256"/>
    </row>
    <row r="81" spans="3:16" ht="12.75" customHeight="1" x14ac:dyDescent="0.2">
      <c r="C81" s="2463" t="str">
        <f>+Datos!G81</f>
        <v>C.T. TAPARACHI</v>
      </c>
      <c r="D81" s="2464" t="str">
        <f>+Datos!H81</f>
        <v>MAN 1</v>
      </c>
      <c r="E81" s="2465">
        <v>17.47</v>
      </c>
      <c r="F81" s="2474">
        <f>+'8'!H80</f>
        <v>366.88294770963751</v>
      </c>
      <c r="G81" s="2454">
        <f t="shared" si="9"/>
        <v>5108.6908063646597</v>
      </c>
      <c r="H81" s="2474">
        <f>+'8'!L80</f>
        <v>63.754950750555494</v>
      </c>
      <c r="I81" s="2454">
        <f t="shared" si="10"/>
        <v>887.72201010561605</v>
      </c>
      <c r="J81" s="2474">
        <f>+'8'!P80</f>
        <v>62.540071093747663</v>
      </c>
      <c r="K81" s="2454">
        <f t="shared" si="11"/>
        <v>870.96358902943757</v>
      </c>
      <c r="L81" s="2474">
        <f>+'8'!T80</f>
        <v>61.325639120880133</v>
      </c>
      <c r="M81" s="2454">
        <f t="shared" si="12"/>
        <v>854.20573780518293</v>
      </c>
      <c r="N81" s="2454">
        <f t="shared" si="13"/>
        <v>3442.6724915886507</v>
      </c>
      <c r="O81" s="2255">
        <v>0</v>
      </c>
      <c r="P81" s="2256"/>
    </row>
    <row r="82" spans="3:16" ht="12.75" customHeight="1" x14ac:dyDescent="0.2">
      <c r="C82" s="2463" t="str">
        <f>+Datos!G82</f>
        <v>C.T. TAPARACHI</v>
      </c>
      <c r="D82" s="2464" t="str">
        <f>+Datos!H82</f>
        <v>MAN 3</v>
      </c>
      <c r="E82" s="2465">
        <v>17.47</v>
      </c>
      <c r="F82" s="2474">
        <f>+'8'!H81</f>
        <v>995.99698591337665</v>
      </c>
      <c r="G82" s="2454">
        <f t="shared" si="9"/>
        <v>13868.839303835863</v>
      </c>
      <c r="H82" s="2474">
        <f>+'8'!L81</f>
        <v>1042.9347603911626</v>
      </c>
      <c r="I82" s="2454">
        <f t="shared" si="10"/>
        <v>14521.792127576777</v>
      </c>
      <c r="J82" s="2474">
        <f>+'8'!P81</f>
        <v>933.29029170669594</v>
      </c>
      <c r="K82" s="2454">
        <f t="shared" si="11"/>
        <v>12997.456636285453</v>
      </c>
      <c r="L82" s="2474">
        <f>+'8'!T81</f>
        <v>823.68750583927238</v>
      </c>
      <c r="M82" s="2454">
        <f t="shared" si="12"/>
        <v>11473.155497971573</v>
      </c>
      <c r="N82" s="2454">
        <f t="shared" si="13"/>
        <v>13417.636653558275</v>
      </c>
      <c r="O82" s="2255">
        <v>0</v>
      </c>
      <c r="P82" s="2256"/>
    </row>
    <row r="83" spans="3:16" ht="12.75" customHeight="1" x14ac:dyDescent="0.2">
      <c r="C83" s="2455" t="str">
        <f>+Datos!G83</f>
        <v>C.T. TAPARACHI</v>
      </c>
      <c r="D83" s="2456" t="str">
        <f>+Datos!H83</f>
        <v>MAN 4</v>
      </c>
      <c r="E83" s="2457">
        <v>17.47</v>
      </c>
      <c r="F83" s="2477">
        <f>+'8'!H82</f>
        <v>1081.402524560538</v>
      </c>
      <c r="G83" s="2458">
        <f t="shared" si="9"/>
        <v>15058.075524333863</v>
      </c>
      <c r="H83" s="2477">
        <f>+'8'!L82</f>
        <v>1139.1686483165292</v>
      </c>
      <c r="I83" s="2458">
        <f t="shared" si="10"/>
        <v>15861.749878679591</v>
      </c>
      <c r="J83" s="2477">
        <f>+'8'!P82</f>
        <v>1021.0869299729186</v>
      </c>
      <c r="K83" s="2458">
        <f t="shared" si="11"/>
        <v>14220.155520884473</v>
      </c>
      <c r="L83" s="2477">
        <f>+'8'!T82</f>
        <v>899.44270710624198</v>
      </c>
      <c r="M83" s="2458">
        <f t="shared" si="12"/>
        <v>12528.350821142682</v>
      </c>
      <c r="N83" s="2458">
        <f t="shared" si="13"/>
        <v>14600.876567004805</v>
      </c>
      <c r="O83" s="2255">
        <v>0</v>
      </c>
      <c r="P83" s="2256"/>
    </row>
    <row r="84" spans="3:16" ht="12.75" customHeight="1" x14ac:dyDescent="0.2">
      <c r="C84" s="2463" t="str">
        <f>+Datos!G84</f>
        <v>C.H. ARICOTA I</v>
      </c>
      <c r="D84" s="2464" t="str">
        <f>+Datos!H84</f>
        <v xml:space="preserve"> </v>
      </c>
      <c r="E84" s="2465">
        <v>16.559999999999999</v>
      </c>
      <c r="F84" s="2474">
        <f>+'8'!H83</f>
        <v>22181.382150051526</v>
      </c>
      <c r="G84" s="2454">
        <f t="shared" si="9"/>
        <v>292777.78679190989</v>
      </c>
      <c r="H84" s="2474">
        <f>+'8'!L83</f>
        <v>22181.911166797043</v>
      </c>
      <c r="I84" s="2454">
        <f t="shared" si="10"/>
        <v>292771.94805835944</v>
      </c>
      <c r="J84" s="2474">
        <f>+'8'!P83</f>
        <v>22182.482139482345</v>
      </c>
      <c r="K84" s="2454">
        <f t="shared" si="11"/>
        <v>292832.44720745028</v>
      </c>
      <c r="L84" s="2474">
        <f>+'8'!T83</f>
        <v>22183.046872588173</v>
      </c>
      <c r="M84" s="2454">
        <f t="shared" si="12"/>
        <v>292893.02242393908</v>
      </c>
      <c r="N84" s="2454">
        <f t="shared" si="13"/>
        <v>292803.59819453536</v>
      </c>
      <c r="O84" s="2255">
        <v>136.18138059284669</v>
      </c>
      <c r="P84" s="2256">
        <v>15.303013255339815</v>
      </c>
    </row>
    <row r="85" spans="3:16" ht="12.75" customHeight="1" x14ac:dyDescent="0.2">
      <c r="C85" s="2463" t="str">
        <f>+Datos!G85</f>
        <v>C.H. ARICOTA II</v>
      </c>
      <c r="D85" s="2464" t="str">
        <f>+Datos!H85</f>
        <v xml:space="preserve"> </v>
      </c>
      <c r="E85" s="2465">
        <v>16.84</v>
      </c>
      <c r="F85" s="2474">
        <f>+'8'!H84</f>
        <v>12271.933877159745</v>
      </c>
      <c r="G85" s="2454">
        <f t="shared" si="9"/>
        <v>164719.22136008396</v>
      </c>
      <c r="H85" s="2474">
        <f>+'8'!L84</f>
        <v>12272.226557682399</v>
      </c>
      <c r="I85" s="2454">
        <f t="shared" si="10"/>
        <v>164715.93643995834</v>
      </c>
      <c r="J85" s="2474">
        <f>+'8'!P84</f>
        <v>12272.286258473099</v>
      </c>
      <c r="K85" s="2454">
        <f t="shared" si="11"/>
        <v>164746.53457329649</v>
      </c>
      <c r="L85" s="2474">
        <f>+'8'!T84</f>
        <v>12273.545068761247</v>
      </c>
      <c r="M85" s="2454">
        <f t="shared" si="12"/>
        <v>164793.32069956692</v>
      </c>
      <c r="N85" s="2454">
        <f t="shared" si="13"/>
        <v>164735.60598756996</v>
      </c>
      <c r="O85" s="2255">
        <v>84.405328978148333</v>
      </c>
      <c r="P85" s="2256">
        <v>28.135109659382781</v>
      </c>
    </row>
    <row r="86" spans="3:16" ht="12.75" customHeight="1" x14ac:dyDescent="0.2">
      <c r="C86" s="2463" t="str">
        <f>+Datos!G86</f>
        <v>C.T. INDEPENDENCIA</v>
      </c>
      <c r="D86" s="2464" t="str">
        <f>+Datos!H86</f>
        <v>WARTSILA 1</v>
      </c>
      <c r="E86" s="2465">
        <v>17.62</v>
      </c>
      <c r="F86" s="2474">
        <f>+'8'!H85</f>
        <v>5652.4031845494646</v>
      </c>
      <c r="G86" s="2454">
        <f t="shared" si="9"/>
        <v>79383.130857821801</v>
      </c>
      <c r="H86" s="2474">
        <f>+'8'!L85</f>
        <v>5652.5379920162313</v>
      </c>
      <c r="I86" s="2454">
        <f t="shared" si="10"/>
        <v>79381.54775633532</v>
      </c>
      <c r="J86" s="2474">
        <f>+'8'!P85</f>
        <v>5652.6602719348848</v>
      </c>
      <c r="K86" s="2454">
        <f t="shared" si="11"/>
        <v>79397.625227735291</v>
      </c>
      <c r="L86" s="2474">
        <f>+'8'!T85</f>
        <v>5652.7809707305396</v>
      </c>
      <c r="M86" s="2454">
        <f t="shared" si="12"/>
        <v>79413.723330413544</v>
      </c>
      <c r="N86" s="2454">
        <f t="shared" si="13"/>
        <v>79389.977886376015</v>
      </c>
      <c r="O86" s="2255">
        <v>189</v>
      </c>
      <c r="P86" s="2256">
        <v>136.59545454545454</v>
      </c>
    </row>
    <row r="87" spans="3:16" ht="12.75" customHeight="1" x14ac:dyDescent="0.2">
      <c r="C87" s="2463" t="str">
        <f>+Datos!G87</f>
        <v>C.T. INDEPENDENCIA</v>
      </c>
      <c r="D87" s="2464" t="str">
        <f>+Datos!H87</f>
        <v>WARTSILA 2</v>
      </c>
      <c r="E87" s="2465">
        <v>17.62</v>
      </c>
      <c r="F87" s="2474">
        <f>+'8'!H86</f>
        <v>5628.3452863389966</v>
      </c>
      <c r="G87" s="2454">
        <f t="shared" si="9"/>
        <v>79045.258413225849</v>
      </c>
      <c r="H87" s="2474">
        <f>+'8'!L86</f>
        <v>5628.4795200348899</v>
      </c>
      <c r="I87" s="2454">
        <f t="shared" si="10"/>
        <v>79043.682049775045</v>
      </c>
      <c r="J87" s="2474">
        <f>+'8'!P86</f>
        <v>5628.6063984372895</v>
      </c>
      <c r="K87" s="2454">
        <f t="shared" si="11"/>
        <v>79059.762992723656</v>
      </c>
      <c r="L87" s="2474">
        <f>+'8'!T86</f>
        <v>5628.7317004870574</v>
      </c>
      <c r="M87" s="2454">
        <f t="shared" si="12"/>
        <v>79075.864477699593</v>
      </c>
      <c r="N87" s="2454">
        <f t="shared" si="13"/>
        <v>79052.109681530739</v>
      </c>
      <c r="O87" s="2255">
        <v>189</v>
      </c>
      <c r="P87" s="2256">
        <v>136.59545454545454</v>
      </c>
    </row>
    <row r="88" spans="3:16" ht="12.75" customHeight="1" x14ac:dyDescent="0.2">
      <c r="C88" s="2463" t="str">
        <f>+Datos!G88</f>
        <v>C.T. INDEPENDENCIA</v>
      </c>
      <c r="D88" s="2464" t="str">
        <f>+Datos!H88</f>
        <v>WARTSILA 3</v>
      </c>
      <c r="E88" s="2465">
        <v>17.62</v>
      </c>
      <c r="F88" s="2474">
        <f>+'8'!H87</f>
        <v>5671.6495031178392</v>
      </c>
      <c r="G88" s="2454">
        <f t="shared" si="9"/>
        <v>79653.428813498584</v>
      </c>
      <c r="H88" s="2474">
        <f>+'8'!L87</f>
        <v>5671.784769601305</v>
      </c>
      <c r="I88" s="2454">
        <f t="shared" si="10"/>
        <v>79651.840321583542</v>
      </c>
      <c r="J88" s="2474">
        <f>+'8'!P87</f>
        <v>5671.9033707329609</v>
      </c>
      <c r="K88" s="2454">
        <f t="shared" si="11"/>
        <v>79667.915015744598</v>
      </c>
      <c r="L88" s="2474">
        <f>+'8'!T87</f>
        <v>5672.0203869253255</v>
      </c>
      <c r="M88" s="2454">
        <f t="shared" si="12"/>
        <v>79684.010412584699</v>
      </c>
      <c r="N88" s="2454">
        <f t="shared" si="13"/>
        <v>79660.272450252232</v>
      </c>
      <c r="O88" s="2255">
        <v>189</v>
      </c>
      <c r="P88" s="2256">
        <v>136.59545454545454</v>
      </c>
    </row>
    <row r="89" spans="3:16" ht="12.75" customHeight="1" x14ac:dyDescent="0.2">
      <c r="C89" s="2463" t="str">
        <f>+Datos!G89</f>
        <v>C.T. INDEPENDENCIA</v>
      </c>
      <c r="D89" s="2464" t="str">
        <f>+Datos!H89</f>
        <v>WARTSILA 4</v>
      </c>
      <c r="E89" s="2465">
        <v>17.62</v>
      </c>
      <c r="F89" s="2474">
        <f>+'8'!H88</f>
        <v>5654.8089743705114</v>
      </c>
      <c r="G89" s="2454">
        <f t="shared" si="9"/>
        <v>79416.918102281401</v>
      </c>
      <c r="H89" s="2474">
        <f>+'8'!L88</f>
        <v>5654.9438392143657</v>
      </c>
      <c r="I89" s="2454">
        <f t="shared" si="10"/>
        <v>79415.334326991346</v>
      </c>
      <c r="J89" s="2474">
        <f>+'8'!P88</f>
        <v>5655.0656592846444</v>
      </c>
      <c r="K89" s="2454">
        <f t="shared" si="11"/>
        <v>79431.411451236447</v>
      </c>
      <c r="L89" s="2474">
        <f>+'8'!T88</f>
        <v>5655.1858977548873</v>
      </c>
      <c r="M89" s="2454">
        <f t="shared" si="12"/>
        <v>79447.509215684928</v>
      </c>
      <c r="N89" s="2454">
        <f t="shared" si="13"/>
        <v>79423.764706860544</v>
      </c>
      <c r="O89" s="2255">
        <v>189</v>
      </c>
      <c r="P89" s="2256">
        <v>136.59545454545454</v>
      </c>
    </row>
    <row r="90" spans="3:16" ht="12.75" customHeight="1" x14ac:dyDescent="0.2">
      <c r="C90" s="2459" t="str">
        <f>+Datos!G90</f>
        <v>C.T. ILO1</v>
      </c>
      <c r="D90" s="2478" t="str">
        <f>+Datos!H90</f>
        <v>TV2</v>
      </c>
      <c r="E90" s="2461">
        <v>16.940000000000001</v>
      </c>
      <c r="F90" s="2479">
        <f>+'8'!H89</f>
        <v>0</v>
      </c>
      <c r="G90" s="2462">
        <f t="shared" si="9"/>
        <v>0</v>
      </c>
      <c r="H90" s="2479">
        <f>+'8'!L89</f>
        <v>0</v>
      </c>
      <c r="I90" s="2462">
        <f t="shared" si="10"/>
        <v>0</v>
      </c>
      <c r="J90" s="2479">
        <f>+'8'!P89</f>
        <v>0</v>
      </c>
      <c r="K90" s="2462">
        <f t="shared" si="11"/>
        <v>0</v>
      </c>
      <c r="L90" s="2479">
        <f>+'8'!T89</f>
        <v>0</v>
      </c>
      <c r="M90" s="2462">
        <f t="shared" si="12"/>
        <v>0</v>
      </c>
      <c r="N90" s="2462">
        <f t="shared" si="13"/>
        <v>0</v>
      </c>
      <c r="O90" s="2255">
        <v>8841.6743164062555</v>
      </c>
      <c r="P90" s="2256"/>
    </row>
    <row r="91" spans="3:16" ht="12.75" customHeight="1" x14ac:dyDescent="0.2">
      <c r="C91" s="2463" t="str">
        <f>+Datos!G91</f>
        <v>C.T. ILO1</v>
      </c>
      <c r="D91" s="2480" t="str">
        <f>+Datos!H91</f>
        <v>TV3</v>
      </c>
      <c r="E91" s="2465">
        <v>16.940000000000001</v>
      </c>
      <c r="F91" s="2474">
        <f>+'8'!H90</f>
        <v>65220.96204857884</v>
      </c>
      <c r="G91" s="2454">
        <f t="shared" si="9"/>
        <v>880622.53247765196</v>
      </c>
      <c r="H91" s="2474">
        <f>+'8'!L90</f>
        <v>65222.517541417335</v>
      </c>
      <c r="I91" s="2454">
        <f t="shared" si="10"/>
        <v>880604.97062508774</v>
      </c>
      <c r="J91" s="2474">
        <f>+'8'!P90</f>
        <v>65223.280682404416</v>
      </c>
      <c r="K91" s="2454">
        <f t="shared" si="11"/>
        <v>880774.57527117152</v>
      </c>
      <c r="L91" s="2474">
        <f>+'8'!T90</f>
        <v>65225.228290860803</v>
      </c>
      <c r="M91" s="2454">
        <f t="shared" si="12"/>
        <v>880960.64996339404</v>
      </c>
      <c r="N91" s="2454">
        <f t="shared" si="13"/>
        <v>880697.90748828463</v>
      </c>
      <c r="O91" s="2255">
        <v>0</v>
      </c>
      <c r="P91" s="2256"/>
    </row>
    <row r="92" spans="3:16" ht="12.75" customHeight="1" x14ac:dyDescent="0.2">
      <c r="C92" s="2463" t="str">
        <f>+Datos!G92</f>
        <v>C.T. ILO1</v>
      </c>
      <c r="D92" s="2480" t="str">
        <f>+Datos!H92</f>
        <v>TV4</v>
      </c>
      <c r="E92" s="2465">
        <v>16.940000000000001</v>
      </c>
      <c r="F92" s="2474">
        <f>+'8'!H91</f>
        <v>0</v>
      </c>
      <c r="G92" s="2454">
        <f t="shared" si="9"/>
        <v>0</v>
      </c>
      <c r="H92" s="2474">
        <f>+'8'!L91</f>
        <v>0</v>
      </c>
      <c r="I92" s="2454">
        <f t="shared" si="10"/>
        <v>0</v>
      </c>
      <c r="J92" s="2474">
        <f>+'8'!P91</f>
        <v>0</v>
      </c>
      <c r="K92" s="2454">
        <f t="shared" si="11"/>
        <v>0</v>
      </c>
      <c r="L92" s="2474">
        <f>+'8'!T91</f>
        <v>0</v>
      </c>
      <c r="M92" s="2454">
        <f t="shared" si="12"/>
        <v>0</v>
      </c>
      <c r="N92" s="2454">
        <f t="shared" si="13"/>
        <v>0</v>
      </c>
      <c r="O92" s="2255">
        <v>0</v>
      </c>
      <c r="P92" s="2256"/>
    </row>
    <row r="93" spans="3:16" ht="12.75" customHeight="1" x14ac:dyDescent="0.2">
      <c r="C93" s="2463" t="str">
        <f>+Datos!G93</f>
        <v>C.T. ILO1</v>
      </c>
      <c r="D93" s="2480" t="str">
        <f>+Datos!H93</f>
        <v>TG-1</v>
      </c>
      <c r="E93" s="2465">
        <v>16.940000000000001</v>
      </c>
      <c r="F93" s="2474">
        <f>+'8'!H92</f>
        <v>0</v>
      </c>
      <c r="G93" s="2454">
        <f t="shared" si="9"/>
        <v>0</v>
      </c>
      <c r="H93" s="2474">
        <f>+'8'!L92</f>
        <v>0</v>
      </c>
      <c r="I93" s="2454">
        <f t="shared" si="10"/>
        <v>0</v>
      </c>
      <c r="J93" s="2474">
        <f>+'8'!P92</f>
        <v>0</v>
      </c>
      <c r="K93" s="2454">
        <f t="shared" si="11"/>
        <v>0</v>
      </c>
      <c r="L93" s="2474">
        <f>+'8'!T92</f>
        <v>0</v>
      </c>
      <c r="M93" s="2454">
        <f t="shared" si="12"/>
        <v>0</v>
      </c>
      <c r="N93" s="2454">
        <f t="shared" si="13"/>
        <v>0</v>
      </c>
      <c r="O93" s="2255">
        <v>0</v>
      </c>
      <c r="P93" s="2256"/>
    </row>
    <row r="94" spans="3:16" ht="12.75" customHeight="1" x14ac:dyDescent="0.2">
      <c r="C94" s="2463" t="str">
        <f>+Datos!G94</f>
        <v>C.T. ILO1</v>
      </c>
      <c r="D94" s="2480" t="str">
        <f>+Datos!H94</f>
        <v>TG-2</v>
      </c>
      <c r="E94" s="2465">
        <v>16.940000000000001</v>
      </c>
      <c r="F94" s="2474">
        <f>+'8'!H93</f>
        <v>0</v>
      </c>
      <c r="G94" s="2454">
        <f t="shared" si="9"/>
        <v>0</v>
      </c>
      <c r="H94" s="2474">
        <f>+'8'!L93</f>
        <v>0</v>
      </c>
      <c r="I94" s="2454">
        <f t="shared" si="10"/>
        <v>0</v>
      </c>
      <c r="J94" s="2474">
        <f>+'8'!P93</f>
        <v>0</v>
      </c>
      <c r="K94" s="2454">
        <f t="shared" si="11"/>
        <v>0</v>
      </c>
      <c r="L94" s="2474">
        <f>+'8'!T93</f>
        <v>0</v>
      </c>
      <c r="M94" s="2454">
        <f t="shared" si="12"/>
        <v>0</v>
      </c>
      <c r="N94" s="2454">
        <f t="shared" si="13"/>
        <v>0</v>
      </c>
      <c r="O94" s="2255">
        <v>0</v>
      </c>
      <c r="P94" s="2256"/>
    </row>
    <row r="95" spans="3:16" ht="12.75" customHeight="1" x14ac:dyDescent="0.2">
      <c r="C95" s="2463" t="str">
        <f>+Datos!G95</f>
        <v>C.T. ILO1</v>
      </c>
      <c r="D95" s="2480" t="str">
        <f>+Datos!H95</f>
        <v>CATKATO</v>
      </c>
      <c r="E95" s="2465">
        <v>16.940000000000001</v>
      </c>
      <c r="F95" s="2474">
        <f>+'8'!H94</f>
        <v>3240.5988889500441</v>
      </c>
      <c r="G95" s="2454">
        <f t="shared" si="9"/>
        <v>43755.018489391259</v>
      </c>
      <c r="H95" s="2474">
        <f>+'8'!L94</f>
        <v>3240.6761758867265</v>
      </c>
      <c r="I95" s="2454">
        <f t="shared" si="10"/>
        <v>43754.145903061355</v>
      </c>
      <c r="J95" s="2474">
        <f>+'8'!P94</f>
        <v>3240.0567601260809</v>
      </c>
      <c r="K95" s="2454">
        <f t="shared" si="11"/>
        <v>43753.696331997126</v>
      </c>
      <c r="L95" s="2474">
        <f>+'8'!T94</f>
        <v>3240.6391653092542</v>
      </c>
      <c r="M95" s="2454">
        <f t="shared" si="12"/>
        <v>43769.499320674498</v>
      </c>
      <c r="N95" s="2454">
        <f t="shared" si="13"/>
        <v>43757.949649569324</v>
      </c>
      <c r="O95" s="2255">
        <v>0</v>
      </c>
      <c r="P95" s="2256"/>
    </row>
    <row r="96" spans="3:16" ht="12.75" customHeight="1" x14ac:dyDescent="0.2">
      <c r="C96" s="2463" t="str">
        <f>+Datos!G96</f>
        <v>C.T. ILO2</v>
      </c>
      <c r="D96" s="2464" t="str">
        <f>+Datos!H96</f>
        <v>TVC1</v>
      </c>
      <c r="E96" s="2465">
        <v>16.940000000000001</v>
      </c>
      <c r="F96" s="2474">
        <f>+'8'!H95</f>
        <v>138762.34819324804</v>
      </c>
      <c r="G96" s="2454">
        <f t="shared" si="9"/>
        <v>1873588.592383336</v>
      </c>
      <c r="H96" s="2474">
        <f>+'8'!L95</f>
        <v>138765.65761758169</v>
      </c>
      <c r="I96" s="2454">
        <f t="shared" si="10"/>
        <v>1873551.2282626014</v>
      </c>
      <c r="J96" s="2474">
        <f>+'8'!P95</f>
        <v>138767.99890130191</v>
      </c>
      <c r="K96" s="2454">
        <f t="shared" si="11"/>
        <v>1873921.7655835785</v>
      </c>
      <c r="L96" s="2474">
        <f>+'8'!T95</f>
        <v>138771.50408596653</v>
      </c>
      <c r="M96" s="2454">
        <f t="shared" si="12"/>
        <v>1874309.0310210618</v>
      </c>
      <c r="N96" s="2454">
        <f t="shared" si="13"/>
        <v>1873749.5334027521</v>
      </c>
      <c r="O96" s="2255">
        <v>11065.226562500002</v>
      </c>
      <c r="P96" s="2256"/>
    </row>
    <row r="97" spans="3:16" ht="12.75" customHeight="1" x14ac:dyDescent="0.2">
      <c r="C97" s="2463" t="str">
        <f>+Datos!G97</f>
        <v>C.H. YUNCAN</v>
      </c>
      <c r="D97" s="2464" t="str">
        <f>+Datos!H97</f>
        <v xml:space="preserve"> </v>
      </c>
      <c r="E97" s="2465">
        <v>16.850000000000001</v>
      </c>
      <c r="F97" s="2474">
        <f>+'8'!H96</f>
        <v>135352.1411219142</v>
      </c>
      <c r="G97" s="2454">
        <f t="shared" si="9"/>
        <v>1817834.0014257564</v>
      </c>
      <c r="H97" s="2474">
        <f>+'8'!L96</f>
        <v>135355.36921422652</v>
      </c>
      <c r="I97" s="2454">
        <f t="shared" si="10"/>
        <v>1817797.7491933394</v>
      </c>
      <c r="J97" s="2474">
        <f>+'8'!P96</f>
        <v>135357.15963934289</v>
      </c>
      <c r="K97" s="2454">
        <f t="shared" si="11"/>
        <v>1818150.633608504</v>
      </c>
      <c r="L97" s="2474">
        <f>+'8'!T96</f>
        <v>135360.11510192856</v>
      </c>
      <c r="M97" s="2454">
        <f t="shared" si="12"/>
        <v>1818520.1454908799</v>
      </c>
      <c r="N97" s="2454">
        <f t="shared" si="13"/>
        <v>1817987.16169875</v>
      </c>
      <c r="O97" s="2255">
        <v>789.69921875000182</v>
      </c>
      <c r="P97" s="2256"/>
    </row>
    <row r="98" spans="3:16" ht="12.75" customHeight="1" x14ac:dyDescent="0.2">
      <c r="C98" s="2455" t="str">
        <f>+Datos!G98</f>
        <v>C.T. CHILCA</v>
      </c>
      <c r="D98" s="2456" t="str">
        <f>+Datos!H98</f>
        <v>TG1+TG2+TG3+TV</v>
      </c>
      <c r="E98" s="2457">
        <v>16.79</v>
      </c>
      <c r="F98" s="2477">
        <f>+'8'!H97</f>
        <v>781224.91121906531</v>
      </c>
      <c r="G98" s="2458">
        <f t="shared" si="9"/>
        <v>10454805.710901855</v>
      </c>
      <c r="H98" s="2477">
        <f>+'8'!L97</f>
        <v>781241.1372613163</v>
      </c>
      <c r="I98" s="2458">
        <f t="shared" si="10"/>
        <v>10454565.020456005</v>
      </c>
      <c r="J98" s="2477">
        <f>+'8'!P97</f>
        <v>781257.78426514508</v>
      </c>
      <c r="K98" s="2458">
        <f t="shared" si="11"/>
        <v>10456679.035073586</v>
      </c>
      <c r="L98" s="2477">
        <f>+'8'!T97</f>
        <v>781273.01037435466</v>
      </c>
      <c r="M98" s="2458">
        <f t="shared" si="12"/>
        <v>10458779.669711279</v>
      </c>
      <c r="N98" s="2458">
        <f t="shared" si="13"/>
        <v>10455689.793589173</v>
      </c>
      <c r="O98" s="2255">
        <v>13400</v>
      </c>
      <c r="P98" s="2256"/>
    </row>
    <row r="99" spans="3:16" ht="12.75" customHeight="1" x14ac:dyDescent="0.2">
      <c r="C99" s="2463" t="str">
        <f>+Datos!G99</f>
        <v>C.H. HUANCHOR</v>
      </c>
      <c r="D99" s="2464" t="str">
        <f>+Datos!H99</f>
        <v xml:space="preserve"> </v>
      </c>
      <c r="E99" s="2457">
        <v>17.05</v>
      </c>
      <c r="F99" s="2481">
        <f>+'8'!H98</f>
        <v>19430.361489684507</v>
      </c>
      <c r="G99" s="2482">
        <f t="shared" si="9"/>
        <v>264055.0335935707</v>
      </c>
      <c r="H99" s="2481">
        <f>+'8'!L98</f>
        <v>19430.824895730617</v>
      </c>
      <c r="I99" s="2482">
        <f t="shared" si="10"/>
        <v>264049.76766475581</v>
      </c>
      <c r="J99" s="2481">
        <f>+'8'!P98</f>
        <v>19430.719011357443</v>
      </c>
      <c r="K99" s="2482">
        <f t="shared" si="11"/>
        <v>264096.09444908967</v>
      </c>
      <c r="L99" s="2481">
        <f>+'8'!T98</f>
        <v>19430.607893221608</v>
      </c>
      <c r="M99" s="2482">
        <f t="shared" si="12"/>
        <v>264142.49000320648</v>
      </c>
      <c r="N99" s="2482">
        <f t="shared" si="13"/>
        <v>264074.48843635904</v>
      </c>
      <c r="O99" s="2255">
        <v>12</v>
      </c>
      <c r="P99" s="2256">
        <v>8</v>
      </c>
    </row>
    <row r="100" spans="3:16" ht="12.75" customHeight="1" x14ac:dyDescent="0.2">
      <c r="C100" s="2459" t="str">
        <f>+Datos!G100</f>
        <v>C.T. KALLPA</v>
      </c>
      <c r="D100" s="2460" t="str">
        <f>+Datos!H100</f>
        <v>TG1+TG2+TG3+TV</v>
      </c>
      <c r="E100" s="2461">
        <v>16.79</v>
      </c>
      <c r="F100" s="2474">
        <f>+'8'!H99</f>
        <v>826729.22278925509</v>
      </c>
      <c r="G100" s="2454">
        <f t="shared" si="9"/>
        <v>11063770.849676434</v>
      </c>
      <c r="H100" s="2474">
        <f>+'8'!L99</f>
        <v>826746.53409042512</v>
      </c>
      <c r="I100" s="2454">
        <f t="shared" si="10"/>
        <v>11063518.014917228</v>
      </c>
      <c r="J100" s="2474">
        <f>+'8'!P99</f>
        <v>826764.10484157072</v>
      </c>
      <c r="K100" s="2454">
        <f t="shared" si="11"/>
        <v>11065754.551399389</v>
      </c>
      <c r="L100" s="2474">
        <f>+'8'!T99</f>
        <v>826780.2419925842</v>
      </c>
      <c r="M100" s="2454">
        <f t="shared" si="12"/>
        <v>11067977.866184911</v>
      </c>
      <c r="N100" s="2454">
        <f t="shared" si="13"/>
        <v>11064707.080452753</v>
      </c>
      <c r="O100" s="2255">
        <v>10955.541666666715</v>
      </c>
      <c r="P100" s="2255">
        <v>7045.1833333332834</v>
      </c>
    </row>
    <row r="101" spans="3:16" ht="12.75" customHeight="1" x14ac:dyDescent="0.2">
      <c r="C101" s="2459" t="str">
        <f>+Datos!G101</f>
        <v>C.H. SANTA CRUZ I</v>
      </c>
      <c r="D101" s="2478" t="str">
        <f>+Datos!H101</f>
        <v xml:space="preserve"> </v>
      </c>
      <c r="E101" s="2461">
        <v>17.25</v>
      </c>
      <c r="F101" s="2479">
        <f>+'8'!H100</f>
        <v>2153.1818898368892</v>
      </c>
      <c r="G101" s="2462">
        <f t="shared" si="9"/>
        <v>29604.586855879366</v>
      </c>
      <c r="H101" s="2479">
        <f>+'8'!L100</f>
        <v>2153.2332423300818</v>
      </c>
      <c r="I101" s="2462">
        <f t="shared" si="10"/>
        <v>29603.996465138258</v>
      </c>
      <c r="J101" s="2479">
        <f>+'8'!P100</f>
        <v>2154.024371709655</v>
      </c>
      <c r="K101" s="2462">
        <f t="shared" si="11"/>
        <v>29620.2306615376</v>
      </c>
      <c r="L101" s="2479">
        <f>+'8'!T100</f>
        <v>2153.6121503038494</v>
      </c>
      <c r="M101" s="2462">
        <f t="shared" si="12"/>
        <v>29619.934137015473</v>
      </c>
      <c r="N101" s="2462">
        <f t="shared" si="13"/>
        <v>29608.349924790451</v>
      </c>
      <c r="O101" s="2255">
        <v>0</v>
      </c>
      <c r="P101" s="2256"/>
    </row>
    <row r="102" spans="3:16" ht="12.75" customHeight="1" x14ac:dyDescent="0.2">
      <c r="C102" s="2455" t="str">
        <f>+Datos!G102</f>
        <v>C.H. SANTA CRUZ II</v>
      </c>
      <c r="D102" s="2483" t="str">
        <f>+Datos!H102</f>
        <v xml:space="preserve"> </v>
      </c>
      <c r="E102" s="2457">
        <v>17.25</v>
      </c>
      <c r="F102" s="2484">
        <f>+'8'!H101</f>
        <v>2434.6592988993652</v>
      </c>
      <c r="G102" s="2458">
        <f t="shared" si="9"/>
        <v>33474.683685083699</v>
      </c>
      <c r="H102" s="2484">
        <f>+'8'!L101</f>
        <v>2434.7173645117796</v>
      </c>
      <c r="I102" s="2458">
        <f t="shared" si="10"/>
        <v>33474.01611477085</v>
      </c>
      <c r="J102" s="2484">
        <f>+'8'!P101</f>
        <v>2434.25199795664</v>
      </c>
      <c r="K102" s="2458">
        <f t="shared" si="11"/>
        <v>33473.672171385879</v>
      </c>
      <c r="L102" s="2484">
        <f>+'8'!T101</f>
        <v>2434.9886121525938</v>
      </c>
      <c r="M102" s="2458">
        <f t="shared" si="12"/>
        <v>33489.875280545137</v>
      </c>
      <c r="N102" s="2458">
        <f t="shared" si="13"/>
        <v>33477.807534291533</v>
      </c>
      <c r="O102" s="2255">
        <v>0</v>
      </c>
      <c r="P102" s="2256"/>
    </row>
    <row r="103" spans="3:16" ht="12.75" customHeight="1" x14ac:dyDescent="0.2">
      <c r="C103" s="2463" t="str">
        <f>+Datos!G103</f>
        <v>C.T. OQUENDO</v>
      </c>
      <c r="D103" s="2483" t="str">
        <f>+Datos!H103</f>
        <v>TG1</v>
      </c>
      <c r="E103" s="2457">
        <v>17.399999999999999</v>
      </c>
      <c r="F103" s="2484">
        <f>+'8'!H102</f>
        <v>23764.391852300323</v>
      </c>
      <c r="G103" s="2454">
        <f t="shared" si="9"/>
        <v>329583.25615385617</v>
      </c>
      <c r="H103" s="2484">
        <f>+'8'!L102</f>
        <v>23764.958623169328</v>
      </c>
      <c r="I103" s="2454">
        <f t="shared" si="10"/>
        <v>329576.68342565693</v>
      </c>
      <c r="J103" s="2484">
        <f>+'8'!P102</f>
        <v>23765.22701562411</v>
      </c>
      <c r="K103" s="2454">
        <f t="shared" si="11"/>
        <v>329640.0257963732</v>
      </c>
      <c r="L103" s="2484">
        <f>+'8'!T102</f>
        <v>23765.488854609313</v>
      </c>
      <c r="M103" s="2454">
        <f t="shared" si="12"/>
        <v>329703.45389236498</v>
      </c>
      <c r="N103" s="2454">
        <f t="shared" si="13"/>
        <v>329610.10133816954</v>
      </c>
      <c r="O103" s="2255">
        <v>237</v>
      </c>
      <c r="P103" s="2256">
        <v>101</v>
      </c>
    </row>
    <row r="104" spans="3:16" ht="12.75" customHeight="1" x14ac:dyDescent="0.2">
      <c r="C104" s="2459" t="str">
        <f>+Datos!G25</f>
        <v>C.H. YANANGO</v>
      </c>
      <c r="D104" s="2460" t="str">
        <f>+Datos!H25</f>
        <v xml:space="preserve"> </v>
      </c>
      <c r="E104" s="2461">
        <v>15.97</v>
      </c>
      <c r="F104" s="2479">
        <f>+'8'!H103</f>
        <v>14337.304438528425</v>
      </c>
      <c r="G104" s="2462">
        <f t="shared" si="9"/>
        <v>182499.47112433196</v>
      </c>
      <c r="H104" s="2479">
        <f>+'8'!L103</f>
        <v>14337.646377280584</v>
      </c>
      <c r="I104" s="2462">
        <f t="shared" si="10"/>
        <v>182495.83162081407</v>
      </c>
      <c r="J104" s="2479">
        <f>+'8'!P103</f>
        <v>14338.513991916532</v>
      </c>
      <c r="K104" s="2462">
        <f t="shared" si="11"/>
        <v>182539.89002828038</v>
      </c>
      <c r="L104" s="2479">
        <f>+'8'!T103</f>
        <v>14338.17491916421</v>
      </c>
      <c r="M104" s="2462">
        <f t="shared" si="12"/>
        <v>182568.68469746047</v>
      </c>
      <c r="N104" s="2462">
        <f t="shared" si="13"/>
        <v>182515.22620749794</v>
      </c>
      <c r="O104" s="2255">
        <v>83.871383666992188</v>
      </c>
      <c r="P104" s="2256">
        <v>68.4306640625</v>
      </c>
    </row>
    <row r="105" spans="3:16" ht="12.75" customHeight="1" x14ac:dyDescent="0.2">
      <c r="C105" s="2455" t="str">
        <f>+Datos!G26</f>
        <v>C.H. CHIMAY</v>
      </c>
      <c r="D105" s="2456" t="str">
        <f>+Datos!H26</f>
        <v xml:space="preserve"> </v>
      </c>
      <c r="E105" s="2457">
        <v>15.73</v>
      </c>
      <c r="F105" s="2477">
        <f>+'8'!H104</f>
        <v>149346.62051094347</v>
      </c>
      <c r="G105" s="2458">
        <f t="shared" si="9"/>
        <v>1872463.2777175521</v>
      </c>
      <c r="H105" s="2477">
        <f>+'8'!L104</f>
        <v>149350.18236577298</v>
      </c>
      <c r="I105" s="2458">
        <f t="shared" si="10"/>
        <v>1872425.9360384536</v>
      </c>
      <c r="J105" s="2477">
        <f>+'8'!P104</f>
        <v>149352.90593391869</v>
      </c>
      <c r="K105" s="2458">
        <f t="shared" si="11"/>
        <v>1872798.8050880495</v>
      </c>
      <c r="L105" s="2477">
        <f>+'8'!T104</f>
        <v>149355.58792012313</v>
      </c>
      <c r="M105" s="2458">
        <f t="shared" si="12"/>
        <v>1873172.1609088364</v>
      </c>
      <c r="N105" s="2458">
        <f t="shared" si="13"/>
        <v>1872621.829853331</v>
      </c>
      <c r="O105" s="2255">
        <v>193.90773773193359</v>
      </c>
      <c r="P105" s="2256">
        <v>101.9194132485427</v>
      </c>
    </row>
    <row r="106" spans="3:16" ht="12.75" customHeight="1" x14ac:dyDescent="0.2">
      <c r="C106" s="2455" t="str">
        <f>+Datos!G104</f>
        <v>C.H. LA JOYA</v>
      </c>
      <c r="D106" s="2456" t="str">
        <f>+Datos!H104</f>
        <v xml:space="preserve"> </v>
      </c>
      <c r="E106" s="2457">
        <v>16.48</v>
      </c>
      <c r="F106" s="2477">
        <f>+'8'!H105</f>
        <v>3626.728155228056</v>
      </c>
      <c r="G106" s="2458">
        <f t="shared" si="9"/>
        <v>47638.864157572629</v>
      </c>
      <c r="H106" s="2477">
        <f>+'8'!L105</f>
        <v>3626.8146511872606</v>
      </c>
      <c r="I106" s="2458">
        <f t="shared" si="10"/>
        <v>47637.914117484172</v>
      </c>
      <c r="J106" s="2477">
        <f>+'8'!P105</f>
        <v>3626.1214297624847</v>
      </c>
      <c r="K106" s="2458">
        <f t="shared" si="11"/>
        <v>47637.424640948739</v>
      </c>
      <c r="L106" s="2477">
        <f>+'8'!T105</f>
        <v>3626.6299527171468</v>
      </c>
      <c r="M106" s="2458">
        <f t="shared" si="12"/>
        <v>47652.747731161224</v>
      </c>
      <c r="N106" s="2458">
        <f t="shared" si="13"/>
        <v>47641.652077735271</v>
      </c>
      <c r="O106" s="1946">
        <v>0</v>
      </c>
      <c r="P106" s="1947"/>
    </row>
    <row r="107" spans="3:16" ht="12.75" customHeight="1" x14ac:dyDescent="0.2">
      <c r="C107" s="2204" t="str">
        <f>+Datos!G105</f>
        <v>C.H. PLATANAL</v>
      </c>
      <c r="D107" s="2485" t="str">
        <f>+Datos!H105</f>
        <v xml:space="preserve"> </v>
      </c>
      <c r="E107" s="2465">
        <v>17.010000000000002</v>
      </c>
      <c r="F107" s="2474">
        <f>+'8'!H106</f>
        <v>219925.27649099354</v>
      </c>
      <c r="G107" s="2454">
        <f t="shared" si="9"/>
        <v>2981732.2813950549</v>
      </c>
      <c r="H107" s="2474">
        <f>+'8'!L106</f>
        <v>219930.52161743512</v>
      </c>
      <c r="I107" s="2454">
        <f t="shared" si="10"/>
        <v>2981672.8180713495</v>
      </c>
      <c r="J107" s="2474">
        <f>+'8'!P106</f>
        <v>219934.18693791245</v>
      </c>
      <c r="K107" s="2454">
        <f t="shared" si="11"/>
        <v>2982261.8960776548</v>
      </c>
      <c r="L107" s="2474">
        <f>+'8'!T106</f>
        <v>219938.99362123181</v>
      </c>
      <c r="M107" s="2454">
        <f t="shared" si="12"/>
        <v>2982868.057431004</v>
      </c>
      <c r="N107" s="2454">
        <f t="shared" si="13"/>
        <v>2981986.0820237505</v>
      </c>
      <c r="O107" s="2253">
        <v>747.94</v>
      </c>
      <c r="P107" s="2254">
        <v>0</v>
      </c>
    </row>
    <row r="108" spans="3:16" ht="12.75" customHeight="1" x14ac:dyDescent="0.2">
      <c r="C108" s="1454" t="str">
        <f>+Datos!G106</f>
        <v>C.T. PARAMONGA</v>
      </c>
      <c r="D108" s="1455" t="str">
        <f>+Datos!H106</f>
        <v>TV1</v>
      </c>
      <c r="E108" s="2486">
        <v>17.39</v>
      </c>
      <c r="F108" s="2487">
        <f>+'8'!H107</f>
        <v>11849.71776356603</v>
      </c>
      <c r="G108" s="2482">
        <f t="shared" ref="G108:G127" si="14">+F108*$E108*G$132</f>
        <v>164246.7464396173</v>
      </c>
      <c r="H108" s="2487">
        <f>+'8'!L107</f>
        <v>11850.000374409852</v>
      </c>
      <c r="I108" s="2482">
        <f t="shared" ref="I108:I127" si="15">+H108*$E108*I$132</f>
        <v>164243.47094184303</v>
      </c>
      <c r="J108" s="2487">
        <f>+'8'!P107</f>
        <v>11850.140778590303</v>
      </c>
      <c r="K108" s="2482">
        <f t="shared" ref="K108:K127" si="16">+J108*$E108*K$132</f>
        <v>164275.12855078551</v>
      </c>
      <c r="L108" s="2487">
        <f>+'8'!T107</f>
        <v>11850.277912475955</v>
      </c>
      <c r="M108" s="2482">
        <f t="shared" ref="M108:M127" si="17">+L108*$E108*M$132</f>
        <v>164306.82887881596</v>
      </c>
      <c r="N108" s="2482">
        <f t="shared" si="13"/>
        <v>164260.16696659097</v>
      </c>
      <c r="O108" s="2253">
        <v>0</v>
      </c>
      <c r="P108" s="2254">
        <v>0</v>
      </c>
    </row>
    <row r="109" spans="3:16" ht="12.75" customHeight="1" x14ac:dyDescent="0.2">
      <c r="C109" s="1454" t="str">
        <f>+Datos!G107</f>
        <v>C.H. RONCADOR</v>
      </c>
      <c r="D109" s="1455" t="str">
        <f>+Datos!H107</f>
        <v xml:space="preserve"> </v>
      </c>
      <c r="E109" s="2486">
        <v>17.39</v>
      </c>
      <c r="F109" s="2487">
        <f>+'8'!H108</f>
        <v>1359.271248891444</v>
      </c>
      <c r="G109" s="2482">
        <f t="shared" si="14"/>
        <v>18840.607397905551</v>
      </c>
      <c r="H109" s="2487">
        <f>+'8'!L108</f>
        <v>1359.3036669458058</v>
      </c>
      <c r="I109" s="2482">
        <f t="shared" si="15"/>
        <v>18840.231668285724</v>
      </c>
      <c r="J109" s="2487">
        <f>+'8'!P108</f>
        <v>1359.043852614132</v>
      </c>
      <c r="K109" s="2482">
        <f t="shared" si="16"/>
        <v>18840.038086104498</v>
      </c>
      <c r="L109" s="2487">
        <f>+'8'!T108</f>
        <v>1358.783768756756</v>
      </c>
      <c r="M109" s="2482">
        <f t="shared" si="17"/>
        <v>18839.849480777477</v>
      </c>
      <c r="N109" s="2482">
        <f t="shared" si="13"/>
        <v>18840.370978868094</v>
      </c>
      <c r="O109" s="1946">
        <v>0</v>
      </c>
      <c r="P109" s="1947"/>
    </row>
    <row r="110" spans="3:16" ht="12.75" customHeight="1" x14ac:dyDescent="0.2">
      <c r="C110" s="1454" t="str">
        <f>+Datos!G108</f>
        <v>C.H. POECHOS II</v>
      </c>
      <c r="D110" s="1455" t="str">
        <f>+Datos!H108</f>
        <v xml:space="preserve"> </v>
      </c>
      <c r="E110" s="2486">
        <v>17.48</v>
      </c>
      <c r="F110" s="2487">
        <f>+'8'!H109</f>
        <v>5364.9113009343719</v>
      </c>
      <c r="G110" s="2482">
        <f t="shared" si="14"/>
        <v>74746.895796416153</v>
      </c>
      <c r="H110" s="2487">
        <f>+'8'!L109</f>
        <v>5365.0392518391982</v>
      </c>
      <c r="I110" s="2482">
        <f t="shared" si="15"/>
        <v>74745.405153245913</v>
      </c>
      <c r="J110" s="2487">
        <f>+'8'!P109</f>
        <v>5365.2164836386219</v>
      </c>
      <c r="K110" s="2482">
        <f t="shared" si="16"/>
        <v>74761.39603621859</v>
      </c>
      <c r="L110" s="2487">
        <f>+'8'!T109</f>
        <v>5365.3921913209251</v>
      </c>
      <c r="M110" s="2482">
        <f t="shared" si="17"/>
        <v>74777.406328468947</v>
      </c>
      <c r="N110" s="2482">
        <f t="shared" si="13"/>
        <v>74753.738684253229</v>
      </c>
      <c r="O110" s="2255">
        <v>0</v>
      </c>
      <c r="P110" s="2256">
        <v>0</v>
      </c>
    </row>
    <row r="111" spans="3:16" ht="12.75" customHeight="1" x14ac:dyDescent="0.2">
      <c r="C111" s="1454" t="str">
        <f>+Datos!G109</f>
        <v>C.H. PURMACANA</v>
      </c>
      <c r="D111" s="1455"/>
      <c r="E111" s="2486">
        <v>17.39</v>
      </c>
      <c r="F111" s="2487">
        <f>+'8'!H110</f>
        <v>354.8539986044035</v>
      </c>
      <c r="G111" s="2482">
        <f t="shared" si="14"/>
        <v>4918.5656481257847</v>
      </c>
      <c r="H111" s="2487">
        <f>+'8'!L110</f>
        <v>354.86246172479002</v>
      </c>
      <c r="I111" s="2482">
        <f t="shared" si="15"/>
        <v>4918.4675594197233</v>
      </c>
      <c r="J111" s="2487">
        <f>+'8'!P110</f>
        <v>354.79463408953001</v>
      </c>
      <c r="K111" s="2482">
        <f t="shared" si="16"/>
        <v>4918.4170224786076</v>
      </c>
      <c r="L111" s="2487">
        <f>+'8'!T110</f>
        <v>354.72673609136547</v>
      </c>
      <c r="M111" s="2482">
        <f t="shared" si="17"/>
        <v>4918.3677848047391</v>
      </c>
      <c r="N111" s="2482">
        <f t="shared" si="13"/>
        <v>4918.5039281115814</v>
      </c>
      <c r="O111" s="1946">
        <v>0</v>
      </c>
      <c r="P111" s="1947"/>
    </row>
    <row r="112" spans="3:16" ht="12.75" customHeight="1" x14ac:dyDescent="0.2">
      <c r="C112" s="2204" t="str">
        <f>+Datos!G110</f>
        <v>C.H. HUASAHUASI I</v>
      </c>
      <c r="D112" s="1479" t="s">
        <v>544</v>
      </c>
      <c r="E112" s="2461">
        <v>16.73</v>
      </c>
      <c r="F112" s="2476">
        <f>+'8'!H111</f>
        <v>2610.2819558357819</v>
      </c>
      <c r="G112" s="2462">
        <f t="shared" si="14"/>
        <v>34807.477343519713</v>
      </c>
      <c r="H112" s="2476">
        <f>+'8'!L111</f>
        <v>2610.3442099755739</v>
      </c>
      <c r="I112" s="2462">
        <f t="shared" si="15"/>
        <v>34806.783193912263</v>
      </c>
      <c r="J112" s="2476">
        <f>+'8'!P111</f>
        <v>2609.8452744890851</v>
      </c>
      <c r="K112" s="2462">
        <f t="shared" si="16"/>
        <v>34806.425556430368</v>
      </c>
      <c r="L112" s="2476">
        <f>+'8'!T111</f>
        <v>2610.5482849300151</v>
      </c>
      <c r="M112" s="2462">
        <f t="shared" si="17"/>
        <v>34822.116780415301</v>
      </c>
      <c r="N112" s="2462">
        <f t="shared" si="13"/>
        <v>34810.477637657372</v>
      </c>
      <c r="O112" s="2255">
        <v>0</v>
      </c>
      <c r="P112" s="2256"/>
    </row>
    <row r="113" spans="3:16" ht="12.75" customHeight="1" x14ac:dyDescent="0.2">
      <c r="C113" s="2206" t="str">
        <f>+Datos!G111</f>
        <v>C.H. HUASAHUASI II</v>
      </c>
      <c r="D113" s="2207" t="s">
        <v>544</v>
      </c>
      <c r="E113" s="2457">
        <v>16.73</v>
      </c>
      <c r="F113" s="2474">
        <f>+'8'!H112</f>
        <v>2874.91883615093</v>
      </c>
      <c r="G113" s="2454">
        <f t="shared" si="14"/>
        <v>38336.346014291295</v>
      </c>
      <c r="H113" s="2474">
        <f>+'8'!L112</f>
        <v>2874.9874017703328</v>
      </c>
      <c r="I113" s="2454">
        <f t="shared" si="15"/>
        <v>38335.581490069264</v>
      </c>
      <c r="J113" s="2474">
        <f>+'8'!P112</f>
        <v>2875.6405766375128</v>
      </c>
      <c r="K113" s="2454">
        <f t="shared" si="16"/>
        <v>38351.227421854848</v>
      </c>
      <c r="L113" s="2474">
        <f>+'8'!T112</f>
        <v>2875.0902576083217</v>
      </c>
      <c r="M113" s="2454">
        <f t="shared" si="17"/>
        <v>38350.843492387379</v>
      </c>
      <c r="N113" s="2454">
        <f t="shared" si="13"/>
        <v>38339.87487783601</v>
      </c>
      <c r="O113" s="2255">
        <v>0</v>
      </c>
      <c r="P113" s="2256"/>
    </row>
    <row r="114" spans="3:16" ht="12.75" customHeight="1" x14ac:dyDescent="0.2">
      <c r="C114" s="1454" t="str">
        <f>+Datos!G112</f>
        <v>C.H. PÍAS</v>
      </c>
      <c r="D114" s="1455" t="s">
        <v>544</v>
      </c>
      <c r="E114" s="2486">
        <v>16.63</v>
      </c>
      <c r="F114" s="2487">
        <f>+'8'!H113</f>
        <v>12470.411537396105</v>
      </c>
      <c r="G114" s="2482">
        <f t="shared" si="14"/>
        <v>165295.95351558281</v>
      </c>
      <c r="H114" s="2487">
        <f>+'8'!L113</f>
        <v>12470.708951528468</v>
      </c>
      <c r="I114" s="2482">
        <f t="shared" si="15"/>
        <v>165292.65709395154</v>
      </c>
      <c r="J114" s="2487">
        <f>+'8'!P113</f>
        <v>12470.73071482826</v>
      </c>
      <c r="K114" s="2482">
        <f t="shared" si="16"/>
        <v>165322.84662802928</v>
      </c>
      <c r="L114" s="2487">
        <f>+'8'!T113</f>
        <v>12470.749084757801</v>
      </c>
      <c r="M114" s="2482">
        <f t="shared" si="17"/>
        <v>165353.07918752672</v>
      </c>
      <c r="N114" s="2482">
        <f t="shared" si="13"/>
        <v>165308.68428192515</v>
      </c>
      <c r="O114" s="2253">
        <v>0</v>
      </c>
      <c r="P114" s="2254">
        <v>0</v>
      </c>
    </row>
    <row r="115" spans="3:16" ht="12.75" customHeight="1" x14ac:dyDescent="0.2">
      <c r="C115" s="2204" t="str">
        <f>+Datos!G113</f>
        <v>C.TB. HUAYCOLORO</v>
      </c>
      <c r="D115" s="1479" t="str">
        <f>+Datos!H113</f>
        <v>G1</v>
      </c>
      <c r="E115" s="2461">
        <v>17.45</v>
      </c>
      <c r="F115" s="2476">
        <f>+'8'!H114</f>
        <v>1629.9226037592093</v>
      </c>
      <c r="G115" s="2462">
        <f t="shared" si="14"/>
        <v>22670.004212146498</v>
      </c>
      <c r="H115" s="2476">
        <f>+'8'!L114</f>
        <v>1629.9614767358999</v>
      </c>
      <c r="I115" s="2462">
        <f t="shared" si="15"/>
        <v>22669.552114616719</v>
      </c>
      <c r="J115" s="2476">
        <f>+'8'!P114</f>
        <v>1630.8526231369583</v>
      </c>
      <c r="K115" s="2462">
        <f t="shared" si="16"/>
        <v>22686.049311272462</v>
      </c>
      <c r="L115" s="2476">
        <f>+'8'!T114</f>
        <v>1630.5405225081072</v>
      </c>
      <c r="M115" s="2462">
        <f t="shared" si="17"/>
        <v>22685.82220399542</v>
      </c>
      <c r="N115" s="2462">
        <f t="shared" si="13"/>
        <v>22673.902235721511</v>
      </c>
      <c r="O115" s="2255">
        <v>0</v>
      </c>
      <c r="P115" s="2256">
        <v>0</v>
      </c>
    </row>
    <row r="116" spans="3:16" ht="12.75" customHeight="1" x14ac:dyDescent="0.2">
      <c r="C116" s="2205" t="str">
        <f>+Datos!G114</f>
        <v>C.TB. HUAYCOLORO</v>
      </c>
      <c r="D116" s="2208" t="str">
        <f>+Datos!H114</f>
        <v>G2</v>
      </c>
      <c r="E116" s="2465">
        <v>17.45</v>
      </c>
      <c r="F116" s="2488">
        <f>+'8'!H115</f>
        <v>1634.734183401303</v>
      </c>
      <c r="G116" s="2454">
        <f t="shared" si="14"/>
        <v>22736.926733805973</v>
      </c>
      <c r="H116" s="2488">
        <f>+'8'!L115</f>
        <v>1634.7731711321683</v>
      </c>
      <c r="I116" s="2454">
        <f t="shared" si="15"/>
        <v>22736.47330167094</v>
      </c>
      <c r="J116" s="2488">
        <f>+'8'!P115</f>
        <v>1634.4607041615975</v>
      </c>
      <c r="K116" s="2454">
        <f t="shared" si="16"/>
        <v>22736.239685854922</v>
      </c>
      <c r="L116" s="2488">
        <f>+'8'!T115</f>
        <v>1635.3503765568037</v>
      </c>
      <c r="M116" s="2454">
        <f t="shared" si="17"/>
        <v>22752.742033505732</v>
      </c>
      <c r="N116" s="2454">
        <f t="shared" si="13"/>
        <v>22740.226413152664</v>
      </c>
      <c r="O116" s="2255">
        <v>0</v>
      </c>
      <c r="P116" s="2256">
        <v>0</v>
      </c>
    </row>
    <row r="117" spans="3:16" ht="12.75" customHeight="1" x14ac:dyDescent="0.2">
      <c r="C117" s="2206" t="str">
        <f>+Datos!G115</f>
        <v>C.TB. HUAYCOLORO</v>
      </c>
      <c r="D117" s="2207" t="str">
        <f>+Datos!H115</f>
        <v>G3</v>
      </c>
      <c r="E117" s="2457">
        <v>17.45</v>
      </c>
      <c r="F117" s="2484">
        <f>+'8'!H116</f>
        <v>1622.705234296069</v>
      </c>
      <c r="G117" s="2458">
        <f t="shared" si="14"/>
        <v>22569.620429657291</v>
      </c>
      <c r="H117" s="2484">
        <f>+'8'!L116</f>
        <v>1622.7439351414973</v>
      </c>
      <c r="I117" s="2458">
        <f t="shared" si="15"/>
        <v>22569.170334035389</v>
      </c>
      <c r="J117" s="2484">
        <f>+'8'!P116</f>
        <v>1622.4337674127999</v>
      </c>
      <c r="K117" s="2458">
        <f t="shared" si="16"/>
        <v>22568.938437246721</v>
      </c>
      <c r="L117" s="2484">
        <f>+'8'!T116</f>
        <v>1622.1232779228883</v>
      </c>
      <c r="M117" s="2458">
        <f t="shared" si="17"/>
        <v>22568.712502352373</v>
      </c>
      <c r="N117" s="2458">
        <f t="shared" si="13"/>
        <v>22569.337217559871</v>
      </c>
      <c r="O117" s="2255">
        <v>0</v>
      </c>
      <c r="P117" s="2256">
        <v>0</v>
      </c>
    </row>
    <row r="118" spans="3:16" ht="12.75" customHeight="1" x14ac:dyDescent="0.2">
      <c r="C118" s="1454" t="str">
        <f>+Datos!G116</f>
        <v>C.H. NUEVO IMPERIAL</v>
      </c>
      <c r="D118" s="1455"/>
      <c r="E118" s="2486">
        <v>17.47</v>
      </c>
      <c r="F118" s="2487">
        <f>+'8'!H117</f>
        <v>2469.5432513045439</v>
      </c>
      <c r="G118" s="2482">
        <f t="shared" si="14"/>
        <v>34387.351558907038</v>
      </c>
      <c r="H118" s="2487">
        <f>+'8'!L117</f>
        <v>2469.602148884725</v>
      </c>
      <c r="I118" s="2482">
        <f t="shared" si="15"/>
        <v>34386.665787676029</v>
      </c>
      <c r="J118" s="2487">
        <f>+'8'!P117</f>
        <v>2469.1301145281527</v>
      </c>
      <c r="K118" s="2482">
        <f t="shared" si="16"/>
        <v>34386.312466873751</v>
      </c>
      <c r="L118" s="2487">
        <f>+'8'!T117</f>
        <v>2469.8600540056432</v>
      </c>
      <c r="M118" s="2482">
        <f t="shared" si="17"/>
        <v>34402.717361800896</v>
      </c>
      <c r="N118" s="2482">
        <f t="shared" si="13"/>
        <v>34390.509153207247</v>
      </c>
      <c r="O118" s="2255">
        <v>1.2</v>
      </c>
      <c r="P118" s="2255">
        <v>0.7</v>
      </c>
    </row>
    <row r="119" spans="3:16" ht="12.75" customHeight="1" x14ac:dyDescent="0.2">
      <c r="C119" s="1454" t="str">
        <f>+Datos!G117</f>
        <v>C.T. MAPLE ETANOL</v>
      </c>
      <c r="D119" s="1455" t="str">
        <f>+Datos!H117</f>
        <v>TV</v>
      </c>
      <c r="E119" s="2486">
        <v>17.39</v>
      </c>
      <c r="F119" s="2487">
        <f>+'8'!H118</f>
        <v>8465.9743802637004</v>
      </c>
      <c r="G119" s="2482">
        <f t="shared" si="14"/>
        <v>117345.30519155684</v>
      </c>
      <c r="H119" s="2487">
        <f>+'8'!L118</f>
        <v>8466.1762902341434</v>
      </c>
      <c r="I119" s="2482">
        <f t="shared" si="15"/>
        <v>117342.96502778311</v>
      </c>
      <c r="J119" s="2487">
        <f>+'8'!P118</f>
        <v>8466.9634711535291</v>
      </c>
      <c r="K119" s="2482">
        <f t="shared" si="16"/>
        <v>117375.10453643862</v>
      </c>
      <c r="L119" s="2487">
        <f>+'8'!T118</f>
        <v>8466.5455892179816</v>
      </c>
      <c r="M119" s="2482">
        <f t="shared" si="17"/>
        <v>117390.6019417294</v>
      </c>
      <c r="N119" s="2482">
        <f t="shared" si="13"/>
        <v>117355.74159122907</v>
      </c>
      <c r="O119" s="2255">
        <v>0</v>
      </c>
      <c r="P119" s="2256">
        <v>0</v>
      </c>
    </row>
    <row r="120" spans="3:16" ht="12.75" customHeight="1" x14ac:dyDescent="0.2">
      <c r="C120" s="1454" t="str">
        <f>+Datos!G118</f>
        <v>C.T. TABLAZO</v>
      </c>
      <c r="D120" s="1455" t="str">
        <f>+Datos!H118</f>
        <v>TG1</v>
      </c>
      <c r="E120" s="2486">
        <v>17.510000000000002</v>
      </c>
      <c r="F120" s="2487">
        <f>+'8'!H119</f>
        <v>25726.313451363992</v>
      </c>
      <c r="G120" s="2482">
        <f t="shared" si="14"/>
        <v>359048.31242840178</v>
      </c>
      <c r="H120" s="2487">
        <f>+'8'!L119</f>
        <v>25726.927013247743</v>
      </c>
      <c r="I120" s="2482">
        <f t="shared" si="15"/>
        <v>359041.152092056</v>
      </c>
      <c r="J120" s="2487">
        <f>+'8'!P119</f>
        <v>25728.023093027885</v>
      </c>
      <c r="K120" s="2482">
        <f t="shared" si="16"/>
        <v>359121.40121529816</v>
      </c>
      <c r="L120" s="2487">
        <f>+'8'!T119</f>
        <v>25727.909306477479</v>
      </c>
      <c r="M120" s="2482">
        <f t="shared" si="17"/>
        <v>359184.95602102822</v>
      </c>
      <c r="N120" s="2482">
        <f t="shared" si="13"/>
        <v>359079.18060687574</v>
      </c>
      <c r="O120" s="2255">
        <v>222.52799999999999</v>
      </c>
      <c r="P120" s="2256">
        <v>100.99200781248001</v>
      </c>
    </row>
    <row r="121" spans="3:16" ht="12.75" customHeight="1" x14ac:dyDescent="0.2">
      <c r="C121" s="1454" t="str">
        <f>+Datos!G119</f>
        <v>REPARTICION SOLAR 20T</v>
      </c>
      <c r="D121" s="1455" t="str">
        <f>+Datos!H119</f>
        <v xml:space="preserve"> </v>
      </c>
      <c r="E121" s="2486">
        <v>17.57</v>
      </c>
      <c r="F121" s="2487">
        <f>+'8'!H120</f>
        <v>0</v>
      </c>
      <c r="G121" s="2482">
        <f t="shared" si="14"/>
        <v>0</v>
      </c>
      <c r="H121" s="2487">
        <f>+'8'!L120</f>
        <v>0</v>
      </c>
      <c r="I121" s="2482">
        <f t="shared" si="15"/>
        <v>0</v>
      </c>
      <c r="J121" s="2487">
        <f>+'8'!P120</f>
        <v>0</v>
      </c>
      <c r="K121" s="2482">
        <f t="shared" si="16"/>
        <v>0</v>
      </c>
      <c r="L121" s="2487">
        <f>+'8'!T120</f>
        <v>0</v>
      </c>
      <c r="M121" s="2482">
        <f t="shared" si="17"/>
        <v>0</v>
      </c>
      <c r="N121" s="2482">
        <f t="shared" si="13"/>
        <v>0</v>
      </c>
      <c r="O121" s="2255">
        <v>77.11</v>
      </c>
      <c r="P121" s="2256">
        <v>0</v>
      </c>
    </row>
    <row r="122" spans="3:16" ht="12.75" customHeight="1" x14ac:dyDescent="0.2">
      <c r="C122" s="1454" t="str">
        <f>+Datos!G120</f>
        <v>MAJES SOLAR 20T</v>
      </c>
      <c r="D122" s="1455" t="str">
        <f>+Datos!H120</f>
        <v xml:space="preserve"> </v>
      </c>
      <c r="E122" s="2486">
        <v>17.57</v>
      </c>
      <c r="F122" s="2487">
        <f>+'8'!H121</f>
        <v>0</v>
      </c>
      <c r="G122" s="2482">
        <f t="shared" si="14"/>
        <v>0</v>
      </c>
      <c r="H122" s="2487">
        <f>+'8'!L121</f>
        <v>0</v>
      </c>
      <c r="I122" s="2482">
        <f t="shared" si="15"/>
        <v>0</v>
      </c>
      <c r="J122" s="2487">
        <f>+'8'!P121</f>
        <v>0</v>
      </c>
      <c r="K122" s="2482">
        <f t="shared" si="16"/>
        <v>0</v>
      </c>
      <c r="L122" s="2487">
        <f>+'8'!T121</f>
        <v>0</v>
      </c>
      <c r="M122" s="2482">
        <f t="shared" si="17"/>
        <v>0</v>
      </c>
      <c r="N122" s="2482">
        <f t="shared" si="13"/>
        <v>0</v>
      </c>
      <c r="O122" s="2255">
        <v>84.28</v>
      </c>
      <c r="P122" s="2256">
        <v>0</v>
      </c>
    </row>
    <row r="123" spans="3:16" ht="12.75" customHeight="1" x14ac:dyDescent="0.2">
      <c r="C123" s="1454" t="str">
        <f>+Datos!G121</f>
        <v>TACNA SOLAR 20T</v>
      </c>
      <c r="D123" s="1455" t="str">
        <f>+Datos!H121</f>
        <v xml:space="preserve"> </v>
      </c>
      <c r="E123" s="2486">
        <v>17.48</v>
      </c>
      <c r="F123" s="2487">
        <f>+'8'!H122</f>
        <v>0</v>
      </c>
      <c r="G123" s="2482">
        <f t="shared" si="14"/>
        <v>0</v>
      </c>
      <c r="H123" s="2487">
        <f>+'8'!L122</f>
        <v>0</v>
      </c>
      <c r="I123" s="2482">
        <f t="shared" si="15"/>
        <v>0</v>
      </c>
      <c r="J123" s="2487">
        <f>+'8'!P122</f>
        <v>0</v>
      </c>
      <c r="K123" s="2482">
        <f t="shared" si="16"/>
        <v>0</v>
      </c>
      <c r="L123" s="2487">
        <f>+'8'!T122</f>
        <v>0</v>
      </c>
      <c r="M123" s="2482">
        <f t="shared" si="17"/>
        <v>0</v>
      </c>
      <c r="N123" s="2482">
        <f t="shared" si="13"/>
        <v>0</v>
      </c>
      <c r="O123" s="2255">
        <v>80</v>
      </c>
      <c r="P123" s="2256">
        <v>0.13</v>
      </c>
    </row>
    <row r="124" spans="3:16" ht="12.75" customHeight="1" x14ac:dyDescent="0.2">
      <c r="C124" s="1454" t="str">
        <f>+Datos!G122</f>
        <v>PANAMERICANA SOLAR 20TS</v>
      </c>
      <c r="D124" s="1479"/>
      <c r="E124" s="2486">
        <v>17.48</v>
      </c>
      <c r="F124" s="2487">
        <f>+'8'!H123</f>
        <v>0</v>
      </c>
      <c r="G124" s="2482">
        <f t="shared" si="14"/>
        <v>0</v>
      </c>
      <c r="H124" s="2487">
        <f>+'8'!L123</f>
        <v>0</v>
      </c>
      <c r="I124" s="2482">
        <f t="shared" si="15"/>
        <v>0</v>
      </c>
      <c r="J124" s="2487">
        <f>+'8'!P123</f>
        <v>0</v>
      </c>
      <c r="K124" s="2482">
        <f t="shared" si="16"/>
        <v>0</v>
      </c>
      <c r="L124" s="2487">
        <f>+'8'!T123</f>
        <v>0</v>
      </c>
      <c r="M124" s="2482">
        <f t="shared" si="17"/>
        <v>0</v>
      </c>
      <c r="N124" s="2482">
        <f t="shared" si="13"/>
        <v>0</v>
      </c>
      <c r="O124" s="1946"/>
      <c r="P124" s="1947"/>
    </row>
    <row r="125" spans="3:16" ht="12.75" customHeight="1" x14ac:dyDescent="0.2">
      <c r="C125" s="2204" t="str">
        <f>+Datos!G123</f>
        <v>C.H. YANAPAMPA</v>
      </c>
      <c r="D125" s="1479"/>
      <c r="E125" s="2461">
        <v>17.399999999999999</v>
      </c>
      <c r="F125" s="2479">
        <f>+'8'!H124</f>
        <v>0</v>
      </c>
      <c r="G125" s="2462">
        <f t="shared" si="14"/>
        <v>0</v>
      </c>
      <c r="H125" s="2479">
        <f>+'8'!L124</f>
        <v>0</v>
      </c>
      <c r="I125" s="2462">
        <f t="shared" si="15"/>
        <v>0</v>
      </c>
      <c r="J125" s="2479">
        <f>+'8'!P124</f>
        <v>0</v>
      </c>
      <c r="K125" s="2462">
        <f t="shared" si="16"/>
        <v>0</v>
      </c>
      <c r="L125" s="2479">
        <f>+'8'!T124</f>
        <v>0</v>
      </c>
      <c r="M125" s="2462">
        <f t="shared" si="17"/>
        <v>0</v>
      </c>
      <c r="N125" s="2462">
        <f t="shared" si="13"/>
        <v>0</v>
      </c>
      <c r="O125" s="2255"/>
      <c r="P125" s="2256"/>
    </row>
    <row r="126" spans="3:16" ht="12.75" customHeight="1" x14ac:dyDescent="0.2">
      <c r="C126" s="2205" t="str">
        <f>+Datos!G124</f>
        <v>C.H. YANAPAMPA</v>
      </c>
      <c r="D126" s="2208"/>
      <c r="E126" s="2465">
        <v>17.399999999999999</v>
      </c>
      <c r="F126" s="2474">
        <f>+'8'!H125</f>
        <v>0</v>
      </c>
      <c r="G126" s="2454">
        <f t="shared" si="14"/>
        <v>0</v>
      </c>
      <c r="H126" s="2474">
        <f>+'8'!L125</f>
        <v>1371.3329029364766</v>
      </c>
      <c r="I126" s="2454">
        <f t="shared" si="15"/>
        <v>19017.889203545699</v>
      </c>
      <c r="J126" s="2474">
        <f>+'8'!P125</f>
        <v>1371.0707893629296</v>
      </c>
      <c r="K126" s="2454">
        <f t="shared" si="16"/>
        <v>19017.693795944611</v>
      </c>
      <c r="L126" s="2474">
        <f>+'8'!T125</f>
        <v>1370.8084038784971</v>
      </c>
      <c r="M126" s="2454">
        <f t="shared" si="17"/>
        <v>19017.503412127913</v>
      </c>
      <c r="N126" s="2454">
        <f t="shared" si="13"/>
        <v>7471.2239672462456</v>
      </c>
      <c r="O126" s="2255"/>
      <c r="P126" s="2256"/>
    </row>
    <row r="127" spans="3:16" ht="12.75" customHeight="1" x14ac:dyDescent="0.2">
      <c r="C127" s="2206" t="str">
        <f>+Datos!G125</f>
        <v>C.H. YANAPAMPA</v>
      </c>
      <c r="D127" s="2207"/>
      <c r="E127" s="2457">
        <v>17.399999999999999</v>
      </c>
      <c r="F127" s="2477">
        <f>+'8'!H126</f>
        <v>0</v>
      </c>
      <c r="G127" s="2458">
        <f t="shared" si="14"/>
        <v>0</v>
      </c>
      <c r="H127" s="2477">
        <f>+'8'!L126</f>
        <v>0</v>
      </c>
      <c r="I127" s="2458">
        <f t="shared" si="15"/>
        <v>0</v>
      </c>
      <c r="J127" s="2477">
        <f>+'8'!P126</f>
        <v>0</v>
      </c>
      <c r="K127" s="2458">
        <f t="shared" si="16"/>
        <v>0</v>
      </c>
      <c r="L127" s="2477">
        <f>+'8'!T126</f>
        <v>0</v>
      </c>
      <c r="M127" s="2458">
        <f t="shared" si="17"/>
        <v>0</v>
      </c>
      <c r="N127" s="2458">
        <f t="shared" si="13"/>
        <v>0</v>
      </c>
      <c r="O127" s="2255"/>
      <c r="P127" s="2256"/>
    </row>
    <row r="128" spans="3:16" ht="12.75" customHeight="1" thickBot="1" x14ac:dyDescent="0.25">
      <c r="C128" s="2489" t="s">
        <v>350</v>
      </c>
      <c r="D128" s="2490"/>
      <c r="E128" s="2491"/>
      <c r="F128" s="2492">
        <f t="shared" ref="F128:N128" si="18">SUM(F12:F127)</f>
        <v>6338381.6738583753</v>
      </c>
      <c r="G128" s="2493">
        <f t="shared" si="18"/>
        <v>84412195.905630469</v>
      </c>
      <c r="H128" s="2492">
        <f t="shared" si="18"/>
        <v>6338667.569070111</v>
      </c>
      <c r="I128" s="2493">
        <f t="shared" si="18"/>
        <v>84412195.905630469</v>
      </c>
      <c r="J128" s="2492">
        <f t="shared" si="18"/>
        <v>6337584.6982295113</v>
      </c>
      <c r="K128" s="2493">
        <f t="shared" si="18"/>
        <v>84412195.905630469</v>
      </c>
      <c r="L128" s="2492">
        <f t="shared" si="18"/>
        <v>6336499.3188257227</v>
      </c>
      <c r="M128" s="2493">
        <f t="shared" si="18"/>
        <v>84412195.905630469</v>
      </c>
      <c r="N128" s="2493">
        <f t="shared" si="18"/>
        <v>84412195.90563044</v>
      </c>
    </row>
    <row r="129" spans="3:17" ht="12.75" customHeight="1" x14ac:dyDescent="0.2">
      <c r="C129" s="1908"/>
      <c r="D129" s="2464"/>
      <c r="E129" s="1906"/>
      <c r="F129" s="2494"/>
      <c r="G129" s="2494"/>
      <c r="H129" s="2494"/>
      <c r="I129" s="2494"/>
      <c r="J129" s="2494"/>
      <c r="K129" s="2494"/>
      <c r="L129" s="2494"/>
      <c r="M129" s="2495"/>
      <c r="N129" s="2495"/>
    </row>
    <row r="130" spans="3:17" ht="12.75" customHeight="1" x14ac:dyDescent="0.2">
      <c r="C130" s="2496" t="s">
        <v>875</v>
      </c>
      <c r="D130" s="1907"/>
      <c r="E130" s="1907"/>
      <c r="F130" s="2496"/>
      <c r="G130" s="2497">
        <f>+'5'!D63</f>
        <v>84412195.905630469</v>
      </c>
      <c r="H130" s="2496"/>
      <c r="I130" s="2497">
        <f>+G130</f>
        <v>84412195.905630469</v>
      </c>
      <c r="J130" s="2496"/>
      <c r="K130" s="2497">
        <f>+I130</f>
        <v>84412195.905630469</v>
      </c>
      <c r="L130" s="2496"/>
      <c r="M130" s="2497">
        <f>+K130</f>
        <v>84412195.905630469</v>
      </c>
      <c r="N130" s="2495"/>
      <c r="O130" s="1646">
        <f>SUM(O12:O123)</f>
        <v>73783.15254354295</v>
      </c>
    </row>
    <row r="131" spans="3:17" ht="12.75" customHeight="1" x14ac:dyDescent="0.2">
      <c r="C131" s="2498" t="s">
        <v>874</v>
      </c>
      <c r="D131" s="1908"/>
      <c r="E131" s="1908"/>
      <c r="F131" s="2498"/>
      <c r="G131" s="2499">
        <f>SUMPRODUCT($E12:$E127,F12:F127)</f>
        <v>105904889.4595511</v>
      </c>
      <c r="H131" s="2498"/>
      <c r="I131" s="2499">
        <f>SUMPRODUCT($E12:$E127,H12:H127)</f>
        <v>105909527.35243426</v>
      </c>
      <c r="J131" s="2498"/>
      <c r="K131" s="2499">
        <f>SUMPRODUCT($E12:$E127,J12:J127)</f>
        <v>105890372.05371085</v>
      </c>
      <c r="L131" s="2498"/>
      <c r="M131" s="2499">
        <f>SUMPRODUCT($E12:$E127,L12:L127)</f>
        <v>105871167.39332941</v>
      </c>
      <c r="N131" s="2500"/>
    </row>
    <row r="132" spans="3:17" ht="12.75" customHeight="1" x14ac:dyDescent="0.2">
      <c r="C132" s="2501" t="s">
        <v>873</v>
      </c>
      <c r="D132" s="1909"/>
      <c r="E132" s="1909"/>
      <c r="F132" s="2501"/>
      <c r="G132" s="2502">
        <f>+G130/G131</f>
        <v>0.79705664522571962</v>
      </c>
      <c r="H132" s="2501"/>
      <c r="I132" s="2502">
        <f>+I130/I131</f>
        <v>0.79702174125216041</v>
      </c>
      <c r="J132" s="2501"/>
      <c r="K132" s="2502">
        <f>+K130/K131</f>
        <v>0.79716592045605439</v>
      </c>
      <c r="L132" s="2501"/>
      <c r="M132" s="2502">
        <f>+M130/M131</f>
        <v>0.79731052357271914</v>
      </c>
      <c r="N132" s="2503"/>
    </row>
    <row r="133" spans="3:17" ht="12.75" customHeight="1" x14ac:dyDescent="0.2">
      <c r="C133" s="1453" t="s">
        <v>872</v>
      </c>
      <c r="D133" s="1453"/>
      <c r="F133" s="2504"/>
      <c r="G133" s="2505"/>
      <c r="H133" s="2505"/>
      <c r="I133" s="2505"/>
      <c r="J133" s="2505"/>
      <c r="K133" s="2505"/>
      <c r="L133" s="2505"/>
      <c r="M133" s="2505"/>
      <c r="N133" s="2505"/>
    </row>
    <row r="134" spans="3:17" ht="12.75" customHeight="1" x14ac:dyDescent="0.2">
      <c r="F134" s="943"/>
      <c r="G134" s="308"/>
      <c r="H134" s="308"/>
      <c r="I134" s="308"/>
      <c r="J134" s="308"/>
      <c r="K134" s="308"/>
      <c r="L134" s="308"/>
      <c r="M134" s="308"/>
      <c r="N134" s="308"/>
    </row>
    <row r="135" spans="3:17" ht="12.75" customHeight="1" x14ac:dyDescent="0.2">
      <c r="F135" s="943"/>
      <c r="G135" s="308"/>
      <c r="H135" s="308"/>
      <c r="I135" s="308"/>
      <c r="J135" s="308"/>
      <c r="K135" s="308"/>
      <c r="L135" s="308"/>
      <c r="M135" s="308"/>
      <c r="N135" s="308"/>
    </row>
    <row r="136" spans="3:17" ht="12.75" customHeight="1" x14ac:dyDescent="0.2">
      <c r="C136" s="944" t="s">
        <v>871</v>
      </c>
      <c r="F136" s="943"/>
      <c r="G136" s="308"/>
      <c r="H136" s="308"/>
      <c r="I136" s="308"/>
      <c r="J136" s="308"/>
      <c r="K136" s="308"/>
      <c r="L136" s="308"/>
      <c r="M136" s="308"/>
      <c r="N136" s="308"/>
    </row>
    <row r="137" spans="3:17" ht="12.75" customHeight="1" x14ac:dyDescent="0.2">
      <c r="C137" s="942"/>
      <c r="D137" s="335"/>
      <c r="E137" s="1907"/>
      <c r="F137" s="2595"/>
      <c r="G137" s="2596"/>
      <c r="H137" s="2595"/>
      <c r="I137" s="2596"/>
      <c r="J137" s="2595"/>
      <c r="K137" s="2596"/>
      <c r="L137" s="2595"/>
      <c r="M137" s="2595"/>
      <c r="N137" s="2602"/>
      <c r="O137" s="2602"/>
      <c r="P137" s="309"/>
      <c r="Q137" s="309"/>
    </row>
    <row r="138" spans="3:17" ht="12.75" customHeight="1" x14ac:dyDescent="0.2">
      <c r="C138" s="342"/>
      <c r="D138" s="309"/>
      <c r="E138" s="1910"/>
      <c r="F138" s="941" t="s">
        <v>863</v>
      </c>
      <c r="G138" s="941" t="s">
        <v>870</v>
      </c>
      <c r="H138" s="941" t="s">
        <v>863</v>
      </c>
      <c r="I138" s="941" t="s">
        <v>870</v>
      </c>
      <c r="J138" s="941" t="s">
        <v>863</v>
      </c>
      <c r="K138" s="941" t="s">
        <v>870</v>
      </c>
      <c r="L138" s="941" t="s">
        <v>863</v>
      </c>
      <c r="M138" s="941" t="s">
        <v>870</v>
      </c>
      <c r="N138" s="342" t="s">
        <v>1335</v>
      </c>
      <c r="O138" s="2123"/>
      <c r="P138" s="2123"/>
      <c r="Q138" s="309"/>
    </row>
    <row r="139" spans="3:17" ht="12.75" customHeight="1" x14ac:dyDescent="0.2">
      <c r="C139" s="378" t="s">
        <v>869</v>
      </c>
      <c r="D139" s="309"/>
      <c r="E139" s="1910"/>
      <c r="F139" s="941" t="s">
        <v>868</v>
      </c>
      <c r="G139" s="941" t="s">
        <v>867</v>
      </c>
      <c r="H139" s="941" t="s">
        <v>868</v>
      </c>
      <c r="I139" s="941" t="s">
        <v>867</v>
      </c>
      <c r="J139" s="941" t="s">
        <v>868</v>
      </c>
      <c r="K139" s="941" t="s">
        <v>867</v>
      </c>
      <c r="L139" s="941" t="s">
        <v>868</v>
      </c>
      <c r="M139" s="941" t="s">
        <v>867</v>
      </c>
      <c r="N139" s="2123"/>
      <c r="O139" s="2123"/>
      <c r="P139" s="2123"/>
      <c r="Q139" s="309"/>
    </row>
    <row r="140" spans="3:17" ht="12.75" customHeight="1" x14ac:dyDescent="0.2">
      <c r="C140" s="326"/>
      <c r="D140" s="327"/>
      <c r="E140" s="1911"/>
      <c r="F140" s="940" t="s">
        <v>866</v>
      </c>
      <c r="G140" s="940" t="s">
        <v>738</v>
      </c>
      <c r="H140" s="940" t="s">
        <v>866</v>
      </c>
      <c r="I140" s="940" t="s">
        <v>738</v>
      </c>
      <c r="J140" s="940" t="s">
        <v>866</v>
      </c>
      <c r="K140" s="940" t="s">
        <v>738</v>
      </c>
      <c r="L140" s="940" t="s">
        <v>866</v>
      </c>
      <c r="M140" s="940" t="s">
        <v>738</v>
      </c>
      <c r="N140" s="2210" t="s">
        <v>738</v>
      </c>
      <c r="O140" s="2123"/>
      <c r="P140" s="2123"/>
      <c r="Q140" s="309"/>
    </row>
    <row r="141" spans="3:17" ht="12.75" customHeight="1" x14ac:dyDescent="0.2">
      <c r="C141" s="340" t="s">
        <v>12</v>
      </c>
      <c r="D141" s="309"/>
      <c r="E141" s="1910"/>
      <c r="F141" s="939">
        <f t="shared" ref="F141:N141" si="19">+SUM(F12:F13)</f>
        <v>168417.31642238147</v>
      </c>
      <c r="G141" s="939">
        <f t="shared" si="19"/>
        <v>2251173.6283523371</v>
      </c>
      <c r="H141" s="939">
        <f t="shared" si="19"/>
        <v>168421.33310538254</v>
      </c>
      <c r="I141" s="939">
        <f t="shared" si="19"/>
        <v>2251128.7342258538</v>
      </c>
      <c r="J141" s="939">
        <f t="shared" si="19"/>
        <v>168425.22223016198</v>
      </c>
      <c r="K141" s="939">
        <f t="shared" si="19"/>
        <v>2251587.9493404459</v>
      </c>
      <c r="L141" s="939">
        <f t="shared" si="19"/>
        <v>168427.86168671685</v>
      </c>
      <c r="M141" s="939">
        <f t="shared" si="19"/>
        <v>2252031.6714416817</v>
      </c>
      <c r="N141" s="2211">
        <f t="shared" si="19"/>
        <v>2251365.8784601316</v>
      </c>
      <c r="O141" s="2010"/>
      <c r="P141" s="2010"/>
      <c r="Q141" s="2010"/>
    </row>
    <row r="142" spans="3:17" ht="12.75" customHeight="1" x14ac:dyDescent="0.2">
      <c r="C142" s="340" t="s">
        <v>39</v>
      </c>
      <c r="D142" s="309"/>
      <c r="E142" s="1910"/>
      <c r="F142" s="939">
        <f t="shared" ref="F142:N142" si="20">+SUM(F21:F30)</f>
        <v>1441080.1317561404</v>
      </c>
      <c r="G142" s="939">
        <f t="shared" si="20"/>
        <v>19059145.759122953</v>
      </c>
      <c r="H142" s="939">
        <f t="shared" si="20"/>
        <v>1441112.09507116</v>
      </c>
      <c r="I142" s="939">
        <f t="shared" si="20"/>
        <v>19058733.83099705</v>
      </c>
      <c r="J142" s="939">
        <f t="shared" si="20"/>
        <v>1441139.7228614246</v>
      </c>
      <c r="K142" s="939">
        <f t="shared" si="20"/>
        <v>19062546.953897621</v>
      </c>
      <c r="L142" s="939">
        <f t="shared" si="20"/>
        <v>1441168.1513663414</v>
      </c>
      <c r="M142" s="939">
        <f t="shared" si="20"/>
        <v>19066380.917374901</v>
      </c>
      <c r="N142" s="2211">
        <f t="shared" si="20"/>
        <v>19060758.774543762</v>
      </c>
      <c r="O142" s="2010"/>
      <c r="P142" s="2010"/>
      <c r="Q142" s="2010"/>
    </row>
    <row r="143" spans="3:17" ht="13.5" customHeight="1" x14ac:dyDescent="0.2">
      <c r="C143" s="340" t="s">
        <v>98</v>
      </c>
      <c r="D143" s="309"/>
      <c r="E143" s="1910"/>
      <c r="F143" s="939">
        <f t="shared" ref="F143:N143" si="21">+SUM(F31:F33)</f>
        <v>114324.33519105462</v>
      </c>
      <c r="G143" s="939">
        <f t="shared" si="21"/>
        <v>1522664.846663963</v>
      </c>
      <c r="H143" s="939">
        <f t="shared" si="21"/>
        <v>114327.0617789348</v>
      </c>
      <c r="I143" s="939">
        <f t="shared" si="21"/>
        <v>1522634.4808550547</v>
      </c>
      <c r="J143" s="939">
        <f t="shared" si="21"/>
        <v>114328.06073407024</v>
      </c>
      <c r="K143" s="939">
        <f t="shared" si="21"/>
        <v>1522923.2282805045</v>
      </c>
      <c r="L143" s="939">
        <f t="shared" si="21"/>
        <v>114331.43320102754</v>
      </c>
      <c r="M143" s="939">
        <f t="shared" si="21"/>
        <v>1523244.412816385</v>
      </c>
      <c r="N143" s="2211">
        <f t="shared" si="21"/>
        <v>1522793.929353086</v>
      </c>
      <c r="O143" s="2010"/>
      <c r="P143" s="2010"/>
      <c r="Q143" s="2010"/>
    </row>
    <row r="144" spans="3:17" ht="13.5" customHeight="1" x14ac:dyDescent="0.2">
      <c r="C144" s="340" t="s">
        <v>130</v>
      </c>
      <c r="D144" s="309"/>
      <c r="E144" s="1910"/>
      <c r="F144" s="939">
        <f t="shared" ref="F144:N144" si="22">+SUM(F34:F47)</f>
        <v>538226.9074493224</v>
      </c>
      <c r="G144" s="939">
        <f t="shared" si="22"/>
        <v>7149495.453369977</v>
      </c>
      <c r="H144" s="939">
        <f t="shared" si="22"/>
        <v>538239.74393737363</v>
      </c>
      <c r="I144" s="939">
        <f t="shared" si="22"/>
        <v>7149352.8742507417</v>
      </c>
      <c r="J144" s="939">
        <f t="shared" si="22"/>
        <v>538249.91917466442</v>
      </c>
      <c r="K144" s="939">
        <f t="shared" si="22"/>
        <v>7150781.3680565543</v>
      </c>
      <c r="L144" s="939">
        <f t="shared" si="22"/>
        <v>538259.94441801368</v>
      </c>
      <c r="M144" s="939">
        <f t="shared" si="22"/>
        <v>7152211.7203707471</v>
      </c>
      <c r="N144" s="2211">
        <f t="shared" si="22"/>
        <v>7150103.0676633436</v>
      </c>
      <c r="O144" s="2010"/>
      <c r="P144" s="2010"/>
      <c r="Q144" s="2010"/>
    </row>
    <row r="145" spans="3:17" ht="15.75" customHeight="1" x14ac:dyDescent="0.2">
      <c r="C145" s="340" t="s">
        <v>144</v>
      </c>
      <c r="D145" s="309"/>
      <c r="E145" s="1910"/>
      <c r="F145" s="939">
        <f t="shared" ref="F145:N145" si="23">+SUM(F48:F51)+SUM(F14:F20)</f>
        <v>256891.4399862882</v>
      </c>
      <c r="G145" s="939">
        <f t="shared" si="23"/>
        <v>3408653.5495190471</v>
      </c>
      <c r="H145" s="939">
        <f t="shared" si="23"/>
        <v>256897.5667403657</v>
      </c>
      <c r="I145" s="939">
        <f t="shared" si="23"/>
        <v>3408585.5722996704</v>
      </c>
      <c r="J145" s="939">
        <f t="shared" si="23"/>
        <v>256897.77434166707</v>
      </c>
      <c r="K145" s="939">
        <f t="shared" si="23"/>
        <v>3409204.7307380522</v>
      </c>
      <c r="L145" s="939">
        <f t="shared" si="23"/>
        <v>256905.1269124886</v>
      </c>
      <c r="M145" s="939">
        <f t="shared" si="23"/>
        <v>3409920.707699358</v>
      </c>
      <c r="N145" s="2211">
        <f t="shared" si="23"/>
        <v>3408935.0574270245</v>
      </c>
      <c r="O145" s="2010"/>
      <c r="P145" s="2010"/>
      <c r="Q145" s="2010"/>
    </row>
    <row r="146" spans="3:17" ht="13.5" customHeight="1" x14ac:dyDescent="0.2">
      <c r="C146" s="340" t="s">
        <v>213</v>
      </c>
      <c r="D146" s="309"/>
      <c r="E146" s="1910"/>
      <c r="F146" s="939">
        <f t="shared" ref="F146:N146" si="24">+SUM(F52:F56)</f>
        <v>876894.75213772303</v>
      </c>
      <c r="G146" s="939">
        <f t="shared" si="24"/>
        <v>11609306.851185428</v>
      </c>
      <c r="H146" s="939">
        <f t="shared" si="24"/>
        <v>876913.25986591878</v>
      </c>
      <c r="I146" s="939">
        <f t="shared" si="24"/>
        <v>11609043.482203405</v>
      </c>
      <c r="J146" s="939">
        <f t="shared" si="24"/>
        <v>876932.06610183022</v>
      </c>
      <c r="K146" s="939">
        <f t="shared" si="24"/>
        <v>11611392.540591331</v>
      </c>
      <c r="L146" s="939">
        <f t="shared" si="24"/>
        <v>876948.22218400065</v>
      </c>
      <c r="M146" s="939">
        <f t="shared" si="24"/>
        <v>11613712.766978227</v>
      </c>
      <c r="N146" s="2211">
        <f t="shared" si="24"/>
        <v>11610287.840765234</v>
      </c>
      <c r="O146" s="2010"/>
      <c r="P146" s="2010"/>
      <c r="Q146" s="2010"/>
    </row>
    <row r="147" spans="3:17" ht="13.5" customHeight="1" x14ac:dyDescent="0.2">
      <c r="C147" s="340" t="s">
        <v>91</v>
      </c>
      <c r="D147" s="309"/>
      <c r="E147" s="1910"/>
      <c r="F147" s="939">
        <f t="shared" ref="F147:N147" si="25">+SUM(F57:F60)</f>
        <v>34324.606271785269</v>
      </c>
      <c r="G147" s="939">
        <f t="shared" si="25"/>
        <v>482059.51032729202</v>
      </c>
      <c r="H147" s="939">
        <f t="shared" si="25"/>
        <v>33298.128145775976</v>
      </c>
      <c r="I147" s="939">
        <f t="shared" si="25"/>
        <v>467623.03116474103</v>
      </c>
      <c r="J147" s="939">
        <f t="shared" si="25"/>
        <v>32324.797899743382</v>
      </c>
      <c r="K147" s="939">
        <f t="shared" si="25"/>
        <v>454036.16452039173</v>
      </c>
      <c r="L147" s="939">
        <f t="shared" si="25"/>
        <v>31347.021298867141</v>
      </c>
      <c r="M147" s="939">
        <f t="shared" si="25"/>
        <v>440382.12156999588</v>
      </c>
      <c r="N147" s="2211">
        <f t="shared" si="25"/>
        <v>470065.4533629748</v>
      </c>
      <c r="O147" s="2010"/>
      <c r="P147" s="2010"/>
      <c r="Q147" s="2010"/>
    </row>
    <row r="148" spans="3:17" ht="13.5" customHeight="1" x14ac:dyDescent="0.2">
      <c r="C148" s="340" t="s">
        <v>168</v>
      </c>
      <c r="D148" s="309"/>
      <c r="E148" s="1910"/>
      <c r="F148" s="939">
        <f t="shared" ref="F148:N148" si="26">+SUM(F61:F76)</f>
        <v>184915.02012020996</v>
      </c>
      <c r="G148" s="939">
        <f t="shared" si="26"/>
        <v>2503100.5464622625</v>
      </c>
      <c r="H148" s="939">
        <f t="shared" si="26"/>
        <v>184919.43026658762</v>
      </c>
      <c r="I148" s="939">
        <f t="shared" si="26"/>
        <v>2503050.6282724268</v>
      </c>
      <c r="J148" s="939">
        <f t="shared" si="26"/>
        <v>184924.97675583744</v>
      </c>
      <c r="K148" s="939">
        <f t="shared" si="26"/>
        <v>2503578.6048134509</v>
      </c>
      <c r="L148" s="939">
        <f t="shared" si="26"/>
        <v>184925.66107374578</v>
      </c>
      <c r="M148" s="939">
        <f t="shared" si="26"/>
        <v>2504041.7209904543</v>
      </c>
      <c r="N148" s="2211">
        <f t="shared" si="26"/>
        <v>2503312.1690608691</v>
      </c>
      <c r="O148" s="2010"/>
      <c r="P148" s="2010"/>
      <c r="Q148" s="2010"/>
    </row>
    <row r="149" spans="3:17" ht="13.5" customHeight="1" x14ac:dyDescent="0.2">
      <c r="C149" s="340" t="s">
        <v>181</v>
      </c>
      <c r="D149" s="309"/>
      <c r="E149" s="1910"/>
      <c r="F149" s="939">
        <f t="shared" ref="F149:N149" si="27">+SUM(F77:F77)</f>
        <v>87885.907952660767</v>
      </c>
      <c r="G149" s="939">
        <f t="shared" si="27"/>
        <v>1183845.7935456545</v>
      </c>
      <c r="H149" s="939">
        <f t="shared" si="27"/>
        <v>87888.003995039355</v>
      </c>
      <c r="I149" s="939">
        <f t="shared" si="27"/>
        <v>1183822.1846502223</v>
      </c>
      <c r="J149" s="939">
        <f t="shared" si="27"/>
        <v>87889.245679188418</v>
      </c>
      <c r="K149" s="939">
        <f t="shared" si="27"/>
        <v>1184053.0631676512</v>
      </c>
      <c r="L149" s="939">
        <f t="shared" si="27"/>
        <v>87891.665495342968</v>
      </c>
      <c r="M149" s="939">
        <f t="shared" si="27"/>
        <v>1184300.4521907161</v>
      </c>
      <c r="N149" s="2211">
        <f t="shared" si="27"/>
        <v>1183947.2501853202</v>
      </c>
      <c r="O149" s="2010"/>
      <c r="P149" s="2010"/>
      <c r="Q149" s="2010"/>
    </row>
    <row r="150" spans="3:17" ht="18.75" customHeight="1" x14ac:dyDescent="0.2">
      <c r="C150" s="340" t="s">
        <v>197</v>
      </c>
      <c r="D150" s="309"/>
      <c r="E150" s="1910"/>
      <c r="F150" s="939">
        <f t="shared" ref="F150:N150" si="28">+SUM(F78:F83)</f>
        <v>114378.46546202818</v>
      </c>
      <c r="G150" s="939">
        <f t="shared" si="28"/>
        <v>1512375.9499954947</v>
      </c>
      <c r="H150" s="939">
        <f t="shared" si="28"/>
        <v>114181.50802344769</v>
      </c>
      <c r="I150" s="939">
        <f t="shared" si="28"/>
        <v>1509566.2399204462</v>
      </c>
      <c r="J150" s="939">
        <f t="shared" si="28"/>
        <v>113955.22569485754</v>
      </c>
      <c r="K150" s="939">
        <f t="shared" si="28"/>
        <v>1506686.0908238925</v>
      </c>
      <c r="L150" s="939">
        <f t="shared" si="28"/>
        <v>113725.39159089178</v>
      </c>
      <c r="M150" s="939">
        <f t="shared" si="28"/>
        <v>1503756.1504545987</v>
      </c>
      <c r="N150" s="2211">
        <f t="shared" si="28"/>
        <v>1509924.2536841671</v>
      </c>
      <c r="O150" s="2010"/>
      <c r="P150" s="2010"/>
      <c r="Q150" s="2010"/>
    </row>
    <row r="151" spans="3:17" ht="13.5" customHeight="1" x14ac:dyDescent="0.2">
      <c r="C151" s="340" t="s">
        <v>206</v>
      </c>
      <c r="D151" s="309"/>
      <c r="E151" s="1910"/>
      <c r="F151" s="939">
        <f t="shared" ref="F151:N151" si="29">+SUM(F84:F89)</f>
        <v>57060.522975588086</v>
      </c>
      <c r="G151" s="939">
        <f t="shared" si="29"/>
        <v>774995.7443388215</v>
      </c>
      <c r="H151" s="939">
        <f t="shared" si="29"/>
        <v>57061.88384534623</v>
      </c>
      <c r="I151" s="939">
        <f t="shared" si="29"/>
        <v>774980.28895300301</v>
      </c>
      <c r="J151" s="939">
        <f t="shared" si="29"/>
        <v>57063.00409834522</v>
      </c>
      <c r="K151" s="939">
        <f t="shared" si="29"/>
        <v>775135.6964681868</v>
      </c>
      <c r="L151" s="939">
        <f t="shared" si="29"/>
        <v>57065.310897247226</v>
      </c>
      <c r="M151" s="939">
        <f t="shared" si="29"/>
        <v>775307.45055988885</v>
      </c>
      <c r="N151" s="2211">
        <f t="shared" si="29"/>
        <v>775065.32890712481</v>
      </c>
      <c r="O151" s="2010"/>
      <c r="P151" s="2010"/>
      <c r="Q151" s="2010"/>
    </row>
    <row r="152" spans="3:17" ht="13.5" customHeight="1" x14ac:dyDescent="0.2">
      <c r="C152" s="340" t="s">
        <v>295</v>
      </c>
      <c r="D152" s="309"/>
      <c r="E152" s="1910"/>
      <c r="F152" s="939">
        <f t="shared" ref="F152:N152" si="30">+SUM(F90:F98)</f>
        <v>1123800.9614717565</v>
      </c>
      <c r="G152" s="939">
        <f t="shared" si="30"/>
        <v>15070605.85567799</v>
      </c>
      <c r="H152" s="939">
        <f t="shared" si="30"/>
        <v>1123825.3578104286</v>
      </c>
      <c r="I152" s="939">
        <f t="shared" si="30"/>
        <v>15070273.114440095</v>
      </c>
      <c r="J152" s="939">
        <f t="shared" si="30"/>
        <v>1123846.2802483204</v>
      </c>
      <c r="K152" s="939">
        <f t="shared" si="30"/>
        <v>15073279.705868836</v>
      </c>
      <c r="L152" s="939">
        <f t="shared" si="30"/>
        <v>1123870.4970184197</v>
      </c>
      <c r="M152" s="939">
        <f t="shared" si="30"/>
        <v>15076338.995507289</v>
      </c>
      <c r="N152" s="2211">
        <f t="shared" si="30"/>
        <v>15071882.345828529</v>
      </c>
      <c r="O152" s="2010"/>
      <c r="P152" s="2010"/>
      <c r="Q152" s="2010"/>
    </row>
    <row r="153" spans="3:17" ht="13.5" customHeight="1" x14ac:dyDescent="0.2">
      <c r="C153" s="340" t="s">
        <v>251</v>
      </c>
      <c r="D153" s="309"/>
      <c r="E153" s="1910"/>
      <c r="F153" s="939">
        <f t="shared" ref="F153:N153" si="31">SUM(F99)</f>
        <v>19430.361489684507</v>
      </c>
      <c r="G153" s="939">
        <f t="shared" si="31"/>
        <v>264055.0335935707</v>
      </c>
      <c r="H153" s="939">
        <f t="shared" si="31"/>
        <v>19430.824895730617</v>
      </c>
      <c r="I153" s="939">
        <f t="shared" si="31"/>
        <v>264049.76766475581</v>
      </c>
      <c r="J153" s="939">
        <f t="shared" si="31"/>
        <v>19430.719011357443</v>
      </c>
      <c r="K153" s="939">
        <f t="shared" si="31"/>
        <v>264096.09444908967</v>
      </c>
      <c r="L153" s="939">
        <f t="shared" si="31"/>
        <v>19430.607893221608</v>
      </c>
      <c r="M153" s="939">
        <f t="shared" si="31"/>
        <v>264142.49000320648</v>
      </c>
      <c r="N153" s="2211">
        <f t="shared" si="31"/>
        <v>264074.48843635904</v>
      </c>
      <c r="O153" s="2010"/>
      <c r="P153" s="2010"/>
      <c r="Q153" s="2010"/>
    </row>
    <row r="154" spans="3:17" ht="13.5" customHeight="1" x14ac:dyDescent="0.2">
      <c r="C154" s="340" t="s">
        <v>262</v>
      </c>
      <c r="D154" s="309"/>
      <c r="E154" s="1910"/>
      <c r="F154" s="939">
        <f t="shared" ref="F154:N154" si="32">SUM(F100:F100)</f>
        <v>826729.22278925509</v>
      </c>
      <c r="G154" s="939">
        <f t="shared" si="32"/>
        <v>11063770.849676434</v>
      </c>
      <c r="H154" s="939">
        <f t="shared" si="32"/>
        <v>826746.53409042512</v>
      </c>
      <c r="I154" s="939">
        <f t="shared" si="32"/>
        <v>11063518.014917228</v>
      </c>
      <c r="J154" s="939">
        <f t="shared" si="32"/>
        <v>826764.10484157072</v>
      </c>
      <c r="K154" s="939">
        <f t="shared" si="32"/>
        <v>11065754.551399389</v>
      </c>
      <c r="L154" s="939">
        <f t="shared" si="32"/>
        <v>826780.2419925842</v>
      </c>
      <c r="M154" s="939">
        <f t="shared" si="32"/>
        <v>11067977.866184911</v>
      </c>
      <c r="N154" s="2211">
        <f t="shared" si="32"/>
        <v>11064707.080452753</v>
      </c>
      <c r="O154" s="2010"/>
      <c r="P154" s="2010"/>
      <c r="Q154" s="2010"/>
    </row>
    <row r="155" spans="3:17" ht="13.5" customHeight="1" x14ac:dyDescent="0.2">
      <c r="C155" s="340" t="s">
        <v>343</v>
      </c>
      <c r="D155" s="309"/>
      <c r="E155" s="1910"/>
      <c r="F155" s="939">
        <f t="shared" ref="F155:N155" si="33">SUM(F101:F102)+F112+F113</f>
        <v>10073.041980722966</v>
      </c>
      <c r="G155" s="939">
        <f t="shared" si="33"/>
        <v>136223.09389877407</v>
      </c>
      <c r="H155" s="939">
        <f t="shared" si="33"/>
        <v>10073.282218587769</v>
      </c>
      <c r="I155" s="939">
        <f t="shared" si="33"/>
        <v>136220.37726389064</v>
      </c>
      <c r="J155" s="939">
        <f t="shared" si="33"/>
        <v>10073.762220792894</v>
      </c>
      <c r="K155" s="939">
        <f t="shared" si="33"/>
        <v>136251.5558112087</v>
      </c>
      <c r="L155" s="939">
        <f t="shared" si="33"/>
        <v>10074.239304994779</v>
      </c>
      <c r="M155" s="939">
        <f t="shared" si="33"/>
        <v>136282.76969036329</v>
      </c>
      <c r="N155" s="2211">
        <f t="shared" si="33"/>
        <v>136236.50997457537</v>
      </c>
      <c r="O155" s="2010"/>
      <c r="P155" s="2010"/>
      <c r="Q155" s="2010"/>
    </row>
    <row r="156" spans="3:17" ht="13.5" customHeight="1" x14ac:dyDescent="0.2">
      <c r="C156" s="340" t="s">
        <v>724</v>
      </c>
      <c r="D156" s="309"/>
      <c r="E156" s="1910"/>
      <c r="F156" s="939">
        <f t="shared" ref="F156:N156" si="34">+F103</f>
        <v>23764.391852300323</v>
      </c>
      <c r="G156" s="939">
        <f t="shared" si="34"/>
        <v>329583.25615385617</v>
      </c>
      <c r="H156" s="939">
        <f t="shared" si="34"/>
        <v>23764.958623169328</v>
      </c>
      <c r="I156" s="939">
        <f t="shared" si="34"/>
        <v>329576.68342565693</v>
      </c>
      <c r="J156" s="939">
        <f t="shared" si="34"/>
        <v>23765.22701562411</v>
      </c>
      <c r="K156" s="939">
        <f t="shared" si="34"/>
        <v>329640.0257963732</v>
      </c>
      <c r="L156" s="939">
        <f t="shared" si="34"/>
        <v>23765.488854609313</v>
      </c>
      <c r="M156" s="939">
        <f t="shared" si="34"/>
        <v>329703.45389236498</v>
      </c>
      <c r="N156" s="2211">
        <f t="shared" si="34"/>
        <v>329610.10133816954</v>
      </c>
      <c r="O156" s="2010"/>
      <c r="P156" s="2010"/>
      <c r="Q156" s="2010"/>
    </row>
    <row r="157" spans="3:17" ht="13.5" customHeight="1" x14ac:dyDescent="0.2">
      <c r="C157" s="340" t="s">
        <v>293</v>
      </c>
      <c r="D157" s="309"/>
      <c r="E157" s="1910"/>
      <c r="F157" s="939">
        <f t="shared" ref="F157:N157" si="35">+F104+F105</f>
        <v>163683.9249494719</v>
      </c>
      <c r="G157" s="939">
        <f t="shared" si="35"/>
        <v>2054962.7488418841</v>
      </c>
      <c r="H157" s="939">
        <f t="shared" si="35"/>
        <v>163687.82874305357</v>
      </c>
      <c r="I157" s="939">
        <f t="shared" si="35"/>
        <v>2054921.7676592676</v>
      </c>
      <c r="J157" s="939">
        <f t="shared" si="35"/>
        <v>163691.41992583522</v>
      </c>
      <c r="K157" s="939">
        <f t="shared" si="35"/>
        <v>2055338.6951163299</v>
      </c>
      <c r="L157" s="939">
        <f t="shared" si="35"/>
        <v>163693.76283928734</v>
      </c>
      <c r="M157" s="939">
        <f t="shared" si="35"/>
        <v>2055740.8456062968</v>
      </c>
      <c r="N157" s="2211">
        <f t="shared" si="35"/>
        <v>2055137.056060829</v>
      </c>
      <c r="O157" s="2010"/>
      <c r="P157" s="2010"/>
      <c r="Q157" s="2010"/>
    </row>
    <row r="158" spans="3:17" ht="13.5" customHeight="1" x14ac:dyDescent="0.2">
      <c r="C158" s="340" t="s">
        <v>344</v>
      </c>
      <c r="D158" s="309"/>
      <c r="E158" s="1910"/>
      <c r="F158" s="939">
        <f t="shared" ref="F158:N158" si="36">+F106</f>
        <v>3626.728155228056</v>
      </c>
      <c r="G158" s="939">
        <f t="shared" si="36"/>
        <v>47638.864157572629</v>
      </c>
      <c r="H158" s="939">
        <f t="shared" si="36"/>
        <v>3626.8146511872606</v>
      </c>
      <c r="I158" s="939">
        <f t="shared" si="36"/>
        <v>47637.914117484172</v>
      </c>
      <c r="J158" s="939">
        <f t="shared" si="36"/>
        <v>3626.1214297624847</v>
      </c>
      <c r="K158" s="939">
        <f t="shared" si="36"/>
        <v>47637.424640948739</v>
      </c>
      <c r="L158" s="939">
        <f t="shared" si="36"/>
        <v>3626.6299527171468</v>
      </c>
      <c r="M158" s="939">
        <f t="shared" si="36"/>
        <v>47652.747731161224</v>
      </c>
      <c r="N158" s="2211">
        <f t="shared" si="36"/>
        <v>47641.652077735271</v>
      </c>
      <c r="O158" s="2010"/>
      <c r="P158" s="2010"/>
      <c r="Q158" s="2010"/>
    </row>
    <row r="159" spans="3:17" ht="13.5" customHeight="1" x14ac:dyDescent="0.2">
      <c r="C159" s="340" t="s">
        <v>323</v>
      </c>
      <c r="D159" s="309"/>
      <c r="E159" s="1910"/>
      <c r="F159" s="939">
        <f t="shared" ref="F159:N159" si="37">+F107</f>
        <v>219925.27649099354</v>
      </c>
      <c r="G159" s="939">
        <f t="shared" si="37"/>
        <v>2981732.2813950549</v>
      </c>
      <c r="H159" s="939">
        <f t="shared" si="37"/>
        <v>219930.52161743512</v>
      </c>
      <c r="I159" s="939">
        <f t="shared" si="37"/>
        <v>2981672.8180713495</v>
      </c>
      <c r="J159" s="939">
        <f t="shared" si="37"/>
        <v>219934.18693791245</v>
      </c>
      <c r="K159" s="939">
        <f t="shared" si="37"/>
        <v>2982261.8960776548</v>
      </c>
      <c r="L159" s="939">
        <f t="shared" si="37"/>
        <v>219938.99362123181</v>
      </c>
      <c r="M159" s="939">
        <f t="shared" si="37"/>
        <v>2982868.057431004</v>
      </c>
      <c r="N159" s="2211">
        <f t="shared" si="37"/>
        <v>2981986.0820237505</v>
      </c>
      <c r="O159" s="2010"/>
      <c r="P159" s="2010"/>
      <c r="Q159" s="2010"/>
    </row>
    <row r="160" spans="3:17" ht="13.5" customHeight="1" x14ac:dyDescent="0.2">
      <c r="C160" s="340" t="s">
        <v>345</v>
      </c>
      <c r="D160" s="309"/>
      <c r="E160" s="1910"/>
      <c r="F160" s="939">
        <f t="shared" ref="F160:N160" si="38">+F108</f>
        <v>11849.71776356603</v>
      </c>
      <c r="G160" s="939">
        <f t="shared" si="38"/>
        <v>164246.7464396173</v>
      </c>
      <c r="H160" s="939">
        <f t="shared" si="38"/>
        <v>11850.000374409852</v>
      </c>
      <c r="I160" s="939">
        <f t="shared" si="38"/>
        <v>164243.47094184303</v>
      </c>
      <c r="J160" s="939">
        <f t="shared" si="38"/>
        <v>11850.140778590303</v>
      </c>
      <c r="K160" s="939">
        <f t="shared" si="38"/>
        <v>164275.12855078551</v>
      </c>
      <c r="L160" s="939">
        <f t="shared" si="38"/>
        <v>11850.277912475955</v>
      </c>
      <c r="M160" s="939">
        <f t="shared" si="38"/>
        <v>164306.82887881596</v>
      </c>
      <c r="N160" s="2211">
        <f t="shared" si="38"/>
        <v>164260.16696659097</v>
      </c>
      <c r="O160" s="2010"/>
      <c r="P160" s="2010"/>
      <c r="Q160" s="2010"/>
    </row>
    <row r="161" spans="3:17" ht="13.5" customHeight="1" x14ac:dyDescent="0.2">
      <c r="C161" s="340" t="s">
        <v>346</v>
      </c>
      <c r="D161" s="309"/>
      <c r="E161" s="1910"/>
      <c r="F161" s="939">
        <f t="shared" ref="F161:N161" si="39">+F109</f>
        <v>1359.271248891444</v>
      </c>
      <c r="G161" s="939">
        <f t="shared" si="39"/>
        <v>18840.607397905551</v>
      </c>
      <c r="H161" s="939">
        <f t="shared" si="39"/>
        <v>1359.3036669458058</v>
      </c>
      <c r="I161" s="939">
        <f t="shared" si="39"/>
        <v>18840.231668285724</v>
      </c>
      <c r="J161" s="939">
        <f t="shared" si="39"/>
        <v>1359.043852614132</v>
      </c>
      <c r="K161" s="939">
        <f t="shared" si="39"/>
        <v>18840.038086104498</v>
      </c>
      <c r="L161" s="939">
        <f t="shared" si="39"/>
        <v>1358.783768756756</v>
      </c>
      <c r="M161" s="939">
        <f t="shared" si="39"/>
        <v>18839.849480777477</v>
      </c>
      <c r="N161" s="2211">
        <f t="shared" si="39"/>
        <v>18840.370978868094</v>
      </c>
      <c r="O161" s="2010"/>
      <c r="P161" s="2010"/>
      <c r="Q161" s="2010"/>
    </row>
    <row r="162" spans="3:17" ht="13.5" customHeight="1" x14ac:dyDescent="0.2">
      <c r="C162" s="340" t="s">
        <v>347</v>
      </c>
      <c r="D162" s="309"/>
      <c r="E162" s="1910"/>
      <c r="F162" s="939">
        <f t="shared" ref="F162:N162" si="40">+F110</f>
        <v>5364.9113009343719</v>
      </c>
      <c r="G162" s="939">
        <f t="shared" si="40"/>
        <v>74746.895796416153</v>
      </c>
      <c r="H162" s="939">
        <f t="shared" si="40"/>
        <v>5365.0392518391982</v>
      </c>
      <c r="I162" s="939">
        <f t="shared" si="40"/>
        <v>74745.405153245913</v>
      </c>
      <c r="J162" s="939">
        <f t="shared" si="40"/>
        <v>5365.2164836386219</v>
      </c>
      <c r="K162" s="939">
        <f t="shared" si="40"/>
        <v>74761.39603621859</v>
      </c>
      <c r="L162" s="939">
        <f t="shared" si="40"/>
        <v>5365.3921913209251</v>
      </c>
      <c r="M162" s="939">
        <f t="shared" si="40"/>
        <v>74777.406328468947</v>
      </c>
      <c r="N162" s="2211">
        <f t="shared" si="40"/>
        <v>74753.738684253229</v>
      </c>
      <c r="O162" s="2010"/>
      <c r="P162" s="2010"/>
      <c r="Q162" s="2010"/>
    </row>
    <row r="163" spans="3:17" ht="13.5" customHeight="1" x14ac:dyDescent="0.2">
      <c r="C163" s="340" t="s">
        <v>348</v>
      </c>
      <c r="D163" s="309"/>
      <c r="E163" s="1910"/>
      <c r="F163" s="939">
        <f t="shared" ref="F163:N163" si="41">+F111</f>
        <v>354.8539986044035</v>
      </c>
      <c r="G163" s="939">
        <f t="shared" si="41"/>
        <v>4918.5656481257847</v>
      </c>
      <c r="H163" s="939">
        <f t="shared" si="41"/>
        <v>354.86246172479002</v>
      </c>
      <c r="I163" s="939">
        <f t="shared" si="41"/>
        <v>4918.4675594197233</v>
      </c>
      <c r="J163" s="939">
        <f t="shared" si="41"/>
        <v>354.79463408953001</v>
      </c>
      <c r="K163" s="939">
        <f t="shared" si="41"/>
        <v>4918.4170224786076</v>
      </c>
      <c r="L163" s="939">
        <f t="shared" si="41"/>
        <v>354.72673609136547</v>
      </c>
      <c r="M163" s="939">
        <f t="shared" si="41"/>
        <v>4918.3677848047391</v>
      </c>
      <c r="N163" s="2211">
        <f t="shared" si="41"/>
        <v>4918.5039281115814</v>
      </c>
      <c r="O163" s="2010"/>
      <c r="P163" s="2010"/>
      <c r="Q163" s="2010"/>
    </row>
    <row r="164" spans="3:17" ht="13.5" customHeight="1" x14ac:dyDescent="0.2">
      <c r="C164" s="796" t="s">
        <v>331</v>
      </c>
      <c r="D164" s="309"/>
      <c r="E164" s="1910"/>
      <c r="F164" s="939">
        <f t="shared" ref="F164:N164" si="42">+F114</f>
        <v>12470.411537396105</v>
      </c>
      <c r="G164" s="939">
        <f t="shared" si="42"/>
        <v>165295.95351558281</v>
      </c>
      <c r="H164" s="939">
        <f t="shared" si="42"/>
        <v>12470.708951528468</v>
      </c>
      <c r="I164" s="939">
        <f t="shared" si="42"/>
        <v>165292.65709395154</v>
      </c>
      <c r="J164" s="939">
        <f t="shared" si="42"/>
        <v>12470.73071482826</v>
      </c>
      <c r="K164" s="939">
        <f t="shared" si="42"/>
        <v>165322.84662802928</v>
      </c>
      <c r="L164" s="939">
        <f t="shared" si="42"/>
        <v>12470.749084757801</v>
      </c>
      <c r="M164" s="939">
        <f t="shared" si="42"/>
        <v>165353.07918752672</v>
      </c>
      <c r="N164" s="2211">
        <f t="shared" si="42"/>
        <v>165308.68428192515</v>
      </c>
      <c r="O164" s="2010"/>
      <c r="P164" s="2010"/>
      <c r="Q164" s="2010"/>
    </row>
    <row r="165" spans="3:17" ht="13.5" customHeight="1" thickBot="1" x14ac:dyDescent="0.25">
      <c r="C165" s="793" t="s">
        <v>349</v>
      </c>
      <c r="D165" s="309"/>
      <c r="E165" s="1910"/>
      <c r="F165" s="939">
        <f t="shared" ref="F165:N165" si="43">SUM(F115:F117)</f>
        <v>4887.3620214565808</v>
      </c>
      <c r="G165" s="939">
        <f t="shared" si="43"/>
        <v>67976.551375609764</v>
      </c>
      <c r="H165" s="939">
        <f t="shared" si="43"/>
        <v>4887.4785830095661</v>
      </c>
      <c r="I165" s="939">
        <f t="shared" si="43"/>
        <v>67975.195750323051</v>
      </c>
      <c r="J165" s="939">
        <f t="shared" si="43"/>
        <v>4887.7470947113561</v>
      </c>
      <c r="K165" s="939">
        <f t="shared" si="43"/>
        <v>67991.227434374101</v>
      </c>
      <c r="L165" s="939">
        <f t="shared" si="43"/>
        <v>4888.0141769877991</v>
      </c>
      <c r="M165" s="939">
        <f t="shared" si="43"/>
        <v>68007.276739853522</v>
      </c>
      <c r="N165" s="2211">
        <f t="shared" si="43"/>
        <v>67983.465866434039</v>
      </c>
      <c r="O165" s="2010"/>
      <c r="P165" s="2010"/>
      <c r="Q165" s="2010"/>
    </row>
    <row r="166" spans="3:17" ht="13.5" customHeight="1" x14ac:dyDescent="0.2">
      <c r="C166" s="1484" t="s">
        <v>1417</v>
      </c>
      <c r="D166" s="309"/>
      <c r="E166" s="1910"/>
      <c r="F166" s="939">
        <f t="shared" ref="F166:N166" si="44">+F118</f>
        <v>2469.5432513045439</v>
      </c>
      <c r="G166" s="939">
        <f t="shared" si="44"/>
        <v>34387.351558907038</v>
      </c>
      <c r="H166" s="939">
        <f t="shared" si="44"/>
        <v>2469.602148884725</v>
      </c>
      <c r="I166" s="939">
        <f t="shared" si="44"/>
        <v>34386.665787676029</v>
      </c>
      <c r="J166" s="939">
        <f t="shared" si="44"/>
        <v>2469.1301145281527</v>
      </c>
      <c r="K166" s="939">
        <f t="shared" si="44"/>
        <v>34386.312466873751</v>
      </c>
      <c r="L166" s="939">
        <f t="shared" si="44"/>
        <v>2469.8600540056432</v>
      </c>
      <c r="M166" s="939">
        <f t="shared" si="44"/>
        <v>34402.717361800896</v>
      </c>
      <c r="N166" s="2211">
        <f t="shared" si="44"/>
        <v>34390.509153207247</v>
      </c>
      <c r="O166" s="2010"/>
      <c r="P166" s="2010"/>
      <c r="Q166" s="2010"/>
    </row>
    <row r="167" spans="3:17" ht="13.5" customHeight="1" x14ac:dyDescent="0.2">
      <c r="C167" s="1484" t="s">
        <v>1498</v>
      </c>
      <c r="D167" s="309"/>
      <c r="E167" s="1910"/>
      <c r="F167" s="939">
        <f t="shared" ref="F167:N167" si="45">+F119</f>
        <v>8465.9743802637004</v>
      </c>
      <c r="G167" s="939">
        <f t="shared" si="45"/>
        <v>117345.30519155684</v>
      </c>
      <c r="H167" s="939">
        <f t="shared" si="45"/>
        <v>8466.1762902341434</v>
      </c>
      <c r="I167" s="939">
        <f t="shared" si="45"/>
        <v>117342.96502778311</v>
      </c>
      <c r="J167" s="939">
        <f t="shared" si="45"/>
        <v>8466.9634711535291</v>
      </c>
      <c r="K167" s="939">
        <f t="shared" si="45"/>
        <v>117375.10453643862</v>
      </c>
      <c r="L167" s="939">
        <f t="shared" si="45"/>
        <v>8466.5455892179816</v>
      </c>
      <c r="M167" s="939">
        <f t="shared" si="45"/>
        <v>117390.6019417294</v>
      </c>
      <c r="N167" s="2211">
        <f t="shared" si="45"/>
        <v>117355.74159122907</v>
      </c>
      <c r="O167" s="2010"/>
      <c r="P167" s="2010"/>
      <c r="Q167" s="2010"/>
    </row>
    <row r="168" spans="3:17" ht="13.5" customHeight="1" x14ac:dyDescent="0.2">
      <c r="C168" s="1484" t="s">
        <v>1717</v>
      </c>
      <c r="D168" s="309"/>
      <c r="E168" s="1910"/>
      <c r="F168" s="939">
        <f t="shared" ref="F168:N168" si="46">+F120</f>
        <v>25726.313451363992</v>
      </c>
      <c r="G168" s="939">
        <f t="shared" si="46"/>
        <v>359048.31242840178</v>
      </c>
      <c r="H168" s="939">
        <f t="shared" si="46"/>
        <v>25726.927013247743</v>
      </c>
      <c r="I168" s="939">
        <f t="shared" si="46"/>
        <v>359041.152092056</v>
      </c>
      <c r="J168" s="939">
        <f t="shared" si="46"/>
        <v>25728.023093027885</v>
      </c>
      <c r="K168" s="939">
        <f t="shared" si="46"/>
        <v>359121.40121529816</v>
      </c>
      <c r="L168" s="939">
        <f t="shared" si="46"/>
        <v>25727.909306477479</v>
      </c>
      <c r="M168" s="939">
        <f t="shared" si="46"/>
        <v>359184.95602102822</v>
      </c>
      <c r="N168" s="2211">
        <f t="shared" si="46"/>
        <v>359079.18060687574</v>
      </c>
      <c r="O168" s="2010"/>
      <c r="P168" s="2010"/>
      <c r="Q168" s="2010"/>
    </row>
    <row r="169" spans="3:17" ht="13.5" customHeight="1" x14ac:dyDescent="0.2">
      <c r="C169" s="1484" t="s">
        <v>1733</v>
      </c>
      <c r="D169" s="309"/>
      <c r="E169" s="1910"/>
      <c r="F169" s="939">
        <f t="shared" ref="F169:N169" si="47">+F121</f>
        <v>0</v>
      </c>
      <c r="G169" s="939">
        <f t="shared" si="47"/>
        <v>0</v>
      </c>
      <c r="H169" s="939">
        <f t="shared" si="47"/>
        <v>0</v>
      </c>
      <c r="I169" s="939">
        <f t="shared" si="47"/>
        <v>0</v>
      </c>
      <c r="J169" s="939">
        <f t="shared" si="47"/>
        <v>0</v>
      </c>
      <c r="K169" s="939">
        <f t="shared" si="47"/>
        <v>0</v>
      </c>
      <c r="L169" s="939">
        <f t="shared" si="47"/>
        <v>0</v>
      </c>
      <c r="M169" s="939">
        <f t="shared" si="47"/>
        <v>0</v>
      </c>
      <c r="N169" s="2211">
        <f t="shared" si="47"/>
        <v>0</v>
      </c>
      <c r="O169" s="2010"/>
      <c r="P169" s="2010"/>
      <c r="Q169" s="2010"/>
    </row>
    <row r="170" spans="3:17" ht="13.5" customHeight="1" x14ac:dyDescent="0.2">
      <c r="C170" s="1484" t="s">
        <v>1734</v>
      </c>
      <c r="D170" s="309"/>
      <c r="E170" s="1910"/>
      <c r="F170" s="939">
        <f t="shared" ref="F170:N170" si="48">+F122</f>
        <v>0</v>
      </c>
      <c r="G170" s="939">
        <f t="shared" si="48"/>
        <v>0</v>
      </c>
      <c r="H170" s="939">
        <f t="shared" si="48"/>
        <v>0</v>
      </c>
      <c r="I170" s="939">
        <f t="shared" si="48"/>
        <v>0</v>
      </c>
      <c r="J170" s="939">
        <f t="shared" si="48"/>
        <v>0</v>
      </c>
      <c r="K170" s="939">
        <f t="shared" si="48"/>
        <v>0</v>
      </c>
      <c r="L170" s="939">
        <f t="shared" si="48"/>
        <v>0</v>
      </c>
      <c r="M170" s="939">
        <f t="shared" si="48"/>
        <v>0</v>
      </c>
      <c r="N170" s="2211">
        <f t="shared" si="48"/>
        <v>0</v>
      </c>
      <c r="O170" s="2010"/>
      <c r="P170" s="2010"/>
      <c r="Q170" s="2010"/>
    </row>
    <row r="171" spans="3:17" ht="13.5" customHeight="1" x14ac:dyDescent="0.2">
      <c r="C171" s="1484" t="s">
        <v>1735</v>
      </c>
      <c r="D171" s="309"/>
      <c r="E171" s="1910"/>
      <c r="F171" s="939">
        <f t="shared" ref="F171:N171" si="49">+F123</f>
        <v>0</v>
      </c>
      <c r="G171" s="939">
        <f t="shared" si="49"/>
        <v>0</v>
      </c>
      <c r="H171" s="939">
        <f t="shared" si="49"/>
        <v>0</v>
      </c>
      <c r="I171" s="939">
        <f t="shared" si="49"/>
        <v>0</v>
      </c>
      <c r="J171" s="939">
        <f t="shared" si="49"/>
        <v>0</v>
      </c>
      <c r="K171" s="939">
        <f t="shared" si="49"/>
        <v>0</v>
      </c>
      <c r="L171" s="939">
        <f t="shared" si="49"/>
        <v>0</v>
      </c>
      <c r="M171" s="939">
        <f t="shared" si="49"/>
        <v>0</v>
      </c>
      <c r="N171" s="2211">
        <f t="shared" si="49"/>
        <v>0</v>
      </c>
      <c r="O171" s="2010"/>
      <c r="P171" s="2010"/>
      <c r="Q171" s="2010"/>
    </row>
    <row r="172" spans="3:17" ht="13.5" customHeight="1" x14ac:dyDescent="0.2">
      <c r="C172" s="1484" t="s">
        <v>1779</v>
      </c>
      <c r="D172" s="309"/>
      <c r="E172" s="1910"/>
      <c r="F172" s="939">
        <f t="shared" ref="F172:N172" si="50">+F124</f>
        <v>0</v>
      </c>
      <c r="G172" s="939">
        <f t="shared" si="50"/>
        <v>0</v>
      </c>
      <c r="H172" s="939">
        <f t="shared" si="50"/>
        <v>0</v>
      </c>
      <c r="I172" s="939">
        <f t="shared" si="50"/>
        <v>0</v>
      </c>
      <c r="J172" s="939">
        <f t="shared" si="50"/>
        <v>0</v>
      </c>
      <c r="K172" s="939">
        <f t="shared" si="50"/>
        <v>0</v>
      </c>
      <c r="L172" s="939">
        <f t="shared" si="50"/>
        <v>0</v>
      </c>
      <c r="M172" s="939">
        <f t="shared" si="50"/>
        <v>0</v>
      </c>
      <c r="N172" s="2211">
        <f t="shared" si="50"/>
        <v>0</v>
      </c>
      <c r="O172" s="2010"/>
      <c r="P172" s="2010"/>
      <c r="Q172" s="2010"/>
    </row>
    <row r="173" spans="3:17" ht="13.5" customHeight="1" x14ac:dyDescent="0.2">
      <c r="C173" s="1484" t="s">
        <v>1932</v>
      </c>
      <c r="D173" s="309"/>
      <c r="E173" s="1910"/>
      <c r="F173" s="939">
        <f t="shared" ref="F173:N173" si="51">SUM(F125:F127)</f>
        <v>0</v>
      </c>
      <c r="G173" s="939">
        <f t="shared" si="51"/>
        <v>0</v>
      </c>
      <c r="H173" s="939">
        <f t="shared" si="51"/>
        <v>1371.3329029364766</v>
      </c>
      <c r="I173" s="939">
        <f t="shared" si="51"/>
        <v>19017.889203545699</v>
      </c>
      <c r="J173" s="939">
        <f t="shared" si="51"/>
        <v>1371.0707893629296</v>
      </c>
      <c r="K173" s="939">
        <f t="shared" si="51"/>
        <v>19017.693795944611</v>
      </c>
      <c r="L173" s="939">
        <f t="shared" si="51"/>
        <v>1370.8084038784971</v>
      </c>
      <c r="M173" s="939">
        <f t="shared" si="51"/>
        <v>19017.503412127913</v>
      </c>
      <c r="N173" s="2211">
        <f t="shared" si="51"/>
        <v>7471.2239672462456</v>
      </c>
      <c r="O173" s="2010"/>
      <c r="P173" s="2010"/>
      <c r="Q173" s="2010"/>
    </row>
    <row r="174" spans="3:17" ht="13.5" customHeight="1" x14ac:dyDescent="0.2">
      <c r="C174" s="406" t="s">
        <v>350</v>
      </c>
      <c r="D174" s="938"/>
      <c r="E174" s="1912"/>
      <c r="F174" s="937">
        <f t="shared" ref="F174:N174" si="52">+SUM(F141:F173)</f>
        <v>6338381.6738583753</v>
      </c>
      <c r="G174" s="937">
        <f t="shared" si="52"/>
        <v>84412195.905630484</v>
      </c>
      <c r="H174" s="937">
        <f t="shared" si="52"/>
        <v>6338667.5690701101</v>
      </c>
      <c r="I174" s="937">
        <f t="shared" si="52"/>
        <v>84412195.905630469</v>
      </c>
      <c r="J174" s="937">
        <f t="shared" si="52"/>
        <v>6337584.6982295113</v>
      </c>
      <c r="K174" s="937">
        <f t="shared" si="52"/>
        <v>84412195.905630454</v>
      </c>
      <c r="L174" s="937">
        <f t="shared" si="52"/>
        <v>6336499.3188257217</v>
      </c>
      <c r="M174" s="937">
        <f t="shared" si="52"/>
        <v>84412195.905630499</v>
      </c>
      <c r="N174" s="2212">
        <f t="shared" si="52"/>
        <v>84412195.905630454</v>
      </c>
      <c r="O174" s="2010"/>
      <c r="P174" s="2010"/>
      <c r="Q174" s="2010"/>
    </row>
    <row r="175" spans="3:17" ht="13.5" customHeight="1" x14ac:dyDescent="0.2">
      <c r="P175" s="309"/>
      <c r="Q175" s="309"/>
    </row>
    <row r="176" spans="3:17" ht="13.5" customHeight="1" x14ac:dyDescent="0.2">
      <c r="P176" s="309"/>
      <c r="Q176" s="309"/>
    </row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</sheetData>
  <mergeCells count="12">
    <mergeCell ref="N137:O137"/>
    <mergeCell ref="H8:I8"/>
    <mergeCell ref="J8:K8"/>
    <mergeCell ref="L8:M8"/>
    <mergeCell ref="H137:I137"/>
    <mergeCell ref="J137:K137"/>
    <mergeCell ref="L137:M137"/>
    <mergeCell ref="F137:G137"/>
    <mergeCell ref="C2:G2"/>
    <mergeCell ref="C3:G3"/>
    <mergeCell ref="C6:G6"/>
    <mergeCell ref="F8:G8"/>
  </mergeCells>
  <printOptions gridLines="1"/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7"/>
  <sheetViews>
    <sheetView showGridLines="0" view="pageBreakPreview" zoomScale="75" zoomScaleNormal="85" workbookViewId="0">
      <selection activeCell="M117" sqref="M117"/>
    </sheetView>
  </sheetViews>
  <sheetFormatPr defaultColWidth="9.140625" defaultRowHeight="12.75" x14ac:dyDescent="0.2"/>
  <cols>
    <col min="1" max="1" width="9.140625" style="320"/>
    <col min="2" max="2" width="35.42578125" style="320" customWidth="1"/>
    <col min="3" max="3" width="25" style="408" customWidth="1"/>
    <col min="4" max="4" width="1.140625" style="408" customWidth="1"/>
    <col min="5" max="5" width="37.7109375" style="408" customWidth="1"/>
    <col min="6" max="6" width="23.7109375" style="408" customWidth="1"/>
    <col min="7" max="7" width="3.42578125" style="320" customWidth="1"/>
    <col min="8" max="8" width="2.5703125" style="320" customWidth="1"/>
    <col min="9" max="9" width="23.5703125" style="1447" customWidth="1"/>
    <col min="10" max="10" width="13.7109375" style="1447" customWidth="1"/>
    <col min="11" max="11" width="9.140625" style="1447"/>
    <col min="12" max="12" width="22.28515625" style="1447" customWidth="1"/>
    <col min="13" max="13" width="11.28515625" style="1448" bestFit="1" customWidth="1"/>
    <col min="14" max="14" width="9.140625" style="1443"/>
    <col min="15" max="15" width="20.85546875" style="1495" bestFit="1" customWidth="1"/>
    <col min="16" max="17" width="9.140625" style="1443"/>
    <col min="18" max="16384" width="9.140625" style="320"/>
  </cols>
  <sheetData>
    <row r="1" spans="2:13" x14ac:dyDescent="0.2">
      <c r="B1" s="408"/>
    </row>
    <row r="2" spans="2:13" x14ac:dyDescent="0.2">
      <c r="B2" s="2597"/>
      <c r="C2" s="2597"/>
      <c r="D2" s="2597"/>
      <c r="E2" s="2597"/>
      <c r="F2" s="2597"/>
    </row>
    <row r="3" spans="2:13" x14ac:dyDescent="0.2">
      <c r="B3" s="2598"/>
      <c r="C3" s="2597"/>
      <c r="D3" s="2597"/>
      <c r="E3" s="2597"/>
      <c r="F3" s="2597"/>
    </row>
    <row r="4" spans="2:13" x14ac:dyDescent="0.2">
      <c r="B4" s="947"/>
      <c r="C4" s="982"/>
      <c r="D4" s="982"/>
      <c r="E4" s="982"/>
      <c r="F4" s="983" t="str">
        <f>+RELACION!C65</f>
        <v>COES/D/DO/STR-INF-024-2013</v>
      </c>
    </row>
    <row r="5" spans="2:13" x14ac:dyDescent="0.2">
      <c r="B5" s="947"/>
      <c r="C5" s="982"/>
      <c r="D5" s="982"/>
      <c r="E5" s="982"/>
      <c r="F5" s="982"/>
    </row>
    <row r="6" spans="2:13" x14ac:dyDescent="0.2">
      <c r="B6" s="1406" t="s">
        <v>1388</v>
      </c>
      <c r="D6" s="981"/>
    </row>
    <row r="7" spans="2:13" ht="13.5" thickBot="1" x14ac:dyDescent="0.25">
      <c r="B7" s="408"/>
    </row>
    <row r="8" spans="2:13" x14ac:dyDescent="0.2">
      <c r="B8" s="980" t="s">
        <v>528</v>
      </c>
      <c r="C8" s="979" t="s">
        <v>903</v>
      </c>
      <c r="D8" s="306"/>
      <c r="E8" s="980" t="s">
        <v>528</v>
      </c>
      <c r="F8" s="979" t="s">
        <v>903</v>
      </c>
    </row>
    <row r="9" spans="2:13" ht="13.5" thickBot="1" x14ac:dyDescent="0.25">
      <c r="B9" s="978"/>
      <c r="C9" s="946" t="s">
        <v>738</v>
      </c>
      <c r="D9" s="306"/>
      <c r="E9" s="978"/>
      <c r="F9" s="946" t="s">
        <v>738</v>
      </c>
      <c r="I9" s="1449"/>
      <c r="J9" s="1449"/>
    </row>
    <row r="10" spans="2:13" x14ac:dyDescent="0.2">
      <c r="B10" s="977" t="s">
        <v>1582</v>
      </c>
      <c r="C10" s="1552">
        <v>0</v>
      </c>
      <c r="D10" s="306"/>
      <c r="E10" s="974" t="s">
        <v>1633</v>
      </c>
      <c r="F10" s="1501">
        <v>0</v>
      </c>
      <c r="I10" s="1728"/>
      <c r="J10" s="1729"/>
      <c r="L10" s="1444"/>
      <c r="M10" s="1445"/>
    </row>
    <row r="11" spans="2:13" x14ac:dyDescent="0.2">
      <c r="B11" s="975" t="s">
        <v>1583</v>
      </c>
      <c r="C11" s="1498">
        <v>0</v>
      </c>
      <c r="D11" s="306"/>
      <c r="E11" s="977" t="s">
        <v>1634</v>
      </c>
      <c r="F11" s="1502">
        <v>0</v>
      </c>
      <c r="I11" s="1728"/>
      <c r="J11" s="1729"/>
      <c r="L11" s="1444"/>
      <c r="M11" s="1445"/>
    </row>
    <row r="12" spans="2:13" x14ac:dyDescent="0.2">
      <c r="B12" s="974" t="s">
        <v>1584</v>
      </c>
      <c r="C12" s="1500">
        <v>0</v>
      </c>
      <c r="D12" s="306"/>
      <c r="E12" s="977" t="s">
        <v>1635</v>
      </c>
      <c r="F12" s="1502">
        <v>0</v>
      </c>
      <c r="I12" s="1728"/>
      <c r="J12" s="1729"/>
      <c r="L12" s="1444"/>
      <c r="M12" s="1445"/>
    </row>
    <row r="13" spans="2:13" x14ac:dyDescent="0.2">
      <c r="B13" s="977" t="s">
        <v>1585</v>
      </c>
      <c r="C13" s="1499">
        <v>0</v>
      </c>
      <c r="D13" s="306"/>
      <c r="E13" s="977" t="s">
        <v>1636</v>
      </c>
      <c r="F13" s="1502">
        <v>0</v>
      </c>
      <c r="I13" s="1728"/>
      <c r="J13" s="1729"/>
      <c r="L13" s="1444"/>
      <c r="M13" s="1445"/>
    </row>
    <row r="14" spans="2:13" ht="14.25" customHeight="1" x14ac:dyDescent="0.2">
      <c r="B14" s="977" t="s">
        <v>1586</v>
      </c>
      <c r="C14" s="1499">
        <v>0</v>
      </c>
      <c r="D14" s="306"/>
      <c r="E14" s="977" t="s">
        <v>1637</v>
      </c>
      <c r="F14" s="1502">
        <v>0</v>
      </c>
      <c r="I14" s="1728"/>
      <c r="J14" s="1729"/>
      <c r="L14" s="1444"/>
      <c r="M14" s="1445"/>
    </row>
    <row r="15" spans="2:13" x14ac:dyDescent="0.2">
      <c r="B15" s="977" t="s">
        <v>1587</v>
      </c>
      <c r="C15" s="1499">
        <v>0</v>
      </c>
      <c r="D15" s="306"/>
      <c r="E15" s="977" t="s">
        <v>1638</v>
      </c>
      <c r="F15" s="1502">
        <v>0</v>
      </c>
      <c r="I15" s="1728"/>
      <c r="J15" s="1729"/>
      <c r="L15" s="1444"/>
      <c r="M15" s="1445"/>
    </row>
    <row r="16" spans="2:13" x14ac:dyDescent="0.2">
      <c r="B16" s="977" t="s">
        <v>1588</v>
      </c>
      <c r="C16" s="1499">
        <v>0</v>
      </c>
      <c r="D16" s="306"/>
      <c r="E16" s="977" t="s">
        <v>1639</v>
      </c>
      <c r="F16" s="1502">
        <v>0</v>
      </c>
      <c r="I16" s="1728"/>
      <c r="J16" s="1729"/>
      <c r="L16" s="1444"/>
      <c r="M16" s="1445"/>
    </row>
    <row r="17" spans="2:13" x14ac:dyDescent="0.2">
      <c r="B17" s="977" t="s">
        <v>1589</v>
      </c>
      <c r="C17" s="1499">
        <v>0</v>
      </c>
      <c r="D17" s="306"/>
      <c r="E17" s="977" t="s">
        <v>1640</v>
      </c>
      <c r="F17" s="1502">
        <v>0</v>
      </c>
      <c r="I17" s="1728"/>
      <c r="J17" s="1729"/>
      <c r="L17" s="1444"/>
      <c r="M17" s="1445"/>
    </row>
    <row r="18" spans="2:13" x14ac:dyDescent="0.2">
      <c r="B18" s="977" t="s">
        <v>1590</v>
      </c>
      <c r="C18" s="1499">
        <v>0</v>
      </c>
      <c r="D18" s="306"/>
      <c r="E18" s="977" t="s">
        <v>1641</v>
      </c>
      <c r="F18" s="1503">
        <v>0</v>
      </c>
      <c r="I18" s="1728"/>
      <c r="J18" s="1729"/>
      <c r="L18" s="1444"/>
      <c r="M18" s="1445"/>
    </row>
    <row r="19" spans="2:13" x14ac:dyDescent="0.2">
      <c r="B19" s="974" t="s">
        <v>1596</v>
      </c>
      <c r="C19" s="1500">
        <v>0</v>
      </c>
      <c r="D19" s="306"/>
      <c r="E19" s="977" t="s">
        <v>1642</v>
      </c>
      <c r="F19" s="1503">
        <v>0</v>
      </c>
      <c r="I19" s="1728"/>
      <c r="J19" s="1729"/>
      <c r="L19" s="1444"/>
      <c r="M19" s="1445"/>
    </row>
    <row r="20" spans="2:13" x14ac:dyDescent="0.2">
      <c r="B20" s="975" t="s">
        <v>1597</v>
      </c>
      <c r="C20" s="1498">
        <v>0</v>
      </c>
      <c r="D20" s="306"/>
      <c r="E20" s="977" t="s">
        <v>1643</v>
      </c>
      <c r="F20" s="1503">
        <v>0</v>
      </c>
      <c r="I20" s="1728"/>
      <c r="J20" s="1729"/>
      <c r="L20" s="1444"/>
      <c r="M20" s="1445"/>
    </row>
    <row r="21" spans="2:13" x14ac:dyDescent="0.2">
      <c r="B21" s="977" t="s">
        <v>1591</v>
      </c>
      <c r="C21" s="1499">
        <v>0</v>
      </c>
      <c r="D21" s="306"/>
      <c r="E21" s="977" t="s">
        <v>1644</v>
      </c>
      <c r="F21" s="1503">
        <v>0</v>
      </c>
      <c r="I21" s="1728"/>
      <c r="J21" s="1729"/>
      <c r="L21" s="1444"/>
      <c r="M21" s="1445"/>
    </row>
    <row r="22" spans="2:13" x14ac:dyDescent="0.2">
      <c r="B22" s="977" t="s">
        <v>1592</v>
      </c>
      <c r="C22" s="1499">
        <v>0</v>
      </c>
      <c r="D22" s="306"/>
      <c r="E22" s="977" t="s">
        <v>1645</v>
      </c>
      <c r="F22" s="1503">
        <v>0</v>
      </c>
      <c r="I22" s="1728"/>
      <c r="J22" s="1729"/>
      <c r="L22" s="1444"/>
      <c r="M22" s="1445"/>
    </row>
    <row r="23" spans="2:13" x14ac:dyDescent="0.2">
      <c r="B23" s="977" t="s">
        <v>1593</v>
      </c>
      <c r="C23" s="1499">
        <v>0</v>
      </c>
      <c r="D23" s="306"/>
      <c r="E23" s="977" t="s">
        <v>1646</v>
      </c>
      <c r="F23" s="1503">
        <v>0</v>
      </c>
      <c r="I23" s="1728"/>
      <c r="J23" s="1729"/>
      <c r="L23" s="1444"/>
      <c r="M23" s="1445"/>
    </row>
    <row r="24" spans="2:13" x14ac:dyDescent="0.2">
      <c r="B24" s="977" t="s">
        <v>1594</v>
      </c>
      <c r="C24" s="1499">
        <v>0</v>
      </c>
      <c r="D24" s="306"/>
      <c r="E24" s="977" t="s">
        <v>1647</v>
      </c>
      <c r="F24" s="1503">
        <v>0</v>
      </c>
      <c r="I24" s="1728"/>
      <c r="J24" s="1729"/>
      <c r="L24" s="1444"/>
      <c r="M24" s="1445"/>
    </row>
    <row r="25" spans="2:13" x14ac:dyDescent="0.2">
      <c r="B25" s="977" t="s">
        <v>1595</v>
      </c>
      <c r="C25" s="1499">
        <v>0</v>
      </c>
      <c r="D25" s="306"/>
      <c r="E25" s="977" t="s">
        <v>1648</v>
      </c>
      <c r="F25" s="1503">
        <v>0</v>
      </c>
      <c r="I25" s="1728"/>
      <c r="J25" s="1729"/>
      <c r="L25" s="1444"/>
      <c r="M25" s="1445"/>
    </row>
    <row r="26" spans="2:13" x14ac:dyDescent="0.2">
      <c r="B26" s="977" t="s">
        <v>1598</v>
      </c>
      <c r="C26" s="1499">
        <v>0</v>
      </c>
      <c r="D26" s="306"/>
      <c r="E26" s="974" t="s">
        <v>1649</v>
      </c>
      <c r="F26" s="1504">
        <v>0</v>
      </c>
      <c r="I26" s="1728"/>
      <c r="J26" s="1729"/>
      <c r="L26" s="1444"/>
      <c r="M26" s="1445"/>
    </row>
    <row r="27" spans="2:13" x14ac:dyDescent="0.2">
      <c r="B27" s="977" t="s">
        <v>1599</v>
      </c>
      <c r="C27" s="1499">
        <v>0</v>
      </c>
      <c r="D27" s="306"/>
      <c r="E27" s="974" t="s">
        <v>1650</v>
      </c>
      <c r="F27" s="1501">
        <v>0</v>
      </c>
      <c r="I27" s="1728"/>
      <c r="J27" s="1729"/>
      <c r="L27" s="1444"/>
      <c r="M27" s="1445"/>
    </row>
    <row r="28" spans="2:13" x14ac:dyDescent="0.2">
      <c r="B28" s="977" t="s">
        <v>1600</v>
      </c>
      <c r="C28" s="1499">
        <v>0</v>
      </c>
      <c r="D28" s="306"/>
      <c r="E28" s="977" t="s">
        <v>1651</v>
      </c>
      <c r="F28" s="1502">
        <v>0</v>
      </c>
      <c r="I28" s="1728"/>
      <c r="J28" s="1729"/>
      <c r="L28" s="1444"/>
      <c r="M28" s="1445"/>
    </row>
    <row r="29" spans="2:13" x14ac:dyDescent="0.2">
      <c r="B29" s="977" t="s">
        <v>1601</v>
      </c>
      <c r="C29" s="1499">
        <v>0</v>
      </c>
      <c r="D29" s="306"/>
      <c r="E29" s="977" t="s">
        <v>1652</v>
      </c>
      <c r="F29" s="1502">
        <v>0</v>
      </c>
      <c r="I29" s="1728"/>
      <c r="J29" s="1729"/>
      <c r="L29" s="1444"/>
      <c r="M29" s="1445"/>
    </row>
    <row r="30" spans="2:13" x14ac:dyDescent="0.2">
      <c r="B30" s="977" t="s">
        <v>1602</v>
      </c>
      <c r="C30" s="1499">
        <v>0</v>
      </c>
      <c r="D30" s="306"/>
      <c r="E30" s="977" t="s">
        <v>1653</v>
      </c>
      <c r="F30" s="1502">
        <v>0</v>
      </c>
      <c r="I30" s="1728"/>
      <c r="J30" s="1729"/>
      <c r="L30" s="1444"/>
      <c r="M30" s="1445"/>
    </row>
    <row r="31" spans="2:13" x14ac:dyDescent="0.2">
      <c r="B31" s="974" t="s">
        <v>1603</v>
      </c>
      <c r="C31" s="1500">
        <v>0</v>
      </c>
      <c r="D31" s="306"/>
      <c r="E31" s="977" t="s">
        <v>1654</v>
      </c>
      <c r="F31" s="1502">
        <v>0</v>
      </c>
      <c r="I31" s="1728"/>
      <c r="J31" s="1729"/>
      <c r="L31" s="1444"/>
      <c r="M31" s="1445"/>
    </row>
    <row r="32" spans="2:13" x14ac:dyDescent="0.2">
      <c r="B32" s="975" t="s">
        <v>1604</v>
      </c>
      <c r="C32" s="1498">
        <v>0</v>
      </c>
      <c r="D32" s="306"/>
      <c r="E32" s="977" t="s">
        <v>1655</v>
      </c>
      <c r="F32" s="1502">
        <v>0</v>
      </c>
      <c r="I32" s="1728"/>
      <c r="J32" s="1729"/>
      <c r="L32" s="1444"/>
      <c r="M32" s="1445"/>
    </row>
    <row r="33" spans="2:13" x14ac:dyDescent="0.2">
      <c r="B33" s="977" t="s">
        <v>1605</v>
      </c>
      <c r="C33" s="1499">
        <v>0</v>
      </c>
      <c r="D33" s="306"/>
      <c r="E33" s="974" t="s">
        <v>1656</v>
      </c>
      <c r="F33" s="1504">
        <v>0</v>
      </c>
      <c r="I33" s="1728"/>
      <c r="J33" s="1729"/>
      <c r="L33" s="1444"/>
      <c r="M33" s="1445"/>
    </row>
    <row r="34" spans="2:13" x14ac:dyDescent="0.2">
      <c r="B34" s="977" t="s">
        <v>1606</v>
      </c>
      <c r="C34" s="1499">
        <v>0</v>
      </c>
      <c r="D34" s="306"/>
      <c r="E34" s="977" t="s">
        <v>1657</v>
      </c>
      <c r="F34" s="1503">
        <v>0</v>
      </c>
      <c r="I34" s="1728"/>
      <c r="J34" s="1729"/>
      <c r="L34" s="1444"/>
      <c r="M34" s="1445"/>
    </row>
    <row r="35" spans="2:13" x14ac:dyDescent="0.2">
      <c r="B35" s="977" t="s">
        <v>1607</v>
      </c>
      <c r="C35" s="1499">
        <v>0</v>
      </c>
      <c r="D35" s="306"/>
      <c r="E35" s="977" t="s">
        <v>1658</v>
      </c>
      <c r="F35" s="1502">
        <v>0</v>
      </c>
      <c r="I35" s="1728"/>
      <c r="J35" s="1729"/>
      <c r="L35" s="1444"/>
      <c r="M35" s="1445"/>
    </row>
    <row r="36" spans="2:13" x14ac:dyDescent="0.2">
      <c r="B36" s="977" t="s">
        <v>1608</v>
      </c>
      <c r="C36" s="1499">
        <v>0</v>
      </c>
      <c r="D36" s="306"/>
      <c r="E36" s="977" t="s">
        <v>1659</v>
      </c>
      <c r="F36" s="1503">
        <v>0</v>
      </c>
      <c r="I36" s="1728"/>
      <c r="J36" s="1729"/>
      <c r="L36" s="1444"/>
      <c r="M36" s="1445"/>
    </row>
    <row r="37" spans="2:13" x14ac:dyDescent="0.2">
      <c r="B37" s="977" t="s">
        <v>1609</v>
      </c>
      <c r="C37" s="1499">
        <v>0</v>
      </c>
      <c r="D37" s="306"/>
      <c r="E37" s="977" t="s">
        <v>1660</v>
      </c>
      <c r="F37" s="1503">
        <v>0</v>
      </c>
      <c r="I37" s="1728"/>
      <c r="J37" s="1729"/>
      <c r="L37" s="1444"/>
      <c r="M37" s="1445"/>
    </row>
    <row r="38" spans="2:13" x14ac:dyDescent="0.2">
      <c r="B38" s="977" t="s">
        <v>1610</v>
      </c>
      <c r="C38" s="1499">
        <v>0</v>
      </c>
      <c r="D38" s="306"/>
      <c r="E38" s="975" t="s">
        <v>1661</v>
      </c>
      <c r="F38" s="1739">
        <v>0</v>
      </c>
      <c r="I38" s="1728"/>
      <c r="J38" s="1729"/>
      <c r="L38" s="1444"/>
      <c r="M38" s="1445"/>
    </row>
    <row r="39" spans="2:13" x14ac:dyDescent="0.2">
      <c r="B39" s="977" t="s">
        <v>1611</v>
      </c>
      <c r="C39" s="1499">
        <v>0</v>
      </c>
      <c r="D39" s="306"/>
      <c r="E39" s="1506" t="s">
        <v>1662</v>
      </c>
      <c r="F39" s="1502">
        <v>0</v>
      </c>
      <c r="I39" s="1728"/>
      <c r="J39" s="1729"/>
      <c r="L39" s="1444"/>
      <c r="M39" s="1445"/>
    </row>
    <row r="40" spans="2:13" x14ac:dyDescent="0.2">
      <c r="B40" s="977" t="s">
        <v>1612</v>
      </c>
      <c r="C40" s="1499">
        <v>0</v>
      </c>
      <c r="D40" s="306"/>
      <c r="E40" s="977" t="s">
        <v>1663</v>
      </c>
      <c r="F40" s="1499">
        <v>0</v>
      </c>
      <c r="I40" s="1728"/>
      <c r="J40" s="1729"/>
      <c r="L40" s="1444"/>
      <c r="M40" s="1445"/>
    </row>
    <row r="41" spans="2:13" x14ac:dyDescent="0.2">
      <c r="B41" s="977" t="s">
        <v>1613</v>
      </c>
      <c r="C41" s="1499">
        <v>0</v>
      </c>
      <c r="D41" s="306"/>
      <c r="E41" s="977" t="s">
        <v>1664</v>
      </c>
      <c r="F41" s="1499">
        <v>0</v>
      </c>
      <c r="I41" s="1728"/>
      <c r="J41" s="1729"/>
      <c r="L41" s="1444"/>
      <c r="M41" s="1445"/>
    </row>
    <row r="42" spans="2:13" x14ac:dyDescent="0.2">
      <c r="B42" s="977" t="s">
        <v>1614</v>
      </c>
      <c r="C42" s="1499">
        <v>0</v>
      </c>
      <c r="D42" s="306"/>
      <c r="E42" s="977" t="s">
        <v>1665</v>
      </c>
      <c r="F42" s="1499">
        <v>0</v>
      </c>
      <c r="I42" s="1728"/>
      <c r="J42" s="1729"/>
      <c r="L42" s="1444"/>
      <c r="M42" s="1445"/>
    </row>
    <row r="43" spans="2:13" x14ac:dyDescent="0.2">
      <c r="B43" s="977" t="s">
        <v>1615</v>
      </c>
      <c r="C43" s="1499">
        <v>0</v>
      </c>
      <c r="D43" s="306"/>
      <c r="E43" s="977" t="s">
        <v>1666</v>
      </c>
      <c r="F43" s="1499">
        <v>0</v>
      </c>
      <c r="I43" s="1728"/>
      <c r="J43" s="1729"/>
      <c r="L43" s="1444"/>
      <c r="M43" s="1445"/>
    </row>
    <row r="44" spans="2:13" x14ac:dyDescent="0.2">
      <c r="B44" s="977" t="s">
        <v>1616</v>
      </c>
      <c r="C44" s="1499">
        <v>0</v>
      </c>
      <c r="D44" s="306"/>
      <c r="E44" s="977" t="s">
        <v>1667</v>
      </c>
      <c r="F44" s="1499">
        <v>0</v>
      </c>
      <c r="I44" s="1728"/>
      <c r="J44" s="1729"/>
      <c r="L44" s="1444"/>
      <c r="M44" s="1445"/>
    </row>
    <row r="45" spans="2:13" x14ac:dyDescent="0.2">
      <c r="B45" s="977" t="s">
        <v>1617</v>
      </c>
      <c r="C45" s="1499">
        <v>0</v>
      </c>
      <c r="D45" s="306"/>
      <c r="E45" s="977" t="s">
        <v>1668</v>
      </c>
      <c r="F45" s="1499">
        <v>0</v>
      </c>
      <c r="G45" s="972"/>
      <c r="I45" s="1728"/>
      <c r="J45" s="1729"/>
      <c r="L45" s="1444"/>
      <c r="M45" s="1445"/>
    </row>
    <row r="46" spans="2:13" x14ac:dyDescent="0.2">
      <c r="B46" s="977" t="s">
        <v>1618</v>
      </c>
      <c r="C46" s="1499">
        <v>0</v>
      </c>
      <c r="D46" s="306"/>
      <c r="E46" s="977" t="s">
        <v>1669</v>
      </c>
      <c r="F46" s="1499">
        <v>0</v>
      </c>
      <c r="G46" s="972"/>
      <c r="I46" s="1728"/>
      <c r="J46" s="1729"/>
      <c r="L46" s="1444"/>
      <c r="M46" s="1445"/>
    </row>
    <row r="47" spans="2:13" x14ac:dyDescent="0.2">
      <c r="B47" s="974" t="s">
        <v>1619</v>
      </c>
      <c r="C47" s="1500">
        <v>0</v>
      </c>
      <c r="D47" s="306"/>
      <c r="E47" s="1506" t="s">
        <v>1670</v>
      </c>
      <c r="F47" s="1502">
        <v>0</v>
      </c>
      <c r="G47" s="972"/>
      <c r="I47" s="1728"/>
      <c r="J47" s="1729"/>
      <c r="L47" s="1444"/>
      <c r="M47" s="1445"/>
    </row>
    <row r="48" spans="2:13" x14ac:dyDescent="0.2">
      <c r="B48" s="977" t="s">
        <v>1620</v>
      </c>
      <c r="C48" s="1499">
        <v>0</v>
      </c>
      <c r="D48" s="306"/>
      <c r="E48" s="1506" t="s">
        <v>1671</v>
      </c>
      <c r="F48" s="1502">
        <v>0</v>
      </c>
      <c r="G48" s="972"/>
      <c r="I48" s="1728"/>
      <c r="J48" s="1729"/>
      <c r="L48" s="1444"/>
      <c r="M48" s="1445"/>
    </row>
    <row r="49" spans="2:13" x14ac:dyDescent="0.2">
      <c r="B49" s="977" t="s">
        <v>1621</v>
      </c>
      <c r="C49" s="1499">
        <v>0</v>
      </c>
      <c r="D49" s="306"/>
      <c r="E49" s="1506" t="s">
        <v>1672</v>
      </c>
      <c r="F49" s="1502">
        <v>0</v>
      </c>
      <c r="G49" s="972"/>
      <c r="I49" s="1728"/>
      <c r="J49" s="1729"/>
      <c r="L49" s="1444"/>
      <c r="M49" s="1445"/>
    </row>
    <row r="50" spans="2:13" x14ac:dyDescent="0.2">
      <c r="B50" s="977" t="s">
        <v>1622</v>
      </c>
      <c r="C50" s="1499">
        <v>0</v>
      </c>
      <c r="D50" s="306"/>
      <c r="E50" s="1507" t="s">
        <v>1774</v>
      </c>
      <c r="F50" s="1505">
        <v>0</v>
      </c>
      <c r="G50" s="972"/>
      <c r="I50" s="1728"/>
      <c r="J50" s="1729"/>
      <c r="L50" s="1444"/>
      <c r="M50" s="1445"/>
    </row>
    <row r="51" spans="2:13" x14ac:dyDescent="0.2">
      <c r="B51" s="976" t="s">
        <v>1623</v>
      </c>
      <c r="C51" s="1509">
        <v>0</v>
      </c>
      <c r="D51" s="306"/>
      <c r="E51" s="975" t="s">
        <v>1673</v>
      </c>
      <c r="F51" s="1508">
        <v>0</v>
      </c>
      <c r="G51" s="972"/>
      <c r="I51" s="1728"/>
      <c r="J51" s="1729"/>
      <c r="L51" s="1444"/>
      <c r="M51" s="1445"/>
    </row>
    <row r="52" spans="2:13" x14ac:dyDescent="0.2">
      <c r="B52" s="971" t="s">
        <v>1624</v>
      </c>
      <c r="C52" s="1510">
        <v>0</v>
      </c>
      <c r="D52" s="306"/>
      <c r="E52" s="977" t="s">
        <v>1674</v>
      </c>
      <c r="F52" s="1502">
        <v>0</v>
      </c>
      <c r="G52" s="972"/>
      <c r="I52" s="1728"/>
      <c r="J52" s="1729"/>
      <c r="L52" s="1444"/>
      <c r="M52" s="1445"/>
    </row>
    <row r="53" spans="2:13" x14ac:dyDescent="0.2">
      <c r="B53" s="971" t="s">
        <v>1625</v>
      </c>
      <c r="C53" s="1510">
        <v>0</v>
      </c>
      <c r="D53" s="306"/>
      <c r="E53" s="974" t="s">
        <v>1675</v>
      </c>
      <c r="F53" s="1509">
        <v>0</v>
      </c>
      <c r="G53" s="972"/>
      <c r="I53" s="1728"/>
      <c r="J53" s="1729"/>
      <c r="L53" s="1444"/>
      <c r="M53" s="1445"/>
    </row>
    <row r="54" spans="2:13" x14ac:dyDescent="0.2">
      <c r="B54" s="971" t="s">
        <v>1626</v>
      </c>
      <c r="C54" s="1510">
        <v>0</v>
      </c>
      <c r="D54" s="306"/>
      <c r="E54" s="975" t="s">
        <v>1676</v>
      </c>
      <c r="F54" s="1511">
        <v>0</v>
      </c>
      <c r="G54" s="973"/>
      <c r="I54" s="1728"/>
      <c r="J54" s="1729"/>
      <c r="L54" s="1444"/>
      <c r="M54" s="1445"/>
    </row>
    <row r="55" spans="2:13" x14ac:dyDescent="0.2">
      <c r="B55" s="1693" t="s">
        <v>1627</v>
      </c>
      <c r="C55" s="1510">
        <v>0</v>
      </c>
      <c r="D55" s="306"/>
      <c r="E55" s="974" t="s">
        <v>1677</v>
      </c>
      <c r="F55" s="1509">
        <v>0</v>
      </c>
      <c r="G55" s="972"/>
      <c r="I55" s="1728"/>
      <c r="J55" s="1729"/>
      <c r="L55" s="1444"/>
      <c r="M55" s="1445"/>
    </row>
    <row r="56" spans="2:13" x14ac:dyDescent="0.2">
      <c r="B56" s="1726" t="s">
        <v>1628</v>
      </c>
      <c r="C56" s="1511">
        <v>0</v>
      </c>
      <c r="D56" s="306"/>
      <c r="E56" s="1512" t="s">
        <v>1678</v>
      </c>
      <c r="F56" s="1509">
        <v>0</v>
      </c>
      <c r="I56" s="1728"/>
      <c r="J56" s="1729"/>
      <c r="L56" s="1444"/>
      <c r="M56" s="1445"/>
    </row>
    <row r="57" spans="2:13" x14ac:dyDescent="0.2">
      <c r="B57" s="977" t="s">
        <v>1629</v>
      </c>
      <c r="C57" s="1499">
        <v>0</v>
      </c>
      <c r="D57" s="306"/>
      <c r="E57" s="1512" t="s">
        <v>1679</v>
      </c>
      <c r="F57" s="1509">
        <v>0</v>
      </c>
      <c r="I57" s="1728"/>
      <c r="J57" s="1729"/>
      <c r="M57" s="1445"/>
    </row>
    <row r="58" spans="2:13" x14ac:dyDescent="0.2">
      <c r="B58" s="977" t="s">
        <v>1630</v>
      </c>
      <c r="C58" s="1499">
        <v>0</v>
      </c>
      <c r="D58" s="306"/>
      <c r="E58" s="1512" t="s">
        <v>1680</v>
      </c>
      <c r="F58" s="1509">
        <v>0</v>
      </c>
      <c r="I58" s="1728"/>
      <c r="J58" s="1729"/>
      <c r="L58" s="1446"/>
      <c r="M58" s="1445"/>
    </row>
    <row r="59" spans="2:13" ht="13.5" customHeight="1" x14ac:dyDescent="0.2">
      <c r="B59" s="977" t="s">
        <v>1631</v>
      </c>
      <c r="C59" s="1499">
        <v>0</v>
      </c>
      <c r="D59" s="306"/>
      <c r="E59" s="1513" t="s">
        <v>1681</v>
      </c>
      <c r="F59" s="1509">
        <v>0</v>
      </c>
      <c r="I59" s="1728"/>
      <c r="J59" s="1729"/>
      <c r="L59" s="1446"/>
      <c r="M59" s="1445"/>
    </row>
    <row r="60" spans="2:13" x14ac:dyDescent="0.2">
      <c r="B60" s="975" t="s">
        <v>1632</v>
      </c>
      <c r="C60" s="1498">
        <v>0</v>
      </c>
      <c r="D60" s="306"/>
      <c r="E60" s="1514" t="s">
        <v>1682</v>
      </c>
      <c r="F60" s="1509">
        <v>0</v>
      </c>
      <c r="I60" s="1728"/>
      <c r="J60" s="1729"/>
      <c r="L60" s="1446"/>
      <c r="M60" s="1445"/>
    </row>
    <row r="61" spans="2:13" ht="13.5" customHeight="1" x14ac:dyDescent="0.2">
      <c r="D61" s="306"/>
      <c r="E61" s="1513" t="s">
        <v>1683</v>
      </c>
      <c r="F61" s="1515">
        <v>0</v>
      </c>
      <c r="I61" s="1728"/>
      <c r="J61" s="1729"/>
      <c r="L61" s="1446"/>
      <c r="M61" s="1445"/>
    </row>
    <row r="62" spans="2:13" ht="13.5" customHeight="1" x14ac:dyDescent="0.2">
      <c r="D62" s="306"/>
      <c r="E62" s="1516" t="s">
        <v>1684</v>
      </c>
      <c r="F62" s="1517">
        <v>0</v>
      </c>
      <c r="I62" s="1728"/>
      <c r="J62" s="1729"/>
      <c r="L62" s="1446"/>
      <c r="M62" s="1445"/>
    </row>
    <row r="63" spans="2:13" x14ac:dyDescent="0.2">
      <c r="D63" s="306"/>
      <c r="E63" s="1518" t="s">
        <v>1685</v>
      </c>
      <c r="F63" s="1519">
        <v>0</v>
      </c>
      <c r="I63" s="1728"/>
      <c r="J63" s="1729"/>
      <c r="L63" s="1446"/>
      <c r="M63" s="1445"/>
    </row>
    <row r="64" spans="2:13" x14ac:dyDescent="0.2">
      <c r="D64" s="306"/>
      <c r="E64" s="1513" t="s">
        <v>1686</v>
      </c>
      <c r="F64" s="1520">
        <v>0</v>
      </c>
      <c r="I64" s="1728"/>
      <c r="J64" s="1729"/>
      <c r="L64" s="1446"/>
      <c r="M64" s="1445"/>
    </row>
    <row r="65" spans="2:13" x14ac:dyDescent="0.2">
      <c r="E65" s="1514" t="s">
        <v>1687</v>
      </c>
      <c r="F65" s="1738">
        <v>0</v>
      </c>
      <c r="I65" s="1728"/>
      <c r="J65" s="1729"/>
      <c r="L65" s="1446"/>
      <c r="M65" s="1445"/>
    </row>
    <row r="66" spans="2:13" x14ac:dyDescent="0.2">
      <c r="E66" s="1744" t="s">
        <v>1688</v>
      </c>
      <c r="F66" s="433">
        <v>0</v>
      </c>
      <c r="I66" s="1728"/>
      <c r="J66" s="1729"/>
      <c r="L66" s="1446"/>
      <c r="M66" s="1445"/>
    </row>
    <row r="67" spans="2:13" x14ac:dyDescent="0.2">
      <c r="D67" s="1725"/>
      <c r="E67" s="1727" t="s">
        <v>1689</v>
      </c>
      <c r="F67" s="1735">
        <v>0</v>
      </c>
      <c r="I67" s="1728"/>
      <c r="J67" s="1729"/>
      <c r="L67" s="1446"/>
      <c r="M67" s="1445"/>
    </row>
    <row r="68" spans="2:13" x14ac:dyDescent="0.2">
      <c r="D68" s="1725"/>
      <c r="E68" s="1734" t="s">
        <v>1690</v>
      </c>
      <c r="F68" s="1737">
        <v>0</v>
      </c>
      <c r="I68" s="1728"/>
      <c r="J68" s="1729"/>
      <c r="L68" s="1446"/>
      <c r="M68" s="1445"/>
    </row>
    <row r="69" spans="2:13" x14ac:dyDescent="0.2">
      <c r="D69" s="1802"/>
      <c r="E69" s="1734" t="s">
        <v>1691</v>
      </c>
      <c r="F69" s="1737">
        <v>0</v>
      </c>
      <c r="I69" s="1728"/>
      <c r="J69" s="1729"/>
      <c r="L69" s="1446"/>
      <c r="M69" s="1445"/>
    </row>
    <row r="70" spans="2:13" x14ac:dyDescent="0.2">
      <c r="D70" s="1802"/>
      <c r="E70" s="1813" t="s">
        <v>1718</v>
      </c>
      <c r="F70" s="1814">
        <v>0</v>
      </c>
      <c r="I70" s="1728"/>
      <c r="J70" s="1729"/>
      <c r="L70" s="1446"/>
      <c r="M70" s="1445"/>
    </row>
    <row r="71" spans="2:13" x14ac:dyDescent="0.2">
      <c r="D71" s="1802"/>
      <c r="E71" s="1734" t="s">
        <v>1727</v>
      </c>
      <c r="F71" s="1815">
        <v>0</v>
      </c>
      <c r="I71" s="1728"/>
      <c r="J71" s="1729"/>
      <c r="L71" s="1446"/>
      <c r="M71" s="1445"/>
    </row>
    <row r="72" spans="2:13" x14ac:dyDescent="0.2">
      <c r="D72" s="1802"/>
      <c r="E72" s="1734" t="s">
        <v>1728</v>
      </c>
      <c r="F72" s="1815">
        <v>0</v>
      </c>
      <c r="I72" s="1728"/>
      <c r="J72" s="1729"/>
      <c r="L72" s="1446"/>
      <c r="M72" s="1445"/>
    </row>
    <row r="73" spans="2:13" x14ac:dyDescent="0.2">
      <c r="D73" s="1802"/>
      <c r="E73" s="1734" t="s">
        <v>1729</v>
      </c>
      <c r="F73" s="1815">
        <v>0</v>
      </c>
      <c r="I73" s="1728"/>
      <c r="J73" s="1729"/>
      <c r="L73" s="1446"/>
      <c r="M73" s="1445"/>
    </row>
    <row r="74" spans="2:13" x14ac:dyDescent="0.2">
      <c r="D74" s="1944"/>
      <c r="E74" s="1734" t="s">
        <v>1781</v>
      </c>
      <c r="F74" s="1815">
        <v>0</v>
      </c>
      <c r="I74" s="1728"/>
      <c r="J74" s="1729"/>
      <c r="L74" s="1446"/>
      <c r="M74" s="1445"/>
    </row>
    <row r="75" spans="2:13" ht="13.5" thickBot="1" x14ac:dyDescent="0.25">
      <c r="D75" s="2123"/>
      <c r="E75" s="2241" t="s">
        <v>1933</v>
      </c>
      <c r="F75" s="1963">
        <v>0</v>
      </c>
      <c r="I75" s="1728"/>
      <c r="J75" s="1729"/>
      <c r="L75" s="1446"/>
      <c r="M75" s="1445"/>
    </row>
    <row r="76" spans="2:13" ht="13.5" thickBot="1" x14ac:dyDescent="0.25">
      <c r="C76" s="2242"/>
      <c r="D76" s="1784"/>
      <c r="E76" s="2242"/>
      <c r="F76" s="306"/>
      <c r="I76" s="1728"/>
      <c r="J76" s="1729"/>
      <c r="L76" s="1446"/>
      <c r="M76" s="1445"/>
    </row>
    <row r="77" spans="2:13" x14ac:dyDescent="0.2">
      <c r="B77" s="970"/>
      <c r="C77" s="969" t="s">
        <v>894</v>
      </c>
      <c r="D77" s="1743"/>
      <c r="E77" s="968" t="s">
        <v>893</v>
      </c>
      <c r="F77" s="306"/>
      <c r="I77" s="1728"/>
      <c r="J77" s="1729"/>
      <c r="L77" s="1446"/>
      <c r="M77" s="1445"/>
    </row>
    <row r="78" spans="2:13" x14ac:dyDescent="0.2">
      <c r="B78" s="833" t="s">
        <v>0</v>
      </c>
      <c r="C78" s="342" t="s">
        <v>891</v>
      </c>
      <c r="D78" s="352"/>
      <c r="E78" s="967" t="s">
        <v>890</v>
      </c>
      <c r="F78" s="961"/>
      <c r="I78" s="1728"/>
      <c r="J78" s="1729"/>
      <c r="L78" s="1446"/>
      <c r="M78" s="1445"/>
    </row>
    <row r="79" spans="2:13" ht="13.5" thickBot="1" x14ac:dyDescent="0.25">
      <c r="B79" s="966"/>
      <c r="C79" s="965" t="s">
        <v>738</v>
      </c>
      <c r="D79" s="954"/>
      <c r="E79" s="964" t="s">
        <v>889</v>
      </c>
      <c r="F79" s="961"/>
      <c r="I79" s="1728"/>
      <c r="J79" s="1729"/>
      <c r="L79" s="1446"/>
      <c r="M79" s="1445"/>
    </row>
    <row r="80" spans="2:13" x14ac:dyDescent="0.2">
      <c r="B80" s="962" t="s">
        <v>12</v>
      </c>
      <c r="C80" s="956">
        <v>0</v>
      </c>
      <c r="D80" s="352"/>
      <c r="E80" s="953">
        <v>0</v>
      </c>
      <c r="F80" s="961"/>
      <c r="I80" s="1728"/>
      <c r="J80" s="1729"/>
      <c r="L80" s="1446"/>
      <c r="M80" s="1445"/>
    </row>
    <row r="81" spans="2:13" x14ac:dyDescent="0.2">
      <c r="B81" s="962" t="s">
        <v>39</v>
      </c>
      <c r="C81" s="956">
        <v>0</v>
      </c>
      <c r="D81" s="352"/>
      <c r="E81" s="953">
        <v>0</v>
      </c>
      <c r="F81" s="961"/>
      <c r="I81" s="1728"/>
      <c r="J81" s="1729"/>
      <c r="L81" s="1446"/>
      <c r="M81" s="1445"/>
    </row>
    <row r="82" spans="2:13" x14ac:dyDescent="0.2">
      <c r="B82" s="962" t="s">
        <v>98</v>
      </c>
      <c r="C82" s="956">
        <v>0</v>
      </c>
      <c r="D82" s="352"/>
      <c r="E82" s="953">
        <v>0</v>
      </c>
      <c r="F82" s="961"/>
      <c r="J82" s="1729"/>
      <c r="L82" s="1446"/>
      <c r="M82" s="1445"/>
    </row>
    <row r="83" spans="2:13" x14ac:dyDescent="0.2">
      <c r="B83" s="962" t="s">
        <v>130</v>
      </c>
      <c r="C83" s="956">
        <v>0</v>
      </c>
      <c r="D83" s="352"/>
      <c r="E83" s="953">
        <v>0</v>
      </c>
      <c r="F83" s="961"/>
      <c r="J83" s="1729"/>
      <c r="L83" s="1446"/>
      <c r="M83" s="1445"/>
    </row>
    <row r="84" spans="2:13" x14ac:dyDescent="0.2">
      <c r="B84" s="962" t="s">
        <v>415</v>
      </c>
      <c r="C84" s="956">
        <v>0</v>
      </c>
      <c r="D84" s="352"/>
      <c r="E84" s="953">
        <v>0</v>
      </c>
      <c r="F84" s="961"/>
      <c r="J84" s="1729"/>
      <c r="L84" s="1446"/>
      <c r="M84" s="1445"/>
    </row>
    <row r="85" spans="2:13" x14ac:dyDescent="0.2">
      <c r="B85" s="962" t="s">
        <v>213</v>
      </c>
      <c r="C85" s="956">
        <v>0</v>
      </c>
      <c r="D85" s="352"/>
      <c r="E85" s="953">
        <v>0</v>
      </c>
      <c r="F85" s="961"/>
      <c r="J85" s="1729"/>
      <c r="L85" s="1446"/>
      <c r="M85" s="1445"/>
    </row>
    <row r="86" spans="2:13" x14ac:dyDescent="0.2">
      <c r="B86" s="962" t="s">
        <v>91</v>
      </c>
      <c r="C86" s="956">
        <v>0</v>
      </c>
      <c r="D86" s="352"/>
      <c r="E86" s="953">
        <v>0</v>
      </c>
      <c r="F86" s="961"/>
      <c r="J86" s="1729"/>
      <c r="L86" s="1446"/>
      <c r="M86" s="1445"/>
    </row>
    <row r="87" spans="2:13" x14ac:dyDescent="0.2">
      <c r="B87" s="962" t="s">
        <v>168</v>
      </c>
      <c r="C87" s="956">
        <v>0</v>
      </c>
      <c r="D87" s="352"/>
      <c r="E87" s="953">
        <v>0</v>
      </c>
      <c r="F87" s="961"/>
      <c r="J87" s="1729"/>
      <c r="L87" s="1446"/>
      <c r="M87" s="1445"/>
    </row>
    <row r="88" spans="2:13" x14ac:dyDescent="0.2">
      <c r="B88" s="962" t="s">
        <v>181</v>
      </c>
      <c r="C88" s="956">
        <v>0</v>
      </c>
      <c r="D88" s="352"/>
      <c r="E88" s="953">
        <v>0</v>
      </c>
      <c r="F88" s="961"/>
      <c r="J88" s="1729"/>
      <c r="L88" s="1446"/>
      <c r="M88" s="1445"/>
    </row>
    <row r="89" spans="2:13" x14ac:dyDescent="0.2">
      <c r="B89" s="962" t="s">
        <v>197</v>
      </c>
      <c r="C89" s="956">
        <v>0</v>
      </c>
      <c r="D89" s="352"/>
      <c r="E89" s="953">
        <v>0</v>
      </c>
      <c r="F89" s="961"/>
      <c r="J89" s="1729"/>
      <c r="L89" s="1446"/>
      <c r="M89" s="1445"/>
    </row>
    <row r="90" spans="2:13" x14ac:dyDescent="0.2">
      <c r="B90" s="963" t="s">
        <v>206</v>
      </c>
      <c r="C90" s="956">
        <v>0</v>
      </c>
      <c r="D90" s="352"/>
      <c r="E90" s="953">
        <v>0</v>
      </c>
      <c r="F90" s="961"/>
      <c r="J90" s="1729"/>
      <c r="L90" s="1446"/>
      <c r="M90" s="1445"/>
    </row>
    <row r="91" spans="2:13" x14ac:dyDescent="0.2">
      <c r="B91" s="962" t="s">
        <v>295</v>
      </c>
      <c r="C91" s="956">
        <v>0</v>
      </c>
      <c r="D91" s="352"/>
      <c r="E91" s="953">
        <v>0</v>
      </c>
      <c r="F91" s="961"/>
      <c r="J91" s="1729"/>
      <c r="L91" s="1446"/>
      <c r="M91" s="1445"/>
    </row>
    <row r="92" spans="2:13" x14ac:dyDescent="0.2">
      <c r="B92" s="962" t="s">
        <v>251</v>
      </c>
      <c r="C92" s="956">
        <v>0</v>
      </c>
      <c r="D92" s="352"/>
      <c r="E92" s="953">
        <v>0</v>
      </c>
      <c r="F92" s="961"/>
      <c r="J92" s="1729"/>
      <c r="L92" s="1446"/>
      <c r="M92" s="1445"/>
    </row>
    <row r="93" spans="2:13" ht="13.5" customHeight="1" x14ac:dyDescent="0.2">
      <c r="B93" s="962" t="s">
        <v>262</v>
      </c>
      <c r="C93" s="956">
        <v>0</v>
      </c>
      <c r="D93" s="352"/>
      <c r="E93" s="953">
        <v>0</v>
      </c>
      <c r="F93" s="961"/>
      <c r="J93" s="1729"/>
      <c r="L93" s="1446"/>
      <c r="M93" s="1445"/>
    </row>
    <row r="94" spans="2:13" x14ac:dyDescent="0.2">
      <c r="B94" s="962" t="s">
        <v>343</v>
      </c>
      <c r="C94" s="956">
        <v>0</v>
      </c>
      <c r="D94" s="352"/>
      <c r="E94" s="953">
        <v>0</v>
      </c>
      <c r="F94" s="961"/>
      <c r="J94" s="1729"/>
      <c r="L94" s="1446"/>
      <c r="M94" s="1445"/>
    </row>
    <row r="95" spans="2:13" x14ac:dyDescent="0.2">
      <c r="B95" s="960" t="s">
        <v>724</v>
      </c>
      <c r="C95" s="956">
        <v>0</v>
      </c>
      <c r="D95" s="352"/>
      <c r="E95" s="953">
        <v>0</v>
      </c>
      <c r="F95" s="961"/>
      <c r="J95" s="1729"/>
      <c r="L95" s="1446"/>
      <c r="M95" s="1445"/>
    </row>
    <row r="96" spans="2:13" x14ac:dyDescent="0.2">
      <c r="B96" s="960" t="s">
        <v>293</v>
      </c>
      <c r="C96" s="956">
        <v>0</v>
      </c>
      <c r="D96" s="352"/>
      <c r="E96" s="953">
        <v>0</v>
      </c>
      <c r="J96" s="1729"/>
      <c r="L96" s="1446"/>
      <c r="M96" s="1445"/>
    </row>
    <row r="97" spans="2:13" x14ac:dyDescent="0.2">
      <c r="B97" s="960" t="s">
        <v>344</v>
      </c>
      <c r="C97" s="956">
        <v>0</v>
      </c>
      <c r="D97" s="352"/>
      <c r="E97" s="953">
        <v>0</v>
      </c>
      <c r="J97" s="1729"/>
      <c r="L97" s="1446"/>
      <c r="M97" s="1445"/>
    </row>
    <row r="98" spans="2:13" x14ac:dyDescent="0.2">
      <c r="B98" s="960" t="s">
        <v>323</v>
      </c>
      <c r="C98" s="956">
        <v>0</v>
      </c>
      <c r="D98" s="352"/>
      <c r="E98" s="953">
        <v>0</v>
      </c>
      <c r="J98" s="1729"/>
      <c r="L98" s="1446"/>
      <c r="M98" s="1445"/>
    </row>
    <row r="99" spans="2:13" x14ac:dyDescent="0.2">
      <c r="B99" s="959" t="s">
        <v>345</v>
      </c>
      <c r="C99" s="956">
        <v>0</v>
      </c>
      <c r="D99" s="352"/>
      <c r="E99" s="953">
        <v>0</v>
      </c>
      <c r="J99" s="1729"/>
      <c r="L99" s="1446"/>
      <c r="M99" s="1445"/>
    </row>
    <row r="100" spans="2:13" x14ac:dyDescent="0.2">
      <c r="B100" s="958" t="s">
        <v>346</v>
      </c>
      <c r="C100" s="956">
        <v>0</v>
      </c>
      <c r="D100" s="352"/>
      <c r="E100" s="953">
        <v>0</v>
      </c>
      <c r="J100" s="1729"/>
      <c r="L100" s="1446"/>
      <c r="M100" s="1445"/>
    </row>
    <row r="101" spans="2:13" x14ac:dyDescent="0.2">
      <c r="B101" s="945" t="s">
        <v>347</v>
      </c>
      <c r="C101" s="956">
        <v>0</v>
      </c>
      <c r="D101" s="352"/>
      <c r="E101" s="953">
        <v>0</v>
      </c>
      <c r="J101" s="1729"/>
      <c r="L101" s="1446"/>
      <c r="M101" s="1445"/>
    </row>
    <row r="102" spans="2:13" x14ac:dyDescent="0.2">
      <c r="B102" s="958" t="s">
        <v>348</v>
      </c>
      <c r="C102" s="956">
        <v>0</v>
      </c>
      <c r="D102" s="352"/>
      <c r="E102" s="953">
        <v>0</v>
      </c>
      <c r="J102" s="1729"/>
      <c r="L102" s="1446"/>
      <c r="M102" s="1445"/>
    </row>
    <row r="103" spans="2:13" x14ac:dyDescent="0.2">
      <c r="B103" s="957" t="s">
        <v>331</v>
      </c>
      <c r="C103" s="956">
        <v>0</v>
      </c>
      <c r="D103" s="352"/>
      <c r="E103" s="953">
        <v>0</v>
      </c>
      <c r="J103" s="1729"/>
      <c r="L103" s="1446"/>
      <c r="M103" s="1445"/>
    </row>
    <row r="104" spans="2:13" x14ac:dyDescent="0.2">
      <c r="B104" s="957" t="s">
        <v>349</v>
      </c>
      <c r="C104" s="956">
        <v>0</v>
      </c>
      <c r="D104" s="352"/>
      <c r="E104" s="953">
        <v>0</v>
      </c>
      <c r="J104" s="1729"/>
      <c r="L104" s="1446"/>
      <c r="M104" s="1445"/>
    </row>
    <row r="105" spans="2:13" x14ac:dyDescent="0.2">
      <c r="B105" s="814" t="s">
        <v>1417</v>
      </c>
      <c r="C105" s="956">
        <v>0</v>
      </c>
      <c r="D105" s="352"/>
      <c r="E105" s="953">
        <v>0</v>
      </c>
      <c r="J105" s="1729"/>
      <c r="L105" s="1446"/>
      <c r="M105" s="1445"/>
    </row>
    <row r="106" spans="2:13" ht="12.75" customHeight="1" x14ac:dyDescent="0.2">
      <c r="B106" s="814" t="s">
        <v>1498</v>
      </c>
      <c r="C106" s="956">
        <v>0</v>
      </c>
      <c r="D106" s="352"/>
      <c r="E106" s="953">
        <v>0</v>
      </c>
      <c r="J106" s="1729"/>
      <c r="L106" s="1446"/>
      <c r="M106" s="1445"/>
    </row>
    <row r="107" spans="2:13" ht="12.75" customHeight="1" x14ac:dyDescent="0.2">
      <c r="B107" s="814" t="s">
        <v>1717</v>
      </c>
      <c r="C107" s="956">
        <v>0</v>
      </c>
      <c r="D107" s="309"/>
      <c r="E107" s="953">
        <v>0</v>
      </c>
      <c r="J107" s="1729"/>
      <c r="L107" s="1446"/>
      <c r="M107" s="1445"/>
    </row>
    <row r="108" spans="2:13" ht="12.75" customHeight="1" x14ac:dyDescent="0.2">
      <c r="B108" s="814" t="s">
        <v>1733</v>
      </c>
      <c r="C108" s="956">
        <v>0</v>
      </c>
      <c r="D108" s="309"/>
      <c r="E108" s="953">
        <v>0</v>
      </c>
      <c r="J108" s="1729"/>
      <c r="L108" s="1446"/>
      <c r="M108" s="1445"/>
    </row>
    <row r="109" spans="2:13" ht="12.75" customHeight="1" x14ac:dyDescent="0.2">
      <c r="B109" s="814" t="s">
        <v>1734</v>
      </c>
      <c r="C109" s="956">
        <v>0</v>
      </c>
      <c r="D109" s="309"/>
      <c r="E109" s="953">
        <v>0</v>
      </c>
      <c r="J109" s="1729"/>
      <c r="L109" s="1446"/>
      <c r="M109" s="1445"/>
    </row>
    <row r="110" spans="2:13" x14ac:dyDescent="0.2">
      <c r="B110" s="814" t="s">
        <v>1735</v>
      </c>
      <c r="C110" s="956">
        <v>0</v>
      </c>
      <c r="D110" s="309"/>
      <c r="E110" s="953">
        <v>0</v>
      </c>
      <c r="J110" s="1729"/>
      <c r="L110" s="1446"/>
      <c r="M110" s="1445"/>
    </row>
    <row r="111" spans="2:13" x14ac:dyDescent="0.2">
      <c r="B111" s="814" t="s">
        <v>1779</v>
      </c>
      <c r="C111" s="956">
        <v>0</v>
      </c>
      <c r="D111" s="309"/>
      <c r="E111" s="953">
        <v>0</v>
      </c>
      <c r="J111" s="1729"/>
      <c r="L111" s="1446"/>
      <c r="M111" s="1445"/>
    </row>
    <row r="112" spans="2:13" ht="13.5" thickBot="1" x14ac:dyDescent="0.25">
      <c r="B112" s="814" t="s">
        <v>1932</v>
      </c>
      <c r="C112" s="956">
        <v>0</v>
      </c>
      <c r="D112" s="309"/>
      <c r="E112" s="953">
        <v>0</v>
      </c>
      <c r="J112" s="1729"/>
      <c r="L112" s="1446"/>
      <c r="M112" s="1445"/>
    </row>
    <row r="113" spans="2:13" ht="13.5" thickBot="1" x14ac:dyDescent="0.25">
      <c r="B113" s="1765" t="s">
        <v>339</v>
      </c>
      <c r="C113" s="952">
        <f>SUM(C80:C112)</f>
        <v>0</v>
      </c>
      <c r="D113" s="1724"/>
      <c r="E113" s="951">
        <f>SUM(E80:E112)</f>
        <v>0</v>
      </c>
      <c r="J113" s="1729"/>
      <c r="L113" s="1446"/>
      <c r="M113" s="1445"/>
    </row>
    <row r="114" spans="2:13" x14ac:dyDescent="0.2">
      <c r="C114" s="948"/>
      <c r="D114" s="948"/>
      <c r="E114" s="950" t="e">
        <f>+#REF!/$C$113*'6'!$F$143</f>
        <v>#REF!</v>
      </c>
      <c r="J114" s="1729"/>
      <c r="L114" s="1446"/>
      <c r="M114" s="1445"/>
    </row>
    <row r="115" spans="2:13" x14ac:dyDescent="0.2">
      <c r="E115" s="949"/>
      <c r="F115" s="948"/>
      <c r="J115" s="1729"/>
      <c r="L115" s="1450"/>
      <c r="M115" s="1445"/>
    </row>
    <row r="116" spans="2:13" x14ac:dyDescent="0.2">
      <c r="F116" s="948"/>
      <c r="J116" s="1729"/>
      <c r="L116" s="1450"/>
      <c r="M116" s="1445"/>
    </row>
    <row r="117" spans="2:13" x14ac:dyDescent="0.2">
      <c r="J117" s="1729"/>
      <c r="L117" s="1440"/>
      <c r="M117" s="1445"/>
    </row>
    <row r="118" spans="2:13" x14ac:dyDescent="0.2">
      <c r="J118" s="1729"/>
      <c r="L118" s="1440"/>
      <c r="M118" s="1445"/>
    </row>
    <row r="119" spans="2:13" x14ac:dyDescent="0.2">
      <c r="J119" s="1729"/>
    </row>
    <row r="120" spans="2:13" x14ac:dyDescent="0.2">
      <c r="J120" s="1728"/>
    </row>
    <row r="121" spans="2:13" x14ac:dyDescent="0.2">
      <c r="J121" s="1728"/>
    </row>
    <row r="122" spans="2:13" x14ac:dyDescent="0.2">
      <c r="J122" s="1728"/>
    </row>
    <row r="123" spans="2:13" x14ac:dyDescent="0.2">
      <c r="J123" s="1728"/>
    </row>
    <row r="124" spans="2:13" x14ac:dyDescent="0.2">
      <c r="J124" s="1728"/>
    </row>
    <row r="125" spans="2:13" x14ac:dyDescent="0.2">
      <c r="J125" s="1728"/>
    </row>
    <row r="126" spans="2:13" x14ac:dyDescent="0.2">
      <c r="J126" s="1728"/>
    </row>
    <row r="127" spans="2:13" x14ac:dyDescent="0.2">
      <c r="J127" s="1728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107"/>
  <sheetViews>
    <sheetView showGridLines="0" view="pageBreakPreview" zoomScale="86" zoomScaleNormal="100" zoomScaleSheetLayoutView="86" workbookViewId="0">
      <selection activeCell="M117" sqref="M117"/>
    </sheetView>
  </sheetViews>
  <sheetFormatPr defaultColWidth="9.140625" defaultRowHeight="12.75" x14ac:dyDescent="0.2"/>
  <cols>
    <col min="1" max="1" width="21.28515625" style="984" customWidth="1"/>
    <col min="2" max="2" width="9.42578125" style="984" customWidth="1"/>
    <col min="3" max="3" width="8.5703125" style="984" customWidth="1"/>
    <col min="4" max="4" width="10.140625" style="984" customWidth="1"/>
    <col min="5" max="5" width="8.7109375" style="984" customWidth="1"/>
    <col min="6" max="6" width="9.42578125" style="984" customWidth="1"/>
    <col min="7" max="7" width="8.7109375" style="984" customWidth="1"/>
    <col min="8" max="9" width="11.7109375" style="984" customWidth="1"/>
    <col min="10" max="10" width="11.28515625" style="984" hidden="1" customWidth="1"/>
    <col min="11" max="12" width="10.5703125" style="984" hidden="1" customWidth="1"/>
    <col min="13" max="15" width="8.7109375" style="984" customWidth="1"/>
    <col min="16" max="16" width="11.85546875" style="984" customWidth="1"/>
    <col min="17" max="17" width="9.42578125" style="984" hidden="1" customWidth="1"/>
    <col min="18" max="18" width="8.42578125" style="984" hidden="1" customWidth="1"/>
    <col min="19" max="19" width="8.7109375" style="984" customWidth="1"/>
    <col min="20" max="21" width="9.140625" style="984" hidden="1" customWidth="1"/>
    <col min="22" max="22" width="9.140625" style="984" customWidth="1"/>
    <col min="23" max="23" width="11.42578125" style="984" hidden="1" customWidth="1"/>
    <col min="24" max="24" width="10.28515625" style="984" bestFit="1" customWidth="1"/>
    <col min="25" max="25" width="9.28515625" style="984" bestFit="1" customWidth="1"/>
    <col min="26" max="26" width="9.28515625" style="984" hidden="1" customWidth="1"/>
    <col min="27" max="27" width="9.140625" style="984" hidden="1" customWidth="1"/>
    <col min="28" max="16384" width="9.140625" style="984"/>
  </cols>
  <sheetData>
    <row r="3" spans="1:27" x14ac:dyDescent="0.2">
      <c r="A3" s="2604"/>
      <c r="B3" s="2604"/>
      <c r="C3" s="2604"/>
      <c r="D3" s="2604"/>
      <c r="E3" s="2604"/>
      <c r="F3" s="2604"/>
      <c r="G3" s="2604"/>
      <c r="H3" s="2604"/>
      <c r="I3" s="2604"/>
      <c r="J3" s="2604"/>
      <c r="K3" s="2604"/>
      <c r="L3" s="2604"/>
      <c r="M3" s="2604"/>
      <c r="N3" s="2604"/>
      <c r="O3" s="2604"/>
      <c r="P3" s="2604"/>
      <c r="Q3" s="2604"/>
      <c r="R3" s="2604"/>
      <c r="S3" s="2604"/>
      <c r="T3" s="2604"/>
      <c r="U3" s="2604"/>
      <c r="V3" s="2604"/>
      <c r="W3" s="2604"/>
      <c r="X3" s="2604"/>
      <c r="Y3" s="2604"/>
      <c r="Z3" s="1899"/>
    </row>
    <row r="4" spans="1:27" x14ac:dyDescent="0.2">
      <c r="Y4" s="1010" t="str">
        <f>+RELACION!C65</f>
        <v>COES/D/DO/STR-INF-024-2013</v>
      </c>
      <c r="Z4" s="1010"/>
    </row>
    <row r="5" spans="1:27" x14ac:dyDescent="0.2">
      <c r="Y5" s="1010"/>
      <c r="Z5" s="1010"/>
    </row>
    <row r="6" spans="1:27" x14ac:dyDescent="0.2">
      <c r="A6" s="2603" t="s">
        <v>1389</v>
      </c>
      <c r="B6" s="2603"/>
      <c r="C6" s="2603"/>
      <c r="D6" s="2603"/>
      <c r="E6" s="2603"/>
      <c r="F6" s="2603"/>
      <c r="G6" s="2603"/>
      <c r="H6" s="2603"/>
      <c r="I6" s="2603"/>
      <c r="J6" s="2603"/>
      <c r="K6" s="2603"/>
      <c r="L6" s="2603"/>
      <c r="M6" s="2603"/>
      <c r="N6" s="2603"/>
      <c r="O6" s="2603"/>
      <c r="P6" s="2603"/>
      <c r="Q6" s="2603"/>
      <c r="R6" s="2603"/>
      <c r="S6" s="2603"/>
      <c r="T6" s="2603"/>
      <c r="U6" s="2603"/>
      <c r="V6" s="2603"/>
      <c r="W6" s="2603"/>
      <c r="X6" s="2603"/>
      <c r="Y6" s="2603"/>
      <c r="Z6" s="1898"/>
    </row>
    <row r="7" spans="1:27" ht="13.5" thickBot="1" x14ac:dyDescent="0.25">
      <c r="A7" s="1340"/>
      <c r="B7" s="1340"/>
      <c r="C7" s="1340"/>
      <c r="D7" s="1340"/>
      <c r="E7" s="1340"/>
      <c r="F7" s="1340"/>
      <c r="G7" s="1340"/>
      <c r="H7" s="1340"/>
      <c r="I7" s="1340"/>
      <c r="J7" s="1340"/>
      <c r="K7" s="1340"/>
      <c r="L7" s="1340"/>
      <c r="M7" s="1340"/>
      <c r="N7" s="1340"/>
      <c r="O7" s="1340"/>
      <c r="P7" s="1340"/>
      <c r="Q7" s="1340"/>
      <c r="R7" s="1340"/>
      <c r="S7" s="1340"/>
      <c r="T7" s="1340"/>
      <c r="U7" s="1340"/>
      <c r="V7" s="1340"/>
      <c r="W7" s="1340"/>
      <c r="X7" s="1340"/>
      <c r="Y7" s="1340"/>
      <c r="Z7" s="1340"/>
    </row>
    <row r="8" spans="1:27" s="1005" customFormat="1" ht="17.25" customHeight="1" x14ac:dyDescent="0.15">
      <c r="A8" s="1009" t="s">
        <v>910</v>
      </c>
      <c r="B8" s="1595" t="s">
        <v>39</v>
      </c>
      <c r="C8" s="1595" t="s">
        <v>168</v>
      </c>
      <c r="D8" s="1595" t="s">
        <v>197</v>
      </c>
      <c r="E8" s="1596" t="s">
        <v>130</v>
      </c>
      <c r="F8" s="1596" t="s">
        <v>130</v>
      </c>
      <c r="G8" s="1596" t="s">
        <v>181</v>
      </c>
      <c r="H8" s="1595" t="s">
        <v>415</v>
      </c>
      <c r="I8" s="1595" t="s">
        <v>415</v>
      </c>
      <c r="J8" s="1595" t="s">
        <v>295</v>
      </c>
      <c r="K8" s="1595" t="s">
        <v>39</v>
      </c>
      <c r="L8" s="1595" t="s">
        <v>98</v>
      </c>
      <c r="M8" s="1595" t="s">
        <v>295</v>
      </c>
      <c r="N8" s="1595" t="s">
        <v>295</v>
      </c>
      <c r="O8" s="1595" t="s">
        <v>295</v>
      </c>
      <c r="P8" s="1595" t="s">
        <v>415</v>
      </c>
      <c r="Q8" s="1595" t="s">
        <v>392</v>
      </c>
      <c r="R8" s="1595" t="s">
        <v>392</v>
      </c>
      <c r="S8" s="1596" t="s">
        <v>295</v>
      </c>
      <c r="T8" s="1595" t="s">
        <v>12</v>
      </c>
      <c r="U8" s="1595" t="s">
        <v>323</v>
      </c>
      <c r="V8" s="1595" t="s">
        <v>39</v>
      </c>
      <c r="W8" s="1595" t="s">
        <v>392</v>
      </c>
      <c r="X8" s="1597" t="s">
        <v>213</v>
      </c>
      <c r="Y8" s="1598" t="s">
        <v>213</v>
      </c>
      <c r="Z8" s="1904" t="s">
        <v>91</v>
      </c>
      <c r="AA8" s="1008" t="s">
        <v>39</v>
      </c>
    </row>
    <row r="9" spans="1:27" s="1005" customFormat="1" ht="9" x14ac:dyDescent="0.15">
      <c r="A9" s="1007"/>
      <c r="B9" s="1599" t="s">
        <v>899</v>
      </c>
      <c r="C9" s="1599" t="s">
        <v>892</v>
      </c>
      <c r="D9" s="1600" t="s">
        <v>406</v>
      </c>
      <c r="E9" s="1600" t="s">
        <v>386</v>
      </c>
      <c r="F9" s="1600" t="s">
        <v>909</v>
      </c>
      <c r="G9" s="1600" t="s">
        <v>887</v>
      </c>
      <c r="H9" s="1600" t="s">
        <v>897</v>
      </c>
      <c r="I9" s="1599" t="s">
        <v>397</v>
      </c>
      <c r="J9" s="1599" t="s">
        <v>908</v>
      </c>
      <c r="K9" s="1599" t="s">
        <v>1424</v>
      </c>
      <c r="L9" s="1599" t="s">
        <v>907</v>
      </c>
      <c r="M9" s="1599" t="s">
        <v>881</v>
      </c>
      <c r="N9" s="1599" t="s">
        <v>906</v>
      </c>
      <c r="O9" s="1599" t="s">
        <v>905</v>
      </c>
      <c r="P9" s="1599" t="s">
        <v>901</v>
      </c>
      <c r="Q9" s="1599" t="s">
        <v>898</v>
      </c>
      <c r="R9" s="1601" t="s">
        <v>1775</v>
      </c>
      <c r="S9" s="1601" t="s">
        <v>1999</v>
      </c>
      <c r="T9" s="1602" t="s">
        <v>902</v>
      </c>
      <c r="U9" s="1602" t="s">
        <v>884</v>
      </c>
      <c r="V9" s="1602" t="s">
        <v>895</v>
      </c>
      <c r="W9" s="1601" t="s">
        <v>885</v>
      </c>
      <c r="X9" s="1978" t="s">
        <v>896</v>
      </c>
      <c r="Y9" s="1979" t="s">
        <v>886</v>
      </c>
      <c r="Z9" s="1905" t="s">
        <v>1776</v>
      </c>
      <c r="AA9" s="1006" t="s">
        <v>1423</v>
      </c>
    </row>
    <row r="10" spans="1:27" ht="13.5" x14ac:dyDescent="0.25">
      <c r="A10" s="992" t="s">
        <v>12</v>
      </c>
      <c r="B10" s="1521">
        <v>0</v>
      </c>
      <c r="C10" s="1521">
        <v>0</v>
      </c>
      <c r="D10" s="1521">
        <v>0</v>
      </c>
      <c r="E10" s="1521">
        <v>0</v>
      </c>
      <c r="F10" s="1521">
        <v>0</v>
      </c>
      <c r="G10" s="1521">
        <v>0</v>
      </c>
      <c r="H10" s="1521">
        <v>0</v>
      </c>
      <c r="I10" s="1521">
        <v>0</v>
      </c>
      <c r="J10" s="1521">
        <v>0</v>
      </c>
      <c r="K10" s="1521">
        <v>0</v>
      </c>
      <c r="L10" s="1522">
        <v>0</v>
      </c>
      <c r="M10" s="1521">
        <v>0</v>
      </c>
      <c r="N10" s="1521">
        <v>0</v>
      </c>
      <c r="O10" s="1521">
        <v>0</v>
      </c>
      <c r="P10" s="1521">
        <v>0</v>
      </c>
      <c r="Q10" s="1522">
        <v>0</v>
      </c>
      <c r="R10" s="1522">
        <v>0</v>
      </c>
      <c r="S10" s="1521">
        <v>0</v>
      </c>
      <c r="T10" s="1522">
        <v>0</v>
      </c>
      <c r="U10" s="1521">
        <v>0</v>
      </c>
      <c r="V10" s="1522">
        <v>0</v>
      </c>
      <c r="W10" s="1522">
        <v>0</v>
      </c>
      <c r="X10" s="1521">
        <v>0</v>
      </c>
      <c r="Y10" s="2507">
        <v>0</v>
      </c>
      <c r="Z10" s="2506">
        <v>0</v>
      </c>
      <c r="AA10" s="1521">
        <v>0</v>
      </c>
    </row>
    <row r="11" spans="1:27" ht="13.5" x14ac:dyDescent="0.25">
      <c r="A11" s="992" t="s">
        <v>39</v>
      </c>
      <c r="B11" s="1523">
        <v>0</v>
      </c>
      <c r="C11" s="1523">
        <v>0</v>
      </c>
      <c r="D11" s="1523">
        <v>0</v>
      </c>
      <c r="E11" s="1523">
        <v>0</v>
      </c>
      <c r="F11" s="1523">
        <v>0</v>
      </c>
      <c r="G11" s="1523">
        <v>0</v>
      </c>
      <c r="H11" s="1523">
        <v>0</v>
      </c>
      <c r="I11" s="1523">
        <v>0</v>
      </c>
      <c r="J11" s="1523">
        <v>0</v>
      </c>
      <c r="K11" s="1523">
        <v>0</v>
      </c>
      <c r="L11" s="1524">
        <v>0</v>
      </c>
      <c r="M11" s="1523">
        <v>0</v>
      </c>
      <c r="N11" s="1523">
        <v>0</v>
      </c>
      <c r="O11" s="1523">
        <v>0</v>
      </c>
      <c r="P11" s="1523">
        <v>0</v>
      </c>
      <c r="Q11" s="1524">
        <v>0</v>
      </c>
      <c r="R11" s="1524">
        <v>0</v>
      </c>
      <c r="S11" s="1523">
        <v>0</v>
      </c>
      <c r="T11" s="1524">
        <v>0</v>
      </c>
      <c r="U11" s="1523">
        <v>0</v>
      </c>
      <c r="V11" s="1524">
        <v>0</v>
      </c>
      <c r="W11" s="1524">
        <v>0</v>
      </c>
      <c r="X11" s="1523">
        <v>0</v>
      </c>
      <c r="Y11" s="2508">
        <v>0</v>
      </c>
      <c r="Z11" s="2243">
        <v>0</v>
      </c>
      <c r="AA11" s="1523">
        <v>0</v>
      </c>
    </row>
    <row r="12" spans="1:27" ht="13.5" x14ac:dyDescent="0.25">
      <c r="A12" s="992" t="s">
        <v>98</v>
      </c>
      <c r="B12" s="1523">
        <v>0</v>
      </c>
      <c r="C12" s="1523">
        <v>0</v>
      </c>
      <c r="D12" s="1523">
        <v>0</v>
      </c>
      <c r="E12" s="1523">
        <v>0</v>
      </c>
      <c r="F12" s="1523">
        <v>0</v>
      </c>
      <c r="G12" s="1523">
        <v>0</v>
      </c>
      <c r="H12" s="1523">
        <v>0</v>
      </c>
      <c r="I12" s="1523">
        <v>0</v>
      </c>
      <c r="J12" s="1523">
        <v>0</v>
      </c>
      <c r="K12" s="1523">
        <v>0</v>
      </c>
      <c r="L12" s="1524">
        <v>0</v>
      </c>
      <c r="M12" s="1523">
        <v>0</v>
      </c>
      <c r="N12" s="1523">
        <v>0</v>
      </c>
      <c r="O12" s="1523">
        <v>0</v>
      </c>
      <c r="P12" s="1523">
        <v>0</v>
      </c>
      <c r="Q12" s="1524">
        <v>0</v>
      </c>
      <c r="R12" s="1524">
        <v>0</v>
      </c>
      <c r="S12" s="1523">
        <v>0</v>
      </c>
      <c r="T12" s="1524">
        <v>0</v>
      </c>
      <c r="U12" s="1523">
        <v>0</v>
      </c>
      <c r="V12" s="1524">
        <v>0</v>
      </c>
      <c r="W12" s="1524">
        <v>0</v>
      </c>
      <c r="X12" s="1523">
        <v>0</v>
      </c>
      <c r="Y12" s="2508">
        <v>0</v>
      </c>
      <c r="Z12" s="2243">
        <v>0</v>
      </c>
      <c r="AA12" s="1523">
        <v>0</v>
      </c>
    </row>
    <row r="13" spans="1:27" ht="14.25" customHeight="1" x14ac:dyDescent="0.25">
      <c r="A13" s="992" t="s">
        <v>130</v>
      </c>
      <c r="B13" s="1523">
        <v>0</v>
      </c>
      <c r="C13" s="1523">
        <v>0</v>
      </c>
      <c r="D13" s="1523">
        <v>0</v>
      </c>
      <c r="E13" s="1523">
        <v>0</v>
      </c>
      <c r="F13" s="1523">
        <v>0</v>
      </c>
      <c r="G13" s="1523">
        <v>0</v>
      </c>
      <c r="H13" s="1523">
        <v>0</v>
      </c>
      <c r="I13" s="1523">
        <v>0</v>
      </c>
      <c r="J13" s="1523">
        <v>0</v>
      </c>
      <c r="K13" s="1523">
        <v>0</v>
      </c>
      <c r="L13" s="1524">
        <v>0</v>
      </c>
      <c r="M13" s="1523">
        <v>0</v>
      </c>
      <c r="N13" s="1523">
        <v>0</v>
      </c>
      <c r="O13" s="1523">
        <v>0</v>
      </c>
      <c r="P13" s="1523">
        <v>0</v>
      </c>
      <c r="Q13" s="1524">
        <v>0</v>
      </c>
      <c r="R13" s="1524">
        <v>0</v>
      </c>
      <c r="S13" s="1523">
        <v>0</v>
      </c>
      <c r="T13" s="1524">
        <v>0</v>
      </c>
      <c r="U13" s="1523">
        <v>0</v>
      </c>
      <c r="V13" s="1524">
        <v>0</v>
      </c>
      <c r="W13" s="1524">
        <v>0</v>
      </c>
      <c r="X13" s="1523">
        <v>0</v>
      </c>
      <c r="Y13" s="2508">
        <v>0</v>
      </c>
      <c r="Z13" s="2243">
        <v>0</v>
      </c>
      <c r="AA13" s="1523">
        <v>0</v>
      </c>
    </row>
    <row r="14" spans="1:27" ht="13.5" customHeight="1" x14ac:dyDescent="0.25">
      <c r="A14" s="992" t="s">
        <v>415</v>
      </c>
      <c r="B14" s="1523">
        <v>0</v>
      </c>
      <c r="C14" s="1523">
        <v>0</v>
      </c>
      <c r="D14" s="1523">
        <v>0</v>
      </c>
      <c r="E14" s="1523">
        <v>0</v>
      </c>
      <c r="F14" s="1523">
        <v>0</v>
      </c>
      <c r="G14" s="1523">
        <v>0</v>
      </c>
      <c r="H14" s="1523">
        <v>0</v>
      </c>
      <c r="I14" s="1523">
        <v>0</v>
      </c>
      <c r="J14" s="1523">
        <v>0</v>
      </c>
      <c r="K14" s="1523">
        <v>0</v>
      </c>
      <c r="L14" s="1524">
        <v>0</v>
      </c>
      <c r="M14" s="1523">
        <v>0</v>
      </c>
      <c r="N14" s="1523">
        <v>0</v>
      </c>
      <c r="O14" s="1523">
        <v>0</v>
      </c>
      <c r="P14" s="1523">
        <v>0</v>
      </c>
      <c r="Q14" s="1524">
        <v>0</v>
      </c>
      <c r="R14" s="1524">
        <v>0</v>
      </c>
      <c r="S14" s="1523">
        <v>0</v>
      </c>
      <c r="T14" s="1524">
        <v>0</v>
      </c>
      <c r="U14" s="1523">
        <v>0</v>
      </c>
      <c r="V14" s="1524">
        <v>0</v>
      </c>
      <c r="W14" s="1524">
        <v>0</v>
      </c>
      <c r="X14" s="1523">
        <v>0</v>
      </c>
      <c r="Y14" s="2508">
        <v>0</v>
      </c>
      <c r="Z14" s="2243">
        <v>0</v>
      </c>
      <c r="AA14" s="1523">
        <v>0</v>
      </c>
    </row>
    <row r="15" spans="1:27" ht="13.5" customHeight="1" x14ac:dyDescent="0.25">
      <c r="A15" s="992" t="s">
        <v>213</v>
      </c>
      <c r="B15" s="1523">
        <v>0</v>
      </c>
      <c r="C15" s="1523">
        <v>0</v>
      </c>
      <c r="D15" s="1523">
        <v>0</v>
      </c>
      <c r="E15" s="1523">
        <v>0</v>
      </c>
      <c r="F15" s="1523">
        <v>0</v>
      </c>
      <c r="G15" s="1523">
        <v>0</v>
      </c>
      <c r="H15" s="1523">
        <v>0</v>
      </c>
      <c r="I15" s="1523">
        <v>0</v>
      </c>
      <c r="J15" s="1523">
        <v>0</v>
      </c>
      <c r="K15" s="1523">
        <v>0</v>
      </c>
      <c r="L15" s="1524">
        <v>0</v>
      </c>
      <c r="M15" s="1523">
        <v>0</v>
      </c>
      <c r="N15" s="1523">
        <v>0</v>
      </c>
      <c r="O15" s="1523">
        <v>0</v>
      </c>
      <c r="P15" s="1523">
        <v>0</v>
      </c>
      <c r="Q15" s="1524">
        <v>0</v>
      </c>
      <c r="R15" s="1524">
        <v>0</v>
      </c>
      <c r="S15" s="1523">
        <v>0</v>
      </c>
      <c r="T15" s="1524">
        <v>0</v>
      </c>
      <c r="U15" s="1523">
        <v>0</v>
      </c>
      <c r="V15" s="1524">
        <v>0</v>
      </c>
      <c r="W15" s="1524">
        <v>0</v>
      </c>
      <c r="X15" s="1523">
        <v>0</v>
      </c>
      <c r="Y15" s="2508">
        <v>0</v>
      </c>
      <c r="Z15" s="2243">
        <v>0</v>
      </c>
      <c r="AA15" s="1523">
        <v>0</v>
      </c>
    </row>
    <row r="16" spans="1:27" ht="12.75" customHeight="1" x14ac:dyDescent="0.25">
      <c r="A16" s="992" t="s">
        <v>91</v>
      </c>
      <c r="B16" s="1523">
        <v>0</v>
      </c>
      <c r="C16" s="1523">
        <v>0</v>
      </c>
      <c r="D16" s="1523">
        <v>0</v>
      </c>
      <c r="E16" s="1523">
        <v>0</v>
      </c>
      <c r="F16" s="1523">
        <v>0</v>
      </c>
      <c r="G16" s="1523">
        <v>0</v>
      </c>
      <c r="H16" s="1523">
        <v>0</v>
      </c>
      <c r="I16" s="1523">
        <v>0</v>
      </c>
      <c r="J16" s="1523">
        <v>0</v>
      </c>
      <c r="K16" s="1523">
        <v>0</v>
      </c>
      <c r="L16" s="1524">
        <v>0</v>
      </c>
      <c r="M16" s="1523">
        <v>0</v>
      </c>
      <c r="N16" s="1523">
        <v>0</v>
      </c>
      <c r="O16" s="1523">
        <v>0</v>
      </c>
      <c r="P16" s="1523">
        <v>0</v>
      </c>
      <c r="Q16" s="1524">
        <v>0</v>
      </c>
      <c r="R16" s="1524">
        <v>0</v>
      </c>
      <c r="S16" s="1523">
        <v>0</v>
      </c>
      <c r="T16" s="1524">
        <v>0</v>
      </c>
      <c r="U16" s="1523">
        <v>0</v>
      </c>
      <c r="V16" s="1524">
        <v>0</v>
      </c>
      <c r="W16" s="1524">
        <v>0</v>
      </c>
      <c r="X16" s="1523">
        <v>0</v>
      </c>
      <c r="Y16" s="2508">
        <v>0</v>
      </c>
      <c r="Z16" s="2243">
        <v>0</v>
      </c>
      <c r="AA16" s="1523">
        <v>0</v>
      </c>
    </row>
    <row r="17" spans="1:27" ht="13.5" x14ac:dyDescent="0.25">
      <c r="A17" s="992" t="s">
        <v>168</v>
      </c>
      <c r="B17" s="1523">
        <v>0</v>
      </c>
      <c r="C17" s="1523">
        <v>0</v>
      </c>
      <c r="D17" s="1523">
        <v>0</v>
      </c>
      <c r="E17" s="1523">
        <v>0</v>
      </c>
      <c r="F17" s="1523">
        <v>0</v>
      </c>
      <c r="G17" s="1523">
        <v>0</v>
      </c>
      <c r="H17" s="1523">
        <v>0</v>
      </c>
      <c r="I17" s="1523">
        <v>0</v>
      </c>
      <c r="J17" s="1523">
        <v>0</v>
      </c>
      <c r="K17" s="1523">
        <v>0</v>
      </c>
      <c r="L17" s="1524">
        <v>0</v>
      </c>
      <c r="M17" s="1523">
        <v>0</v>
      </c>
      <c r="N17" s="1523">
        <v>0</v>
      </c>
      <c r="O17" s="1523">
        <v>0</v>
      </c>
      <c r="P17" s="1523">
        <v>0</v>
      </c>
      <c r="Q17" s="1524">
        <v>0</v>
      </c>
      <c r="R17" s="1524">
        <v>0</v>
      </c>
      <c r="S17" s="1523">
        <v>0</v>
      </c>
      <c r="T17" s="1524">
        <v>0</v>
      </c>
      <c r="U17" s="1523">
        <v>0</v>
      </c>
      <c r="V17" s="1524">
        <v>0</v>
      </c>
      <c r="W17" s="1524">
        <v>0</v>
      </c>
      <c r="X17" s="1523">
        <v>0</v>
      </c>
      <c r="Y17" s="2508">
        <v>0</v>
      </c>
      <c r="Z17" s="2243">
        <v>0</v>
      </c>
      <c r="AA17" s="1523">
        <v>0</v>
      </c>
    </row>
    <row r="18" spans="1:27" ht="12.75" customHeight="1" x14ac:dyDescent="0.25">
      <c r="A18" s="992" t="s">
        <v>181</v>
      </c>
      <c r="B18" s="1523">
        <v>0</v>
      </c>
      <c r="C18" s="1523">
        <v>0</v>
      </c>
      <c r="D18" s="1523">
        <v>0</v>
      </c>
      <c r="E18" s="1523">
        <v>0</v>
      </c>
      <c r="F18" s="1523">
        <v>0</v>
      </c>
      <c r="G18" s="1523">
        <v>0</v>
      </c>
      <c r="H18" s="1523">
        <v>0</v>
      </c>
      <c r="I18" s="1523">
        <v>0</v>
      </c>
      <c r="J18" s="1523">
        <v>0</v>
      </c>
      <c r="K18" s="1523">
        <v>0</v>
      </c>
      <c r="L18" s="1524">
        <v>0</v>
      </c>
      <c r="M18" s="1523">
        <v>0</v>
      </c>
      <c r="N18" s="1523">
        <v>0</v>
      </c>
      <c r="O18" s="1523">
        <v>0</v>
      </c>
      <c r="P18" s="1523">
        <v>0</v>
      </c>
      <c r="Q18" s="1524">
        <v>0</v>
      </c>
      <c r="R18" s="1524">
        <v>0</v>
      </c>
      <c r="S18" s="1523">
        <v>0</v>
      </c>
      <c r="T18" s="1524">
        <v>0</v>
      </c>
      <c r="U18" s="1523">
        <v>0</v>
      </c>
      <c r="V18" s="1524">
        <v>0</v>
      </c>
      <c r="W18" s="1524">
        <v>0</v>
      </c>
      <c r="X18" s="1523">
        <v>0</v>
      </c>
      <c r="Y18" s="2508">
        <v>0</v>
      </c>
      <c r="Z18" s="2243">
        <v>0</v>
      </c>
      <c r="AA18" s="1523">
        <v>0</v>
      </c>
    </row>
    <row r="19" spans="1:27" ht="13.5" x14ac:dyDescent="0.25">
      <c r="A19" s="992" t="s">
        <v>197</v>
      </c>
      <c r="B19" s="1523">
        <v>0</v>
      </c>
      <c r="C19" s="1523">
        <v>0</v>
      </c>
      <c r="D19" s="1523">
        <v>0</v>
      </c>
      <c r="E19" s="1523">
        <v>0</v>
      </c>
      <c r="F19" s="1523">
        <v>0</v>
      </c>
      <c r="G19" s="1523">
        <v>0</v>
      </c>
      <c r="H19" s="1523">
        <v>0</v>
      </c>
      <c r="I19" s="1523">
        <v>0</v>
      </c>
      <c r="J19" s="1523">
        <v>0</v>
      </c>
      <c r="K19" s="1523">
        <v>0</v>
      </c>
      <c r="L19" s="1524">
        <v>0</v>
      </c>
      <c r="M19" s="1523">
        <v>0</v>
      </c>
      <c r="N19" s="1523">
        <v>0</v>
      </c>
      <c r="O19" s="1523">
        <v>0</v>
      </c>
      <c r="P19" s="1523">
        <v>0</v>
      </c>
      <c r="Q19" s="1524">
        <v>0</v>
      </c>
      <c r="R19" s="1524">
        <v>0</v>
      </c>
      <c r="S19" s="1523">
        <v>0</v>
      </c>
      <c r="T19" s="1524">
        <v>0</v>
      </c>
      <c r="U19" s="1523">
        <v>0</v>
      </c>
      <c r="V19" s="1524">
        <v>0</v>
      </c>
      <c r="W19" s="1524">
        <v>0</v>
      </c>
      <c r="X19" s="1523">
        <v>0</v>
      </c>
      <c r="Y19" s="2508">
        <v>0</v>
      </c>
      <c r="Z19" s="2243">
        <v>0</v>
      </c>
      <c r="AA19" s="1523">
        <v>0</v>
      </c>
    </row>
    <row r="20" spans="1:27" ht="15" customHeight="1" x14ac:dyDescent="0.25">
      <c r="A20" s="992" t="s">
        <v>206</v>
      </c>
      <c r="B20" s="1523">
        <v>0</v>
      </c>
      <c r="C20" s="1523">
        <v>0</v>
      </c>
      <c r="D20" s="1523">
        <v>0</v>
      </c>
      <c r="E20" s="1523">
        <v>0</v>
      </c>
      <c r="F20" s="1523">
        <v>0</v>
      </c>
      <c r="G20" s="1523">
        <v>0</v>
      </c>
      <c r="H20" s="1523">
        <v>0</v>
      </c>
      <c r="I20" s="1523">
        <v>0</v>
      </c>
      <c r="J20" s="1523">
        <v>0</v>
      </c>
      <c r="K20" s="1523">
        <v>0</v>
      </c>
      <c r="L20" s="1524">
        <v>0</v>
      </c>
      <c r="M20" s="1523">
        <v>0</v>
      </c>
      <c r="N20" s="1523">
        <v>0</v>
      </c>
      <c r="O20" s="1523">
        <v>0</v>
      </c>
      <c r="P20" s="1523">
        <v>0</v>
      </c>
      <c r="Q20" s="1524">
        <v>0</v>
      </c>
      <c r="R20" s="1524">
        <v>0</v>
      </c>
      <c r="S20" s="1523">
        <v>0</v>
      </c>
      <c r="T20" s="1524">
        <v>0</v>
      </c>
      <c r="U20" s="1523">
        <v>0</v>
      </c>
      <c r="V20" s="1524">
        <v>0</v>
      </c>
      <c r="W20" s="1524">
        <v>0</v>
      </c>
      <c r="X20" s="1523">
        <v>0</v>
      </c>
      <c r="Y20" s="2508">
        <v>0</v>
      </c>
      <c r="Z20" s="2243">
        <v>0</v>
      </c>
      <c r="AA20" s="1523">
        <v>0</v>
      </c>
    </row>
    <row r="21" spans="1:27" ht="13.5" x14ac:dyDescent="0.25">
      <c r="A21" s="992" t="s">
        <v>295</v>
      </c>
      <c r="B21" s="1523">
        <v>0</v>
      </c>
      <c r="C21" s="1523">
        <v>0</v>
      </c>
      <c r="D21" s="1523">
        <v>0</v>
      </c>
      <c r="E21" s="1523">
        <v>0</v>
      </c>
      <c r="F21" s="1523">
        <v>0</v>
      </c>
      <c r="G21" s="1523">
        <v>0</v>
      </c>
      <c r="H21" s="1523">
        <v>0</v>
      </c>
      <c r="I21" s="1523">
        <v>0</v>
      </c>
      <c r="J21" s="1523">
        <v>0</v>
      </c>
      <c r="K21" s="1523">
        <v>0</v>
      </c>
      <c r="L21" s="1524">
        <v>0</v>
      </c>
      <c r="M21" s="1523">
        <v>0</v>
      </c>
      <c r="N21" s="1523">
        <v>0</v>
      </c>
      <c r="O21" s="1523">
        <v>0</v>
      </c>
      <c r="P21" s="1523">
        <v>0</v>
      </c>
      <c r="Q21" s="1524">
        <v>0</v>
      </c>
      <c r="R21" s="1524">
        <v>0</v>
      </c>
      <c r="S21" s="1523">
        <v>0</v>
      </c>
      <c r="T21" s="1524">
        <v>0</v>
      </c>
      <c r="U21" s="1523">
        <v>0</v>
      </c>
      <c r="V21" s="1524">
        <v>0</v>
      </c>
      <c r="W21" s="1524">
        <v>0</v>
      </c>
      <c r="X21" s="1523">
        <v>0</v>
      </c>
      <c r="Y21" s="2508">
        <v>0</v>
      </c>
      <c r="Z21" s="2243">
        <v>0</v>
      </c>
      <c r="AA21" s="1523">
        <v>0</v>
      </c>
    </row>
    <row r="22" spans="1:27" ht="13.5" x14ac:dyDescent="0.25">
      <c r="A22" s="992" t="s">
        <v>251</v>
      </c>
      <c r="B22" s="1523">
        <v>0</v>
      </c>
      <c r="C22" s="1523">
        <v>0</v>
      </c>
      <c r="D22" s="1523">
        <v>0</v>
      </c>
      <c r="E22" s="1523">
        <v>0</v>
      </c>
      <c r="F22" s="1523">
        <v>0</v>
      </c>
      <c r="G22" s="1523">
        <v>0</v>
      </c>
      <c r="H22" s="1523">
        <v>0</v>
      </c>
      <c r="I22" s="1523">
        <v>0</v>
      </c>
      <c r="J22" s="1523">
        <v>0</v>
      </c>
      <c r="K22" s="1523">
        <v>0</v>
      </c>
      <c r="L22" s="1524">
        <v>0</v>
      </c>
      <c r="M22" s="1523">
        <v>0</v>
      </c>
      <c r="N22" s="1523">
        <v>0</v>
      </c>
      <c r="O22" s="1523">
        <v>0</v>
      </c>
      <c r="P22" s="1523">
        <v>0</v>
      </c>
      <c r="Q22" s="1524">
        <v>0</v>
      </c>
      <c r="R22" s="1524">
        <v>0</v>
      </c>
      <c r="S22" s="1523">
        <v>0</v>
      </c>
      <c r="T22" s="1524">
        <v>0</v>
      </c>
      <c r="U22" s="1523">
        <v>0</v>
      </c>
      <c r="V22" s="1524">
        <v>0</v>
      </c>
      <c r="W22" s="1524">
        <v>0</v>
      </c>
      <c r="X22" s="1523">
        <v>0</v>
      </c>
      <c r="Y22" s="2508">
        <v>0</v>
      </c>
      <c r="Z22" s="2243">
        <v>0</v>
      </c>
      <c r="AA22" s="1523">
        <v>0</v>
      </c>
    </row>
    <row r="23" spans="1:27" ht="13.5" x14ac:dyDescent="0.25">
      <c r="A23" s="992" t="s">
        <v>262</v>
      </c>
      <c r="B23" s="1523">
        <v>0</v>
      </c>
      <c r="C23" s="1523">
        <v>0</v>
      </c>
      <c r="D23" s="1523">
        <v>0</v>
      </c>
      <c r="E23" s="1523">
        <v>0</v>
      </c>
      <c r="F23" s="1523">
        <v>0</v>
      </c>
      <c r="G23" s="1523">
        <v>0</v>
      </c>
      <c r="H23" s="1523">
        <v>0</v>
      </c>
      <c r="I23" s="1523">
        <v>0</v>
      </c>
      <c r="J23" s="1523">
        <v>0</v>
      </c>
      <c r="K23" s="1523">
        <v>0</v>
      </c>
      <c r="L23" s="1524">
        <v>0</v>
      </c>
      <c r="M23" s="1523">
        <v>0</v>
      </c>
      <c r="N23" s="1523">
        <v>0</v>
      </c>
      <c r="O23" s="1523">
        <v>0</v>
      </c>
      <c r="P23" s="1523">
        <v>0</v>
      </c>
      <c r="Q23" s="1524">
        <v>0</v>
      </c>
      <c r="R23" s="1524">
        <v>0</v>
      </c>
      <c r="S23" s="1523">
        <v>0</v>
      </c>
      <c r="T23" s="1524">
        <v>0</v>
      </c>
      <c r="U23" s="1523">
        <v>0</v>
      </c>
      <c r="V23" s="1524">
        <v>0</v>
      </c>
      <c r="W23" s="1524">
        <v>0</v>
      </c>
      <c r="X23" s="1523">
        <v>0</v>
      </c>
      <c r="Y23" s="2508">
        <v>0</v>
      </c>
      <c r="Z23" s="2243">
        <v>0</v>
      </c>
      <c r="AA23" s="1523">
        <v>0</v>
      </c>
    </row>
    <row r="24" spans="1:27" ht="13.5" x14ac:dyDescent="0.25">
      <c r="A24" s="992" t="s">
        <v>343</v>
      </c>
      <c r="B24" s="1523">
        <v>0</v>
      </c>
      <c r="C24" s="1523">
        <v>0</v>
      </c>
      <c r="D24" s="1523">
        <v>0</v>
      </c>
      <c r="E24" s="1523">
        <v>0</v>
      </c>
      <c r="F24" s="1523">
        <v>0</v>
      </c>
      <c r="G24" s="1523">
        <v>0</v>
      </c>
      <c r="H24" s="1523">
        <v>0</v>
      </c>
      <c r="I24" s="1523">
        <v>0</v>
      </c>
      <c r="J24" s="1523">
        <v>0</v>
      </c>
      <c r="K24" s="1523">
        <v>0</v>
      </c>
      <c r="L24" s="1524">
        <v>0</v>
      </c>
      <c r="M24" s="1523">
        <v>0</v>
      </c>
      <c r="N24" s="1523">
        <v>0</v>
      </c>
      <c r="O24" s="1523">
        <v>0</v>
      </c>
      <c r="P24" s="1523">
        <v>0</v>
      </c>
      <c r="Q24" s="1524">
        <v>0</v>
      </c>
      <c r="R24" s="1524">
        <v>0</v>
      </c>
      <c r="S24" s="1523">
        <v>0</v>
      </c>
      <c r="T24" s="1524">
        <v>0</v>
      </c>
      <c r="U24" s="1523">
        <v>0</v>
      </c>
      <c r="V24" s="1524">
        <v>0</v>
      </c>
      <c r="W24" s="1524">
        <v>0</v>
      </c>
      <c r="X24" s="1523">
        <v>0</v>
      </c>
      <c r="Y24" s="2508">
        <v>0</v>
      </c>
      <c r="Z24" s="2243">
        <v>0</v>
      </c>
      <c r="AA24" s="1523">
        <v>0</v>
      </c>
    </row>
    <row r="25" spans="1:27" x14ac:dyDescent="0.2">
      <c r="A25" s="958" t="s">
        <v>724</v>
      </c>
      <c r="B25" s="1523">
        <v>0</v>
      </c>
      <c r="C25" s="1523">
        <v>0</v>
      </c>
      <c r="D25" s="1523">
        <v>0</v>
      </c>
      <c r="E25" s="1523">
        <v>0</v>
      </c>
      <c r="F25" s="1523">
        <v>0</v>
      </c>
      <c r="G25" s="1523">
        <v>0</v>
      </c>
      <c r="H25" s="1523">
        <v>0</v>
      </c>
      <c r="I25" s="1523">
        <v>0</v>
      </c>
      <c r="J25" s="1523">
        <v>0</v>
      </c>
      <c r="K25" s="1523">
        <v>0</v>
      </c>
      <c r="L25" s="1524">
        <v>0</v>
      </c>
      <c r="M25" s="1523">
        <v>0</v>
      </c>
      <c r="N25" s="1523">
        <v>0</v>
      </c>
      <c r="O25" s="1523">
        <v>0</v>
      </c>
      <c r="P25" s="1523">
        <v>0</v>
      </c>
      <c r="Q25" s="1524">
        <v>0</v>
      </c>
      <c r="R25" s="1524">
        <v>0</v>
      </c>
      <c r="S25" s="1523">
        <v>0</v>
      </c>
      <c r="T25" s="1524">
        <v>0</v>
      </c>
      <c r="U25" s="1523">
        <v>0</v>
      </c>
      <c r="V25" s="1524">
        <v>0</v>
      </c>
      <c r="W25" s="1524">
        <v>0</v>
      </c>
      <c r="X25" s="1523">
        <v>0</v>
      </c>
      <c r="Y25" s="2508">
        <v>0</v>
      </c>
      <c r="Z25" s="2243">
        <v>0</v>
      </c>
      <c r="AA25" s="1523">
        <v>0</v>
      </c>
    </row>
    <row r="26" spans="1:27" x14ac:dyDescent="0.2">
      <c r="A26" s="958" t="s">
        <v>293</v>
      </c>
      <c r="B26" s="1523">
        <v>0</v>
      </c>
      <c r="C26" s="1523">
        <v>0</v>
      </c>
      <c r="D26" s="1523">
        <v>0</v>
      </c>
      <c r="E26" s="1523">
        <v>0</v>
      </c>
      <c r="F26" s="1523">
        <v>0</v>
      </c>
      <c r="G26" s="1523">
        <v>0</v>
      </c>
      <c r="H26" s="1523">
        <v>0</v>
      </c>
      <c r="I26" s="1523">
        <v>0</v>
      </c>
      <c r="J26" s="1523">
        <v>0</v>
      </c>
      <c r="K26" s="1523">
        <v>0</v>
      </c>
      <c r="L26" s="1524">
        <v>0</v>
      </c>
      <c r="M26" s="1523">
        <v>0</v>
      </c>
      <c r="N26" s="1523">
        <v>0</v>
      </c>
      <c r="O26" s="1523">
        <v>0</v>
      </c>
      <c r="P26" s="1523">
        <v>0</v>
      </c>
      <c r="Q26" s="1524">
        <v>0</v>
      </c>
      <c r="R26" s="1524">
        <v>0</v>
      </c>
      <c r="S26" s="1523">
        <v>0</v>
      </c>
      <c r="T26" s="1524">
        <v>0</v>
      </c>
      <c r="U26" s="1523">
        <v>0</v>
      </c>
      <c r="V26" s="1524">
        <v>0</v>
      </c>
      <c r="W26" s="1524">
        <v>0</v>
      </c>
      <c r="X26" s="1523">
        <v>0</v>
      </c>
      <c r="Y26" s="2508">
        <v>0</v>
      </c>
      <c r="Z26" s="2243">
        <v>0</v>
      </c>
      <c r="AA26" s="1523">
        <v>0</v>
      </c>
    </row>
    <row r="27" spans="1:27" x14ac:dyDescent="0.2">
      <c r="A27" s="958" t="s">
        <v>344</v>
      </c>
      <c r="B27" s="1523">
        <v>0</v>
      </c>
      <c r="C27" s="1523">
        <v>0</v>
      </c>
      <c r="D27" s="1523">
        <v>0</v>
      </c>
      <c r="E27" s="1523">
        <v>0</v>
      </c>
      <c r="F27" s="1523">
        <v>0</v>
      </c>
      <c r="G27" s="1523">
        <v>0</v>
      </c>
      <c r="H27" s="1523">
        <v>0</v>
      </c>
      <c r="I27" s="1523">
        <v>0</v>
      </c>
      <c r="J27" s="1523">
        <v>0</v>
      </c>
      <c r="K27" s="1523">
        <v>0</v>
      </c>
      <c r="L27" s="1524">
        <v>0</v>
      </c>
      <c r="M27" s="1523">
        <v>0</v>
      </c>
      <c r="N27" s="1523">
        <v>0</v>
      </c>
      <c r="O27" s="1523">
        <v>0</v>
      </c>
      <c r="P27" s="1523">
        <v>0</v>
      </c>
      <c r="Q27" s="1524">
        <v>0</v>
      </c>
      <c r="R27" s="1524">
        <v>0</v>
      </c>
      <c r="S27" s="1523">
        <v>0</v>
      </c>
      <c r="T27" s="1524">
        <v>0</v>
      </c>
      <c r="U27" s="1523">
        <v>0</v>
      </c>
      <c r="V27" s="1524">
        <v>0</v>
      </c>
      <c r="W27" s="1524">
        <v>0</v>
      </c>
      <c r="X27" s="1523">
        <v>0</v>
      </c>
      <c r="Y27" s="2508">
        <v>0</v>
      </c>
      <c r="Z27" s="2243">
        <v>0</v>
      </c>
      <c r="AA27" s="1523">
        <v>0</v>
      </c>
    </row>
    <row r="28" spans="1:27" x14ac:dyDescent="0.2">
      <c r="A28" s="958" t="s">
        <v>323</v>
      </c>
      <c r="B28" s="1523">
        <v>0</v>
      </c>
      <c r="C28" s="1523">
        <v>0</v>
      </c>
      <c r="D28" s="1523">
        <v>0</v>
      </c>
      <c r="E28" s="1523">
        <v>0</v>
      </c>
      <c r="F28" s="1523">
        <v>0</v>
      </c>
      <c r="G28" s="1523">
        <v>0</v>
      </c>
      <c r="H28" s="1523">
        <v>0</v>
      </c>
      <c r="I28" s="1523">
        <v>0</v>
      </c>
      <c r="J28" s="1523">
        <v>0</v>
      </c>
      <c r="K28" s="1523">
        <v>0</v>
      </c>
      <c r="L28" s="1524">
        <v>0</v>
      </c>
      <c r="M28" s="1523">
        <v>0</v>
      </c>
      <c r="N28" s="1523">
        <v>0</v>
      </c>
      <c r="O28" s="1523">
        <v>0</v>
      </c>
      <c r="P28" s="1523">
        <v>0</v>
      </c>
      <c r="Q28" s="1524">
        <v>0</v>
      </c>
      <c r="R28" s="1524">
        <v>0</v>
      </c>
      <c r="S28" s="1523">
        <v>0</v>
      </c>
      <c r="T28" s="1524">
        <v>0</v>
      </c>
      <c r="U28" s="1523">
        <v>0</v>
      </c>
      <c r="V28" s="1524">
        <v>0</v>
      </c>
      <c r="W28" s="1524">
        <v>0</v>
      </c>
      <c r="X28" s="1523">
        <v>0</v>
      </c>
      <c r="Y28" s="2508">
        <v>0</v>
      </c>
      <c r="Z28" s="2243">
        <v>0</v>
      </c>
      <c r="AA28" s="1523">
        <v>0</v>
      </c>
    </row>
    <row r="29" spans="1:27" s="1004" customFormat="1" x14ac:dyDescent="0.2">
      <c r="A29" s="958" t="s">
        <v>345</v>
      </c>
      <c r="B29" s="1523">
        <v>0</v>
      </c>
      <c r="C29" s="1523">
        <v>0</v>
      </c>
      <c r="D29" s="1523">
        <v>0</v>
      </c>
      <c r="E29" s="1523">
        <v>0</v>
      </c>
      <c r="F29" s="1523">
        <v>0</v>
      </c>
      <c r="G29" s="1523">
        <v>0</v>
      </c>
      <c r="H29" s="1523">
        <v>0</v>
      </c>
      <c r="I29" s="1523">
        <v>0</v>
      </c>
      <c r="J29" s="1523">
        <v>0</v>
      </c>
      <c r="K29" s="1523">
        <v>0</v>
      </c>
      <c r="L29" s="1524">
        <v>0</v>
      </c>
      <c r="M29" s="1523">
        <v>0</v>
      </c>
      <c r="N29" s="1523">
        <v>0</v>
      </c>
      <c r="O29" s="1523">
        <v>0</v>
      </c>
      <c r="P29" s="1523">
        <v>0</v>
      </c>
      <c r="Q29" s="1524">
        <v>0</v>
      </c>
      <c r="R29" s="1524">
        <v>0</v>
      </c>
      <c r="S29" s="1523">
        <v>0</v>
      </c>
      <c r="T29" s="1524">
        <v>0</v>
      </c>
      <c r="U29" s="1523">
        <v>0</v>
      </c>
      <c r="V29" s="1524">
        <v>0</v>
      </c>
      <c r="W29" s="1524">
        <v>0</v>
      </c>
      <c r="X29" s="1523">
        <v>0</v>
      </c>
      <c r="Y29" s="2508">
        <v>0</v>
      </c>
      <c r="Z29" s="2243">
        <v>0</v>
      </c>
      <c r="AA29" s="1523">
        <v>0</v>
      </c>
    </row>
    <row r="30" spans="1:27" x14ac:dyDescent="0.2">
      <c r="A30" s="958" t="s">
        <v>346</v>
      </c>
      <c r="B30" s="1523">
        <v>0</v>
      </c>
      <c r="C30" s="1523">
        <v>0</v>
      </c>
      <c r="D30" s="1523">
        <v>0</v>
      </c>
      <c r="E30" s="1523">
        <v>0</v>
      </c>
      <c r="F30" s="1523">
        <v>0</v>
      </c>
      <c r="G30" s="1523">
        <v>0</v>
      </c>
      <c r="H30" s="1523">
        <v>0</v>
      </c>
      <c r="I30" s="1523">
        <v>0</v>
      </c>
      <c r="J30" s="1523">
        <v>0</v>
      </c>
      <c r="K30" s="1523">
        <v>0</v>
      </c>
      <c r="L30" s="1524">
        <v>0</v>
      </c>
      <c r="M30" s="1523">
        <v>0</v>
      </c>
      <c r="N30" s="1523">
        <v>0</v>
      </c>
      <c r="O30" s="1523">
        <v>0</v>
      </c>
      <c r="P30" s="1523">
        <v>0</v>
      </c>
      <c r="Q30" s="1524">
        <v>0</v>
      </c>
      <c r="R30" s="1524">
        <v>0</v>
      </c>
      <c r="S30" s="1523">
        <v>0</v>
      </c>
      <c r="T30" s="1524">
        <v>0</v>
      </c>
      <c r="U30" s="1523">
        <v>0</v>
      </c>
      <c r="V30" s="1524">
        <v>0</v>
      </c>
      <c r="W30" s="1524">
        <v>0</v>
      </c>
      <c r="X30" s="1523">
        <v>0</v>
      </c>
      <c r="Y30" s="2508">
        <v>0</v>
      </c>
      <c r="Z30" s="2243">
        <v>0</v>
      </c>
      <c r="AA30" s="1523">
        <v>0</v>
      </c>
    </row>
    <row r="31" spans="1:27" x14ac:dyDescent="0.2">
      <c r="A31" s="958" t="s">
        <v>347</v>
      </c>
      <c r="B31" s="1523">
        <v>0</v>
      </c>
      <c r="C31" s="1523">
        <v>0</v>
      </c>
      <c r="D31" s="1523">
        <v>0</v>
      </c>
      <c r="E31" s="1523">
        <v>0</v>
      </c>
      <c r="F31" s="1523">
        <v>0</v>
      </c>
      <c r="G31" s="1523">
        <v>0</v>
      </c>
      <c r="H31" s="1523">
        <v>0</v>
      </c>
      <c r="I31" s="1523">
        <v>0</v>
      </c>
      <c r="J31" s="1523">
        <v>0</v>
      </c>
      <c r="K31" s="1523">
        <v>0</v>
      </c>
      <c r="L31" s="1524">
        <v>0</v>
      </c>
      <c r="M31" s="1523">
        <v>0</v>
      </c>
      <c r="N31" s="1523">
        <v>0</v>
      </c>
      <c r="O31" s="1523">
        <v>0</v>
      </c>
      <c r="P31" s="1523">
        <v>0</v>
      </c>
      <c r="Q31" s="1524">
        <v>0</v>
      </c>
      <c r="R31" s="1524">
        <v>0</v>
      </c>
      <c r="S31" s="1523">
        <v>0</v>
      </c>
      <c r="T31" s="1524">
        <v>0</v>
      </c>
      <c r="U31" s="1523">
        <v>0</v>
      </c>
      <c r="V31" s="1524">
        <v>0</v>
      </c>
      <c r="W31" s="1524">
        <v>0</v>
      </c>
      <c r="X31" s="1523">
        <v>0</v>
      </c>
      <c r="Y31" s="2508">
        <v>0</v>
      </c>
      <c r="Z31" s="2243">
        <v>0</v>
      </c>
      <c r="AA31" s="1523">
        <v>0</v>
      </c>
    </row>
    <row r="32" spans="1:27" x14ac:dyDescent="0.2">
      <c r="A32" s="958" t="s">
        <v>348</v>
      </c>
      <c r="B32" s="1523">
        <v>0</v>
      </c>
      <c r="C32" s="1523">
        <v>0</v>
      </c>
      <c r="D32" s="1523">
        <v>0</v>
      </c>
      <c r="E32" s="1523">
        <v>0</v>
      </c>
      <c r="F32" s="1523">
        <v>0</v>
      </c>
      <c r="G32" s="1523">
        <v>0</v>
      </c>
      <c r="H32" s="1523">
        <v>0</v>
      </c>
      <c r="I32" s="1523">
        <v>0</v>
      </c>
      <c r="J32" s="1523">
        <v>0</v>
      </c>
      <c r="K32" s="1523">
        <v>0</v>
      </c>
      <c r="L32" s="1524">
        <v>0</v>
      </c>
      <c r="M32" s="1523">
        <v>0</v>
      </c>
      <c r="N32" s="1523">
        <v>0</v>
      </c>
      <c r="O32" s="1523">
        <v>0</v>
      </c>
      <c r="P32" s="1523">
        <v>0</v>
      </c>
      <c r="Q32" s="1524">
        <v>0</v>
      </c>
      <c r="R32" s="1524">
        <v>0</v>
      </c>
      <c r="S32" s="1523">
        <v>0</v>
      </c>
      <c r="T32" s="1524">
        <v>0</v>
      </c>
      <c r="U32" s="1523">
        <v>0</v>
      </c>
      <c r="V32" s="1524">
        <v>0</v>
      </c>
      <c r="W32" s="1524">
        <v>0</v>
      </c>
      <c r="X32" s="1523">
        <v>0</v>
      </c>
      <c r="Y32" s="2508">
        <v>0</v>
      </c>
      <c r="Z32" s="2243">
        <v>0</v>
      </c>
      <c r="AA32" s="1523">
        <v>0</v>
      </c>
    </row>
    <row r="33" spans="1:27" x14ac:dyDescent="0.2">
      <c r="A33" s="957" t="s">
        <v>331</v>
      </c>
      <c r="B33" s="1523">
        <v>0</v>
      </c>
      <c r="C33" s="1523">
        <v>0</v>
      </c>
      <c r="D33" s="1523">
        <v>0</v>
      </c>
      <c r="E33" s="1523">
        <v>0</v>
      </c>
      <c r="F33" s="1523">
        <v>0</v>
      </c>
      <c r="G33" s="1523">
        <v>0</v>
      </c>
      <c r="H33" s="1523">
        <v>0</v>
      </c>
      <c r="I33" s="1523">
        <v>0</v>
      </c>
      <c r="J33" s="1523">
        <v>0</v>
      </c>
      <c r="K33" s="1523">
        <v>0</v>
      </c>
      <c r="L33" s="1524">
        <v>0</v>
      </c>
      <c r="M33" s="1523">
        <v>0</v>
      </c>
      <c r="N33" s="1523">
        <v>0</v>
      </c>
      <c r="O33" s="1523">
        <v>0</v>
      </c>
      <c r="P33" s="1523">
        <v>0</v>
      </c>
      <c r="Q33" s="1524">
        <v>0</v>
      </c>
      <c r="R33" s="1524">
        <v>0</v>
      </c>
      <c r="S33" s="1523">
        <v>0</v>
      </c>
      <c r="T33" s="1524">
        <v>0</v>
      </c>
      <c r="U33" s="1523">
        <v>0</v>
      </c>
      <c r="V33" s="1524">
        <v>0</v>
      </c>
      <c r="W33" s="1524">
        <v>0</v>
      </c>
      <c r="X33" s="1523">
        <v>0</v>
      </c>
      <c r="Y33" s="2508">
        <v>0</v>
      </c>
      <c r="Z33" s="2243">
        <v>0</v>
      </c>
      <c r="AA33" s="1523">
        <v>0</v>
      </c>
    </row>
    <row r="34" spans="1:27" x14ac:dyDescent="0.2">
      <c r="A34" s="957" t="s">
        <v>349</v>
      </c>
      <c r="B34" s="1523">
        <v>0</v>
      </c>
      <c r="C34" s="1523">
        <v>0</v>
      </c>
      <c r="D34" s="1523">
        <v>0</v>
      </c>
      <c r="E34" s="1523">
        <v>0</v>
      </c>
      <c r="F34" s="1523">
        <v>0</v>
      </c>
      <c r="G34" s="1523">
        <v>0</v>
      </c>
      <c r="H34" s="1523">
        <v>0</v>
      </c>
      <c r="I34" s="1523">
        <v>0</v>
      </c>
      <c r="J34" s="1523">
        <v>0</v>
      </c>
      <c r="K34" s="1523">
        <v>0</v>
      </c>
      <c r="L34" s="1524">
        <v>0</v>
      </c>
      <c r="M34" s="1523">
        <v>0</v>
      </c>
      <c r="N34" s="1523">
        <v>0</v>
      </c>
      <c r="O34" s="1523">
        <v>0</v>
      </c>
      <c r="P34" s="1523">
        <v>0</v>
      </c>
      <c r="Q34" s="1524">
        <v>0</v>
      </c>
      <c r="R34" s="1524">
        <v>0</v>
      </c>
      <c r="S34" s="1523">
        <v>0</v>
      </c>
      <c r="T34" s="1524">
        <v>0</v>
      </c>
      <c r="U34" s="1523">
        <v>0</v>
      </c>
      <c r="V34" s="1524">
        <v>0</v>
      </c>
      <c r="W34" s="1524">
        <v>0</v>
      </c>
      <c r="X34" s="1523">
        <v>0</v>
      </c>
      <c r="Y34" s="2508">
        <v>0</v>
      </c>
      <c r="Z34" s="2243">
        <v>0</v>
      </c>
      <c r="AA34" s="1523">
        <v>0</v>
      </c>
    </row>
    <row r="35" spans="1:27" ht="13.5" thickBot="1" x14ac:dyDescent="0.25">
      <c r="A35" s="957" t="s">
        <v>1417</v>
      </c>
      <c r="B35" s="1523">
        <v>0</v>
      </c>
      <c r="C35" s="1523">
        <v>0</v>
      </c>
      <c r="D35" s="1523">
        <v>0</v>
      </c>
      <c r="E35" s="1523">
        <v>0</v>
      </c>
      <c r="F35" s="1523">
        <v>0</v>
      </c>
      <c r="G35" s="1523">
        <v>0</v>
      </c>
      <c r="H35" s="1523">
        <v>0</v>
      </c>
      <c r="I35" s="1523">
        <v>0</v>
      </c>
      <c r="J35" s="1523">
        <v>0</v>
      </c>
      <c r="K35" s="1523">
        <v>0</v>
      </c>
      <c r="L35" s="1524">
        <v>0</v>
      </c>
      <c r="M35" s="1523">
        <v>0</v>
      </c>
      <c r="N35" s="1523">
        <v>0</v>
      </c>
      <c r="O35" s="1523">
        <v>0</v>
      </c>
      <c r="P35" s="1523">
        <v>0</v>
      </c>
      <c r="Q35" s="1524">
        <v>0</v>
      </c>
      <c r="R35" s="1524">
        <v>0</v>
      </c>
      <c r="S35" s="1523">
        <v>0</v>
      </c>
      <c r="T35" s="1524">
        <v>0</v>
      </c>
      <c r="U35" s="1523">
        <v>0</v>
      </c>
      <c r="V35" s="1524">
        <v>0</v>
      </c>
      <c r="W35" s="1524">
        <v>0</v>
      </c>
      <c r="X35" s="1523">
        <v>0</v>
      </c>
      <c r="Y35" s="2508">
        <v>0</v>
      </c>
      <c r="Z35" s="2243">
        <v>0</v>
      </c>
      <c r="AA35" s="1525">
        <v>0</v>
      </c>
    </row>
    <row r="36" spans="1:27" ht="13.5" thickBot="1" x14ac:dyDescent="0.25">
      <c r="A36" s="957" t="s">
        <v>1498</v>
      </c>
      <c r="B36" s="1523">
        <v>0</v>
      </c>
      <c r="C36" s="1523">
        <v>0</v>
      </c>
      <c r="D36" s="1523">
        <v>0</v>
      </c>
      <c r="E36" s="1523">
        <v>0</v>
      </c>
      <c r="F36" s="1523">
        <v>0</v>
      </c>
      <c r="G36" s="1523">
        <v>0</v>
      </c>
      <c r="H36" s="1523">
        <v>0</v>
      </c>
      <c r="I36" s="1523">
        <v>0</v>
      </c>
      <c r="J36" s="1523">
        <v>0</v>
      </c>
      <c r="K36" s="1523">
        <v>0</v>
      </c>
      <c r="L36" s="1524">
        <v>0</v>
      </c>
      <c r="M36" s="1523">
        <v>0</v>
      </c>
      <c r="N36" s="1523">
        <v>0</v>
      </c>
      <c r="O36" s="1523">
        <v>0</v>
      </c>
      <c r="P36" s="1523">
        <v>0</v>
      </c>
      <c r="Q36" s="1524">
        <v>0</v>
      </c>
      <c r="R36" s="1524">
        <v>0</v>
      </c>
      <c r="S36" s="1523">
        <v>0</v>
      </c>
      <c r="T36" s="1524">
        <v>0</v>
      </c>
      <c r="U36" s="1523">
        <v>0</v>
      </c>
      <c r="V36" s="1524">
        <v>0</v>
      </c>
      <c r="W36" s="1524">
        <v>0</v>
      </c>
      <c r="X36" s="1523">
        <v>0</v>
      </c>
      <c r="Y36" s="2508">
        <v>0</v>
      </c>
      <c r="Z36" s="2243">
        <v>0</v>
      </c>
      <c r="AA36" s="1525"/>
    </row>
    <row r="37" spans="1:27" ht="13.5" thickBot="1" x14ac:dyDescent="0.25">
      <c r="A37" s="957" t="s">
        <v>1717</v>
      </c>
      <c r="B37" s="1523">
        <v>0</v>
      </c>
      <c r="C37" s="1523">
        <v>0</v>
      </c>
      <c r="D37" s="1523">
        <v>0</v>
      </c>
      <c r="E37" s="1523">
        <v>0</v>
      </c>
      <c r="F37" s="1523">
        <v>0</v>
      </c>
      <c r="G37" s="1523">
        <v>0</v>
      </c>
      <c r="H37" s="1523">
        <v>0</v>
      </c>
      <c r="I37" s="1523">
        <v>0</v>
      </c>
      <c r="J37" s="1523">
        <v>0</v>
      </c>
      <c r="K37" s="1523">
        <v>0</v>
      </c>
      <c r="L37" s="1524">
        <v>0</v>
      </c>
      <c r="M37" s="1523">
        <v>0</v>
      </c>
      <c r="N37" s="1523">
        <v>0</v>
      </c>
      <c r="O37" s="1523">
        <v>0</v>
      </c>
      <c r="P37" s="1523">
        <v>0</v>
      </c>
      <c r="Q37" s="1524">
        <v>0</v>
      </c>
      <c r="R37" s="1524">
        <v>0</v>
      </c>
      <c r="S37" s="1523">
        <v>0</v>
      </c>
      <c r="T37" s="1524">
        <v>0</v>
      </c>
      <c r="U37" s="1523">
        <v>0</v>
      </c>
      <c r="V37" s="1524">
        <v>0</v>
      </c>
      <c r="W37" s="1524">
        <v>0</v>
      </c>
      <c r="X37" s="1523">
        <v>0</v>
      </c>
      <c r="Y37" s="2508">
        <v>0</v>
      </c>
      <c r="Z37" s="2243">
        <v>0</v>
      </c>
      <c r="AA37" s="1525"/>
    </row>
    <row r="38" spans="1:27" ht="13.5" thickBot="1" x14ac:dyDescent="0.25">
      <c r="A38" s="957" t="s">
        <v>1733</v>
      </c>
      <c r="B38" s="1523">
        <v>0</v>
      </c>
      <c r="C38" s="1523">
        <v>0</v>
      </c>
      <c r="D38" s="1523">
        <v>0</v>
      </c>
      <c r="E38" s="1523">
        <v>0</v>
      </c>
      <c r="F38" s="1523">
        <v>0</v>
      </c>
      <c r="G38" s="1523">
        <v>0</v>
      </c>
      <c r="H38" s="1523">
        <v>0</v>
      </c>
      <c r="I38" s="1523">
        <v>0</v>
      </c>
      <c r="J38" s="1523">
        <v>0</v>
      </c>
      <c r="K38" s="1523">
        <v>0</v>
      </c>
      <c r="L38" s="1524">
        <v>0</v>
      </c>
      <c r="M38" s="1523">
        <v>0</v>
      </c>
      <c r="N38" s="1523">
        <v>0</v>
      </c>
      <c r="O38" s="1523">
        <v>0</v>
      </c>
      <c r="P38" s="1523">
        <v>0</v>
      </c>
      <c r="Q38" s="1524">
        <v>0</v>
      </c>
      <c r="R38" s="1524">
        <v>0</v>
      </c>
      <c r="S38" s="1523">
        <v>0</v>
      </c>
      <c r="T38" s="1524">
        <v>0</v>
      </c>
      <c r="U38" s="1523">
        <v>0</v>
      </c>
      <c r="V38" s="1524">
        <v>0</v>
      </c>
      <c r="W38" s="1524">
        <v>0</v>
      </c>
      <c r="X38" s="1523">
        <v>0</v>
      </c>
      <c r="Y38" s="2508">
        <v>0</v>
      </c>
      <c r="Z38" s="2243">
        <v>0</v>
      </c>
      <c r="AA38" s="1525"/>
    </row>
    <row r="39" spans="1:27" ht="13.5" thickBot="1" x14ac:dyDescent="0.25">
      <c r="A39" s="957" t="s">
        <v>1734</v>
      </c>
      <c r="B39" s="1523">
        <v>0</v>
      </c>
      <c r="C39" s="1523">
        <v>0</v>
      </c>
      <c r="D39" s="1523">
        <v>0</v>
      </c>
      <c r="E39" s="1523">
        <v>0</v>
      </c>
      <c r="F39" s="1523">
        <v>0</v>
      </c>
      <c r="G39" s="1523">
        <v>0</v>
      </c>
      <c r="H39" s="1523">
        <v>0</v>
      </c>
      <c r="I39" s="1523">
        <v>0</v>
      </c>
      <c r="J39" s="1523">
        <v>0</v>
      </c>
      <c r="K39" s="1523">
        <v>0</v>
      </c>
      <c r="L39" s="1524">
        <v>0</v>
      </c>
      <c r="M39" s="1523">
        <v>0</v>
      </c>
      <c r="N39" s="1523">
        <v>0</v>
      </c>
      <c r="O39" s="1523">
        <v>0</v>
      </c>
      <c r="P39" s="1523">
        <v>0</v>
      </c>
      <c r="Q39" s="1524">
        <v>0</v>
      </c>
      <c r="R39" s="1524">
        <v>0</v>
      </c>
      <c r="S39" s="1523">
        <v>0</v>
      </c>
      <c r="T39" s="1524">
        <v>0</v>
      </c>
      <c r="U39" s="1523">
        <v>0</v>
      </c>
      <c r="V39" s="1524">
        <v>0</v>
      </c>
      <c r="W39" s="1524">
        <v>0</v>
      </c>
      <c r="X39" s="1523">
        <v>0</v>
      </c>
      <c r="Y39" s="2508">
        <v>0</v>
      </c>
      <c r="Z39" s="2243">
        <v>0</v>
      </c>
      <c r="AA39" s="1525"/>
    </row>
    <row r="40" spans="1:27" ht="13.5" thickBot="1" x14ac:dyDescent="0.25">
      <c r="A40" s="957" t="s">
        <v>1735</v>
      </c>
      <c r="B40" s="1523">
        <v>0</v>
      </c>
      <c r="C40" s="1523">
        <v>0</v>
      </c>
      <c r="D40" s="1523">
        <v>0</v>
      </c>
      <c r="E40" s="1523">
        <v>0</v>
      </c>
      <c r="F40" s="1523">
        <v>0</v>
      </c>
      <c r="G40" s="1523">
        <v>0</v>
      </c>
      <c r="H40" s="1523">
        <v>0</v>
      </c>
      <c r="I40" s="1523">
        <v>0</v>
      </c>
      <c r="J40" s="1523">
        <v>0</v>
      </c>
      <c r="K40" s="1523">
        <v>0</v>
      </c>
      <c r="L40" s="1524">
        <v>0</v>
      </c>
      <c r="M40" s="1523">
        <v>0</v>
      </c>
      <c r="N40" s="1523">
        <v>0</v>
      </c>
      <c r="O40" s="1523">
        <v>0</v>
      </c>
      <c r="P40" s="1523">
        <v>0</v>
      </c>
      <c r="Q40" s="1524">
        <v>0</v>
      </c>
      <c r="R40" s="1524">
        <v>0</v>
      </c>
      <c r="S40" s="1523">
        <v>0</v>
      </c>
      <c r="T40" s="1524">
        <v>0</v>
      </c>
      <c r="U40" s="1523">
        <v>0</v>
      </c>
      <c r="V40" s="1524">
        <v>0</v>
      </c>
      <c r="W40" s="1524">
        <v>0</v>
      </c>
      <c r="X40" s="1523">
        <v>0</v>
      </c>
      <c r="Y40" s="2508">
        <v>0</v>
      </c>
      <c r="Z40" s="2243">
        <v>0</v>
      </c>
      <c r="AA40" s="1525"/>
    </row>
    <row r="41" spans="1:27" ht="13.5" thickBot="1" x14ac:dyDescent="0.25">
      <c r="A41" s="955" t="s">
        <v>1932</v>
      </c>
      <c r="B41" s="1523">
        <v>0</v>
      </c>
      <c r="C41" s="1523">
        <v>0</v>
      </c>
      <c r="D41" s="1523">
        <v>0</v>
      </c>
      <c r="E41" s="1523">
        <v>0</v>
      </c>
      <c r="F41" s="1523">
        <v>0</v>
      </c>
      <c r="G41" s="1523">
        <v>0</v>
      </c>
      <c r="H41" s="1523">
        <v>0</v>
      </c>
      <c r="I41" s="1523">
        <v>0</v>
      </c>
      <c r="J41" s="1523">
        <v>0</v>
      </c>
      <c r="K41" s="1523">
        <v>0</v>
      </c>
      <c r="L41" s="1524">
        <v>0</v>
      </c>
      <c r="M41" s="1523">
        <v>0</v>
      </c>
      <c r="N41" s="1523">
        <v>0</v>
      </c>
      <c r="O41" s="1523">
        <v>0</v>
      </c>
      <c r="P41" s="1523">
        <v>0</v>
      </c>
      <c r="Q41" s="1524">
        <v>0</v>
      </c>
      <c r="R41" s="1524">
        <v>0</v>
      </c>
      <c r="S41" s="1523">
        <v>0</v>
      </c>
      <c r="T41" s="1524">
        <v>0</v>
      </c>
      <c r="U41" s="1523">
        <v>0</v>
      </c>
      <c r="V41" s="1524">
        <v>0</v>
      </c>
      <c r="W41" s="1524">
        <v>0</v>
      </c>
      <c r="X41" s="1523">
        <v>0</v>
      </c>
      <c r="Y41" s="2508">
        <v>0</v>
      </c>
      <c r="Z41" s="2243"/>
      <c r="AA41" s="1525"/>
    </row>
    <row r="42" spans="1:27" ht="14.25" thickBot="1" x14ac:dyDescent="0.3">
      <c r="A42" s="1003" t="s">
        <v>350</v>
      </c>
      <c r="B42" s="1002">
        <f>SUM(B10:B41)</f>
        <v>0</v>
      </c>
      <c r="C42" s="1002">
        <f t="shared" ref="C42:Y42" si="0">SUM(C10:C41)</f>
        <v>0</v>
      </c>
      <c r="D42" s="1002">
        <f t="shared" si="0"/>
        <v>0</v>
      </c>
      <c r="E42" s="1002">
        <f t="shared" si="0"/>
        <v>0</v>
      </c>
      <c r="F42" s="1002">
        <f t="shared" si="0"/>
        <v>0</v>
      </c>
      <c r="G42" s="1002">
        <f t="shared" si="0"/>
        <v>0</v>
      </c>
      <c r="H42" s="1002">
        <f t="shared" si="0"/>
        <v>0</v>
      </c>
      <c r="I42" s="1002">
        <f t="shared" si="0"/>
        <v>0</v>
      </c>
      <c r="J42" s="1002">
        <f t="shared" si="0"/>
        <v>0</v>
      </c>
      <c r="K42" s="1002">
        <f t="shared" si="0"/>
        <v>0</v>
      </c>
      <c r="L42" s="1002">
        <f t="shared" si="0"/>
        <v>0</v>
      </c>
      <c r="M42" s="1002">
        <f t="shared" si="0"/>
        <v>0</v>
      </c>
      <c r="N42" s="1002">
        <f t="shared" si="0"/>
        <v>0</v>
      </c>
      <c r="O42" s="1002">
        <f t="shared" si="0"/>
        <v>0</v>
      </c>
      <c r="P42" s="1002">
        <f t="shared" si="0"/>
        <v>0</v>
      </c>
      <c r="Q42" s="1002">
        <f t="shared" si="0"/>
        <v>0</v>
      </c>
      <c r="R42" s="1002">
        <f t="shared" si="0"/>
        <v>0</v>
      </c>
      <c r="S42" s="1002">
        <f t="shared" si="0"/>
        <v>0</v>
      </c>
      <c r="T42" s="1002">
        <f t="shared" si="0"/>
        <v>0</v>
      </c>
      <c r="U42" s="1002">
        <f t="shared" si="0"/>
        <v>0</v>
      </c>
      <c r="V42" s="1002">
        <f t="shared" si="0"/>
        <v>0</v>
      </c>
      <c r="W42" s="1002">
        <f t="shared" si="0"/>
        <v>0</v>
      </c>
      <c r="X42" s="1002">
        <f t="shared" si="0"/>
        <v>0</v>
      </c>
      <c r="Y42" s="1001">
        <f t="shared" si="0"/>
        <v>0</v>
      </c>
      <c r="Z42" s="1001">
        <f t="shared" ref="Z42" si="1">SUM(Z10:Z40)</f>
        <v>0</v>
      </c>
      <c r="AA42" s="1002">
        <f t="shared" ref="AA42" si="2">SUM(AA10:AA35)</f>
        <v>0</v>
      </c>
    </row>
    <row r="43" spans="1:27" ht="14.25" thickBot="1" x14ac:dyDescent="0.3">
      <c r="A43" s="995"/>
      <c r="B43" s="1000"/>
      <c r="C43" s="1000"/>
      <c r="D43" s="1000"/>
      <c r="E43" s="1000"/>
      <c r="F43" s="1000"/>
      <c r="G43" s="1000"/>
      <c r="H43" s="1000"/>
      <c r="I43" s="1000"/>
      <c r="J43" s="1000"/>
      <c r="K43" s="1000"/>
      <c r="L43" s="1000"/>
      <c r="M43" s="1000"/>
      <c r="N43" s="1000"/>
      <c r="O43" s="1000"/>
      <c r="P43" s="1000"/>
      <c r="Q43" s="1000"/>
      <c r="R43" s="1000"/>
      <c r="S43" s="1000"/>
      <c r="T43" s="1000"/>
      <c r="U43" s="1000"/>
      <c r="V43" s="1000"/>
      <c r="W43" s="1000"/>
      <c r="X43" s="999"/>
      <c r="Y43" s="996"/>
      <c r="Z43" s="996"/>
    </row>
    <row r="44" spans="1:27" s="995" customFormat="1" ht="13.5" x14ac:dyDescent="0.25">
      <c r="A44" s="998" t="s">
        <v>0</v>
      </c>
      <c r="B44" s="997" t="s">
        <v>904</v>
      </c>
      <c r="C44" s="984"/>
      <c r="D44" s="984"/>
      <c r="E44" s="984"/>
      <c r="F44" s="996"/>
      <c r="G44" s="984"/>
      <c r="H44" s="984"/>
      <c r="I44" s="984"/>
      <c r="J44" s="984"/>
      <c r="K44" s="984"/>
      <c r="L44" s="984"/>
      <c r="M44" s="984"/>
      <c r="N44" s="984"/>
      <c r="O44" s="984"/>
      <c r="P44" s="984"/>
      <c r="Q44" s="984"/>
      <c r="R44" s="984"/>
      <c r="S44" s="984"/>
      <c r="T44" s="984"/>
      <c r="U44" s="984"/>
      <c r="V44" s="984"/>
      <c r="W44" s="984"/>
    </row>
    <row r="45" spans="1:27" ht="13.5" x14ac:dyDescent="0.25">
      <c r="A45" s="994"/>
      <c r="B45" s="993"/>
    </row>
    <row r="46" spans="1:27" ht="13.5" x14ac:dyDescent="0.25">
      <c r="A46" s="992" t="s">
        <v>12</v>
      </c>
      <c r="B46" s="988">
        <f>-SUM(B10:AA10)+T42</f>
        <v>0</v>
      </c>
      <c r="D46" s="991"/>
      <c r="E46" s="991"/>
      <c r="F46" s="991"/>
      <c r="G46" s="991"/>
      <c r="H46" s="991"/>
    </row>
    <row r="47" spans="1:27" ht="13.5" x14ac:dyDescent="0.25">
      <c r="A47" s="992" t="s">
        <v>39</v>
      </c>
      <c r="B47" s="988">
        <f>-SUM(B11:AA11)+B42+K42+V42+AA42</f>
        <v>0</v>
      </c>
      <c r="D47" s="991"/>
      <c r="E47" s="991"/>
      <c r="F47" s="991"/>
      <c r="G47" s="991"/>
      <c r="H47" s="991"/>
    </row>
    <row r="48" spans="1:27" ht="13.5" x14ac:dyDescent="0.25">
      <c r="A48" s="992" t="s">
        <v>98</v>
      </c>
      <c r="B48" s="988">
        <f>-SUM(B12:AA12)+L42</f>
        <v>0</v>
      </c>
      <c r="D48" s="991"/>
      <c r="E48" s="991"/>
      <c r="F48" s="991"/>
      <c r="G48" s="991"/>
      <c r="H48" s="991"/>
    </row>
    <row r="49" spans="1:8" ht="13.5" x14ac:dyDescent="0.25">
      <c r="A49" s="992" t="s">
        <v>130</v>
      </c>
      <c r="B49" s="988">
        <f>-SUM(B13:AA13)+E42+F42</f>
        <v>0</v>
      </c>
      <c r="D49" s="991"/>
      <c r="E49" s="991"/>
      <c r="F49" s="991"/>
      <c r="G49" s="991"/>
      <c r="H49" s="991"/>
    </row>
    <row r="50" spans="1:8" ht="13.5" x14ac:dyDescent="0.25">
      <c r="A50" s="992" t="s">
        <v>415</v>
      </c>
      <c r="B50" s="988">
        <f>-SUM(B14:AA14)+H42+I42+P42</f>
        <v>0</v>
      </c>
      <c r="D50" s="991"/>
      <c r="E50" s="991"/>
      <c r="F50" s="991"/>
      <c r="G50" s="991"/>
      <c r="H50" s="991"/>
    </row>
    <row r="51" spans="1:8" ht="13.5" x14ac:dyDescent="0.25">
      <c r="A51" s="992" t="s">
        <v>213</v>
      </c>
      <c r="B51" s="988">
        <f>-SUM(B15:AA15)+X42+Y42</f>
        <v>0</v>
      </c>
      <c r="D51" s="991"/>
      <c r="E51" s="991"/>
      <c r="F51" s="991"/>
      <c r="G51" s="991"/>
      <c r="H51" s="991"/>
    </row>
    <row r="52" spans="1:8" ht="13.5" x14ac:dyDescent="0.25">
      <c r="A52" s="992" t="s">
        <v>91</v>
      </c>
      <c r="B52" s="988">
        <f>-SUM(B16:AA16)+Z42</f>
        <v>0</v>
      </c>
      <c r="D52" s="991"/>
      <c r="E52" s="991"/>
      <c r="F52" s="991"/>
      <c r="G52" s="991"/>
      <c r="H52" s="991"/>
    </row>
    <row r="53" spans="1:8" ht="13.5" x14ac:dyDescent="0.25">
      <c r="A53" s="992" t="s">
        <v>168</v>
      </c>
      <c r="B53" s="988">
        <f>-SUM(B17:AA17)+C42</f>
        <v>0</v>
      </c>
      <c r="D53" s="991"/>
      <c r="E53" s="991"/>
      <c r="F53" s="991"/>
      <c r="G53" s="991"/>
      <c r="H53" s="991"/>
    </row>
    <row r="54" spans="1:8" ht="13.5" x14ac:dyDescent="0.25">
      <c r="A54" s="992" t="s">
        <v>181</v>
      </c>
      <c r="B54" s="988">
        <f>-SUM(B18:AA18)+G42</f>
        <v>0</v>
      </c>
      <c r="D54" s="991"/>
      <c r="E54" s="991"/>
      <c r="F54" s="991"/>
      <c r="G54" s="991"/>
      <c r="H54" s="991"/>
    </row>
    <row r="55" spans="1:8" ht="13.5" x14ac:dyDescent="0.25">
      <c r="A55" s="992" t="s">
        <v>197</v>
      </c>
      <c r="B55" s="988">
        <f>-SUM(B19:AA19)+D42</f>
        <v>0</v>
      </c>
      <c r="D55" s="991"/>
      <c r="E55" s="991"/>
      <c r="F55" s="991"/>
      <c r="G55" s="991"/>
      <c r="H55" s="991"/>
    </row>
    <row r="56" spans="1:8" ht="13.5" x14ac:dyDescent="0.25">
      <c r="A56" s="992" t="s">
        <v>206</v>
      </c>
      <c r="B56" s="988">
        <f>-SUM(B20:AA20)</f>
        <v>0</v>
      </c>
      <c r="D56" s="991"/>
      <c r="E56" s="991"/>
      <c r="F56" s="991"/>
      <c r="G56" s="991"/>
      <c r="H56" s="991"/>
    </row>
    <row r="57" spans="1:8" ht="13.5" x14ac:dyDescent="0.25">
      <c r="A57" s="992" t="s">
        <v>295</v>
      </c>
      <c r="B57" s="988">
        <f>-SUM(B21:AA21)+M42+N42+O42+S42+J42</f>
        <v>0</v>
      </c>
      <c r="D57" s="991"/>
      <c r="E57" s="991"/>
      <c r="F57" s="991"/>
      <c r="G57" s="991"/>
      <c r="H57" s="991"/>
    </row>
    <row r="58" spans="1:8" ht="13.5" x14ac:dyDescent="0.25">
      <c r="A58" s="992" t="s">
        <v>251</v>
      </c>
      <c r="B58" s="988">
        <f>-SUM(B22:AA22)</f>
        <v>0</v>
      </c>
      <c r="D58" s="991"/>
      <c r="E58" s="991"/>
      <c r="F58" s="991"/>
      <c r="G58" s="991"/>
      <c r="H58" s="991"/>
    </row>
    <row r="59" spans="1:8" ht="13.5" x14ac:dyDescent="0.25">
      <c r="A59" s="989" t="s">
        <v>262</v>
      </c>
      <c r="B59" s="990">
        <f>-SUM(B23:AA23)+R42+Q42+W42</f>
        <v>0</v>
      </c>
    </row>
    <row r="60" spans="1:8" ht="13.5" x14ac:dyDescent="0.25">
      <c r="A60" s="989" t="s">
        <v>343</v>
      </c>
      <c r="B60" s="988">
        <f>-SUM(B24:AA24)</f>
        <v>0</v>
      </c>
    </row>
    <row r="61" spans="1:8" x14ac:dyDescent="0.2">
      <c r="A61" s="958" t="s">
        <v>724</v>
      </c>
      <c r="B61" s="988">
        <f>-SUM(B25:AA25)</f>
        <v>0</v>
      </c>
    </row>
    <row r="62" spans="1:8" x14ac:dyDescent="0.2">
      <c r="A62" s="958" t="s">
        <v>293</v>
      </c>
      <c r="B62" s="988">
        <f>-SUM(B26:AA26)</f>
        <v>0</v>
      </c>
    </row>
    <row r="63" spans="1:8" x14ac:dyDescent="0.2">
      <c r="A63" s="958" t="s">
        <v>344</v>
      </c>
      <c r="B63" s="988">
        <f>-SUM(B27:AA27)</f>
        <v>0</v>
      </c>
    </row>
    <row r="64" spans="1:8" x14ac:dyDescent="0.2">
      <c r="A64" s="958" t="s">
        <v>323</v>
      </c>
      <c r="B64" s="988">
        <f>-SUM(B28:AA28)+U42</f>
        <v>0</v>
      </c>
    </row>
    <row r="65" spans="1:21" x14ac:dyDescent="0.2">
      <c r="A65" s="958" t="s">
        <v>345</v>
      </c>
      <c r="B65" s="988">
        <f t="shared" ref="B65:B71" si="3">-SUM(B29:AA29)</f>
        <v>0</v>
      </c>
    </row>
    <row r="66" spans="1:21" x14ac:dyDescent="0.2">
      <c r="A66" s="958" t="s">
        <v>346</v>
      </c>
      <c r="B66" s="988">
        <f t="shared" si="3"/>
        <v>0</v>
      </c>
    </row>
    <row r="67" spans="1:21" x14ac:dyDescent="0.2">
      <c r="A67" s="958" t="s">
        <v>347</v>
      </c>
      <c r="B67" s="988">
        <f t="shared" si="3"/>
        <v>0</v>
      </c>
    </row>
    <row r="68" spans="1:21" x14ac:dyDescent="0.2">
      <c r="A68" s="958" t="s">
        <v>348</v>
      </c>
      <c r="B68" s="988">
        <f t="shared" si="3"/>
        <v>0</v>
      </c>
    </row>
    <row r="69" spans="1:21" x14ac:dyDescent="0.2">
      <c r="A69" s="957" t="s">
        <v>331</v>
      </c>
      <c r="B69" s="988">
        <f t="shared" si="3"/>
        <v>0</v>
      </c>
    </row>
    <row r="70" spans="1:21" x14ac:dyDescent="0.2">
      <c r="A70" s="957" t="s">
        <v>349</v>
      </c>
      <c r="B70" s="988">
        <f t="shared" si="3"/>
        <v>0</v>
      </c>
    </row>
    <row r="71" spans="1:21" x14ac:dyDescent="0.2">
      <c r="A71" s="957" t="s">
        <v>1417</v>
      </c>
      <c r="B71" s="988">
        <f t="shared" si="3"/>
        <v>0</v>
      </c>
    </row>
    <row r="72" spans="1:21" x14ac:dyDescent="0.2">
      <c r="A72" s="957" t="s">
        <v>1498</v>
      </c>
      <c r="B72" s="988">
        <v>0</v>
      </c>
    </row>
    <row r="73" spans="1:21" x14ac:dyDescent="0.2">
      <c r="A73" s="957" t="s">
        <v>1717</v>
      </c>
      <c r="B73" s="988">
        <v>0</v>
      </c>
    </row>
    <row r="74" spans="1:21" x14ac:dyDescent="0.2">
      <c r="A74" s="957" t="s">
        <v>1733</v>
      </c>
      <c r="B74" s="988">
        <v>0</v>
      </c>
    </row>
    <row r="75" spans="1:21" x14ac:dyDescent="0.2">
      <c r="A75" s="957" t="s">
        <v>1734</v>
      </c>
      <c r="B75" s="988">
        <v>0</v>
      </c>
    </row>
    <row r="76" spans="1:21" x14ac:dyDescent="0.2">
      <c r="A76" s="957" t="s">
        <v>1735</v>
      </c>
      <c r="B76" s="988">
        <v>0</v>
      </c>
    </row>
    <row r="77" spans="1:21" x14ac:dyDescent="0.2">
      <c r="A77" s="957" t="s">
        <v>1779</v>
      </c>
      <c r="B77" s="988">
        <v>0</v>
      </c>
    </row>
    <row r="78" spans="1:21" ht="13.5" thickBot="1" x14ac:dyDescent="0.25">
      <c r="A78" s="955" t="s">
        <v>1932</v>
      </c>
      <c r="B78" s="988">
        <v>0</v>
      </c>
    </row>
    <row r="79" spans="1:21" ht="14.25" thickBot="1" x14ac:dyDescent="0.3">
      <c r="A79" s="987" t="s">
        <v>350</v>
      </c>
      <c r="B79" s="986">
        <f>SUM(B46:B78)</f>
        <v>0</v>
      </c>
    </row>
    <row r="80" spans="1:21" x14ac:dyDescent="0.2">
      <c r="B80" s="1480"/>
      <c r="C80" s="985"/>
      <c r="D80" s="985"/>
      <c r="E80" s="985"/>
      <c r="F80" s="985"/>
      <c r="G80" s="985"/>
      <c r="H80" s="985"/>
      <c r="I80" s="985"/>
      <c r="J80" s="985"/>
      <c r="K80" s="985"/>
      <c r="L80" s="985"/>
      <c r="M80" s="985"/>
      <c r="N80" s="985"/>
      <c r="O80" s="985"/>
      <c r="P80" s="985"/>
      <c r="Q80" s="985"/>
      <c r="R80" s="1497"/>
      <c r="S80" s="985"/>
      <c r="T80" s="985"/>
      <c r="U80" s="985"/>
    </row>
    <row r="81" spans="1:22" x14ac:dyDescent="0.2">
      <c r="A81" s="1496"/>
      <c r="B81" s="1496"/>
      <c r="C81" s="1496"/>
      <c r="D81" s="1496"/>
      <c r="E81" s="1496"/>
      <c r="F81" s="1496"/>
      <c r="G81" s="1496"/>
      <c r="H81" s="1496"/>
      <c r="I81" s="1496"/>
      <c r="J81" s="1496"/>
      <c r="K81" s="1496"/>
      <c r="L81" s="1496"/>
      <c r="M81" s="1496"/>
      <c r="N81" s="1496"/>
      <c r="O81" s="1496"/>
      <c r="P81" s="1496"/>
      <c r="Q81" s="1496"/>
      <c r="R81" s="1496"/>
      <c r="S81" s="1496"/>
      <c r="T81" s="1496"/>
      <c r="U81" s="1496"/>
      <c r="V81" s="429"/>
    </row>
    <row r="82" spans="1:22" x14ac:dyDescent="0.2">
      <c r="A82" s="1496"/>
      <c r="B82" s="1496"/>
      <c r="C82" s="1496"/>
      <c r="D82" s="1496"/>
      <c r="E82" s="1496"/>
      <c r="F82" s="1496"/>
      <c r="G82" s="1496"/>
      <c r="H82" s="1496"/>
      <c r="I82" s="1496"/>
      <c r="J82" s="1496"/>
      <c r="K82" s="1496"/>
      <c r="L82" s="1496"/>
      <c r="M82" s="1496"/>
      <c r="N82" s="1496"/>
      <c r="O82" s="1496"/>
      <c r="P82" s="1496"/>
      <c r="Q82" s="1496"/>
      <c r="R82" s="1496"/>
      <c r="S82" s="1496"/>
      <c r="T82" s="1496"/>
      <c r="U82" s="1496"/>
      <c r="V82" s="429"/>
    </row>
    <row r="83" spans="1:22" x14ac:dyDescent="0.2">
      <c r="A83" s="1496"/>
      <c r="B83" s="1496"/>
      <c r="C83" s="1496"/>
      <c r="D83" s="1496"/>
      <c r="E83" s="1496"/>
      <c r="F83" s="1496"/>
      <c r="G83" s="1496"/>
      <c r="H83" s="1496"/>
      <c r="I83" s="1496"/>
      <c r="J83" s="1496"/>
      <c r="K83" s="1496"/>
      <c r="L83" s="1496"/>
      <c r="M83" s="1496"/>
      <c r="N83" s="1496"/>
      <c r="O83" s="1496"/>
      <c r="P83" s="1496"/>
      <c r="Q83" s="1496"/>
      <c r="R83" s="1496"/>
      <c r="S83" s="1496"/>
      <c r="T83" s="1496"/>
      <c r="U83" s="1496"/>
      <c r="V83" s="429"/>
    </row>
    <row r="84" spans="1:22" x14ac:dyDescent="0.2">
      <c r="A84" s="1496"/>
      <c r="B84" s="1496"/>
      <c r="C84" s="1496"/>
      <c r="D84" s="1496"/>
      <c r="E84" s="1496"/>
      <c r="F84" s="1496"/>
      <c r="G84" s="1496"/>
      <c r="H84" s="1496"/>
      <c r="I84" s="1496"/>
      <c r="J84" s="1496"/>
      <c r="K84" s="1496"/>
      <c r="L84" s="1496"/>
      <c r="M84" s="1496"/>
      <c r="N84" s="1496"/>
      <c r="O84" s="1496"/>
      <c r="P84" s="1496"/>
      <c r="Q84" s="1496"/>
      <c r="R84" s="1496"/>
      <c r="S84" s="1496"/>
      <c r="T84" s="1496"/>
      <c r="U84" s="1496"/>
      <c r="V84" s="429"/>
    </row>
    <row r="85" spans="1:22" x14ac:dyDescent="0.2">
      <c r="A85" s="1496"/>
      <c r="B85" s="1496"/>
      <c r="C85" s="1496"/>
      <c r="D85" s="1496"/>
      <c r="E85" s="1496"/>
      <c r="F85" s="1496"/>
      <c r="G85" s="1496"/>
      <c r="H85" s="1496"/>
      <c r="I85" s="1496"/>
      <c r="J85" s="1496"/>
      <c r="K85" s="1496"/>
      <c r="L85" s="1496"/>
      <c r="M85" s="1496"/>
      <c r="N85" s="1496"/>
      <c r="O85" s="1496"/>
      <c r="P85" s="1496"/>
      <c r="Q85" s="1496"/>
      <c r="R85" s="1496"/>
      <c r="S85" s="1496"/>
      <c r="T85" s="1496"/>
      <c r="U85" s="1496"/>
      <c r="V85" s="429"/>
    </row>
    <row r="86" spans="1:22" x14ac:dyDescent="0.2">
      <c r="A86" s="1496"/>
      <c r="B86" s="1496"/>
      <c r="C86" s="1496"/>
      <c r="D86" s="1496"/>
      <c r="E86" s="1496"/>
      <c r="F86" s="1496"/>
      <c r="G86" s="1496"/>
      <c r="H86" s="1496"/>
      <c r="I86" s="1496"/>
      <c r="J86" s="1496"/>
      <c r="K86" s="1496"/>
      <c r="L86" s="1496"/>
      <c r="M86" s="1496"/>
      <c r="N86" s="1496"/>
      <c r="O86" s="1496"/>
      <c r="P86" s="1496"/>
      <c r="Q86" s="1496"/>
      <c r="R86" s="1496"/>
      <c r="S86" s="1496"/>
      <c r="T86" s="1496"/>
      <c r="U86" s="1496"/>
      <c r="V86" s="429"/>
    </row>
    <row r="87" spans="1:22" x14ac:dyDescent="0.2">
      <c r="A87" s="1496"/>
      <c r="B87" s="1496"/>
      <c r="C87" s="1496"/>
      <c r="D87" s="1496"/>
      <c r="E87" s="1496"/>
      <c r="F87" s="1496"/>
      <c r="G87" s="1496"/>
      <c r="H87" s="1496"/>
      <c r="I87" s="1496"/>
      <c r="J87" s="1496"/>
      <c r="K87" s="1496"/>
      <c r="L87" s="1496"/>
      <c r="M87" s="1496"/>
      <c r="N87" s="1496"/>
      <c r="O87" s="1496"/>
      <c r="P87" s="1496"/>
      <c r="Q87" s="1496"/>
      <c r="R87" s="1496"/>
      <c r="S87" s="1496"/>
      <c r="T87" s="1496"/>
      <c r="U87" s="1496"/>
      <c r="V87" s="429"/>
    </row>
    <row r="88" spans="1:22" x14ac:dyDescent="0.2">
      <c r="A88" s="1496"/>
      <c r="B88" s="1496"/>
      <c r="C88" s="1496"/>
      <c r="D88" s="1496"/>
      <c r="E88" s="1496"/>
      <c r="F88" s="1496"/>
      <c r="G88" s="1496"/>
      <c r="H88" s="1496"/>
      <c r="I88" s="1496"/>
      <c r="J88" s="1496"/>
      <c r="K88" s="1496"/>
      <c r="L88" s="1496"/>
      <c r="M88" s="1496"/>
      <c r="N88" s="1496"/>
      <c r="O88" s="1496"/>
      <c r="P88" s="1496"/>
      <c r="Q88" s="1496"/>
      <c r="R88" s="1496"/>
      <c r="S88" s="1496"/>
      <c r="T88" s="1496"/>
      <c r="U88" s="1496"/>
      <c r="V88" s="429"/>
    </row>
    <row r="89" spans="1:22" x14ac:dyDescent="0.2">
      <c r="A89" s="1496"/>
      <c r="B89" s="1496"/>
      <c r="C89" s="1496"/>
      <c r="D89" s="1496"/>
      <c r="E89" s="1496"/>
      <c r="F89" s="1496"/>
      <c r="G89" s="1496"/>
      <c r="H89" s="1496"/>
      <c r="I89" s="1496"/>
      <c r="J89" s="1496"/>
      <c r="K89" s="1496"/>
      <c r="L89" s="1496"/>
      <c r="M89" s="1496"/>
      <c r="N89" s="1496"/>
      <c r="O89" s="1496"/>
      <c r="P89" s="1496"/>
      <c r="Q89" s="1496"/>
      <c r="R89" s="1496"/>
      <c r="S89" s="1496"/>
      <c r="T89" s="1496"/>
      <c r="U89" s="1496"/>
      <c r="V89" s="429"/>
    </row>
    <row r="90" spans="1:22" x14ac:dyDescent="0.2">
      <c r="A90" s="1496"/>
      <c r="B90" s="1496"/>
      <c r="C90" s="1496"/>
      <c r="D90" s="1496"/>
      <c r="E90" s="1496"/>
      <c r="F90" s="1496"/>
      <c r="G90" s="1496"/>
      <c r="H90" s="1496"/>
      <c r="I90" s="1496"/>
      <c r="J90" s="1496"/>
      <c r="K90" s="1496"/>
      <c r="L90" s="1496"/>
      <c r="M90" s="1496"/>
      <c r="N90" s="1496"/>
      <c r="O90" s="1496"/>
      <c r="P90" s="1496"/>
      <c r="Q90" s="1496"/>
      <c r="R90" s="1496"/>
      <c r="S90" s="1496"/>
      <c r="T90" s="1496"/>
      <c r="U90" s="1496"/>
      <c r="V90" s="429"/>
    </row>
    <row r="91" spans="1:22" x14ac:dyDescent="0.2">
      <c r="A91" s="1496"/>
      <c r="B91" s="1496"/>
      <c r="C91" s="1496"/>
      <c r="D91" s="1496"/>
      <c r="E91" s="1496"/>
      <c r="F91" s="1496"/>
      <c r="G91" s="1496"/>
      <c r="H91" s="1496"/>
      <c r="I91" s="1496"/>
      <c r="J91" s="1496"/>
      <c r="K91" s="1496"/>
      <c r="L91" s="1496"/>
      <c r="M91" s="1496"/>
      <c r="N91" s="1496"/>
      <c r="O91" s="1496"/>
      <c r="P91" s="1496"/>
      <c r="Q91" s="1496"/>
      <c r="R91" s="1496"/>
      <c r="S91" s="1496"/>
      <c r="T91" s="1496"/>
      <c r="U91" s="1496"/>
      <c r="V91" s="429"/>
    </row>
    <row r="92" spans="1:22" x14ac:dyDescent="0.2">
      <c r="A92" s="1496"/>
      <c r="B92" s="1496"/>
      <c r="C92" s="1496"/>
      <c r="D92" s="1496"/>
      <c r="E92" s="1496"/>
      <c r="F92" s="1496"/>
      <c r="G92" s="1496"/>
      <c r="H92" s="1496"/>
      <c r="I92" s="1496"/>
      <c r="J92" s="1496"/>
      <c r="K92" s="1496"/>
      <c r="L92" s="1496"/>
      <c r="M92" s="1496"/>
      <c r="N92" s="1496"/>
      <c r="O92" s="1496"/>
      <c r="P92" s="1496"/>
      <c r="Q92" s="1496"/>
      <c r="R92" s="1496"/>
      <c r="S92" s="1496"/>
      <c r="T92" s="1496"/>
      <c r="U92" s="1496"/>
      <c r="V92" s="429"/>
    </row>
    <row r="93" spans="1:22" x14ac:dyDescent="0.2">
      <c r="A93" s="1496"/>
      <c r="B93" s="1496"/>
      <c r="C93" s="1496"/>
      <c r="D93" s="1496"/>
      <c r="E93" s="1496"/>
      <c r="F93" s="1496"/>
      <c r="G93" s="1496"/>
      <c r="H93" s="1496"/>
      <c r="I93" s="1496"/>
      <c r="J93" s="1496"/>
      <c r="K93" s="1496"/>
      <c r="L93" s="1496"/>
      <c r="M93" s="1496"/>
      <c r="N93" s="1496"/>
      <c r="O93" s="1496"/>
      <c r="P93" s="1496"/>
      <c r="Q93" s="1496"/>
      <c r="R93" s="1496"/>
      <c r="S93" s="1496"/>
      <c r="T93" s="1496"/>
      <c r="U93" s="1496"/>
      <c r="V93" s="429"/>
    </row>
    <row r="94" spans="1:22" x14ac:dyDescent="0.2">
      <c r="A94" s="1496"/>
      <c r="B94" s="1496"/>
      <c r="C94" s="1496"/>
      <c r="D94" s="1496"/>
      <c r="E94" s="1496"/>
      <c r="F94" s="1496"/>
      <c r="G94" s="1496"/>
      <c r="H94" s="1496"/>
      <c r="I94" s="1496"/>
      <c r="J94" s="1496"/>
      <c r="K94" s="1496"/>
      <c r="L94" s="1496"/>
      <c r="M94" s="1496"/>
      <c r="N94" s="1496"/>
      <c r="O94" s="1496"/>
      <c r="P94" s="1496"/>
      <c r="Q94" s="1496"/>
      <c r="R94" s="1496"/>
      <c r="S94" s="1496"/>
      <c r="T94" s="1496"/>
      <c r="U94" s="1496"/>
      <c r="V94" s="429"/>
    </row>
    <row r="95" spans="1:22" x14ac:dyDescent="0.2">
      <c r="A95" s="1496"/>
      <c r="B95" s="1496"/>
      <c r="C95" s="1496"/>
      <c r="D95" s="1496"/>
      <c r="E95" s="1496"/>
      <c r="F95" s="1496"/>
      <c r="G95" s="1496"/>
      <c r="H95" s="1496"/>
      <c r="I95" s="1496"/>
      <c r="J95" s="1496"/>
      <c r="K95" s="1496"/>
      <c r="L95" s="1496"/>
      <c r="M95" s="1496"/>
      <c r="N95" s="1496"/>
      <c r="O95" s="1496"/>
      <c r="P95" s="1496"/>
      <c r="Q95" s="1496"/>
      <c r="R95" s="1496"/>
      <c r="S95" s="1496"/>
      <c r="T95" s="1496"/>
      <c r="U95" s="1496"/>
      <c r="V95" s="429"/>
    </row>
    <row r="96" spans="1:22" x14ac:dyDescent="0.2">
      <c r="A96" s="1496"/>
      <c r="B96" s="1496"/>
      <c r="C96" s="1496"/>
      <c r="D96" s="1496"/>
      <c r="E96" s="1496"/>
      <c r="F96" s="1496"/>
      <c r="G96" s="1496"/>
      <c r="H96" s="1496"/>
      <c r="I96" s="1496"/>
      <c r="J96" s="1496"/>
      <c r="K96" s="1496"/>
      <c r="L96" s="1496"/>
      <c r="M96" s="1496"/>
      <c r="N96" s="1496"/>
      <c r="O96" s="1496"/>
      <c r="P96" s="1496"/>
      <c r="Q96" s="1496"/>
      <c r="R96" s="1496"/>
      <c r="S96" s="1496"/>
      <c r="T96" s="1496"/>
      <c r="U96" s="1496"/>
      <c r="V96" s="429"/>
    </row>
    <row r="97" spans="1:22" x14ac:dyDescent="0.2">
      <c r="A97" s="1496"/>
      <c r="B97" s="1496"/>
      <c r="C97" s="1496"/>
      <c r="D97" s="1496"/>
      <c r="E97" s="1496"/>
      <c r="F97" s="1496"/>
      <c r="G97" s="1496"/>
      <c r="H97" s="1496"/>
      <c r="I97" s="1496"/>
      <c r="J97" s="1496"/>
      <c r="K97" s="1496"/>
      <c r="L97" s="1496"/>
      <c r="M97" s="1496"/>
      <c r="N97" s="1496"/>
      <c r="O97" s="1496"/>
      <c r="P97" s="1496"/>
      <c r="Q97" s="1496"/>
      <c r="R97" s="1496"/>
      <c r="S97" s="1496"/>
      <c r="T97" s="1496"/>
      <c r="U97" s="1496"/>
      <c r="V97" s="429"/>
    </row>
    <row r="98" spans="1:22" x14ac:dyDescent="0.2">
      <c r="A98" s="1496"/>
      <c r="B98" s="1496"/>
      <c r="C98" s="1496"/>
      <c r="D98" s="1496"/>
      <c r="E98" s="1496"/>
      <c r="F98" s="1496"/>
      <c r="G98" s="1496"/>
      <c r="H98" s="1496"/>
      <c r="I98" s="1496"/>
      <c r="J98" s="1496"/>
      <c r="K98" s="1496"/>
      <c r="L98" s="1496"/>
      <c r="M98" s="1496"/>
      <c r="N98" s="1496"/>
      <c r="O98" s="1496"/>
      <c r="P98" s="1496"/>
      <c r="Q98" s="1496"/>
      <c r="R98" s="1496"/>
      <c r="S98" s="1496"/>
      <c r="T98" s="1496"/>
      <c r="U98" s="1496"/>
      <c r="V98" s="429"/>
    </row>
    <row r="99" spans="1:22" x14ac:dyDescent="0.2">
      <c r="A99" s="1496"/>
      <c r="B99" s="1496"/>
      <c r="C99" s="1496"/>
      <c r="D99" s="1496"/>
      <c r="E99" s="1496"/>
      <c r="F99" s="1496"/>
      <c r="G99" s="1496"/>
      <c r="H99" s="1496"/>
      <c r="I99" s="1496"/>
      <c r="J99" s="1496"/>
      <c r="K99" s="1496"/>
      <c r="L99" s="1496"/>
      <c r="M99" s="1496"/>
      <c r="N99" s="1496"/>
      <c r="O99" s="1496"/>
      <c r="P99" s="1496"/>
      <c r="Q99" s="1496"/>
      <c r="R99" s="1496"/>
      <c r="S99" s="1496"/>
      <c r="T99" s="1496"/>
      <c r="U99" s="1496"/>
      <c r="V99" s="429"/>
    </row>
    <row r="100" spans="1:22" x14ac:dyDescent="0.2">
      <c r="A100" s="1496"/>
      <c r="B100" s="1496"/>
      <c r="C100" s="1496"/>
      <c r="D100" s="1496"/>
      <c r="E100" s="1496"/>
      <c r="F100" s="1496"/>
      <c r="G100" s="1496"/>
      <c r="H100" s="1496"/>
      <c r="I100" s="1496"/>
      <c r="J100" s="1496"/>
      <c r="K100" s="1496"/>
      <c r="L100" s="1496"/>
      <c r="M100" s="1496"/>
      <c r="N100" s="1496"/>
      <c r="O100" s="1496"/>
      <c r="P100" s="1496"/>
      <c r="Q100" s="1496"/>
      <c r="R100" s="1496"/>
      <c r="S100" s="1496"/>
      <c r="T100" s="1496"/>
      <c r="U100" s="1496"/>
      <c r="V100" s="429"/>
    </row>
    <row r="101" spans="1:22" x14ac:dyDescent="0.2">
      <c r="A101" s="1496"/>
      <c r="B101" s="1496"/>
      <c r="C101" s="1496"/>
      <c r="D101" s="1496"/>
      <c r="E101" s="1496"/>
      <c r="F101" s="1496"/>
      <c r="G101" s="1496"/>
      <c r="H101" s="1496"/>
      <c r="I101" s="1496"/>
      <c r="J101" s="1496"/>
      <c r="K101" s="1496"/>
      <c r="L101" s="1496"/>
      <c r="M101" s="1496"/>
      <c r="N101" s="1496"/>
      <c r="O101" s="1496"/>
      <c r="P101" s="1496"/>
      <c r="Q101" s="1496"/>
      <c r="R101" s="1496"/>
      <c r="S101" s="1496"/>
      <c r="T101" s="1496"/>
      <c r="U101" s="1496"/>
      <c r="V101" s="429"/>
    </row>
    <row r="102" spans="1:22" x14ac:dyDescent="0.2">
      <c r="A102" s="1496"/>
      <c r="B102" s="1496"/>
      <c r="C102" s="1496"/>
      <c r="D102" s="1496"/>
      <c r="E102" s="1496"/>
      <c r="F102" s="1496"/>
      <c r="G102" s="1496"/>
      <c r="H102" s="1496"/>
      <c r="I102" s="1496"/>
      <c r="J102" s="1496"/>
      <c r="K102" s="1496"/>
      <c r="L102" s="1496"/>
      <c r="M102" s="1496"/>
      <c r="N102" s="1496"/>
      <c r="O102" s="1496"/>
      <c r="P102" s="1496"/>
      <c r="Q102" s="1496"/>
      <c r="R102" s="1496"/>
      <c r="S102" s="1496"/>
      <c r="T102" s="1496"/>
      <c r="U102" s="1496"/>
      <c r="V102" s="429"/>
    </row>
    <row r="103" spans="1:22" x14ac:dyDescent="0.2">
      <c r="A103" s="1496"/>
      <c r="B103" s="1496"/>
      <c r="C103" s="1496"/>
      <c r="D103" s="1496"/>
      <c r="E103" s="1496"/>
      <c r="F103" s="1496"/>
      <c r="G103" s="1496"/>
      <c r="H103" s="1496"/>
      <c r="I103" s="1496"/>
      <c r="J103" s="1496"/>
      <c r="K103" s="1496"/>
      <c r="L103" s="1496"/>
      <c r="M103" s="1496"/>
      <c r="N103" s="1496"/>
      <c r="O103" s="1496"/>
      <c r="P103" s="1496"/>
      <c r="Q103" s="1496"/>
      <c r="R103" s="1496"/>
      <c r="S103" s="1496"/>
      <c r="T103" s="1496"/>
      <c r="U103" s="1496"/>
      <c r="V103" s="429"/>
    </row>
    <row r="104" spans="1:22" x14ac:dyDescent="0.2">
      <c r="A104" s="1496"/>
      <c r="B104" s="1496"/>
      <c r="C104" s="1496"/>
      <c r="D104" s="1496"/>
      <c r="E104" s="1496"/>
      <c r="F104" s="1496"/>
      <c r="G104" s="1496"/>
      <c r="H104" s="1496"/>
      <c r="I104" s="1496"/>
      <c r="J104" s="1496"/>
      <c r="K104" s="1496"/>
      <c r="L104" s="1496"/>
      <c r="M104" s="1496"/>
      <c r="N104" s="1496"/>
      <c r="O104" s="1496"/>
      <c r="P104" s="1496"/>
      <c r="Q104" s="1496"/>
      <c r="R104" s="1496"/>
      <c r="S104" s="1496"/>
      <c r="T104" s="1496"/>
      <c r="U104" s="1496"/>
      <c r="V104" s="429"/>
    </row>
    <row r="105" spans="1:22" x14ac:dyDescent="0.2">
      <c r="A105" s="1496"/>
      <c r="B105" s="1496"/>
      <c r="C105" s="1496"/>
      <c r="D105" s="1496"/>
      <c r="E105" s="1496"/>
      <c r="F105" s="1496"/>
      <c r="G105" s="1496"/>
      <c r="H105" s="1496"/>
      <c r="I105" s="1496"/>
      <c r="J105" s="1496"/>
      <c r="K105" s="1496"/>
      <c r="L105" s="1496"/>
      <c r="M105" s="1496"/>
      <c r="N105" s="1496"/>
      <c r="O105" s="1496"/>
      <c r="P105" s="1496"/>
      <c r="Q105" s="1496"/>
      <c r="R105" s="1496"/>
      <c r="S105" s="1496"/>
      <c r="T105" s="1496"/>
      <c r="U105" s="1496"/>
      <c r="V105" s="429"/>
    </row>
    <row r="106" spans="1:22" x14ac:dyDescent="0.2">
      <c r="A106" s="1496"/>
      <c r="B106" s="1496"/>
      <c r="C106" s="1496"/>
      <c r="D106" s="1496"/>
      <c r="E106" s="1496"/>
      <c r="F106" s="1496"/>
      <c r="G106" s="1496"/>
      <c r="H106" s="1496"/>
      <c r="I106" s="1496"/>
      <c r="J106" s="1496"/>
      <c r="K106" s="1496"/>
      <c r="L106" s="1496"/>
      <c r="M106" s="1496"/>
      <c r="N106" s="1496"/>
      <c r="O106" s="1496"/>
      <c r="P106" s="1496"/>
      <c r="Q106" s="1496"/>
      <c r="R106" s="1496"/>
      <c r="S106" s="1496"/>
      <c r="T106" s="1496"/>
      <c r="U106" s="1496"/>
      <c r="V106" s="429"/>
    </row>
    <row r="107" spans="1:22" x14ac:dyDescent="0.2">
      <c r="A107" s="1496"/>
      <c r="B107" s="1496"/>
      <c r="C107" s="1496"/>
      <c r="D107" s="1496"/>
      <c r="E107" s="1496"/>
      <c r="F107" s="1496"/>
      <c r="G107" s="1496"/>
      <c r="H107" s="1496"/>
      <c r="I107" s="1496"/>
      <c r="J107" s="1496"/>
      <c r="K107" s="1496"/>
      <c r="L107" s="1496"/>
      <c r="M107" s="1496"/>
      <c r="N107" s="1496"/>
      <c r="O107" s="1496"/>
      <c r="P107" s="1496"/>
      <c r="Q107" s="1496"/>
      <c r="R107" s="1496"/>
      <c r="S107" s="1496"/>
      <c r="T107" s="1496"/>
      <c r="U107" s="1496"/>
    </row>
  </sheetData>
  <mergeCells count="2">
    <mergeCell ref="A6:Y6"/>
    <mergeCell ref="A3:Y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4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view="pageBreakPreview" topLeftCell="A5" zoomScale="75" zoomScaleNormal="75" workbookViewId="0">
      <selection activeCell="M117" sqref="M117"/>
    </sheetView>
  </sheetViews>
  <sheetFormatPr defaultColWidth="11.42578125" defaultRowHeight="12" x14ac:dyDescent="0.2"/>
  <cols>
    <col min="1" max="1" width="30" style="1011" customWidth="1"/>
    <col min="2" max="2" width="21" style="1011" customWidth="1"/>
    <col min="3" max="3" width="23" style="1913" customWidth="1"/>
    <col min="4" max="4" width="23.42578125" style="1913" customWidth="1"/>
    <col min="5" max="6" width="21.28515625" style="1913" customWidth="1"/>
    <col min="7" max="7" width="21.28515625" style="1011" customWidth="1"/>
    <col min="8" max="8" width="17.7109375" style="1011" customWidth="1"/>
    <col min="9" max="9" width="20.85546875" style="1011" customWidth="1"/>
    <col min="10" max="10" width="18.85546875" style="1011" customWidth="1"/>
    <col min="11" max="11" width="21.140625" style="1011" customWidth="1"/>
    <col min="12" max="12" width="20.5703125" style="1011" customWidth="1"/>
    <col min="13" max="13" width="19.7109375" style="1011" customWidth="1"/>
    <col min="14" max="16384" width="11.42578125" style="1011"/>
  </cols>
  <sheetData>
    <row r="1" spans="1:28" ht="15" x14ac:dyDescent="0.25">
      <c r="A1" s="2611"/>
      <c r="B1" s="2611"/>
      <c r="C1" s="2611"/>
      <c r="D1" s="2611"/>
      <c r="E1" s="2611"/>
      <c r="F1" s="2611"/>
      <c r="G1" s="2611"/>
      <c r="H1" s="2611"/>
      <c r="I1" s="1065"/>
      <c r="T1" s="2610"/>
      <c r="U1" s="2610"/>
      <c r="V1" s="2610"/>
      <c r="W1" s="2610"/>
      <c r="X1" s="2610"/>
      <c r="Y1" s="2610"/>
      <c r="Z1" s="2610"/>
      <c r="AA1" s="2610"/>
    </row>
    <row r="2" spans="1:28" ht="12.75" x14ac:dyDescent="0.2">
      <c r="A2" s="2571"/>
      <c r="B2" s="2571"/>
      <c r="C2" s="2571"/>
      <c r="D2" s="2571"/>
      <c r="E2" s="2571"/>
      <c r="F2" s="2571"/>
      <c r="G2" s="2571"/>
      <c r="H2" s="2571"/>
      <c r="J2" s="571"/>
      <c r="K2" s="571"/>
      <c r="L2" s="571"/>
      <c r="M2" s="571"/>
      <c r="N2" s="571"/>
      <c r="O2" s="571"/>
      <c r="S2" s="2571"/>
      <c r="T2" s="2571"/>
      <c r="U2" s="2571"/>
      <c r="V2" s="2571"/>
      <c r="W2" s="2571"/>
      <c r="X2" s="2571"/>
      <c r="Y2" s="2571"/>
      <c r="Z2" s="2571"/>
    </row>
    <row r="3" spans="1:28" ht="12.75" x14ac:dyDescent="0.2">
      <c r="A3" s="2611"/>
      <c r="B3" s="2611"/>
      <c r="C3" s="2611"/>
      <c r="D3" s="2611"/>
      <c r="E3" s="2611"/>
      <c r="F3" s="2611"/>
      <c r="G3" s="2611"/>
      <c r="H3" s="2611"/>
      <c r="I3" s="1065"/>
      <c r="U3" s="2571"/>
      <c r="V3" s="2571"/>
      <c r="W3" s="2571"/>
      <c r="X3" s="2571"/>
      <c r="Y3" s="2571"/>
      <c r="Z3" s="2571"/>
      <c r="AA3" s="2571"/>
      <c r="AB3" s="2571"/>
    </row>
    <row r="4" spans="1:28" ht="12.75" x14ac:dyDescent="0.2">
      <c r="J4" s="1064" t="str">
        <f>+RELACION!C65</f>
        <v>COES/D/DO/STR-INF-024-2013</v>
      </c>
      <c r="K4" s="571"/>
      <c r="L4" s="571"/>
      <c r="M4" s="571"/>
      <c r="N4" s="571"/>
      <c r="O4" s="571"/>
      <c r="P4" s="571"/>
      <c r="Q4" s="571"/>
      <c r="R4" s="571"/>
    </row>
    <row r="5" spans="1:28" ht="12.75" x14ac:dyDescent="0.2">
      <c r="H5" s="1064"/>
      <c r="K5" s="571"/>
      <c r="L5" s="571"/>
      <c r="M5" s="571"/>
      <c r="N5" s="571"/>
      <c r="O5" s="571"/>
      <c r="P5" s="571"/>
      <c r="Q5" s="571"/>
      <c r="R5" s="571"/>
    </row>
    <row r="6" spans="1:28" ht="12.75" customHeight="1" x14ac:dyDescent="0.2">
      <c r="A6" s="2605" t="s">
        <v>1390</v>
      </c>
      <c r="B6" s="2605"/>
      <c r="C6" s="2605"/>
      <c r="D6" s="2605"/>
      <c r="E6" s="2605"/>
      <c r="F6" s="2605"/>
      <c r="G6" s="2605"/>
      <c r="H6" s="2605"/>
      <c r="J6" s="1063"/>
      <c r="K6" s="1063"/>
      <c r="L6" s="1063"/>
      <c r="M6" s="1063"/>
      <c r="N6" s="1063"/>
      <c r="O6" s="1063"/>
      <c r="U6" s="2609"/>
      <c r="V6" s="2609"/>
      <c r="W6" s="2609"/>
      <c r="X6" s="2609"/>
      <c r="Y6" s="2609"/>
      <c r="Z6" s="2609"/>
      <c r="AA6" s="2609"/>
      <c r="AB6" s="2609"/>
    </row>
    <row r="7" spans="1:28" ht="12.75" thickBot="1" x14ac:dyDescent="0.25"/>
    <row r="8" spans="1:28" x14ac:dyDescent="0.2">
      <c r="A8" s="1825"/>
      <c r="B8" s="1826"/>
      <c r="C8" s="1914" t="s">
        <v>936</v>
      </c>
      <c r="D8" s="1915"/>
      <c r="E8" s="1916" t="s">
        <v>935</v>
      </c>
      <c r="F8" s="1917"/>
      <c r="G8" s="1827" t="s">
        <v>934</v>
      </c>
      <c r="H8" s="1828" t="s">
        <v>918</v>
      </c>
    </row>
    <row r="9" spans="1:28" x14ac:dyDescent="0.2">
      <c r="A9" s="1829"/>
      <c r="B9" s="1058"/>
      <c r="C9" s="1819"/>
      <c r="D9" s="1918"/>
      <c r="E9" s="1919"/>
      <c r="F9" s="1918" t="s">
        <v>933</v>
      </c>
      <c r="G9" s="1055" t="s">
        <v>932</v>
      </c>
      <c r="H9" s="1830" t="s">
        <v>916</v>
      </c>
      <c r="K9" s="1061"/>
      <c r="L9" s="1061"/>
    </row>
    <row r="10" spans="1:28" x14ac:dyDescent="0.2">
      <c r="A10" s="1829" t="s">
        <v>0</v>
      </c>
      <c r="B10" s="1060" t="s">
        <v>870</v>
      </c>
      <c r="C10" s="1920" t="s">
        <v>931</v>
      </c>
      <c r="D10" s="1921" t="s">
        <v>339</v>
      </c>
      <c r="E10" s="1922" t="s">
        <v>930</v>
      </c>
      <c r="F10" s="1918" t="s">
        <v>929</v>
      </c>
      <c r="G10" s="1055" t="s">
        <v>928</v>
      </c>
      <c r="H10" s="1830" t="s">
        <v>350</v>
      </c>
    </row>
    <row r="11" spans="1:28" x14ac:dyDescent="0.2">
      <c r="A11" s="1831"/>
      <c r="B11" s="1058" t="s">
        <v>867</v>
      </c>
      <c r="C11" s="1923" t="s">
        <v>927</v>
      </c>
      <c r="D11" s="1918" t="s">
        <v>926</v>
      </c>
      <c r="E11" s="1919" t="s">
        <v>925</v>
      </c>
      <c r="F11" s="1918" t="s">
        <v>924</v>
      </c>
      <c r="G11" s="1055" t="s">
        <v>923</v>
      </c>
      <c r="H11" s="1832"/>
    </row>
    <row r="12" spans="1:28" x14ac:dyDescent="0.2">
      <c r="A12" s="1831"/>
      <c r="B12" s="1057"/>
      <c r="C12" s="1923" t="s">
        <v>922</v>
      </c>
      <c r="D12" s="1918" t="s">
        <v>5</v>
      </c>
      <c r="E12" s="1924"/>
      <c r="F12" s="1925" t="s">
        <v>921</v>
      </c>
      <c r="G12" s="1055" t="s">
        <v>920</v>
      </c>
      <c r="H12" s="1833"/>
    </row>
    <row r="13" spans="1:28" ht="12.75" thickBot="1" x14ac:dyDescent="0.25">
      <c r="A13" s="1834"/>
      <c r="B13" s="1054" t="s">
        <v>738</v>
      </c>
      <c r="C13" s="1926" t="s">
        <v>919</v>
      </c>
      <c r="D13" s="1927" t="s">
        <v>738</v>
      </c>
      <c r="E13" s="1928" t="s">
        <v>738</v>
      </c>
      <c r="F13" s="1927" t="s">
        <v>738</v>
      </c>
      <c r="G13" s="1053" t="s">
        <v>738</v>
      </c>
      <c r="H13" s="1835" t="s">
        <v>738</v>
      </c>
    </row>
    <row r="14" spans="1:28" ht="12.75" x14ac:dyDescent="0.2">
      <c r="A14" s="1831" t="s">
        <v>12</v>
      </c>
      <c r="B14" s="1052">
        <f t="shared" ref="B14:C41" si="0">+B97</f>
        <v>2251365.8784601316</v>
      </c>
      <c r="C14" s="1929">
        <f t="shared" si="0"/>
        <v>0</v>
      </c>
      <c r="D14" s="1930">
        <f t="shared" ref="D14:D38" si="1">+B14+C14</f>
        <v>2251365.8784601316</v>
      </c>
      <c r="E14" s="1931">
        <f>+'5'!D16</f>
        <v>3948186.7164486228</v>
      </c>
      <c r="F14" s="1930">
        <f t="shared" ref="F14:F38" si="2">+D14-E14</f>
        <v>-1696820.8379884912</v>
      </c>
      <c r="G14" s="1051">
        <f t="shared" ref="G14:G38" si="3">+D97</f>
        <v>0</v>
      </c>
      <c r="H14" s="1836">
        <f t="shared" ref="H14:H38" si="4">+F14+G14</f>
        <v>-1696820.8379884912</v>
      </c>
      <c r="I14" s="1050"/>
      <c r="J14" s="1017"/>
      <c r="K14" s="1049"/>
      <c r="L14" s="1049"/>
      <c r="M14" s="1048"/>
      <c r="N14" s="1048"/>
    </row>
    <row r="15" spans="1:28" ht="12.75" x14ac:dyDescent="0.2">
      <c r="A15" s="1831" t="s">
        <v>39</v>
      </c>
      <c r="B15" s="1052">
        <f t="shared" si="0"/>
        <v>19060758.774543762</v>
      </c>
      <c r="C15" s="1929">
        <f t="shared" si="0"/>
        <v>0</v>
      </c>
      <c r="D15" s="1930">
        <f t="shared" si="1"/>
        <v>19060758.774543762</v>
      </c>
      <c r="E15" s="1931">
        <f>+'5'!D17</f>
        <v>15564052.027933419</v>
      </c>
      <c r="F15" s="1930">
        <f t="shared" si="2"/>
        <v>3496706.7466103435</v>
      </c>
      <c r="G15" s="1051">
        <f t="shared" si="3"/>
        <v>0</v>
      </c>
      <c r="H15" s="1836">
        <f t="shared" si="4"/>
        <v>3496706.7466103435</v>
      </c>
      <c r="I15" s="1050"/>
      <c r="J15" s="1017"/>
      <c r="K15" s="1049"/>
      <c r="L15" s="1049"/>
      <c r="M15" s="1048"/>
      <c r="N15" s="1048"/>
    </row>
    <row r="16" spans="1:28" ht="12.75" x14ac:dyDescent="0.2">
      <c r="A16" s="1831" t="s">
        <v>98</v>
      </c>
      <c r="B16" s="1052">
        <f t="shared" si="0"/>
        <v>1522793.929353086</v>
      </c>
      <c r="C16" s="1929">
        <f t="shared" si="0"/>
        <v>0</v>
      </c>
      <c r="D16" s="1930">
        <f t="shared" si="1"/>
        <v>1522793.929353086</v>
      </c>
      <c r="E16" s="1931">
        <f>+'5'!D18</f>
        <v>1802345.445834588</v>
      </c>
      <c r="F16" s="1930">
        <f t="shared" si="2"/>
        <v>-279551.51648150198</v>
      </c>
      <c r="G16" s="1051">
        <f t="shared" si="3"/>
        <v>0</v>
      </c>
      <c r="H16" s="1836">
        <f t="shared" si="4"/>
        <v>-279551.51648150198</v>
      </c>
      <c r="I16" s="1050"/>
      <c r="J16" s="1017"/>
      <c r="K16" s="1049"/>
      <c r="L16" s="1049"/>
      <c r="M16" s="1048"/>
      <c r="N16" s="1048"/>
    </row>
    <row r="17" spans="1:14" ht="12.75" x14ac:dyDescent="0.2">
      <c r="A17" s="1831" t="s">
        <v>130</v>
      </c>
      <c r="B17" s="1052">
        <f t="shared" si="0"/>
        <v>7150103.0676633436</v>
      </c>
      <c r="C17" s="1929">
        <f t="shared" si="0"/>
        <v>0</v>
      </c>
      <c r="D17" s="1930">
        <f t="shared" si="1"/>
        <v>7150103.0676633436</v>
      </c>
      <c r="E17" s="1931">
        <f>+'5'!D19</f>
        <v>4926641.421885211</v>
      </c>
      <c r="F17" s="1930">
        <f t="shared" si="2"/>
        <v>2223461.6457781326</v>
      </c>
      <c r="G17" s="1051">
        <f t="shared" si="3"/>
        <v>0</v>
      </c>
      <c r="H17" s="1836">
        <f t="shared" si="4"/>
        <v>2223461.6457781326</v>
      </c>
      <c r="I17" s="1050"/>
      <c r="J17" s="1017"/>
      <c r="K17" s="1049"/>
      <c r="L17" s="1049"/>
      <c r="M17" s="1048"/>
      <c r="N17" s="1048"/>
    </row>
    <row r="18" spans="1:14" ht="12.75" x14ac:dyDescent="0.2">
      <c r="A18" s="1831" t="s">
        <v>144</v>
      </c>
      <c r="B18" s="1052">
        <f t="shared" si="0"/>
        <v>3408935.0574270245</v>
      </c>
      <c r="C18" s="1929">
        <f t="shared" si="0"/>
        <v>0</v>
      </c>
      <c r="D18" s="1930">
        <f t="shared" si="1"/>
        <v>3408935.0574270245</v>
      </c>
      <c r="E18" s="1931">
        <f>+'5'!D20</f>
        <v>4647178.1271646637</v>
      </c>
      <c r="F18" s="1930">
        <f t="shared" si="2"/>
        <v>-1238243.0697376393</v>
      </c>
      <c r="G18" s="1051">
        <f t="shared" si="3"/>
        <v>0</v>
      </c>
      <c r="H18" s="1836">
        <f t="shared" si="4"/>
        <v>-1238243.0697376393</v>
      </c>
      <c r="I18" s="1050"/>
      <c r="J18" s="1017"/>
      <c r="K18" s="1049"/>
      <c r="L18" s="1049"/>
      <c r="M18" s="1048"/>
      <c r="N18" s="1048"/>
    </row>
    <row r="19" spans="1:14" ht="12.75" x14ac:dyDescent="0.2">
      <c r="A19" s="1831" t="s">
        <v>213</v>
      </c>
      <c r="B19" s="1052">
        <f t="shared" si="0"/>
        <v>11610287.840765234</v>
      </c>
      <c r="C19" s="1929">
        <f t="shared" si="0"/>
        <v>0</v>
      </c>
      <c r="D19" s="1930">
        <f t="shared" si="1"/>
        <v>11610287.840765234</v>
      </c>
      <c r="E19" s="1931">
        <f>+'5'!D21</f>
        <v>10890510.829583578</v>
      </c>
      <c r="F19" s="1930">
        <f t="shared" si="2"/>
        <v>719777.01118165627</v>
      </c>
      <c r="G19" s="1051">
        <f t="shared" si="3"/>
        <v>0</v>
      </c>
      <c r="H19" s="1836">
        <f t="shared" si="4"/>
        <v>719777.01118165627</v>
      </c>
      <c r="I19" s="1050"/>
      <c r="J19" s="1017"/>
      <c r="K19" s="1049"/>
      <c r="L19" s="1049"/>
      <c r="M19" s="1048"/>
      <c r="N19" s="1048"/>
    </row>
    <row r="20" spans="1:14" ht="12.75" x14ac:dyDescent="0.2">
      <c r="A20" s="1831" t="s">
        <v>91</v>
      </c>
      <c r="B20" s="1052">
        <f t="shared" si="0"/>
        <v>470065.4533629748</v>
      </c>
      <c r="C20" s="1929">
        <f t="shared" si="0"/>
        <v>0</v>
      </c>
      <c r="D20" s="1930">
        <f t="shared" si="1"/>
        <v>470065.4533629748</v>
      </c>
      <c r="E20" s="1931">
        <f>+'5'!D22</f>
        <v>842722.64718344272</v>
      </c>
      <c r="F20" s="1930">
        <f t="shared" si="2"/>
        <v>-372657.19382046792</v>
      </c>
      <c r="G20" s="1051">
        <f t="shared" si="3"/>
        <v>0</v>
      </c>
      <c r="H20" s="1836">
        <f t="shared" si="4"/>
        <v>-372657.19382046792</v>
      </c>
      <c r="I20" s="1050"/>
      <c r="J20" s="1017"/>
      <c r="K20" s="1049"/>
      <c r="L20" s="1049"/>
      <c r="M20" s="1048"/>
      <c r="N20" s="1048"/>
    </row>
    <row r="21" spans="1:14" ht="12.75" x14ac:dyDescent="0.2">
      <c r="A21" s="1831" t="s">
        <v>168</v>
      </c>
      <c r="B21" s="1052">
        <f t="shared" si="0"/>
        <v>2503312.1690608691</v>
      </c>
      <c r="C21" s="1929">
        <f t="shared" si="0"/>
        <v>0</v>
      </c>
      <c r="D21" s="1930">
        <f t="shared" si="1"/>
        <v>2503312.1690608691</v>
      </c>
      <c r="E21" s="1931">
        <f>+'5'!D23</f>
        <v>1963137.0171161811</v>
      </c>
      <c r="F21" s="1930">
        <f t="shared" si="2"/>
        <v>540175.15194468806</v>
      </c>
      <c r="G21" s="1051">
        <f t="shared" si="3"/>
        <v>0</v>
      </c>
      <c r="H21" s="1836">
        <f t="shared" si="4"/>
        <v>540175.15194468806</v>
      </c>
      <c r="I21" s="1050"/>
      <c r="J21" s="1017"/>
      <c r="K21" s="1049"/>
      <c r="L21" s="1049"/>
      <c r="M21" s="1048"/>
      <c r="N21" s="1048"/>
    </row>
    <row r="22" spans="1:14" ht="12.75" x14ac:dyDescent="0.2">
      <c r="A22" s="1831" t="s">
        <v>181</v>
      </c>
      <c r="B22" s="1052">
        <f t="shared" si="0"/>
        <v>1183947.2501853202</v>
      </c>
      <c r="C22" s="1929">
        <f t="shared" si="0"/>
        <v>0</v>
      </c>
      <c r="D22" s="1930">
        <f t="shared" si="1"/>
        <v>1183947.2501853202</v>
      </c>
      <c r="E22" s="1931">
        <f>+'5'!D24</f>
        <v>1042321.6939125065</v>
      </c>
      <c r="F22" s="1930">
        <f t="shared" si="2"/>
        <v>141625.5562728137</v>
      </c>
      <c r="G22" s="1051">
        <f t="shared" si="3"/>
        <v>0</v>
      </c>
      <c r="H22" s="1836">
        <f t="shared" si="4"/>
        <v>141625.5562728137</v>
      </c>
      <c r="I22" s="1050"/>
      <c r="J22" s="1017"/>
      <c r="K22" s="1049"/>
      <c r="L22" s="1049"/>
      <c r="M22" s="1048"/>
      <c r="N22" s="1048"/>
    </row>
    <row r="23" spans="1:14" ht="12.75" x14ac:dyDescent="0.2">
      <c r="A23" s="1831" t="s">
        <v>197</v>
      </c>
      <c r="B23" s="1052">
        <f t="shared" si="0"/>
        <v>1509924.2536841671</v>
      </c>
      <c r="C23" s="1929">
        <f t="shared" si="0"/>
        <v>0</v>
      </c>
      <c r="D23" s="1930">
        <f t="shared" si="1"/>
        <v>1509924.2536841671</v>
      </c>
      <c r="E23" s="1931">
        <f>+'5'!D25</f>
        <v>2174691.1027123984</v>
      </c>
      <c r="F23" s="1930">
        <f t="shared" si="2"/>
        <v>-664766.84902823134</v>
      </c>
      <c r="G23" s="1051">
        <f t="shared" si="3"/>
        <v>0</v>
      </c>
      <c r="H23" s="1836">
        <f t="shared" si="4"/>
        <v>-664766.84902823134</v>
      </c>
      <c r="I23" s="1050"/>
      <c r="J23" s="1017"/>
      <c r="K23" s="1049"/>
      <c r="L23" s="1049"/>
      <c r="M23" s="1048"/>
      <c r="N23" s="1048"/>
    </row>
    <row r="24" spans="1:14" ht="12.75" x14ac:dyDescent="0.2">
      <c r="A24" s="1831" t="s">
        <v>206</v>
      </c>
      <c r="B24" s="1052">
        <f t="shared" si="0"/>
        <v>775065.32890712481</v>
      </c>
      <c r="C24" s="1929">
        <f t="shared" si="0"/>
        <v>0</v>
      </c>
      <c r="D24" s="1930">
        <f t="shared" si="1"/>
        <v>775065.32890712481</v>
      </c>
      <c r="E24" s="1931">
        <f>+'5'!D26</f>
        <v>718763.91930308519</v>
      </c>
      <c r="F24" s="1930">
        <f t="shared" si="2"/>
        <v>56301.409604039625</v>
      </c>
      <c r="G24" s="1051">
        <f t="shared" si="3"/>
        <v>0</v>
      </c>
      <c r="H24" s="1836">
        <f t="shared" si="4"/>
        <v>56301.409604039625</v>
      </c>
      <c r="I24" s="1050"/>
      <c r="J24" s="1017"/>
      <c r="K24" s="1049"/>
      <c r="L24" s="1049"/>
      <c r="M24" s="1048"/>
      <c r="N24" s="1048"/>
    </row>
    <row r="25" spans="1:14" ht="12.75" x14ac:dyDescent="0.2">
      <c r="A25" s="1831" t="s">
        <v>295</v>
      </c>
      <c r="B25" s="1052">
        <f t="shared" si="0"/>
        <v>15071882.345828529</v>
      </c>
      <c r="C25" s="1929">
        <f t="shared" si="0"/>
        <v>0</v>
      </c>
      <c r="D25" s="1930">
        <f t="shared" si="1"/>
        <v>15071882.345828529</v>
      </c>
      <c r="E25" s="1931">
        <f>+'5'!D27</f>
        <v>14525811.726369932</v>
      </c>
      <c r="F25" s="1930">
        <f t="shared" si="2"/>
        <v>546070.61945859715</v>
      </c>
      <c r="G25" s="1051">
        <f t="shared" si="3"/>
        <v>0</v>
      </c>
      <c r="H25" s="1836">
        <f t="shared" si="4"/>
        <v>546070.61945859715</v>
      </c>
      <c r="I25" s="1050"/>
      <c r="J25" s="1017"/>
      <c r="K25" s="1049"/>
      <c r="L25" s="1049"/>
      <c r="M25" s="1048"/>
      <c r="N25" s="1048"/>
    </row>
    <row r="26" spans="1:14" ht="12.75" x14ac:dyDescent="0.2">
      <c r="A26" s="1831" t="s">
        <v>251</v>
      </c>
      <c r="B26" s="1052">
        <f t="shared" si="0"/>
        <v>264074.48843635904</v>
      </c>
      <c r="C26" s="1929">
        <f t="shared" si="0"/>
        <v>0</v>
      </c>
      <c r="D26" s="1930">
        <f t="shared" si="1"/>
        <v>264074.48843635904</v>
      </c>
      <c r="E26" s="1931">
        <f>+'5'!D28</f>
        <v>219220.72589062472</v>
      </c>
      <c r="F26" s="1930">
        <f t="shared" si="2"/>
        <v>44853.762545734324</v>
      </c>
      <c r="G26" s="1051">
        <f t="shared" si="3"/>
        <v>0</v>
      </c>
      <c r="H26" s="1836">
        <f t="shared" si="4"/>
        <v>44853.762545734324</v>
      </c>
      <c r="I26" s="1050"/>
      <c r="J26" s="1017"/>
      <c r="K26" s="1049"/>
      <c r="L26" s="1049"/>
      <c r="M26" s="1048"/>
      <c r="N26" s="1048"/>
    </row>
    <row r="27" spans="1:14" ht="12.75" x14ac:dyDescent="0.2">
      <c r="A27" s="1831" t="s">
        <v>262</v>
      </c>
      <c r="B27" s="1052">
        <f t="shared" si="0"/>
        <v>11064707.080452753</v>
      </c>
      <c r="C27" s="1929">
        <f t="shared" si="0"/>
        <v>0</v>
      </c>
      <c r="D27" s="1930">
        <f t="shared" si="1"/>
        <v>11064707.080452753</v>
      </c>
      <c r="E27" s="1931">
        <f>+'5'!D29</f>
        <v>14633621.441401018</v>
      </c>
      <c r="F27" s="1930">
        <f t="shared" si="2"/>
        <v>-3568914.3609482646</v>
      </c>
      <c r="G27" s="1051">
        <f t="shared" si="3"/>
        <v>0</v>
      </c>
      <c r="H27" s="1836">
        <f t="shared" si="4"/>
        <v>-3568914.3609482646</v>
      </c>
      <c r="I27" s="1050"/>
      <c r="J27" s="1017"/>
      <c r="K27" s="1049"/>
      <c r="L27" s="1049"/>
      <c r="M27" s="1048"/>
      <c r="N27" s="1048"/>
    </row>
    <row r="28" spans="1:14" ht="12.75" x14ac:dyDescent="0.2">
      <c r="A28" s="1831" t="s">
        <v>343</v>
      </c>
      <c r="B28" s="1052">
        <f t="shared" si="0"/>
        <v>136236.50997457537</v>
      </c>
      <c r="C28" s="1929">
        <f t="shared" si="0"/>
        <v>0</v>
      </c>
      <c r="D28" s="1930">
        <f t="shared" si="1"/>
        <v>136236.50997457537</v>
      </c>
      <c r="E28" s="1931">
        <f>+'5'!D30</f>
        <v>0</v>
      </c>
      <c r="F28" s="1930">
        <f t="shared" si="2"/>
        <v>136236.50997457537</v>
      </c>
      <c r="G28" s="1051">
        <f t="shared" si="3"/>
        <v>0</v>
      </c>
      <c r="H28" s="1836">
        <f t="shared" si="4"/>
        <v>136236.50997457537</v>
      </c>
      <c r="I28" s="1050"/>
      <c r="J28" s="1017"/>
      <c r="K28" s="1049"/>
      <c r="L28" s="1049"/>
      <c r="M28" s="1048"/>
      <c r="N28" s="1048"/>
    </row>
    <row r="29" spans="1:14" ht="12.75" x14ac:dyDescent="0.2">
      <c r="A29" s="1831" t="s">
        <v>137</v>
      </c>
      <c r="B29" s="1052">
        <f t="shared" si="0"/>
        <v>329610.10133816954</v>
      </c>
      <c r="C29" s="1929">
        <f t="shared" si="0"/>
        <v>0</v>
      </c>
      <c r="D29" s="1930">
        <f t="shared" si="1"/>
        <v>329610.10133816954</v>
      </c>
      <c r="E29" s="1931">
        <f>+'5'!D31</f>
        <v>477703.03017860407</v>
      </c>
      <c r="F29" s="1930">
        <f t="shared" si="2"/>
        <v>-148092.92884043453</v>
      </c>
      <c r="G29" s="1051">
        <f t="shared" si="3"/>
        <v>0</v>
      </c>
      <c r="H29" s="1836">
        <f t="shared" si="4"/>
        <v>-148092.92884043453</v>
      </c>
      <c r="I29" s="1050"/>
      <c r="J29" s="1017"/>
      <c r="K29" s="1049"/>
      <c r="L29" s="1049"/>
      <c r="M29" s="1048"/>
      <c r="N29" s="1048"/>
    </row>
    <row r="30" spans="1:14" ht="12.75" x14ac:dyDescent="0.2">
      <c r="A30" s="1831" t="s">
        <v>293</v>
      </c>
      <c r="B30" s="1052">
        <f t="shared" si="0"/>
        <v>2055137.056060829</v>
      </c>
      <c r="C30" s="1929">
        <f t="shared" si="0"/>
        <v>0</v>
      </c>
      <c r="D30" s="1930">
        <f t="shared" si="1"/>
        <v>2055137.056060829</v>
      </c>
      <c r="E30" s="1931">
        <f>+'5'!D32</f>
        <v>2082055.8970397841</v>
      </c>
      <c r="F30" s="1930">
        <f t="shared" si="2"/>
        <v>-26918.840978955152</v>
      </c>
      <c r="G30" s="1051">
        <f t="shared" si="3"/>
        <v>0</v>
      </c>
      <c r="H30" s="1836">
        <f t="shared" si="4"/>
        <v>-26918.840978955152</v>
      </c>
      <c r="I30" s="1050"/>
      <c r="J30" s="1017"/>
      <c r="K30" s="1049"/>
      <c r="L30" s="1049"/>
      <c r="M30" s="1048"/>
      <c r="N30" s="1048"/>
    </row>
    <row r="31" spans="1:14" ht="12.75" x14ac:dyDescent="0.2">
      <c r="A31" s="1831" t="s">
        <v>344</v>
      </c>
      <c r="B31" s="1052">
        <f t="shared" si="0"/>
        <v>47641.652077735271</v>
      </c>
      <c r="C31" s="1929">
        <f t="shared" si="0"/>
        <v>0</v>
      </c>
      <c r="D31" s="1930">
        <f t="shared" si="1"/>
        <v>47641.652077735271</v>
      </c>
      <c r="E31" s="1931">
        <f>+'5'!D33</f>
        <v>0</v>
      </c>
      <c r="F31" s="1930">
        <f t="shared" si="2"/>
        <v>47641.652077735271</v>
      </c>
      <c r="G31" s="1051">
        <f t="shared" si="3"/>
        <v>0</v>
      </c>
      <c r="H31" s="1836">
        <f t="shared" si="4"/>
        <v>47641.652077735271</v>
      </c>
      <c r="I31" s="1050"/>
      <c r="J31" s="1017"/>
      <c r="K31" s="1049"/>
      <c r="L31" s="1049"/>
      <c r="M31" s="1048"/>
      <c r="N31" s="1048"/>
    </row>
    <row r="32" spans="1:14" ht="12.75" x14ac:dyDescent="0.2">
      <c r="A32" s="1831" t="s">
        <v>323</v>
      </c>
      <c r="B32" s="1052">
        <f t="shared" si="0"/>
        <v>2981986.0820237505</v>
      </c>
      <c r="C32" s="1929">
        <f t="shared" si="0"/>
        <v>0</v>
      </c>
      <c r="D32" s="1930">
        <f t="shared" si="1"/>
        <v>2981986.0820237505</v>
      </c>
      <c r="E32" s="1931">
        <f>+'5'!D34</f>
        <v>3685992.0257772375</v>
      </c>
      <c r="F32" s="1930">
        <f t="shared" si="2"/>
        <v>-704005.94375348696</v>
      </c>
      <c r="G32" s="1051">
        <f t="shared" si="3"/>
        <v>0</v>
      </c>
      <c r="H32" s="1836">
        <f t="shared" si="4"/>
        <v>-704005.94375348696</v>
      </c>
      <c r="I32" s="1050"/>
      <c r="J32" s="1017"/>
      <c r="K32" s="1049"/>
      <c r="L32" s="1049"/>
      <c r="M32" s="1048"/>
      <c r="N32" s="1048"/>
    </row>
    <row r="33" spans="1:14" ht="12.75" x14ac:dyDescent="0.2">
      <c r="A33" s="1831" t="s">
        <v>345</v>
      </c>
      <c r="B33" s="1052">
        <f t="shared" si="0"/>
        <v>164260.16696659097</v>
      </c>
      <c r="C33" s="1929">
        <f t="shared" si="0"/>
        <v>0</v>
      </c>
      <c r="D33" s="1930">
        <f t="shared" si="1"/>
        <v>164260.16696659097</v>
      </c>
      <c r="E33" s="1931">
        <f>+'5'!D35</f>
        <v>0</v>
      </c>
      <c r="F33" s="1930">
        <f t="shared" si="2"/>
        <v>164260.16696659097</v>
      </c>
      <c r="G33" s="1051">
        <f t="shared" si="3"/>
        <v>0</v>
      </c>
      <c r="H33" s="1836">
        <f t="shared" si="4"/>
        <v>164260.16696659097</v>
      </c>
      <c r="I33" s="1050"/>
      <c r="J33" s="1017"/>
      <c r="K33" s="1049"/>
      <c r="L33" s="1049"/>
      <c r="M33" s="1048"/>
      <c r="N33" s="1048"/>
    </row>
    <row r="34" spans="1:14" ht="12.75" x14ac:dyDescent="0.2">
      <c r="A34" s="1831" t="s">
        <v>416</v>
      </c>
      <c r="B34" s="1052">
        <f t="shared" si="0"/>
        <v>18840.370978868094</v>
      </c>
      <c r="C34" s="1929">
        <f t="shared" si="0"/>
        <v>0</v>
      </c>
      <c r="D34" s="1930">
        <f t="shared" si="1"/>
        <v>18840.370978868094</v>
      </c>
      <c r="E34" s="1931">
        <f>+'5'!D36</f>
        <v>0</v>
      </c>
      <c r="F34" s="1930">
        <f t="shared" si="2"/>
        <v>18840.370978868094</v>
      </c>
      <c r="G34" s="1051">
        <f t="shared" si="3"/>
        <v>0</v>
      </c>
      <c r="H34" s="1836">
        <f t="shared" si="4"/>
        <v>18840.370978868094</v>
      </c>
      <c r="I34" s="1050"/>
      <c r="J34" s="1017"/>
      <c r="K34" s="1049"/>
      <c r="L34" s="1049"/>
      <c r="M34" s="1048"/>
      <c r="N34" s="1048"/>
    </row>
    <row r="35" spans="1:14" ht="12.75" x14ac:dyDescent="0.2">
      <c r="A35" s="1831" t="s">
        <v>347</v>
      </c>
      <c r="B35" s="1052">
        <f t="shared" si="0"/>
        <v>74753.738684253229</v>
      </c>
      <c r="C35" s="1929">
        <f t="shared" si="0"/>
        <v>0</v>
      </c>
      <c r="D35" s="1930">
        <f t="shared" si="1"/>
        <v>74753.738684253229</v>
      </c>
      <c r="E35" s="1931">
        <f>+'5'!D37</f>
        <v>0</v>
      </c>
      <c r="F35" s="1930">
        <f t="shared" si="2"/>
        <v>74753.738684253229</v>
      </c>
      <c r="G35" s="1051">
        <f t="shared" si="3"/>
        <v>0</v>
      </c>
      <c r="H35" s="1836">
        <f t="shared" si="4"/>
        <v>74753.738684253229</v>
      </c>
      <c r="I35" s="1050"/>
      <c r="J35" s="1017"/>
      <c r="K35" s="1049"/>
      <c r="L35" s="1049"/>
      <c r="M35" s="1048"/>
      <c r="N35" s="1048"/>
    </row>
    <row r="36" spans="1:14" ht="12.75" x14ac:dyDescent="0.2">
      <c r="A36" s="1831" t="s">
        <v>348</v>
      </c>
      <c r="B36" s="1052">
        <f t="shared" si="0"/>
        <v>4918.5039281115814</v>
      </c>
      <c r="C36" s="1929">
        <f t="shared" si="0"/>
        <v>0</v>
      </c>
      <c r="D36" s="1930">
        <f t="shared" si="1"/>
        <v>4918.5039281115814</v>
      </c>
      <c r="E36" s="1931">
        <f>+'5'!D38</f>
        <v>0</v>
      </c>
      <c r="F36" s="1930">
        <f t="shared" si="2"/>
        <v>4918.5039281115814</v>
      </c>
      <c r="G36" s="1051">
        <f t="shared" si="3"/>
        <v>0</v>
      </c>
      <c r="H36" s="1836">
        <f t="shared" si="4"/>
        <v>4918.5039281115814</v>
      </c>
      <c r="I36" s="1050"/>
      <c r="J36" s="1017"/>
      <c r="K36" s="1049"/>
      <c r="L36" s="1049"/>
      <c r="M36" s="1048"/>
      <c r="N36" s="1048"/>
    </row>
    <row r="37" spans="1:14" ht="12.75" x14ac:dyDescent="0.2">
      <c r="A37" s="1023" t="s">
        <v>331</v>
      </c>
      <c r="B37" s="1052">
        <f t="shared" si="0"/>
        <v>165308.68428192515</v>
      </c>
      <c r="C37" s="1929">
        <f t="shared" si="0"/>
        <v>0</v>
      </c>
      <c r="D37" s="1930">
        <f t="shared" si="1"/>
        <v>165308.68428192515</v>
      </c>
      <c r="E37" s="1931">
        <f>+'5'!D39</f>
        <v>69195.366751160283</v>
      </c>
      <c r="F37" s="1930">
        <f t="shared" si="2"/>
        <v>96113.317530764863</v>
      </c>
      <c r="G37" s="1051">
        <f t="shared" si="3"/>
        <v>0</v>
      </c>
      <c r="H37" s="1836">
        <f t="shared" si="4"/>
        <v>96113.317530764863</v>
      </c>
      <c r="I37" s="1050"/>
      <c r="J37" s="1017"/>
      <c r="K37" s="1049"/>
      <c r="L37" s="1049"/>
      <c r="M37" s="1048"/>
      <c r="N37" s="1048"/>
    </row>
    <row r="38" spans="1:14" ht="12.75" x14ac:dyDescent="0.2">
      <c r="A38" s="1482" t="s">
        <v>349</v>
      </c>
      <c r="B38" s="1052">
        <f t="shared" si="0"/>
        <v>67983.465866434039</v>
      </c>
      <c r="C38" s="1929">
        <f t="shared" si="0"/>
        <v>0</v>
      </c>
      <c r="D38" s="1930">
        <f t="shared" si="1"/>
        <v>67983.465866434039</v>
      </c>
      <c r="E38" s="1931">
        <f>+'5'!D40</f>
        <v>722.56684076242607</v>
      </c>
      <c r="F38" s="1930">
        <f t="shared" si="2"/>
        <v>67260.899025671606</v>
      </c>
      <c r="G38" s="1051">
        <f t="shared" si="3"/>
        <v>0</v>
      </c>
      <c r="H38" s="1836">
        <f t="shared" si="4"/>
        <v>67260.899025671606</v>
      </c>
      <c r="I38" s="1050"/>
      <c r="J38" s="1017"/>
      <c r="K38" s="1049"/>
      <c r="L38" s="1049"/>
      <c r="M38" s="1048"/>
      <c r="N38" s="1048"/>
    </row>
    <row r="39" spans="1:14" ht="12.75" x14ac:dyDescent="0.2">
      <c r="A39" s="1823" t="s">
        <v>1417</v>
      </c>
      <c r="B39" s="1052">
        <f t="shared" si="0"/>
        <v>34390.509153207247</v>
      </c>
      <c r="C39" s="1929">
        <f t="shared" si="0"/>
        <v>0</v>
      </c>
      <c r="D39" s="1930">
        <f t="shared" ref="D39" si="5">+B39+C39</f>
        <v>34390.509153207247</v>
      </c>
      <c r="E39" s="1931">
        <f>+'5'!D41</f>
        <v>128.22406566517506</v>
      </c>
      <c r="F39" s="1930">
        <f t="shared" ref="F39" si="6">+D39-E39</f>
        <v>34262.28508754207</v>
      </c>
      <c r="G39" s="1051">
        <f t="shared" ref="G39" si="7">+D122</f>
        <v>0</v>
      </c>
      <c r="H39" s="1836">
        <f t="shared" ref="H39" si="8">+F39+G39</f>
        <v>34262.28508754207</v>
      </c>
      <c r="I39" s="1050"/>
      <c r="J39" s="1017"/>
      <c r="K39" s="1049"/>
      <c r="L39" s="1049"/>
      <c r="M39" s="1048"/>
      <c r="N39" s="1048"/>
    </row>
    <row r="40" spans="1:14" ht="12.75" x14ac:dyDescent="0.2">
      <c r="A40" s="1823" t="s">
        <v>1498</v>
      </c>
      <c r="B40" s="1052">
        <f t="shared" si="0"/>
        <v>117355.74159122907</v>
      </c>
      <c r="C40" s="1929">
        <f t="shared" si="0"/>
        <v>0</v>
      </c>
      <c r="D40" s="1930">
        <f t="shared" ref="D40" si="9">+B40+C40</f>
        <v>117355.74159122907</v>
      </c>
      <c r="E40" s="1931">
        <f>+'5'!D42</f>
        <v>181319.55798621423</v>
      </c>
      <c r="F40" s="1930">
        <f t="shared" ref="F40" si="10">+D40-E40</f>
        <v>-63963.816394985159</v>
      </c>
      <c r="G40" s="1051">
        <f t="shared" ref="G40" si="11">+D123</f>
        <v>0</v>
      </c>
      <c r="H40" s="1836">
        <f t="shared" ref="H40" si="12">+F40+G40</f>
        <v>-63963.816394985159</v>
      </c>
      <c r="I40" s="1050"/>
      <c r="J40" s="1017"/>
      <c r="K40" s="1049"/>
      <c r="L40" s="1049"/>
      <c r="M40" s="1048"/>
      <c r="N40" s="1048"/>
    </row>
    <row r="41" spans="1:14" ht="12.75" x14ac:dyDescent="0.2">
      <c r="A41" s="1823" t="s">
        <v>1717</v>
      </c>
      <c r="B41" s="1052">
        <f t="shared" si="0"/>
        <v>359079.18060687574</v>
      </c>
      <c r="C41" s="1929">
        <f t="shared" si="0"/>
        <v>0</v>
      </c>
      <c r="D41" s="1930">
        <f t="shared" ref="D41" si="13">+B41+C41</f>
        <v>359079.18060687574</v>
      </c>
      <c r="E41" s="1931">
        <f>+'5'!D43</f>
        <v>15874.394251764254</v>
      </c>
      <c r="F41" s="1930">
        <f t="shared" ref="F41" si="14">+D41-E41</f>
        <v>343204.78635511152</v>
      </c>
      <c r="G41" s="1051">
        <f t="shared" ref="G41" si="15">+D124</f>
        <v>0</v>
      </c>
      <c r="H41" s="1836">
        <f t="shared" ref="H41" si="16">+F41+G41</f>
        <v>343204.78635511152</v>
      </c>
      <c r="I41" s="1050"/>
      <c r="J41" s="1017"/>
      <c r="K41" s="1049"/>
      <c r="L41" s="1049"/>
      <c r="M41" s="1048"/>
      <c r="N41" s="1048"/>
    </row>
    <row r="42" spans="1:14" ht="12.75" x14ac:dyDescent="0.2">
      <c r="A42" s="1823" t="s">
        <v>1733</v>
      </c>
      <c r="B42" s="1052">
        <f t="shared" ref="B42:C42" si="17">+B125</f>
        <v>0</v>
      </c>
      <c r="C42" s="1929">
        <f t="shared" si="17"/>
        <v>0</v>
      </c>
      <c r="D42" s="1930">
        <f t="shared" ref="D42:D44" si="18">+B42+C42</f>
        <v>0</v>
      </c>
      <c r="E42" s="1931">
        <f>+'5'!D44</f>
        <v>0</v>
      </c>
      <c r="F42" s="1930">
        <f t="shared" ref="F42:F44" si="19">+D42-E42</f>
        <v>0</v>
      </c>
      <c r="G42" s="1051">
        <f t="shared" ref="G42:G44" si="20">+D125</f>
        <v>0</v>
      </c>
      <c r="H42" s="1836">
        <f t="shared" ref="H42:H44" si="21">+F42+G42</f>
        <v>0</v>
      </c>
      <c r="I42" s="1050"/>
      <c r="J42" s="1017"/>
      <c r="K42" s="1049"/>
      <c r="L42" s="1049"/>
      <c r="M42" s="1048"/>
      <c r="N42" s="1048"/>
    </row>
    <row r="43" spans="1:14" ht="12.75" x14ac:dyDescent="0.2">
      <c r="A43" s="1823" t="s">
        <v>1734</v>
      </c>
      <c r="B43" s="1052">
        <f t="shared" ref="B43:C43" si="22">+B126</f>
        <v>0</v>
      </c>
      <c r="C43" s="1929">
        <f t="shared" si="22"/>
        <v>0</v>
      </c>
      <c r="D43" s="1930">
        <f t="shared" si="18"/>
        <v>0</v>
      </c>
      <c r="E43" s="1931">
        <f>+'5'!D45</f>
        <v>0</v>
      </c>
      <c r="F43" s="1930">
        <f t="shared" si="19"/>
        <v>0</v>
      </c>
      <c r="G43" s="1051">
        <f t="shared" si="20"/>
        <v>0</v>
      </c>
      <c r="H43" s="1836">
        <f t="shared" si="21"/>
        <v>0</v>
      </c>
      <c r="I43" s="1050"/>
      <c r="J43" s="1017"/>
      <c r="K43" s="1049"/>
      <c r="L43" s="1049"/>
      <c r="M43" s="1048"/>
      <c r="N43" s="1048"/>
    </row>
    <row r="44" spans="1:14" ht="12.75" x14ac:dyDescent="0.2">
      <c r="A44" s="1823" t="s">
        <v>1735</v>
      </c>
      <c r="B44" s="1052">
        <f t="shared" ref="B44:C46" si="23">+B127</f>
        <v>0</v>
      </c>
      <c r="C44" s="1929">
        <f t="shared" si="23"/>
        <v>0</v>
      </c>
      <c r="D44" s="1930">
        <f t="shared" si="18"/>
        <v>0</v>
      </c>
      <c r="E44" s="1931">
        <f>+'5'!D46</f>
        <v>0</v>
      </c>
      <c r="F44" s="1930">
        <f t="shared" si="19"/>
        <v>0</v>
      </c>
      <c r="G44" s="1051">
        <f t="shared" si="20"/>
        <v>0</v>
      </c>
      <c r="H44" s="1836">
        <f t="shared" si="21"/>
        <v>0</v>
      </c>
      <c r="I44" s="1050"/>
      <c r="J44" s="1017"/>
      <c r="K44" s="1049"/>
      <c r="L44" s="1049"/>
      <c r="M44" s="1048"/>
      <c r="N44" s="1048"/>
    </row>
    <row r="45" spans="1:14" ht="12.75" x14ac:dyDescent="0.2">
      <c r="A45" s="1823" t="s">
        <v>1779</v>
      </c>
      <c r="B45" s="1052">
        <f t="shared" si="23"/>
        <v>0</v>
      </c>
      <c r="C45" s="1929">
        <f t="shared" si="23"/>
        <v>0</v>
      </c>
      <c r="D45" s="1930">
        <f t="shared" ref="D45" si="24">+B45+C45</f>
        <v>0</v>
      </c>
      <c r="E45" s="1931">
        <f>+'5'!D47</f>
        <v>0</v>
      </c>
      <c r="F45" s="1930">
        <f t="shared" ref="F45" si="25">+D45-E45</f>
        <v>0</v>
      </c>
      <c r="G45" s="1051">
        <f t="shared" ref="G45" si="26">+D128</f>
        <v>0</v>
      </c>
      <c r="H45" s="1836">
        <f t="shared" ref="H45" si="27">+F45+G45</f>
        <v>0</v>
      </c>
      <c r="I45" s="1050"/>
      <c r="J45" s="1017"/>
      <c r="K45" s="1049"/>
      <c r="L45" s="1049"/>
      <c r="M45" s="1048"/>
      <c r="N45" s="1048"/>
    </row>
    <row r="46" spans="1:14" ht="13.5" thickBot="1" x14ac:dyDescent="0.25">
      <c r="A46" s="1823" t="s">
        <v>1932</v>
      </c>
      <c r="B46" s="1052">
        <f t="shared" si="23"/>
        <v>7471.2239672462456</v>
      </c>
      <c r="C46" s="1929">
        <f t="shared" si="23"/>
        <v>0</v>
      </c>
      <c r="D46" s="1930">
        <f t="shared" ref="D46" si="28">+B46+C46</f>
        <v>7471.2239672462456</v>
      </c>
      <c r="E46" s="1931">
        <f>+'5'!D48</f>
        <v>0</v>
      </c>
      <c r="F46" s="1930">
        <f t="shared" ref="F46" si="29">+D46-E46</f>
        <v>7471.2239672462456</v>
      </c>
      <c r="G46" s="1051">
        <f t="shared" ref="G46" si="30">+D129</f>
        <v>0</v>
      </c>
      <c r="H46" s="1836">
        <f t="shared" ref="H46" si="31">+F46+G46</f>
        <v>7471.2239672462456</v>
      </c>
      <c r="I46" s="1050"/>
      <c r="J46" s="1017"/>
      <c r="K46" s="1049"/>
      <c r="L46" s="1049"/>
      <c r="M46" s="1048"/>
      <c r="N46" s="1048"/>
    </row>
    <row r="47" spans="1:14" ht="12.75" thickBot="1" x14ac:dyDescent="0.25">
      <c r="A47" s="1837" t="s">
        <v>350</v>
      </c>
      <c r="B47" s="1838">
        <f t="shared" ref="B47:H47" si="32">SUM(B14:B46)</f>
        <v>84412195.905630454</v>
      </c>
      <c r="C47" s="1932">
        <f t="shared" si="32"/>
        <v>0</v>
      </c>
      <c r="D47" s="1933">
        <f t="shared" si="32"/>
        <v>84412195.905630454</v>
      </c>
      <c r="E47" s="1934">
        <f t="shared" si="32"/>
        <v>84412195.905630469</v>
      </c>
      <c r="F47" s="1933">
        <f t="shared" si="32"/>
        <v>1.7113052308559418E-8</v>
      </c>
      <c r="G47" s="1839">
        <f t="shared" si="32"/>
        <v>0</v>
      </c>
      <c r="H47" s="1840">
        <f t="shared" si="32"/>
        <v>1.7113052308559418E-8</v>
      </c>
      <c r="I47" s="1017"/>
      <c r="J47" s="1017"/>
      <c r="K47" s="1017"/>
      <c r="L47" s="1017"/>
      <c r="M47" s="1047"/>
    </row>
    <row r="48" spans="1:14" ht="15" customHeight="1" x14ac:dyDescent="0.2">
      <c r="B48" s="1046"/>
      <c r="I48" s="1018"/>
      <c r="J48" s="1018"/>
      <c r="K48" s="1018"/>
    </row>
    <row r="49" spans="1:11" ht="15" customHeight="1" x14ac:dyDescent="0.2">
      <c r="A49" s="2605" t="s">
        <v>1392</v>
      </c>
      <c r="B49" s="2605"/>
      <c r="C49" s="2605"/>
      <c r="D49" s="2605"/>
      <c r="E49" s="2605"/>
      <c r="F49" s="2605"/>
      <c r="G49" s="2605"/>
      <c r="H49" s="2605"/>
      <c r="I49" s="1018"/>
      <c r="J49" s="1018"/>
      <c r="K49" s="1018"/>
    </row>
    <row r="50" spans="1:11" ht="15" customHeight="1" thickBot="1" x14ac:dyDescent="0.25">
      <c r="A50" s="1045"/>
      <c r="B50" s="1044"/>
      <c r="C50" s="1935"/>
      <c r="D50" s="1935"/>
      <c r="E50" s="1935"/>
      <c r="F50" s="1935"/>
      <c r="I50" s="1018"/>
      <c r="J50" s="1018"/>
      <c r="K50" s="1018"/>
    </row>
    <row r="51" spans="1:11" ht="15" customHeight="1" thickBot="1" x14ac:dyDescent="0.25">
      <c r="A51" s="1043"/>
      <c r="B51" s="1042" t="s">
        <v>918</v>
      </c>
      <c r="C51" s="2606" t="s">
        <v>1770</v>
      </c>
      <c r="D51" s="2607"/>
      <c r="E51" s="2607"/>
      <c r="F51" s="2607"/>
      <c r="G51" s="2607"/>
      <c r="H51" s="2607"/>
      <c r="I51" s="2608"/>
      <c r="J51" s="1041" t="s">
        <v>918</v>
      </c>
      <c r="K51" s="1018"/>
    </row>
    <row r="52" spans="1:11" ht="15" customHeight="1" x14ac:dyDescent="0.2">
      <c r="A52" s="1038"/>
      <c r="B52" s="1035" t="s">
        <v>917</v>
      </c>
      <c r="C52" s="1936" t="s">
        <v>1966</v>
      </c>
      <c r="D52" s="1936" t="s">
        <v>1967</v>
      </c>
      <c r="E52" s="1936" t="s">
        <v>1969</v>
      </c>
      <c r="F52" s="1936"/>
      <c r="G52" s="1040"/>
      <c r="H52" s="1039"/>
      <c r="I52" s="1820"/>
      <c r="J52" s="1033" t="s">
        <v>916</v>
      </c>
      <c r="K52" s="1018"/>
    </row>
    <row r="53" spans="1:11" ht="15" customHeight="1" x14ac:dyDescent="0.2">
      <c r="A53" s="1038" t="s">
        <v>0</v>
      </c>
      <c r="B53" s="1037" t="str">
        <f>+H13</f>
        <v>(S/.)</v>
      </c>
      <c r="C53" s="1937" t="s">
        <v>1964</v>
      </c>
      <c r="D53" s="1937" t="s">
        <v>1968</v>
      </c>
      <c r="E53" s="1937" t="s">
        <v>1921</v>
      </c>
      <c r="F53" s="1937"/>
      <c r="G53" s="1699"/>
      <c r="H53" s="1036"/>
      <c r="I53" s="1820"/>
      <c r="J53" s="1033" t="s">
        <v>350</v>
      </c>
      <c r="K53" s="1018"/>
    </row>
    <row r="54" spans="1:11" ht="15" customHeight="1" x14ac:dyDescent="0.2">
      <c r="A54" s="1024"/>
      <c r="B54" s="1035" t="s">
        <v>915</v>
      </c>
      <c r="C54" s="1818" t="s">
        <v>1965</v>
      </c>
      <c r="D54" s="1818" t="s">
        <v>1965</v>
      </c>
      <c r="E54" s="1818" t="s">
        <v>1768</v>
      </c>
      <c r="F54" s="1818"/>
      <c r="G54" s="586"/>
      <c r="H54" s="586"/>
      <c r="I54" s="1034"/>
      <c r="J54" s="1033" t="s">
        <v>1716</v>
      </c>
      <c r="K54" s="1018"/>
    </row>
    <row r="55" spans="1:11" ht="15" customHeight="1" thickBot="1" x14ac:dyDescent="0.25">
      <c r="A55" s="1032"/>
      <c r="B55" s="1028" t="s">
        <v>738</v>
      </c>
      <c r="C55" s="1938"/>
      <c r="D55" s="1938"/>
      <c r="E55" s="1938"/>
      <c r="F55" s="1938"/>
      <c r="G55" s="1031"/>
      <c r="H55" s="1030"/>
      <c r="I55" s="1029"/>
      <c r="J55" s="1028" t="s">
        <v>738</v>
      </c>
      <c r="K55" s="1018"/>
    </row>
    <row r="56" spans="1:11" ht="15" customHeight="1" x14ac:dyDescent="0.2">
      <c r="A56" s="1027" t="str">
        <f t="shared" ref="A56:A77" si="33">+A14</f>
        <v>TERMOSELVA</v>
      </c>
      <c r="B56" s="1026">
        <f t="shared" ref="B56:B88" si="34">+H14</f>
        <v>-1696820.8379884912</v>
      </c>
      <c r="C56" s="2385">
        <v>228021.64472678234</v>
      </c>
      <c r="D56" s="2385">
        <v>221751.90451794234</v>
      </c>
      <c r="E56" s="2385">
        <v>25739.475994310342</v>
      </c>
      <c r="F56" s="1710"/>
      <c r="G56" s="1710"/>
      <c r="H56" s="583"/>
      <c r="I56" s="1483"/>
      <c r="J56" s="1821">
        <f t="shared" ref="J56:J80" si="35">SUM(B56:I56)</f>
        <v>-1221307.8127494561</v>
      </c>
      <c r="K56" s="1018"/>
    </row>
    <row r="57" spans="1:11" ht="15" customHeight="1" x14ac:dyDescent="0.2">
      <c r="A57" s="1025" t="str">
        <f t="shared" si="33"/>
        <v>EDEGEL</v>
      </c>
      <c r="B57" s="1022">
        <f t="shared" si="34"/>
        <v>3496706.7466103435</v>
      </c>
      <c r="C57" s="2386">
        <v>-6671.9500396363437</v>
      </c>
      <c r="D57" s="2386">
        <v>-10344.815282173455</v>
      </c>
      <c r="E57" s="2386">
        <v>-11613.605138346553</v>
      </c>
      <c r="F57" s="1711"/>
      <c r="G57" s="1711"/>
      <c r="H57" s="583"/>
      <c r="I57" s="1483"/>
      <c r="J57" s="1821">
        <f t="shared" si="35"/>
        <v>3468076.3761501871</v>
      </c>
      <c r="K57" s="1018"/>
    </row>
    <row r="58" spans="1:11" ht="15" customHeight="1" x14ac:dyDescent="0.2">
      <c r="A58" s="1025" t="str">
        <f t="shared" si="33"/>
        <v>EEPSA</v>
      </c>
      <c r="B58" s="1022">
        <f t="shared" si="34"/>
        <v>-279551.51648150198</v>
      </c>
      <c r="C58" s="2386">
        <v>-530.86428146227263</v>
      </c>
      <c r="D58" s="2386">
        <v>-825.16206072689965</v>
      </c>
      <c r="E58" s="2386">
        <v>-372.84772504470311</v>
      </c>
      <c r="F58" s="1711"/>
      <c r="G58" s="1711"/>
      <c r="H58" s="583"/>
      <c r="I58" s="1483"/>
      <c r="J58" s="1821">
        <f t="shared" si="35"/>
        <v>-281280.39054873586</v>
      </c>
      <c r="K58" s="1018"/>
    </row>
    <row r="59" spans="1:11" ht="15" customHeight="1" x14ac:dyDescent="0.2">
      <c r="A59" s="1025" t="str">
        <f t="shared" si="33"/>
        <v>EGENOR</v>
      </c>
      <c r="B59" s="1022">
        <f t="shared" si="34"/>
        <v>2223461.6457781326</v>
      </c>
      <c r="C59" s="2386">
        <v>-2574.0748853776604</v>
      </c>
      <c r="D59" s="2386">
        <v>-3883.2757096784189</v>
      </c>
      <c r="E59" s="2386">
        <v>3452.2048019478098</v>
      </c>
      <c r="F59" s="1711"/>
      <c r="G59" s="1711"/>
      <c r="H59" s="583"/>
      <c r="I59" s="1483"/>
      <c r="J59" s="1821">
        <f t="shared" si="35"/>
        <v>2220456.4999850243</v>
      </c>
      <c r="K59" s="1018"/>
    </row>
    <row r="60" spans="1:11" ht="15" customHeight="1" x14ac:dyDescent="0.2">
      <c r="A60" s="1025" t="str">
        <f t="shared" si="33"/>
        <v>SN POWER PERU</v>
      </c>
      <c r="B60" s="1022">
        <f t="shared" si="34"/>
        <v>-1238243.0697376393</v>
      </c>
      <c r="C60" s="2386">
        <v>-1198.9558785231784</v>
      </c>
      <c r="D60" s="2386">
        <v>-1847.2809835462831</v>
      </c>
      <c r="E60" s="2386">
        <v>9665.785362531431</v>
      </c>
      <c r="F60" s="1711"/>
      <c r="G60" s="1711"/>
      <c r="H60" s="583"/>
      <c r="I60" s="1483"/>
      <c r="J60" s="1821">
        <f t="shared" si="35"/>
        <v>-1231623.5212371773</v>
      </c>
      <c r="K60" s="1018"/>
    </row>
    <row r="61" spans="1:11" ht="15" customHeight="1" x14ac:dyDescent="0.2">
      <c r="A61" s="1025" t="str">
        <f t="shared" si="33"/>
        <v>ELECTROPERU</v>
      </c>
      <c r="B61" s="1022">
        <f t="shared" si="34"/>
        <v>719777.01118165627</v>
      </c>
      <c r="C61" s="2386">
        <v>-134527.06017830409</v>
      </c>
      <c r="D61" s="2386">
        <v>-179219.73710381798</v>
      </c>
      <c r="E61" s="2386">
        <v>40202.438872167841</v>
      </c>
      <c r="F61" s="1711"/>
      <c r="G61" s="1711"/>
      <c r="H61" s="583"/>
      <c r="I61" s="1483"/>
      <c r="J61" s="1821">
        <f t="shared" si="35"/>
        <v>446232.65277170204</v>
      </c>
      <c r="K61" s="1018"/>
    </row>
    <row r="62" spans="1:11" ht="15" customHeight="1" x14ac:dyDescent="0.2">
      <c r="A62" s="1025" t="str">
        <f t="shared" si="33"/>
        <v>SHOUGESA</v>
      </c>
      <c r="B62" s="1022">
        <f t="shared" si="34"/>
        <v>-372657.19382046792</v>
      </c>
      <c r="C62" s="2386">
        <v>-69261.56769976241</v>
      </c>
      <c r="D62" s="2386">
        <v>-137.80438887816854</v>
      </c>
      <c r="E62" s="2386">
        <v>720.33633971586823</v>
      </c>
      <c r="F62" s="1711"/>
      <c r="G62" s="1711"/>
      <c r="H62" s="583"/>
      <c r="I62" s="1483"/>
      <c r="J62" s="1821">
        <f t="shared" si="35"/>
        <v>-441336.22956939263</v>
      </c>
      <c r="K62" s="1018"/>
    </row>
    <row r="63" spans="1:11" ht="15" customHeight="1" x14ac:dyDescent="0.2">
      <c r="A63" s="1025" t="str">
        <f t="shared" si="33"/>
        <v>EGASA</v>
      </c>
      <c r="B63" s="1022">
        <f t="shared" si="34"/>
        <v>540175.15194468806</v>
      </c>
      <c r="C63" s="2386">
        <v>-880.82853691745549</v>
      </c>
      <c r="D63" s="2386">
        <v>-1356.9744018251076</v>
      </c>
      <c r="E63" s="2386">
        <v>-1619.5089065288194</v>
      </c>
      <c r="F63" s="1711"/>
      <c r="G63" s="1711"/>
      <c r="H63" s="583"/>
      <c r="I63" s="1483"/>
      <c r="J63" s="1821">
        <f t="shared" si="35"/>
        <v>536317.84009941667</v>
      </c>
      <c r="K63" s="1018"/>
    </row>
    <row r="64" spans="1:11" ht="15" customHeight="1" x14ac:dyDescent="0.2">
      <c r="A64" s="1025" t="str">
        <f t="shared" si="33"/>
        <v>EGEMSA</v>
      </c>
      <c r="B64" s="1022">
        <f t="shared" si="34"/>
        <v>141625.5562728137</v>
      </c>
      <c r="C64" s="2386">
        <v>-430.83750580903143</v>
      </c>
      <c r="D64" s="2386">
        <v>-641.62682684347965</v>
      </c>
      <c r="E64" s="2386">
        <v>7538.830493053887</v>
      </c>
      <c r="F64" s="1711"/>
      <c r="G64" s="1711"/>
      <c r="H64" s="583"/>
      <c r="I64" s="1483"/>
      <c r="J64" s="1821">
        <f t="shared" si="35"/>
        <v>148091.92243321508</v>
      </c>
      <c r="K64" s="1018"/>
    </row>
    <row r="65" spans="1:11" ht="15" customHeight="1" x14ac:dyDescent="0.2">
      <c r="A65" s="1025" t="str">
        <f t="shared" si="33"/>
        <v>SAN GABAN</v>
      </c>
      <c r="B65" s="1022">
        <f t="shared" si="34"/>
        <v>-664766.84902823134</v>
      </c>
      <c r="C65" s="2386">
        <v>-520.32781278272159</v>
      </c>
      <c r="D65" s="2386">
        <v>-812.79673719452694</v>
      </c>
      <c r="E65" s="2386">
        <v>-145.48411728744395</v>
      </c>
      <c r="F65" s="1711"/>
      <c r="G65" s="1711"/>
      <c r="H65" s="583"/>
      <c r="I65" s="1483"/>
      <c r="J65" s="1821">
        <f t="shared" si="35"/>
        <v>-666245.45769549604</v>
      </c>
      <c r="K65" s="1018"/>
    </row>
    <row r="66" spans="1:11" ht="15" customHeight="1" x14ac:dyDescent="0.2">
      <c r="A66" s="1025" t="str">
        <f t="shared" si="33"/>
        <v>EGESUR</v>
      </c>
      <c r="B66" s="1022">
        <f t="shared" si="34"/>
        <v>56301.409604039625</v>
      </c>
      <c r="C66" s="2386">
        <v>-271.99580795166548</v>
      </c>
      <c r="D66" s="2386">
        <v>-418.99508452031296</v>
      </c>
      <c r="E66" s="2386">
        <v>7173.6362899051746</v>
      </c>
      <c r="F66" s="1711"/>
      <c r="G66" s="1711"/>
      <c r="H66" s="583"/>
      <c r="I66" s="1483"/>
      <c r="J66" s="1821">
        <f t="shared" si="35"/>
        <v>62784.055001472821</v>
      </c>
      <c r="K66" s="1018"/>
    </row>
    <row r="67" spans="1:11" ht="15" customHeight="1" x14ac:dyDescent="0.2">
      <c r="A67" s="1025" t="str">
        <f t="shared" si="33"/>
        <v>ENERSUR</v>
      </c>
      <c r="B67" s="1022">
        <f t="shared" si="34"/>
        <v>546070.61945859715</v>
      </c>
      <c r="C67" s="2386">
        <v>-4845.4790030587465</v>
      </c>
      <c r="D67" s="2386">
        <v>-7249.0909186732024</v>
      </c>
      <c r="E67" s="2386">
        <v>-91378.751489304006</v>
      </c>
      <c r="F67" s="1711"/>
      <c r="G67" s="1711"/>
      <c r="H67" s="583"/>
      <c r="I67" s="1483"/>
      <c r="J67" s="1821">
        <f t="shared" si="35"/>
        <v>442597.2980475612</v>
      </c>
      <c r="K67" s="1018"/>
    </row>
    <row r="68" spans="1:11" ht="15" customHeight="1" x14ac:dyDescent="0.2">
      <c r="A68" s="1025" t="str">
        <f t="shared" si="33"/>
        <v>CORONA</v>
      </c>
      <c r="B68" s="1022">
        <f t="shared" si="34"/>
        <v>44853.762545734324</v>
      </c>
      <c r="C68" s="2386">
        <v>-92.91146486485377</v>
      </c>
      <c r="D68" s="2386">
        <v>-143.10133256731206</v>
      </c>
      <c r="E68" s="2386">
        <v>-165.24186554335756</v>
      </c>
      <c r="F68" s="1711"/>
      <c r="G68" s="1711"/>
      <c r="H68" s="583"/>
      <c r="I68" s="1483"/>
      <c r="J68" s="1821">
        <f t="shared" si="35"/>
        <v>44452.5078827588</v>
      </c>
      <c r="K68" s="1018"/>
    </row>
    <row r="69" spans="1:11" ht="15" customHeight="1" x14ac:dyDescent="0.2">
      <c r="A69" s="1025" t="str">
        <f t="shared" si="33"/>
        <v>KALLPA GENERACION S.A.</v>
      </c>
      <c r="B69" s="1022">
        <f t="shared" si="34"/>
        <v>-3568914.3609482646</v>
      </c>
      <c r="C69" s="2386">
        <v>-3888.6165252123028</v>
      </c>
      <c r="D69" s="2386">
        <v>-5995.8378585092723</v>
      </c>
      <c r="E69" s="2386">
        <v>-2712.12756848149</v>
      </c>
      <c r="F69" s="1711"/>
      <c r="G69" s="1711"/>
      <c r="H69" s="583"/>
      <c r="I69" s="1483"/>
      <c r="J69" s="1821">
        <f t="shared" si="35"/>
        <v>-3581510.9429004677</v>
      </c>
      <c r="K69" s="1018"/>
    </row>
    <row r="70" spans="1:11" ht="15" customHeight="1" x14ac:dyDescent="0.2">
      <c r="A70" s="1025" t="str">
        <f t="shared" si="33"/>
        <v>SANTA CRUZ</v>
      </c>
      <c r="B70" s="1022">
        <f t="shared" si="34"/>
        <v>136236.50997457537</v>
      </c>
      <c r="C70" s="2386">
        <v>-47.924662956473185</v>
      </c>
      <c r="D70" s="2386">
        <v>-73.825560936791589</v>
      </c>
      <c r="E70" s="2386">
        <v>-162.98772300308337</v>
      </c>
      <c r="F70" s="1711"/>
      <c r="G70" s="1711"/>
      <c r="H70" s="583"/>
      <c r="I70" s="1483"/>
      <c r="J70" s="1821">
        <f t="shared" si="35"/>
        <v>135951.77202767902</v>
      </c>
      <c r="K70" s="1018"/>
    </row>
    <row r="71" spans="1:11" ht="15" customHeight="1" x14ac:dyDescent="0.2">
      <c r="A71" s="1025" t="str">
        <f t="shared" si="33"/>
        <v>SDF ENERGIA</v>
      </c>
      <c r="B71" s="1022">
        <f t="shared" si="34"/>
        <v>-148092.92884043453</v>
      </c>
      <c r="C71" s="2386">
        <v>-140.36727177945431</v>
      </c>
      <c r="D71" s="2386">
        <v>-210.17797469988</v>
      </c>
      <c r="E71" s="2386">
        <v>12219.442959754961</v>
      </c>
      <c r="F71" s="1711"/>
      <c r="G71" s="1711"/>
      <c r="H71" s="583"/>
      <c r="I71" s="1483"/>
      <c r="J71" s="1821">
        <f t="shared" si="35"/>
        <v>-136224.0311271589</v>
      </c>
      <c r="K71" s="1018"/>
    </row>
    <row r="72" spans="1:11" ht="15" customHeight="1" x14ac:dyDescent="0.2">
      <c r="A72" s="1025" t="str">
        <f t="shared" si="33"/>
        <v>CHINANGO</v>
      </c>
      <c r="B72" s="1022">
        <f t="shared" si="34"/>
        <v>-26918.840978955152</v>
      </c>
      <c r="C72" s="2386">
        <v>-723.14860498299822</v>
      </c>
      <c r="D72" s="2386">
        <v>-6390.169491963461</v>
      </c>
      <c r="E72" s="2386">
        <v>-956.16926736617461</v>
      </c>
      <c r="F72" s="1711"/>
      <c r="G72" s="1711"/>
      <c r="H72" s="583"/>
      <c r="I72" s="1483"/>
      <c r="J72" s="1821">
        <f t="shared" si="35"/>
        <v>-34988.328343267785</v>
      </c>
      <c r="K72" s="1018"/>
    </row>
    <row r="73" spans="1:11" ht="15" customHeight="1" x14ac:dyDescent="0.2">
      <c r="A73" s="1025" t="str">
        <f t="shared" si="33"/>
        <v>GEPSA</v>
      </c>
      <c r="B73" s="1022">
        <f t="shared" si="34"/>
        <v>47641.652077735271</v>
      </c>
      <c r="C73" s="2386">
        <v>-16.754546121417661</v>
      </c>
      <c r="D73" s="2386">
        <v>-25.802072285077884</v>
      </c>
      <c r="E73" s="2386">
        <v>-56.978271369465801</v>
      </c>
      <c r="F73" s="1711"/>
      <c r="G73" s="1711"/>
      <c r="H73" s="583"/>
      <c r="I73" s="1483"/>
      <c r="J73" s="1821">
        <f t="shared" si="35"/>
        <v>47542.117187959309</v>
      </c>
      <c r="K73" s="1018"/>
    </row>
    <row r="74" spans="1:11" ht="15" customHeight="1" x14ac:dyDescent="0.2">
      <c r="A74" s="1025" t="str">
        <f t="shared" si="33"/>
        <v>CELEPSA</v>
      </c>
      <c r="B74" s="1022">
        <f t="shared" si="34"/>
        <v>-704005.94375348696</v>
      </c>
      <c r="C74" s="2386">
        <v>-1012.0617188806646</v>
      </c>
      <c r="D74" s="2386">
        <v>-1558.7081796666607</v>
      </c>
      <c r="E74" s="2386">
        <v>3724.6235399153084</v>
      </c>
      <c r="F74" s="1711"/>
      <c r="G74" s="1711"/>
      <c r="H74" s="583"/>
      <c r="I74" s="1483"/>
      <c r="J74" s="1821">
        <f t="shared" si="35"/>
        <v>-702852.09011211898</v>
      </c>
      <c r="K74" s="1018"/>
    </row>
    <row r="75" spans="1:11" ht="15" customHeight="1" x14ac:dyDescent="0.2">
      <c r="A75" s="1025" t="str">
        <f t="shared" si="33"/>
        <v>AGRO INDUSTRIAL PARAMONGA</v>
      </c>
      <c r="B75" s="1022">
        <f t="shared" si="34"/>
        <v>164260.16696659097</v>
      </c>
      <c r="C75" s="2386">
        <v>-58.882888326363172</v>
      </c>
      <c r="D75" s="2386">
        <v>-89.54243975126883</v>
      </c>
      <c r="E75" s="2386">
        <v>-176.16521140845725</v>
      </c>
      <c r="F75" s="1711"/>
      <c r="G75" s="1711"/>
      <c r="H75" s="583"/>
      <c r="I75" s="1483"/>
      <c r="J75" s="1821">
        <f t="shared" si="35"/>
        <v>163935.57642710488</v>
      </c>
      <c r="K75" s="1018"/>
    </row>
    <row r="76" spans="1:11" ht="15" customHeight="1" x14ac:dyDescent="0.2">
      <c r="A76" s="1025" t="str">
        <f t="shared" si="33"/>
        <v>MAJA ENERGIA</v>
      </c>
      <c r="B76" s="1022">
        <f t="shared" si="34"/>
        <v>18840.370978868094</v>
      </c>
      <c r="C76" s="2386">
        <v>-6.6546159235549567</v>
      </c>
      <c r="D76" s="2386">
        <v>-10.206533742315514</v>
      </c>
      <c r="E76" s="2386">
        <v>-22.545011820016953</v>
      </c>
      <c r="F76" s="1711"/>
      <c r="G76" s="1711"/>
      <c r="H76" s="583"/>
      <c r="I76" s="1483"/>
      <c r="J76" s="1821">
        <f t="shared" si="35"/>
        <v>18800.964817382206</v>
      </c>
      <c r="K76" s="1018"/>
    </row>
    <row r="77" spans="1:11" ht="15" customHeight="1" x14ac:dyDescent="0.2">
      <c r="A77" s="1025" t="str">
        <f t="shared" si="33"/>
        <v>SINERSA</v>
      </c>
      <c r="B77" s="1022">
        <f t="shared" si="34"/>
        <v>74753.738684253229</v>
      </c>
      <c r="C77" s="2386">
        <v>-26.311784010846168</v>
      </c>
      <c r="D77" s="2386">
        <v>-40.530763657297939</v>
      </c>
      <c r="E77" s="2386">
        <v>-89.444837915012613</v>
      </c>
      <c r="F77" s="1711"/>
      <c r="G77" s="1711"/>
      <c r="H77" s="583"/>
      <c r="I77" s="1483"/>
      <c r="J77" s="1821">
        <f t="shared" si="35"/>
        <v>74597.451298670072</v>
      </c>
      <c r="K77" s="1018"/>
    </row>
    <row r="78" spans="1:11" ht="15" customHeight="1" x14ac:dyDescent="0.2">
      <c r="A78" s="1024" t="s">
        <v>348</v>
      </c>
      <c r="B78" s="1022">
        <f t="shared" si="34"/>
        <v>4918.5039281115814</v>
      </c>
      <c r="C78" s="2386">
        <v>-1.7353142211413797</v>
      </c>
      <c r="D78" s="2386">
        <v>-2.6607616914516257</v>
      </c>
      <c r="E78" s="2386">
        <v>-5.8847649900571923</v>
      </c>
      <c r="F78" s="1711"/>
      <c r="G78" s="1711"/>
      <c r="H78" s="583"/>
      <c r="I78" s="1483"/>
      <c r="J78" s="1821">
        <f t="shared" si="35"/>
        <v>4908.2230872089312</v>
      </c>
      <c r="K78" s="1018"/>
    </row>
    <row r="79" spans="1:11" ht="15" customHeight="1" x14ac:dyDescent="0.2">
      <c r="A79" s="1023" t="s">
        <v>331</v>
      </c>
      <c r="B79" s="1022">
        <f t="shared" si="34"/>
        <v>96113.317530764863</v>
      </c>
      <c r="C79" s="2386">
        <v>-58.141525679384358</v>
      </c>
      <c r="D79" s="2386">
        <v>-89.541216524492484</v>
      </c>
      <c r="E79" s="2386">
        <v>-123.27740621255361</v>
      </c>
      <c r="F79" s="1711"/>
      <c r="G79" s="1711"/>
      <c r="H79" s="583"/>
      <c r="I79" s="1483"/>
      <c r="J79" s="1821">
        <f t="shared" si="35"/>
        <v>95842.357382348433</v>
      </c>
      <c r="K79" s="1018"/>
    </row>
    <row r="80" spans="1:11" ht="15" customHeight="1" x14ac:dyDescent="0.2">
      <c r="A80" s="1023" t="s">
        <v>349</v>
      </c>
      <c r="B80" s="1022">
        <f t="shared" si="34"/>
        <v>67260.899025671606</v>
      </c>
      <c r="C80" s="2386">
        <v>-23.800401971297106</v>
      </c>
      <c r="D80" s="2386">
        <v>-36.792073403528775</v>
      </c>
      <c r="E80" s="2386">
        <v>-80.896009849995608</v>
      </c>
      <c r="F80" s="1711"/>
      <c r="G80" s="1711"/>
      <c r="H80" s="583"/>
      <c r="I80" s="1483"/>
      <c r="J80" s="1821">
        <f t="shared" si="35"/>
        <v>67119.410540446785</v>
      </c>
      <c r="K80" s="1018"/>
    </row>
    <row r="81" spans="1:11" ht="15" customHeight="1" x14ac:dyDescent="0.2">
      <c r="A81" s="1741" t="s">
        <v>1417</v>
      </c>
      <c r="B81" s="1022">
        <f t="shared" si="34"/>
        <v>34262.28508754207</v>
      </c>
      <c r="C81" s="2386">
        <v>-12.093918007456523</v>
      </c>
      <c r="D81" s="2386">
        <v>-18.630851121371961</v>
      </c>
      <c r="E81" s="2386">
        <v>-156.05573275396455</v>
      </c>
      <c r="F81" s="1711"/>
      <c r="G81" s="1711"/>
      <c r="H81" s="583"/>
      <c r="I81" s="1483"/>
      <c r="J81" s="1821">
        <f t="shared" ref="J81" si="36">SUM(B81:I81)</f>
        <v>34075.504585659277</v>
      </c>
      <c r="K81" s="1018"/>
    </row>
    <row r="82" spans="1:11" ht="15" customHeight="1" x14ac:dyDescent="0.2">
      <c r="A82" s="1822" t="s">
        <v>1498</v>
      </c>
      <c r="B82" s="1022">
        <f t="shared" si="34"/>
        <v>-63963.816394985159</v>
      </c>
      <c r="C82" s="2386">
        <v>-62.327588074491359</v>
      </c>
      <c r="D82" s="2386">
        <v>-119.38261446446995</v>
      </c>
      <c r="E82" s="2386">
        <v>-147.96879320382141</v>
      </c>
      <c r="F82" s="1711"/>
      <c r="G82" s="1711"/>
      <c r="H82" s="583"/>
      <c r="I82" s="1483"/>
      <c r="J82" s="1821">
        <f t="shared" ref="J82" si="37">SUM(B82:I82)</f>
        <v>-64293.495390727941</v>
      </c>
      <c r="K82" s="1018"/>
    </row>
    <row r="83" spans="1:11" ht="15" customHeight="1" x14ac:dyDescent="0.2">
      <c r="A83" s="1823" t="s">
        <v>1717</v>
      </c>
      <c r="B83" s="1022">
        <f t="shared" si="34"/>
        <v>343204.78635511152</v>
      </c>
      <c r="C83" s="2386">
        <v>-135.97026618418749</v>
      </c>
      <c r="D83" s="2386">
        <v>-209.43529505829792</v>
      </c>
      <c r="E83" s="2386">
        <v>-450.83481285948073</v>
      </c>
      <c r="F83" s="1711"/>
      <c r="G83" s="1711"/>
      <c r="H83" s="583"/>
      <c r="I83" s="1483"/>
      <c r="J83" s="1821">
        <f t="shared" ref="J83:J86" si="38">SUM(B83:I83)</f>
        <v>342408.54598100955</v>
      </c>
      <c r="K83" s="1018"/>
    </row>
    <row r="84" spans="1:11" ht="15" customHeight="1" x14ac:dyDescent="0.2">
      <c r="A84" s="1823" t="s">
        <v>1733</v>
      </c>
      <c r="B84" s="1022">
        <f t="shared" si="34"/>
        <v>0</v>
      </c>
      <c r="C84" s="2386">
        <v>0</v>
      </c>
      <c r="D84" s="2386">
        <v>0</v>
      </c>
      <c r="E84" s="2386">
        <v>0</v>
      </c>
      <c r="F84" s="1711"/>
      <c r="G84" s="1711"/>
      <c r="H84" s="583"/>
      <c r="I84" s="1483"/>
      <c r="J84" s="1821">
        <f t="shared" si="38"/>
        <v>0</v>
      </c>
      <c r="K84" s="1018"/>
    </row>
    <row r="85" spans="1:11" ht="15" customHeight="1" x14ac:dyDescent="0.2">
      <c r="A85" s="1823" t="s">
        <v>1734</v>
      </c>
      <c r="B85" s="1022">
        <f t="shared" si="34"/>
        <v>0</v>
      </c>
      <c r="C85" s="2386">
        <v>0</v>
      </c>
      <c r="D85" s="2386">
        <v>0</v>
      </c>
      <c r="E85" s="2386">
        <v>0</v>
      </c>
      <c r="F85" s="1711"/>
      <c r="G85" s="1711"/>
      <c r="H85" s="583"/>
      <c r="I85" s="1483"/>
      <c r="J85" s="1821">
        <f t="shared" si="38"/>
        <v>0</v>
      </c>
      <c r="K85" s="1018"/>
    </row>
    <row r="86" spans="1:11" ht="15" customHeight="1" x14ac:dyDescent="0.2">
      <c r="A86" s="1822" t="s">
        <v>1735</v>
      </c>
      <c r="B86" s="1022">
        <f t="shared" si="34"/>
        <v>0</v>
      </c>
      <c r="C86" s="2386">
        <v>0</v>
      </c>
      <c r="D86" s="2386">
        <v>0</v>
      </c>
      <c r="E86" s="2386">
        <v>0</v>
      </c>
      <c r="F86" s="1711"/>
      <c r="G86" s="1711"/>
      <c r="H86" s="583"/>
      <c r="I86" s="1483"/>
      <c r="J86" s="1821">
        <f t="shared" si="38"/>
        <v>0</v>
      </c>
      <c r="K86" s="1018"/>
    </row>
    <row r="87" spans="1:11" ht="15" customHeight="1" x14ac:dyDescent="0.2">
      <c r="A87" s="1822" t="s">
        <v>1779</v>
      </c>
      <c r="B87" s="1022">
        <f t="shared" si="34"/>
        <v>0</v>
      </c>
      <c r="C87" s="2386"/>
      <c r="D87" s="2386">
        <v>0</v>
      </c>
      <c r="E87" s="2386">
        <v>0</v>
      </c>
      <c r="F87" s="1711"/>
      <c r="G87" s="1711"/>
      <c r="H87" s="583"/>
      <c r="I87" s="1483"/>
      <c r="J87" s="1821">
        <f t="shared" ref="J87" si="39">SUM(B87:I87)</f>
        <v>0</v>
      </c>
      <c r="K87" s="1018"/>
    </row>
    <row r="88" spans="1:11" ht="15" customHeight="1" thickBot="1" x14ac:dyDescent="0.25">
      <c r="A88" s="2245" t="s">
        <v>1932</v>
      </c>
      <c r="B88" s="1021">
        <f t="shared" si="34"/>
        <v>7471.2239672462456</v>
      </c>
      <c r="C88" s="1712"/>
      <c r="D88" s="1712">
        <v>0</v>
      </c>
      <c r="E88" s="1712"/>
      <c r="F88" s="1713"/>
      <c r="G88" s="1713"/>
      <c r="H88" s="1020"/>
      <c r="I88" s="1486"/>
      <c r="J88" s="1824">
        <f t="shared" ref="J88" si="40">SUM(B88:I88)</f>
        <v>7471.2239672462456</v>
      </c>
      <c r="K88" s="1018"/>
    </row>
    <row r="89" spans="1:11" ht="15" customHeight="1" thickBot="1" x14ac:dyDescent="0.25">
      <c r="A89" s="1032" t="s">
        <v>350</v>
      </c>
      <c r="B89" s="1021">
        <f>SUM(B56:B88)</f>
        <v>1.7113052308559418E-8</v>
      </c>
      <c r="C89" s="1712">
        <f t="shared" ref="C89:J89" si="41">SUM(C56:C88)</f>
        <v>-1.255102688446641E-10</v>
      </c>
      <c r="D89" s="1712">
        <f t="shared" si="41"/>
        <v>2.1551386453211308E-8</v>
      </c>
      <c r="E89" s="1712">
        <f t="shared" si="41"/>
        <v>1.4165379980113357E-8</v>
      </c>
      <c r="F89" s="1712">
        <f t="shared" si="41"/>
        <v>0</v>
      </c>
      <c r="G89" s="1712">
        <f t="shared" si="41"/>
        <v>0</v>
      </c>
      <c r="H89" s="1712">
        <f t="shared" si="41"/>
        <v>0</v>
      </c>
      <c r="I89" s="1712">
        <f t="shared" si="41"/>
        <v>0</v>
      </c>
      <c r="J89" s="1019">
        <f t="shared" si="41"/>
        <v>5.4016709327697754E-8</v>
      </c>
      <c r="K89" s="1018"/>
    </row>
    <row r="90" spans="1:11" ht="15" customHeight="1" x14ac:dyDescent="0.2">
      <c r="I90" s="1018"/>
      <c r="J90" s="1017"/>
      <c r="K90" s="1013"/>
    </row>
    <row r="91" spans="1:11" ht="15" customHeight="1" x14ac:dyDescent="0.2">
      <c r="I91" s="1018"/>
      <c r="J91" s="1017"/>
      <c r="K91" s="1013"/>
    </row>
    <row r="96" spans="1:11" x14ac:dyDescent="0.2">
      <c r="B96" s="1011" t="s">
        <v>914</v>
      </c>
      <c r="C96" s="1913" t="s">
        <v>913</v>
      </c>
      <c r="D96" s="1913" t="s">
        <v>912</v>
      </c>
    </row>
    <row r="97" spans="1:8" x14ac:dyDescent="0.2">
      <c r="A97" s="1011" t="s">
        <v>12</v>
      </c>
      <c r="B97" s="1017">
        <f>+'9'!N141</f>
        <v>2251365.8784601316</v>
      </c>
      <c r="C97" s="1939">
        <f>+'10'!E80</f>
        <v>0</v>
      </c>
      <c r="D97" s="1939">
        <f>+'10A'!B46</f>
        <v>0</v>
      </c>
    </row>
    <row r="98" spans="1:8" ht="12.75" x14ac:dyDescent="0.2">
      <c r="A98" s="1011" t="s">
        <v>39</v>
      </c>
      <c r="B98" s="1017">
        <f>+'9'!N142</f>
        <v>19060758.774543762</v>
      </c>
      <c r="C98" s="1939">
        <f>+'10'!E81</f>
        <v>0</v>
      </c>
      <c r="D98" s="1939">
        <f>+'10A'!B47</f>
        <v>0</v>
      </c>
      <c r="H98" s="631"/>
    </row>
    <row r="99" spans="1:8" x14ac:dyDescent="0.2">
      <c r="A99" s="1011" t="s">
        <v>98</v>
      </c>
      <c r="B99" s="1017">
        <f>+'9'!N143</f>
        <v>1522793.929353086</v>
      </c>
      <c r="C99" s="1939">
        <f>+'10'!E82</f>
        <v>0</v>
      </c>
      <c r="D99" s="1939">
        <f>+'10A'!B48</f>
        <v>0</v>
      </c>
    </row>
    <row r="100" spans="1:8" x14ac:dyDescent="0.2">
      <c r="A100" s="1011" t="s">
        <v>130</v>
      </c>
      <c r="B100" s="1017">
        <f>+'9'!N144</f>
        <v>7150103.0676633436</v>
      </c>
      <c r="C100" s="1939">
        <f>+'10'!E83</f>
        <v>0</v>
      </c>
      <c r="D100" s="1939">
        <f>+'10A'!B49</f>
        <v>0</v>
      </c>
    </row>
    <row r="101" spans="1:8" x14ac:dyDescent="0.2">
      <c r="A101" s="1011" t="s">
        <v>415</v>
      </c>
      <c r="B101" s="1017">
        <f>+'9'!N145</f>
        <v>3408935.0574270245</v>
      </c>
      <c r="C101" s="1939">
        <f>+'10'!E84</f>
        <v>0</v>
      </c>
      <c r="D101" s="1939">
        <f>+'10A'!B50</f>
        <v>0</v>
      </c>
    </row>
    <row r="102" spans="1:8" x14ac:dyDescent="0.2">
      <c r="A102" s="1011" t="s">
        <v>213</v>
      </c>
      <c r="B102" s="1017">
        <f>+'9'!N146</f>
        <v>11610287.840765234</v>
      </c>
      <c r="C102" s="1939">
        <f>+'10'!E85</f>
        <v>0</v>
      </c>
      <c r="D102" s="1939">
        <f>+'10A'!B51</f>
        <v>0</v>
      </c>
    </row>
    <row r="103" spans="1:8" x14ac:dyDescent="0.2">
      <c r="A103" s="1011" t="s">
        <v>91</v>
      </c>
      <c r="B103" s="1017">
        <f>+'9'!N147</f>
        <v>470065.4533629748</v>
      </c>
      <c r="C103" s="1939">
        <f>+'10'!E86</f>
        <v>0</v>
      </c>
      <c r="D103" s="1939">
        <f>+'10A'!B52</f>
        <v>0</v>
      </c>
    </row>
    <row r="104" spans="1:8" x14ac:dyDescent="0.2">
      <c r="A104" s="1011" t="s">
        <v>168</v>
      </c>
      <c r="B104" s="1017">
        <f>+'9'!N148</f>
        <v>2503312.1690608691</v>
      </c>
      <c r="C104" s="1939">
        <f>+'10'!E87</f>
        <v>0</v>
      </c>
      <c r="D104" s="1939">
        <f>+'10A'!B53</f>
        <v>0</v>
      </c>
    </row>
    <row r="105" spans="1:8" x14ac:dyDescent="0.2">
      <c r="A105" s="1011" t="s">
        <v>181</v>
      </c>
      <c r="B105" s="1017">
        <f>+'9'!N149</f>
        <v>1183947.2501853202</v>
      </c>
      <c r="C105" s="1939">
        <f>+'10'!E88</f>
        <v>0</v>
      </c>
      <c r="D105" s="1939">
        <f>+'10A'!B54</f>
        <v>0</v>
      </c>
    </row>
    <row r="106" spans="1:8" x14ac:dyDescent="0.2">
      <c r="A106" s="1011" t="s">
        <v>197</v>
      </c>
      <c r="B106" s="1017">
        <f>+'9'!N150</f>
        <v>1509924.2536841671</v>
      </c>
      <c r="C106" s="1939">
        <f>+'10'!E89</f>
        <v>0</v>
      </c>
      <c r="D106" s="1939">
        <f>+'10A'!B55</f>
        <v>0</v>
      </c>
    </row>
    <row r="107" spans="1:8" x14ac:dyDescent="0.2">
      <c r="A107" s="1011" t="s">
        <v>206</v>
      </c>
      <c r="B107" s="1017">
        <f>+'9'!N151</f>
        <v>775065.32890712481</v>
      </c>
      <c r="C107" s="1939">
        <f>+'10'!E90</f>
        <v>0</v>
      </c>
      <c r="D107" s="1939">
        <f>+'10A'!B56</f>
        <v>0</v>
      </c>
    </row>
    <row r="108" spans="1:8" x14ac:dyDescent="0.2">
      <c r="A108" s="1011" t="s">
        <v>295</v>
      </c>
      <c r="B108" s="1017">
        <f>+'9'!N152</f>
        <v>15071882.345828529</v>
      </c>
      <c r="C108" s="1939">
        <f>+'10'!E91</f>
        <v>0</v>
      </c>
      <c r="D108" s="1939">
        <f>+'10A'!B57</f>
        <v>0</v>
      </c>
    </row>
    <row r="109" spans="1:8" x14ac:dyDescent="0.2">
      <c r="A109" s="1011" t="s">
        <v>251</v>
      </c>
      <c r="B109" s="1017">
        <f>+'9'!N153</f>
        <v>264074.48843635904</v>
      </c>
      <c r="C109" s="1939">
        <f>+'10'!E92</f>
        <v>0</v>
      </c>
      <c r="D109" s="1939">
        <f>+'10A'!B58</f>
        <v>0</v>
      </c>
    </row>
    <row r="110" spans="1:8" x14ac:dyDescent="0.2">
      <c r="A110" s="1011" t="s">
        <v>911</v>
      </c>
      <c r="B110" s="1017">
        <f>+'9'!N154</f>
        <v>11064707.080452753</v>
      </c>
      <c r="C110" s="1939">
        <f>+'10'!E93</f>
        <v>0</v>
      </c>
      <c r="D110" s="1939">
        <f>+'10A'!B59</f>
        <v>0</v>
      </c>
    </row>
    <row r="111" spans="1:8" x14ac:dyDescent="0.2">
      <c r="A111" s="1011" t="s">
        <v>343</v>
      </c>
      <c r="B111" s="1017">
        <f>+'9'!N155</f>
        <v>136236.50997457537</v>
      </c>
      <c r="C111" s="1939">
        <f>+'10'!E94</f>
        <v>0</v>
      </c>
      <c r="D111" s="1939">
        <f>+'10A'!B60</f>
        <v>0</v>
      </c>
    </row>
    <row r="112" spans="1:8" x14ac:dyDescent="0.2">
      <c r="A112" s="1011" t="s">
        <v>137</v>
      </c>
      <c r="B112" s="1017">
        <f>+'9'!N156</f>
        <v>329610.10133816954</v>
      </c>
      <c r="C112" s="1939">
        <f>+'10'!E95</f>
        <v>0</v>
      </c>
      <c r="D112" s="1939">
        <f>+'10A'!B61</f>
        <v>0</v>
      </c>
    </row>
    <row r="113" spans="1:4" x14ac:dyDescent="0.2">
      <c r="A113" s="1011" t="s">
        <v>293</v>
      </c>
      <c r="B113" s="1017">
        <f>+'9'!N157</f>
        <v>2055137.056060829</v>
      </c>
      <c r="C113" s="1939">
        <f>+'10'!E96</f>
        <v>0</v>
      </c>
      <c r="D113" s="1939">
        <f>+'10A'!B62</f>
        <v>0</v>
      </c>
    </row>
    <row r="114" spans="1:4" x14ac:dyDescent="0.2">
      <c r="A114" s="1011" t="s">
        <v>344</v>
      </c>
      <c r="B114" s="1017">
        <f>+'9'!N158</f>
        <v>47641.652077735271</v>
      </c>
      <c r="C114" s="1939">
        <f>+'10'!E97</f>
        <v>0</v>
      </c>
      <c r="D114" s="1939">
        <f>+'10A'!B63</f>
        <v>0</v>
      </c>
    </row>
    <row r="115" spans="1:4" x14ac:dyDescent="0.2">
      <c r="A115" s="1011" t="s">
        <v>323</v>
      </c>
      <c r="B115" s="1017">
        <f>+'9'!N159</f>
        <v>2981986.0820237505</v>
      </c>
      <c r="C115" s="1939">
        <f>+'10'!E98</f>
        <v>0</v>
      </c>
      <c r="D115" s="1939">
        <f>+'10A'!B64</f>
        <v>0</v>
      </c>
    </row>
    <row r="116" spans="1:4" x14ac:dyDescent="0.2">
      <c r="A116" s="1011" t="s">
        <v>345</v>
      </c>
      <c r="B116" s="1017">
        <f>+'9'!N160</f>
        <v>164260.16696659097</v>
      </c>
      <c r="C116" s="1939">
        <f>+'10'!E99</f>
        <v>0</v>
      </c>
      <c r="D116" s="1939">
        <f>+'10A'!B65</f>
        <v>0</v>
      </c>
    </row>
    <row r="117" spans="1:4" x14ac:dyDescent="0.2">
      <c r="A117" s="1011" t="s">
        <v>346</v>
      </c>
      <c r="B117" s="1017">
        <f>+'9'!N161</f>
        <v>18840.370978868094</v>
      </c>
      <c r="C117" s="1939">
        <f>+'10'!E100</f>
        <v>0</v>
      </c>
      <c r="D117" s="1939">
        <f>+'10A'!B66</f>
        <v>0</v>
      </c>
    </row>
    <row r="118" spans="1:4" x14ac:dyDescent="0.2">
      <c r="A118" s="1066" t="s">
        <v>347</v>
      </c>
      <c r="B118" s="1017">
        <f>+'9'!N162</f>
        <v>74753.738684253229</v>
      </c>
      <c r="C118" s="1939">
        <f>+'10'!E101</f>
        <v>0</v>
      </c>
      <c r="D118" s="1939">
        <f>+'10A'!B67</f>
        <v>0</v>
      </c>
    </row>
    <row r="119" spans="1:4" x14ac:dyDescent="0.2">
      <c r="A119" s="1066" t="s">
        <v>348</v>
      </c>
      <c r="B119" s="1017">
        <f>+'9'!N163</f>
        <v>4918.5039281115814</v>
      </c>
      <c r="C119" s="1939">
        <f>+'10'!E102</f>
        <v>0</v>
      </c>
      <c r="D119" s="1939">
        <f>+'10A'!B68</f>
        <v>0</v>
      </c>
    </row>
    <row r="120" spans="1:4" x14ac:dyDescent="0.2">
      <c r="A120" s="1485" t="s">
        <v>331</v>
      </c>
      <c r="B120" s="1017">
        <f>+'9'!N164</f>
        <v>165308.68428192515</v>
      </c>
      <c r="C120" s="1939">
        <f>+'10'!E103</f>
        <v>0</v>
      </c>
      <c r="D120" s="1939">
        <f>+'10A'!B69</f>
        <v>0</v>
      </c>
    </row>
    <row r="121" spans="1:4" x14ac:dyDescent="0.2">
      <c r="A121" s="1485" t="s">
        <v>349</v>
      </c>
      <c r="B121" s="1017">
        <f>+'9'!N165</f>
        <v>67983.465866434039</v>
      </c>
      <c r="C121" s="1939">
        <f>+'10'!E104</f>
        <v>0</v>
      </c>
      <c r="D121" s="1939">
        <f>+'10A'!B70</f>
        <v>0</v>
      </c>
    </row>
    <row r="122" spans="1:4" ht="12.75" x14ac:dyDescent="0.2">
      <c r="A122" s="1481" t="s">
        <v>1417</v>
      </c>
      <c r="B122" s="1017">
        <f>+'9'!N166</f>
        <v>34390.509153207247</v>
      </c>
      <c r="C122" s="1939">
        <f>+'10'!E105</f>
        <v>0</v>
      </c>
      <c r="D122" s="1939">
        <f>+'10A'!B71</f>
        <v>0</v>
      </c>
    </row>
    <row r="123" spans="1:4" ht="12.75" x14ac:dyDescent="0.2">
      <c r="A123" s="1566" t="s">
        <v>1498</v>
      </c>
      <c r="B123" s="1017">
        <f>+'9'!N167</f>
        <v>117355.74159122907</v>
      </c>
      <c r="C123" s="1939">
        <f>+'10'!E106</f>
        <v>0</v>
      </c>
      <c r="D123" s="1939">
        <f>+'10A'!B72</f>
        <v>0</v>
      </c>
    </row>
    <row r="124" spans="1:4" ht="12.75" x14ac:dyDescent="0.2">
      <c r="A124" s="1566" t="s">
        <v>1717</v>
      </c>
      <c r="B124" s="1017">
        <f>+'9'!N168</f>
        <v>359079.18060687574</v>
      </c>
      <c r="C124" s="1939">
        <f>+'10'!E107</f>
        <v>0</v>
      </c>
      <c r="D124" s="1939">
        <f>+'10A'!B73</f>
        <v>0</v>
      </c>
    </row>
    <row r="125" spans="1:4" x14ac:dyDescent="0.2">
      <c r="A125" s="1484" t="s">
        <v>1733</v>
      </c>
      <c r="B125" s="1017">
        <f>+'9'!N169</f>
        <v>0</v>
      </c>
      <c r="C125" s="1939">
        <f>+'10'!E108</f>
        <v>0</v>
      </c>
      <c r="D125" s="1939">
        <f>+'10A'!B74</f>
        <v>0</v>
      </c>
    </row>
    <row r="126" spans="1:4" x14ac:dyDescent="0.2">
      <c r="A126" s="1484" t="s">
        <v>1734</v>
      </c>
      <c r="B126" s="1017">
        <f>+'9'!N170</f>
        <v>0</v>
      </c>
      <c r="C126" s="1939">
        <f>+'10'!E109</f>
        <v>0</v>
      </c>
      <c r="D126" s="1939">
        <f>+'10A'!B75</f>
        <v>0</v>
      </c>
    </row>
    <row r="127" spans="1:4" x14ac:dyDescent="0.2">
      <c r="A127" s="1484" t="s">
        <v>1735</v>
      </c>
      <c r="B127" s="1017">
        <f>+'9'!N171</f>
        <v>0</v>
      </c>
      <c r="C127" s="1939">
        <f>+'10'!E110</f>
        <v>0</v>
      </c>
      <c r="D127" s="1939">
        <f>+'10A'!B76</f>
        <v>0</v>
      </c>
    </row>
    <row r="128" spans="1:4" x14ac:dyDescent="0.2">
      <c r="A128" s="1485" t="s">
        <v>1779</v>
      </c>
      <c r="B128" s="1017">
        <f>+'9'!N172</f>
        <v>0</v>
      </c>
      <c r="C128" s="1939">
        <f>+'10'!E111</f>
        <v>0</v>
      </c>
      <c r="D128" s="1939">
        <f>+'10A'!B77</f>
        <v>0</v>
      </c>
    </row>
    <row r="129" spans="1:7" x14ac:dyDescent="0.2">
      <c r="A129" s="1485" t="s">
        <v>1932</v>
      </c>
      <c r="B129" s="1017">
        <f>+'9'!N173</f>
        <v>7471.2239672462456</v>
      </c>
      <c r="C129" s="1939">
        <f>+'10'!E112</f>
        <v>0</v>
      </c>
      <c r="D129" s="1939">
        <f>+'10A'!B78</f>
        <v>0</v>
      </c>
    </row>
    <row r="130" spans="1:7" x14ac:dyDescent="0.2">
      <c r="A130" s="1066"/>
      <c r="B130" s="1017">
        <f>+'5'!D63</f>
        <v>84412195.905630469</v>
      </c>
      <c r="C130" s="1939">
        <f>+'10'!E113</f>
        <v>0</v>
      </c>
      <c r="D130" s="1939">
        <f>+'10A'!B79</f>
        <v>0</v>
      </c>
    </row>
    <row r="131" spans="1:7" x14ac:dyDescent="0.2">
      <c r="A131" s="1066"/>
      <c r="C131" s="1939"/>
      <c r="D131" s="1939"/>
      <c r="E131" s="1939"/>
      <c r="F131" s="1939"/>
      <c r="G131" s="1017"/>
    </row>
    <row r="132" spans="1:7" x14ac:dyDescent="0.2">
      <c r="B132" s="1017"/>
      <c r="C132" s="1939"/>
      <c r="D132" s="1939"/>
      <c r="E132" s="1939"/>
      <c r="F132" s="1939"/>
      <c r="G132" s="1017"/>
    </row>
    <row r="133" spans="1:7" x14ac:dyDescent="0.2">
      <c r="B133" s="1017"/>
      <c r="C133" s="1939"/>
      <c r="D133" s="1939"/>
      <c r="E133" s="1939"/>
      <c r="F133" s="1939"/>
      <c r="G133" s="1017"/>
    </row>
    <row r="134" spans="1:7" x14ac:dyDescent="0.2">
      <c r="B134" s="1017"/>
      <c r="C134" s="1939"/>
      <c r="D134" s="1939"/>
      <c r="E134" s="1939"/>
      <c r="F134" s="1939"/>
      <c r="G134" s="1017"/>
    </row>
    <row r="135" spans="1:7" x14ac:dyDescent="0.2">
      <c r="B135" s="1017"/>
      <c r="C135" s="1939"/>
      <c r="D135" s="1939"/>
      <c r="E135" s="1939"/>
      <c r="F135" s="1939"/>
      <c r="G135" s="1017"/>
    </row>
    <row r="136" spans="1:7" x14ac:dyDescent="0.2">
      <c r="B136" s="1017"/>
      <c r="C136" s="1939"/>
      <c r="D136" s="1939"/>
      <c r="E136" s="1939"/>
      <c r="F136" s="1939"/>
      <c r="G136" s="1017"/>
    </row>
    <row r="137" spans="1:7" x14ac:dyDescent="0.2">
      <c r="B137" s="1017"/>
      <c r="C137" s="1939"/>
      <c r="D137" s="1939"/>
      <c r="E137" s="1939"/>
      <c r="F137" s="1939"/>
      <c r="G137" s="1017"/>
    </row>
    <row r="138" spans="1:7" x14ac:dyDescent="0.2">
      <c r="B138" s="1017"/>
      <c r="C138" s="1939"/>
      <c r="D138" s="1939"/>
      <c r="E138" s="1939"/>
      <c r="F138" s="1939"/>
      <c r="G138" s="1017"/>
    </row>
    <row r="139" spans="1:7" x14ac:dyDescent="0.2">
      <c r="B139" s="1017"/>
      <c r="C139" s="1939"/>
      <c r="D139" s="1939"/>
      <c r="E139" s="1939"/>
      <c r="F139" s="1939"/>
      <c r="G139" s="1017"/>
    </row>
    <row r="140" spans="1:7" x14ac:dyDescent="0.2">
      <c r="B140" s="1017"/>
      <c r="C140" s="1939"/>
      <c r="D140" s="1939"/>
      <c r="E140" s="1939"/>
      <c r="F140" s="1939"/>
      <c r="G140" s="1017"/>
    </row>
    <row r="141" spans="1:7" x14ac:dyDescent="0.2">
      <c r="B141" s="1017"/>
      <c r="C141" s="1939"/>
      <c r="D141" s="1939"/>
      <c r="E141" s="1939"/>
      <c r="F141" s="1939"/>
      <c r="G141" s="1017"/>
    </row>
    <row r="142" spans="1:7" x14ac:dyDescent="0.2">
      <c r="B142" s="1017"/>
      <c r="C142" s="1939"/>
      <c r="D142" s="1939"/>
      <c r="E142" s="1939"/>
      <c r="F142" s="1939"/>
      <c r="G142" s="1017"/>
    </row>
    <row r="143" spans="1:7" x14ac:dyDescent="0.2">
      <c r="B143" s="1017"/>
      <c r="C143" s="1939"/>
      <c r="D143" s="1939"/>
      <c r="E143" s="1939"/>
      <c r="F143" s="1939"/>
      <c r="G143" s="1017"/>
    </row>
    <row r="144" spans="1:7" x14ac:dyDescent="0.2">
      <c r="B144" s="1017"/>
      <c r="C144" s="1939"/>
      <c r="D144" s="1939"/>
      <c r="E144" s="1939"/>
      <c r="F144" s="1939"/>
      <c r="G144" s="1017"/>
    </row>
    <row r="145" spans="2:11" x14ac:dyDescent="0.2">
      <c r="B145" s="1017"/>
      <c r="C145" s="1939"/>
      <c r="D145" s="1939"/>
      <c r="E145" s="1939"/>
      <c r="F145" s="1939"/>
      <c r="G145" s="1017"/>
    </row>
    <row r="147" spans="2:11" x14ac:dyDescent="0.2">
      <c r="B147" s="1013"/>
      <c r="C147" s="1940"/>
      <c r="D147" s="1940"/>
      <c r="E147" s="1940"/>
      <c r="F147" s="1940"/>
      <c r="G147" s="1013"/>
      <c r="H147" s="1016"/>
      <c r="I147" s="1015"/>
      <c r="K147" s="1014"/>
    </row>
    <row r="148" spans="2:11" x14ac:dyDescent="0.2">
      <c r="B148" s="1013"/>
      <c r="C148" s="1940"/>
      <c r="D148" s="1940"/>
      <c r="E148" s="1940"/>
      <c r="F148" s="1940"/>
      <c r="G148" s="1013"/>
      <c r="H148" s="1016"/>
      <c r="I148" s="1015"/>
      <c r="K148" s="1014"/>
    </row>
    <row r="149" spans="2:11" x14ac:dyDescent="0.2">
      <c r="B149" s="1013"/>
      <c r="C149" s="1940"/>
      <c r="D149" s="1940"/>
      <c r="E149" s="1940"/>
      <c r="F149" s="1940"/>
      <c r="G149" s="1013"/>
      <c r="H149" s="1016"/>
      <c r="I149" s="1015"/>
      <c r="K149" s="1014"/>
    </row>
    <row r="150" spans="2:11" x14ac:dyDescent="0.2">
      <c r="B150" s="1013"/>
      <c r="C150" s="1940"/>
      <c r="D150" s="1940"/>
      <c r="E150" s="1940"/>
      <c r="F150" s="1940"/>
      <c r="G150" s="1013"/>
      <c r="H150" s="1016"/>
      <c r="I150" s="1015"/>
      <c r="K150" s="1014"/>
    </row>
    <row r="151" spans="2:11" x14ac:dyDescent="0.2">
      <c r="B151" s="1013"/>
      <c r="C151" s="1940"/>
      <c r="D151" s="1940"/>
      <c r="E151" s="1940"/>
      <c r="F151" s="1940"/>
      <c r="G151" s="1013"/>
      <c r="H151" s="1016"/>
      <c r="I151" s="1015"/>
      <c r="K151" s="1014"/>
    </row>
    <row r="152" spans="2:11" x14ac:dyDescent="0.2">
      <c r="B152" s="1013"/>
      <c r="C152" s="1940"/>
      <c r="D152" s="1940"/>
      <c r="E152" s="1940"/>
      <c r="F152" s="1940"/>
      <c r="G152" s="1013"/>
      <c r="H152" s="1016"/>
      <c r="I152" s="1015"/>
      <c r="K152" s="1014"/>
    </row>
    <row r="153" spans="2:11" x14ac:dyDescent="0.2">
      <c r="B153" s="1013"/>
      <c r="C153" s="1940"/>
      <c r="D153" s="1940"/>
      <c r="E153" s="1940"/>
      <c r="F153" s="1940"/>
      <c r="G153" s="1013"/>
      <c r="H153" s="1016"/>
      <c r="I153" s="1015"/>
      <c r="K153" s="1014"/>
    </row>
    <row r="154" spans="2:11" x14ac:dyDescent="0.2">
      <c r="B154" s="1013"/>
      <c r="C154" s="1940"/>
      <c r="D154" s="1940"/>
      <c r="E154" s="1940"/>
      <c r="F154" s="1940"/>
      <c r="G154" s="1013"/>
      <c r="H154" s="1016"/>
      <c r="I154" s="1015"/>
      <c r="K154" s="1014"/>
    </row>
    <row r="155" spans="2:11" x14ac:dyDescent="0.2">
      <c r="B155" s="1013"/>
      <c r="C155" s="1940"/>
      <c r="D155" s="1940"/>
      <c r="E155" s="1940"/>
      <c r="F155" s="1940"/>
      <c r="G155" s="1013"/>
      <c r="H155" s="1016"/>
      <c r="I155" s="1015"/>
      <c r="K155" s="1014"/>
    </row>
    <row r="156" spans="2:11" x14ac:dyDescent="0.2">
      <c r="B156" s="1013"/>
      <c r="C156" s="1940"/>
      <c r="D156" s="1940"/>
      <c r="E156" s="1940"/>
      <c r="F156" s="1940"/>
      <c r="G156" s="1013"/>
      <c r="H156" s="1016"/>
      <c r="I156" s="1015"/>
      <c r="K156" s="1014"/>
    </row>
    <row r="157" spans="2:11" x14ac:dyDescent="0.2">
      <c r="B157" s="1013"/>
      <c r="C157" s="1940"/>
      <c r="D157" s="1940"/>
      <c r="E157" s="1940"/>
      <c r="F157" s="1940"/>
      <c r="G157" s="1013"/>
      <c r="H157" s="1016"/>
      <c r="I157" s="1015"/>
      <c r="K157" s="1014"/>
    </row>
    <row r="158" spans="2:11" x14ac:dyDescent="0.2">
      <c r="B158" s="1013"/>
      <c r="C158" s="1940"/>
      <c r="D158" s="1940"/>
      <c r="E158" s="1940"/>
      <c r="F158" s="1940"/>
      <c r="G158" s="1013"/>
      <c r="H158" s="1016"/>
      <c r="I158" s="1015"/>
      <c r="K158" s="1014"/>
    </row>
    <row r="159" spans="2:11" x14ac:dyDescent="0.2">
      <c r="B159" s="1013"/>
      <c r="C159" s="1940"/>
      <c r="D159" s="1940"/>
      <c r="E159" s="1940"/>
      <c r="F159" s="1940"/>
      <c r="G159" s="1013"/>
      <c r="H159" s="1016"/>
      <c r="I159" s="1015"/>
      <c r="K159" s="1014"/>
    </row>
    <row r="160" spans="2:11" x14ac:dyDescent="0.2">
      <c r="B160" s="1013"/>
      <c r="C160" s="1940"/>
      <c r="D160" s="1940"/>
      <c r="E160" s="1940"/>
      <c r="F160" s="1940"/>
      <c r="G160" s="1013"/>
      <c r="H160" s="1016"/>
      <c r="I160" s="1015"/>
      <c r="K160" s="1014"/>
    </row>
    <row r="161" spans="2:11" x14ac:dyDescent="0.2">
      <c r="B161" s="1013"/>
      <c r="C161" s="1940"/>
      <c r="D161" s="1940"/>
      <c r="E161" s="1940"/>
      <c r="F161" s="1940"/>
      <c r="G161" s="1013"/>
      <c r="H161" s="1016"/>
      <c r="I161" s="1015"/>
      <c r="K161" s="1014"/>
    </row>
    <row r="162" spans="2:11" x14ac:dyDescent="0.2">
      <c r="B162" s="1013"/>
      <c r="C162" s="1940"/>
      <c r="D162" s="1940"/>
      <c r="E162" s="1940"/>
      <c r="F162" s="1940"/>
      <c r="G162" s="1013"/>
      <c r="H162" s="1012"/>
    </row>
  </sheetData>
  <mergeCells count="10">
    <mergeCell ref="A49:H49"/>
    <mergeCell ref="C51:I51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2" firstPageNumber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0"/>
  <sheetViews>
    <sheetView showGridLines="0" view="pageBreakPreview" zoomScale="75" zoomScaleNormal="75" workbookViewId="0">
      <selection activeCell="M117" sqref="M117"/>
    </sheetView>
  </sheetViews>
  <sheetFormatPr defaultColWidth="9.140625" defaultRowHeight="12.75" x14ac:dyDescent="0.2"/>
  <cols>
    <col min="1" max="1" width="9.140625" style="429"/>
    <col min="2" max="2" width="30.140625" style="429" customWidth="1"/>
    <col min="3" max="3" width="24.28515625" style="429" customWidth="1"/>
    <col min="4" max="4" width="18.85546875" style="429" customWidth="1"/>
    <col min="5" max="5" width="14" style="429" customWidth="1"/>
    <col min="6" max="6" width="16.7109375" style="429" customWidth="1"/>
    <col min="7" max="16384" width="9.140625" style="429"/>
  </cols>
  <sheetData>
    <row r="1" spans="2:7" x14ac:dyDescent="0.2">
      <c r="B1" s="2564"/>
      <c r="C1" s="2564"/>
      <c r="D1" s="2564"/>
      <c r="E1" s="2564"/>
    </row>
    <row r="2" spans="2:7" x14ac:dyDescent="0.2">
      <c r="B2" s="2564"/>
      <c r="C2" s="2564"/>
      <c r="D2" s="2564"/>
      <c r="E2" s="2564"/>
    </row>
    <row r="3" spans="2:7" x14ac:dyDescent="0.2">
      <c r="B3" s="1073"/>
      <c r="E3" s="572" t="str">
        <f>+RELACION!C65</f>
        <v>COES/D/DO/STR-INF-024-2013</v>
      </c>
    </row>
    <row r="4" spans="2:7" x14ac:dyDescent="0.2">
      <c r="B4" s="1073"/>
      <c r="E4" s="572"/>
    </row>
    <row r="5" spans="2:7" x14ac:dyDescent="0.2">
      <c r="B5" s="2547" t="s">
        <v>1341</v>
      </c>
      <c r="C5" s="2547"/>
      <c r="D5" s="2547"/>
    </row>
    <row r="6" spans="2:7" ht="13.5" thickBot="1" x14ac:dyDescent="0.25"/>
    <row r="7" spans="2:7" x14ac:dyDescent="0.2">
      <c r="B7" s="1841"/>
      <c r="C7" s="1842"/>
      <c r="D7" s="639"/>
    </row>
    <row r="8" spans="2:7" x14ac:dyDescent="0.2">
      <c r="B8" s="1038" t="s">
        <v>0</v>
      </c>
      <c r="C8" s="1071" t="s">
        <v>938</v>
      </c>
      <c r="D8" s="1843" t="s">
        <v>937</v>
      </c>
    </row>
    <row r="9" spans="2:7" x14ac:dyDescent="0.2">
      <c r="B9" s="1038"/>
      <c r="C9" s="1071" t="s">
        <v>738</v>
      </c>
      <c r="D9" s="1843" t="s">
        <v>755</v>
      </c>
    </row>
    <row r="10" spans="2:7" ht="13.5" thickBot="1" x14ac:dyDescent="0.25">
      <c r="B10" s="1844"/>
      <c r="C10" s="1070"/>
      <c r="D10" s="1845"/>
    </row>
    <row r="11" spans="2:7" x14ac:dyDescent="0.2">
      <c r="B11" s="1846" t="s">
        <v>12</v>
      </c>
      <c r="C11" s="1017">
        <f>+'11'!D14</f>
        <v>2251365.8784601316</v>
      </c>
      <c r="D11" s="1847">
        <f t="shared" ref="D11:D35" si="0">+C11/C$44*100</f>
        <v>2.6671097159669568</v>
      </c>
      <c r="E11" s="1069"/>
      <c r="F11" s="1068"/>
      <c r="G11" s="522"/>
    </row>
    <row r="12" spans="2:7" x14ac:dyDescent="0.2">
      <c r="B12" s="1846" t="s">
        <v>39</v>
      </c>
      <c r="C12" s="1017">
        <f>+'11'!D15</f>
        <v>19060758.774543762</v>
      </c>
      <c r="D12" s="1847">
        <f t="shared" si="0"/>
        <v>22.580574489322547</v>
      </c>
      <c r="E12" s="1069"/>
      <c r="F12" s="1068"/>
      <c r="G12" s="522"/>
    </row>
    <row r="13" spans="2:7" x14ac:dyDescent="0.2">
      <c r="B13" s="1846" t="s">
        <v>98</v>
      </c>
      <c r="C13" s="1017">
        <f>+'11'!D16</f>
        <v>1522793.929353086</v>
      </c>
      <c r="D13" s="1847">
        <f t="shared" si="0"/>
        <v>1.803997530233084</v>
      </c>
      <c r="E13" s="1069"/>
      <c r="F13" s="1068"/>
      <c r="G13" s="522"/>
    </row>
    <row r="14" spans="2:7" x14ac:dyDescent="0.2">
      <c r="B14" s="1846" t="s">
        <v>130</v>
      </c>
      <c r="C14" s="1017">
        <f>+'11'!D17</f>
        <v>7150103.0676633436</v>
      </c>
      <c r="D14" s="1847">
        <f t="shared" si="0"/>
        <v>8.4704621067515884</v>
      </c>
      <c r="E14" s="1069"/>
      <c r="F14" s="1068"/>
      <c r="G14" s="522"/>
    </row>
    <row r="15" spans="2:7" x14ac:dyDescent="0.2">
      <c r="B15" s="1846" t="s">
        <v>415</v>
      </c>
      <c r="C15" s="1017">
        <f>+'11'!D18</f>
        <v>3408935.0574270245</v>
      </c>
      <c r="D15" s="1847">
        <f t="shared" si="0"/>
        <v>4.0384390203971012</v>
      </c>
      <c r="E15" s="1069"/>
      <c r="F15" s="1068"/>
      <c r="G15" s="522"/>
    </row>
    <row r="16" spans="2:7" x14ac:dyDescent="0.2">
      <c r="B16" s="1846" t="s">
        <v>213</v>
      </c>
      <c r="C16" s="1017">
        <f>+'11'!D19</f>
        <v>11610287.840765234</v>
      </c>
      <c r="D16" s="1847">
        <f t="shared" si="0"/>
        <v>13.754277703834509</v>
      </c>
      <c r="E16" s="1069"/>
      <c r="F16" s="1068"/>
      <c r="G16" s="522"/>
    </row>
    <row r="17" spans="2:7" x14ac:dyDescent="0.2">
      <c r="B17" s="1846" t="s">
        <v>91</v>
      </c>
      <c r="C17" s="1017">
        <f>+'11'!D20</f>
        <v>470065.4533629748</v>
      </c>
      <c r="D17" s="1847">
        <f t="shared" si="0"/>
        <v>0.55686912100769137</v>
      </c>
      <c r="E17" s="1069"/>
      <c r="F17" s="1068"/>
      <c r="G17" s="522"/>
    </row>
    <row r="18" spans="2:7" x14ac:dyDescent="0.2">
      <c r="B18" s="1846" t="s">
        <v>168</v>
      </c>
      <c r="C18" s="1017">
        <f>+'11'!D21</f>
        <v>2503312.1690608691</v>
      </c>
      <c r="D18" s="1847">
        <f t="shared" si="0"/>
        <v>2.9655811487945116</v>
      </c>
      <c r="E18" s="1069"/>
      <c r="F18" s="1068"/>
      <c r="G18" s="522"/>
    </row>
    <row r="19" spans="2:7" x14ac:dyDescent="0.2">
      <c r="B19" s="1846" t="s">
        <v>181</v>
      </c>
      <c r="C19" s="1017">
        <f>+'11'!D22</f>
        <v>1183947.2501853202</v>
      </c>
      <c r="D19" s="1847">
        <f t="shared" si="0"/>
        <v>1.4025784277771034</v>
      </c>
      <c r="E19" s="1069"/>
      <c r="F19" s="1068"/>
      <c r="G19" s="522"/>
    </row>
    <row r="20" spans="2:7" x14ac:dyDescent="0.2">
      <c r="B20" s="1846" t="s">
        <v>197</v>
      </c>
      <c r="C20" s="1017">
        <f>+'11'!D23</f>
        <v>1509924.2536841671</v>
      </c>
      <c r="D20" s="1847">
        <f t="shared" si="0"/>
        <v>1.7887513024447361</v>
      </c>
      <c r="E20" s="1069"/>
      <c r="F20" s="1068"/>
      <c r="G20" s="522"/>
    </row>
    <row r="21" spans="2:7" x14ac:dyDescent="0.2">
      <c r="B21" s="1846" t="s">
        <v>206</v>
      </c>
      <c r="C21" s="1017">
        <f>+'11'!D24</f>
        <v>775065.32890712481</v>
      </c>
      <c r="D21" s="1847">
        <f t="shared" si="0"/>
        <v>0.91819116964285308</v>
      </c>
      <c r="E21" s="1069"/>
      <c r="F21" s="1068"/>
      <c r="G21" s="522"/>
    </row>
    <row r="22" spans="2:7" x14ac:dyDescent="0.2">
      <c r="B22" s="1846" t="s">
        <v>295</v>
      </c>
      <c r="C22" s="1017">
        <f>+'11'!D25</f>
        <v>15071882.345828529</v>
      </c>
      <c r="D22" s="1847">
        <f t="shared" si="0"/>
        <v>17.855100420178982</v>
      </c>
      <c r="E22" s="1069"/>
      <c r="F22" s="1068"/>
      <c r="G22" s="522"/>
    </row>
    <row r="23" spans="2:7" x14ac:dyDescent="0.2">
      <c r="B23" s="1846" t="s">
        <v>251</v>
      </c>
      <c r="C23" s="1017">
        <f>+'11'!D26</f>
        <v>264074.48843635904</v>
      </c>
      <c r="D23" s="1847">
        <f t="shared" si="0"/>
        <v>0.31283925930748679</v>
      </c>
      <c r="E23" s="1069"/>
      <c r="F23" s="1068"/>
      <c r="G23" s="522"/>
    </row>
    <row r="24" spans="2:7" x14ac:dyDescent="0.2">
      <c r="B24" s="1846" t="s">
        <v>262</v>
      </c>
      <c r="C24" s="1017">
        <f>+'11'!D27</f>
        <v>11064707.080452753</v>
      </c>
      <c r="D24" s="1847">
        <f t="shared" si="0"/>
        <v>13.107948397436154</v>
      </c>
      <c r="E24" s="1069"/>
      <c r="F24" s="1068"/>
      <c r="G24" s="522"/>
    </row>
    <row r="25" spans="2:7" x14ac:dyDescent="0.2">
      <c r="B25" s="1846" t="s">
        <v>343</v>
      </c>
      <c r="C25" s="1017">
        <f>+'11'!D28</f>
        <v>136236.50997457537</v>
      </c>
      <c r="D25" s="1847">
        <f t="shared" si="0"/>
        <v>0.16139434416192949</v>
      </c>
      <c r="E25" s="1069"/>
      <c r="F25" s="1068"/>
      <c r="G25" s="522"/>
    </row>
    <row r="26" spans="2:7" x14ac:dyDescent="0.2">
      <c r="B26" s="1846" t="s">
        <v>137</v>
      </c>
      <c r="C26" s="1017">
        <f>+'11'!D29</f>
        <v>329610.10133816954</v>
      </c>
      <c r="D26" s="1847">
        <f t="shared" si="0"/>
        <v>0.39047687102780831</v>
      </c>
      <c r="E26" s="1069"/>
      <c r="F26" s="1068"/>
      <c r="G26" s="522"/>
    </row>
    <row r="27" spans="2:7" x14ac:dyDescent="0.2">
      <c r="B27" s="1846" t="s">
        <v>293</v>
      </c>
      <c r="C27" s="1017">
        <f>+'11'!D30</f>
        <v>2055137.056060829</v>
      </c>
      <c r="D27" s="1847">
        <f t="shared" si="0"/>
        <v>2.4346447027138023</v>
      </c>
      <c r="E27" s="1069"/>
      <c r="F27" s="1068"/>
      <c r="G27" s="522"/>
    </row>
    <row r="28" spans="2:7" x14ac:dyDescent="0.2">
      <c r="B28" s="1846" t="s">
        <v>344</v>
      </c>
      <c r="C28" s="1017">
        <f>+'11'!D31</f>
        <v>47641.652077735271</v>
      </c>
      <c r="D28" s="1847">
        <f t="shared" si="0"/>
        <v>5.6439299518989863E-2</v>
      </c>
      <c r="E28" s="1069"/>
      <c r="F28" s="1068"/>
      <c r="G28" s="522"/>
    </row>
    <row r="29" spans="2:7" x14ac:dyDescent="0.2">
      <c r="B29" s="1846" t="s">
        <v>323</v>
      </c>
      <c r="C29" s="1017">
        <f>+'11'!D32</f>
        <v>2981986.0820237505</v>
      </c>
      <c r="D29" s="1847">
        <f t="shared" si="0"/>
        <v>3.5326483928430137</v>
      </c>
      <c r="E29" s="1069"/>
      <c r="F29" s="1068"/>
      <c r="G29" s="522"/>
    </row>
    <row r="30" spans="2:7" x14ac:dyDescent="0.2">
      <c r="B30" s="1846" t="s">
        <v>345</v>
      </c>
      <c r="C30" s="1017">
        <f>+'11'!D33</f>
        <v>164260.16696659097</v>
      </c>
      <c r="D30" s="1847">
        <f t="shared" si="0"/>
        <v>0.1945929319860692</v>
      </c>
      <c r="E30" s="1069"/>
      <c r="F30" s="1068"/>
      <c r="G30" s="522"/>
    </row>
    <row r="31" spans="2:7" x14ac:dyDescent="0.2">
      <c r="B31" s="1846" t="s">
        <v>346</v>
      </c>
      <c r="C31" s="1017">
        <f>+'11'!D34</f>
        <v>18840.370978868094</v>
      </c>
      <c r="D31" s="1847">
        <f t="shared" si="0"/>
        <v>2.2319489235810064E-2</v>
      </c>
      <c r="E31" s="1069"/>
      <c r="F31" s="1068"/>
      <c r="G31" s="522"/>
    </row>
    <row r="32" spans="2:7" x14ac:dyDescent="0.2">
      <c r="B32" s="1846" t="s">
        <v>347</v>
      </c>
      <c r="C32" s="1017">
        <f>+'11'!D35</f>
        <v>74753.738684253229</v>
      </c>
      <c r="D32" s="1847">
        <f t="shared" si="0"/>
        <v>8.8557983692101785E-2</v>
      </c>
      <c r="E32" s="1069"/>
      <c r="F32" s="1068"/>
      <c r="G32" s="522"/>
    </row>
    <row r="33" spans="2:7" x14ac:dyDescent="0.2">
      <c r="B33" s="1846" t="s">
        <v>348</v>
      </c>
      <c r="C33" s="1017">
        <f>+'11'!D36</f>
        <v>4918.5039281115814</v>
      </c>
      <c r="D33" s="1847">
        <f t="shared" si="0"/>
        <v>5.8267693137734238E-3</v>
      </c>
      <c r="E33" s="1069"/>
      <c r="F33" s="1068"/>
      <c r="G33" s="522"/>
    </row>
    <row r="34" spans="2:7" x14ac:dyDescent="0.2">
      <c r="B34" s="1023" t="s">
        <v>331</v>
      </c>
      <c r="C34" s="1017">
        <f>+'11'!D37</f>
        <v>165308.68428192515</v>
      </c>
      <c r="D34" s="1847">
        <f t="shared" si="0"/>
        <v>0.19583507158933977</v>
      </c>
      <c r="E34" s="1069"/>
      <c r="F34" s="1068"/>
      <c r="G34" s="522"/>
    </row>
    <row r="35" spans="2:7" x14ac:dyDescent="0.2">
      <c r="B35" s="1023" t="s">
        <v>349</v>
      </c>
      <c r="C35" s="1017">
        <f>+'11'!D38</f>
        <v>67983.465866434039</v>
      </c>
      <c r="D35" s="1847">
        <f t="shared" si="0"/>
        <v>8.0537492405051161E-2</v>
      </c>
      <c r="E35" s="1069"/>
      <c r="F35" s="1068"/>
      <c r="G35" s="522"/>
    </row>
    <row r="36" spans="2:7" x14ac:dyDescent="0.2">
      <c r="B36" s="1023" t="s">
        <v>1417</v>
      </c>
      <c r="C36" s="1017">
        <f>+'11'!D39</f>
        <v>34390.509153207247</v>
      </c>
      <c r="D36" s="1847">
        <f t="shared" ref="D36" si="1">+C36/C$44*100</f>
        <v>4.074116161088203E-2</v>
      </c>
      <c r="E36" s="1069"/>
      <c r="F36" s="1068"/>
      <c r="G36" s="522"/>
    </row>
    <row r="37" spans="2:7" x14ac:dyDescent="0.2">
      <c r="B37" s="1023" t="s">
        <v>1498</v>
      </c>
      <c r="C37" s="1017">
        <f>+'11'!D40</f>
        <v>117355.74159122907</v>
      </c>
      <c r="D37" s="1847">
        <f t="shared" ref="D37" si="2">+C37/C$44*100</f>
        <v>0.13902699761824491</v>
      </c>
      <c r="E37" s="1069"/>
      <c r="F37" s="1068"/>
      <c r="G37" s="522"/>
    </row>
    <row r="38" spans="2:7" x14ac:dyDescent="0.2">
      <c r="B38" s="1023" t="s">
        <v>1717</v>
      </c>
      <c r="C38" s="1017">
        <f>+'11'!D41</f>
        <v>359079.18060687574</v>
      </c>
      <c r="D38" s="1847">
        <f t="shared" ref="D38" si="3">+C38/C$44*100</f>
        <v>0.42538779705282431</v>
      </c>
      <c r="E38" s="1069"/>
      <c r="F38" s="1068"/>
      <c r="G38" s="522"/>
    </row>
    <row r="39" spans="2:7" x14ac:dyDescent="0.2">
      <c r="B39" s="1848" t="s">
        <v>1733</v>
      </c>
      <c r="C39" s="1017">
        <f>+'11'!D42</f>
        <v>0</v>
      </c>
      <c r="D39" s="1847">
        <f t="shared" ref="D39:D41" si="4">+C39/C$44*100</f>
        <v>0</v>
      </c>
      <c r="E39" s="1069"/>
      <c r="F39" s="1068"/>
      <c r="G39" s="522"/>
    </row>
    <row r="40" spans="2:7" x14ac:dyDescent="0.2">
      <c r="B40" s="1848" t="s">
        <v>1734</v>
      </c>
      <c r="C40" s="1017">
        <f>+'11'!D43</f>
        <v>0</v>
      </c>
      <c r="D40" s="1847">
        <f t="shared" si="4"/>
        <v>0</v>
      </c>
      <c r="E40" s="1069"/>
      <c r="F40" s="1068"/>
      <c r="G40" s="522"/>
    </row>
    <row r="41" spans="2:7" x14ac:dyDescent="0.2">
      <c r="B41" s="1848" t="s">
        <v>1735</v>
      </c>
      <c r="C41" s="1017">
        <f>+'11'!D44</f>
        <v>0</v>
      </c>
      <c r="D41" s="1847">
        <f t="shared" si="4"/>
        <v>0</v>
      </c>
      <c r="E41" s="1069"/>
      <c r="F41" s="1068"/>
      <c r="G41" s="522"/>
    </row>
    <row r="42" spans="2:7" x14ac:dyDescent="0.2">
      <c r="B42" s="1848" t="s">
        <v>1779</v>
      </c>
      <c r="C42" s="1017">
        <f>+'11'!D45</f>
        <v>0</v>
      </c>
      <c r="D42" s="1847">
        <f t="shared" ref="D42" si="5">+C42/C$44*100</f>
        <v>0</v>
      </c>
      <c r="E42" s="1069"/>
      <c r="F42" s="1068"/>
      <c r="G42" s="522"/>
    </row>
    <row r="43" spans="2:7" x14ac:dyDescent="0.2">
      <c r="B43" s="1848" t="s">
        <v>1932</v>
      </c>
      <c r="C43" s="1017">
        <f>+'11'!D46</f>
        <v>7471.2239672462456</v>
      </c>
      <c r="D43" s="1847">
        <f t="shared" ref="D43" si="6">+C43/C$44*100</f>
        <v>8.8508821350871889E-3</v>
      </c>
      <c r="E43" s="1069"/>
      <c r="F43" s="1068"/>
      <c r="G43" s="522"/>
    </row>
    <row r="44" spans="2:7" ht="13.5" thickBot="1" x14ac:dyDescent="0.25">
      <c r="B44" s="1849" t="s">
        <v>350</v>
      </c>
      <c r="C44" s="1850">
        <f>SUM(C11:C43)</f>
        <v>84412195.905630454</v>
      </c>
      <c r="D44" s="1851">
        <f>SUM(D11:D43)</f>
        <v>100.00000000000003</v>
      </c>
      <c r="E44" s="454"/>
      <c r="F44" s="1068"/>
    </row>
    <row r="46" spans="2:7" x14ac:dyDescent="0.2">
      <c r="B46" s="1067"/>
    </row>
    <row r="47" spans="2:7" x14ac:dyDescent="0.2">
      <c r="B47" s="2612" t="s">
        <v>1342</v>
      </c>
      <c r="C47" s="2612"/>
      <c r="D47" s="2612"/>
      <c r="E47" s="2612"/>
    </row>
    <row r="48" spans="2:7" ht="13.5" thickBot="1" x14ac:dyDescent="0.25">
      <c r="B48" s="632"/>
      <c r="C48" s="632"/>
      <c r="D48" s="632"/>
      <c r="E48" s="632"/>
    </row>
    <row r="49" spans="2:7" x14ac:dyDescent="0.2">
      <c r="B49" s="1852"/>
      <c r="C49" s="1853"/>
      <c r="D49" s="1854"/>
      <c r="E49" s="1855" t="s">
        <v>946</v>
      </c>
    </row>
    <row r="50" spans="2:7" x14ac:dyDescent="0.2">
      <c r="B50" s="1829" t="s">
        <v>0</v>
      </c>
      <c r="C50" s="1088" t="s">
        <v>945</v>
      </c>
      <c r="D50" s="1087" t="s">
        <v>944</v>
      </c>
      <c r="E50" s="1856" t="s">
        <v>943</v>
      </c>
    </row>
    <row r="51" spans="2:7" x14ac:dyDescent="0.2">
      <c r="B51" s="1831"/>
      <c r="C51" s="1088" t="s">
        <v>942</v>
      </c>
      <c r="D51" s="1087" t="s">
        <v>941</v>
      </c>
      <c r="E51" s="1856" t="s">
        <v>940</v>
      </c>
    </row>
    <row r="52" spans="2:7" ht="13.5" thickBot="1" x14ac:dyDescent="0.25">
      <c r="B52" s="1834"/>
      <c r="C52" s="1086" t="s">
        <v>738</v>
      </c>
      <c r="D52" s="1085" t="s">
        <v>738</v>
      </c>
      <c r="E52" s="1857"/>
    </row>
    <row r="53" spans="2:7" x14ac:dyDescent="0.2">
      <c r="B53" s="1831" t="s">
        <v>12</v>
      </c>
      <c r="C53" s="1084">
        <f>+IF('11'!J56&gt;0,'11'!J56,0)</f>
        <v>0</v>
      </c>
      <c r="D53" s="1083">
        <f>+IF('11'!J56&lt;0,-'11'!J56,0)</f>
        <v>1221307.8127494561</v>
      </c>
      <c r="E53" s="1858">
        <f t="shared" ref="E53:E77" si="7">+IF(D53&lt;&gt;0,D53/D$86,"")</f>
        <v>0.14606040868178471</v>
      </c>
      <c r="G53" s="454"/>
    </row>
    <row r="54" spans="2:7" x14ac:dyDescent="0.2">
      <c r="B54" s="1831" t="s">
        <v>39</v>
      </c>
      <c r="C54" s="1084">
        <f>+IF('11'!J57&gt;0,'11'!J57,0)</f>
        <v>3468076.3761501871</v>
      </c>
      <c r="D54" s="1083">
        <f>+IF('11'!J57&lt;0,-'11'!J57,0)</f>
        <v>0</v>
      </c>
      <c r="E54" s="1858" t="str">
        <f t="shared" si="7"/>
        <v/>
      </c>
      <c r="G54" s="454"/>
    </row>
    <row r="55" spans="2:7" x14ac:dyDescent="0.2">
      <c r="B55" s="1831" t="s">
        <v>98</v>
      </c>
      <c r="C55" s="1084">
        <f>+IF('11'!J58&gt;0,'11'!J58,0)</f>
        <v>0</v>
      </c>
      <c r="D55" s="1083">
        <f>+IF('11'!J58&lt;0,-'11'!J58,0)</f>
        <v>281280.39054873586</v>
      </c>
      <c r="E55" s="1858">
        <f t="shared" si="7"/>
        <v>3.3639290905075454E-2</v>
      </c>
      <c r="G55" s="454"/>
    </row>
    <row r="56" spans="2:7" x14ac:dyDescent="0.2">
      <c r="B56" s="1831" t="s">
        <v>130</v>
      </c>
      <c r="C56" s="1084">
        <f>+IF('11'!J59&gt;0,'11'!J59,0)</f>
        <v>2220456.4999850243</v>
      </c>
      <c r="D56" s="1083">
        <f>+IF('11'!J59&lt;0,-'11'!J59,0)</f>
        <v>0</v>
      </c>
      <c r="E56" s="1858" t="str">
        <f t="shared" si="7"/>
        <v/>
      </c>
      <c r="G56" s="454"/>
    </row>
    <row r="57" spans="2:7" x14ac:dyDescent="0.2">
      <c r="B57" s="1831" t="s">
        <v>415</v>
      </c>
      <c r="C57" s="1084">
        <f>+IF('11'!J60&gt;0,'11'!J60,0)</f>
        <v>0</v>
      </c>
      <c r="D57" s="1083">
        <f>+IF('11'!J60&lt;0,-'11'!J60,0)</f>
        <v>1231623.5212371773</v>
      </c>
      <c r="E57" s="1858">
        <f t="shared" si="7"/>
        <v>0.14729409979702188</v>
      </c>
      <c r="G57" s="454"/>
    </row>
    <row r="58" spans="2:7" x14ac:dyDescent="0.2">
      <c r="B58" s="1831" t="s">
        <v>213</v>
      </c>
      <c r="C58" s="1084">
        <f>+IF('11'!J61&gt;0,'11'!J61,0)</f>
        <v>446232.65277170204</v>
      </c>
      <c r="D58" s="1083">
        <f>+IF('11'!J61&lt;0,-'11'!J61,0)</f>
        <v>0</v>
      </c>
      <c r="E58" s="1858" t="str">
        <f t="shared" si="7"/>
        <v/>
      </c>
      <c r="G58" s="454"/>
    </row>
    <row r="59" spans="2:7" x14ac:dyDescent="0.2">
      <c r="B59" s="1831" t="s">
        <v>91</v>
      </c>
      <c r="C59" s="1084">
        <f>+IF('11'!J62&gt;0,'11'!J62,0)</f>
        <v>0</v>
      </c>
      <c r="D59" s="1083">
        <f>+IF('11'!J62&lt;0,-'11'!J62,0)</f>
        <v>441336.22956939263</v>
      </c>
      <c r="E59" s="1858">
        <f t="shared" si="7"/>
        <v>5.2780920079324334E-2</v>
      </c>
      <c r="G59" s="454"/>
    </row>
    <row r="60" spans="2:7" x14ac:dyDescent="0.2">
      <c r="B60" s="1831" t="s">
        <v>168</v>
      </c>
      <c r="C60" s="1084">
        <f>+IF('11'!J63&gt;0,'11'!J63,0)</f>
        <v>536317.84009941667</v>
      </c>
      <c r="D60" s="1083">
        <f>+IF('11'!J63&lt;0,-'11'!J63,0)</f>
        <v>0</v>
      </c>
      <c r="E60" s="1858" t="str">
        <f t="shared" si="7"/>
        <v/>
      </c>
      <c r="G60" s="454"/>
    </row>
    <row r="61" spans="2:7" x14ac:dyDescent="0.2">
      <c r="B61" s="1831" t="s">
        <v>181</v>
      </c>
      <c r="C61" s="1084">
        <f>+IF('11'!J64&gt;0,'11'!J64,0)</f>
        <v>148091.92243321508</v>
      </c>
      <c r="D61" s="1083">
        <f>+IF('11'!J64&lt;0,-'11'!J64,0)</f>
        <v>0</v>
      </c>
      <c r="E61" s="1858" t="str">
        <f t="shared" si="7"/>
        <v/>
      </c>
      <c r="G61" s="454"/>
    </row>
    <row r="62" spans="2:7" x14ac:dyDescent="0.2">
      <c r="B62" s="1831" t="s">
        <v>197</v>
      </c>
      <c r="C62" s="1084">
        <f>+IF('11'!J65&gt;0,'11'!J65,0)</f>
        <v>0</v>
      </c>
      <c r="D62" s="1083">
        <f>+IF('11'!J65&lt;0,-'11'!J65,0)</f>
        <v>666245.45769549604</v>
      </c>
      <c r="E62" s="1858">
        <f t="shared" si="7"/>
        <v>7.9678589473946029E-2</v>
      </c>
      <c r="G62" s="454"/>
    </row>
    <row r="63" spans="2:7" x14ac:dyDescent="0.2">
      <c r="B63" s="1831" t="s">
        <v>206</v>
      </c>
      <c r="C63" s="1084">
        <f>+IF('11'!J66&gt;0,'11'!J66,0)</f>
        <v>62784.055001472821</v>
      </c>
      <c r="D63" s="1083">
        <f>+IF('11'!J66&lt;0,-'11'!J66,0)</f>
        <v>0</v>
      </c>
      <c r="E63" s="1858" t="str">
        <f t="shared" si="7"/>
        <v/>
      </c>
      <c r="G63" s="454"/>
    </row>
    <row r="64" spans="2:7" x14ac:dyDescent="0.2">
      <c r="B64" s="1831" t="s">
        <v>295</v>
      </c>
      <c r="C64" s="1084">
        <f>+IF('11'!J67&gt;0,'11'!J67,0)</f>
        <v>442597.2980475612</v>
      </c>
      <c r="D64" s="1083">
        <f>+IF('11'!J67&lt;0,-'11'!J67,0)</f>
        <v>0</v>
      </c>
      <c r="E64" s="1858" t="str">
        <f t="shared" si="7"/>
        <v/>
      </c>
      <c r="G64" s="454"/>
    </row>
    <row r="65" spans="2:7" x14ac:dyDescent="0.2">
      <c r="B65" s="1831" t="s">
        <v>251</v>
      </c>
      <c r="C65" s="1084">
        <f>+IF('11'!J68&gt;0,'11'!J68,0)</f>
        <v>44452.5078827588</v>
      </c>
      <c r="D65" s="1083">
        <f>+IF('11'!J68&lt;0,-'11'!J68,0)</f>
        <v>0</v>
      </c>
      <c r="E65" s="1858" t="str">
        <f t="shared" si="7"/>
        <v/>
      </c>
      <c r="G65" s="454"/>
    </row>
    <row r="66" spans="2:7" x14ac:dyDescent="0.2">
      <c r="B66" s="1831" t="s">
        <v>262</v>
      </c>
      <c r="C66" s="1084">
        <f>+IF('11'!J69&gt;0,'11'!J69,0)</f>
        <v>0</v>
      </c>
      <c r="D66" s="1083">
        <f>+IF('11'!J69&lt;0,-'11'!J69,0)</f>
        <v>3581510.9429004677</v>
      </c>
      <c r="E66" s="1858">
        <f t="shared" si="7"/>
        <v>0.42832523181904897</v>
      </c>
      <c r="G66" s="454"/>
    </row>
    <row r="67" spans="2:7" x14ac:dyDescent="0.2">
      <c r="B67" s="1831" t="s">
        <v>343</v>
      </c>
      <c r="C67" s="1084">
        <f>+IF('11'!J70&gt;0,'11'!J70,0)</f>
        <v>135951.77202767902</v>
      </c>
      <c r="D67" s="1083">
        <f>+IF('11'!J70&lt;0,-'11'!J70,0)</f>
        <v>0</v>
      </c>
      <c r="E67" s="1858" t="str">
        <f t="shared" si="7"/>
        <v/>
      </c>
      <c r="G67" s="454"/>
    </row>
    <row r="68" spans="2:7" x14ac:dyDescent="0.2">
      <c r="B68" s="1831" t="s">
        <v>137</v>
      </c>
      <c r="C68" s="1084">
        <f>+IF('11'!J71&gt;0,'11'!J71,0)</f>
        <v>0</v>
      </c>
      <c r="D68" s="1083">
        <f>+IF('11'!J71&lt;0,-'11'!J71,0)</f>
        <v>136224.0311271589</v>
      </c>
      <c r="E68" s="1858">
        <f t="shared" si="7"/>
        <v>1.629150116866953E-2</v>
      </c>
      <c r="G68" s="454"/>
    </row>
    <row r="69" spans="2:7" x14ac:dyDescent="0.2">
      <c r="B69" s="1831" t="s">
        <v>293</v>
      </c>
      <c r="C69" s="1084">
        <f>+IF('11'!J72&gt;0,'11'!J72,0)</f>
        <v>0</v>
      </c>
      <c r="D69" s="1083">
        <f>+IF('11'!J72&lt;0,-'11'!J72,0)</f>
        <v>34988.328343267785</v>
      </c>
      <c r="E69" s="1858">
        <f t="shared" si="7"/>
        <v>4.1843747199204516E-3</v>
      </c>
      <c r="G69" s="454"/>
    </row>
    <row r="70" spans="2:7" x14ac:dyDescent="0.2">
      <c r="B70" s="1831" t="s">
        <v>344</v>
      </c>
      <c r="C70" s="1084">
        <f>+IF('11'!J73&gt;0,'11'!J73,0)</f>
        <v>47542.117187959309</v>
      </c>
      <c r="D70" s="1083">
        <f>+IF('11'!J73&lt;0,-'11'!J73,0)</f>
        <v>0</v>
      </c>
      <c r="E70" s="1858" t="str">
        <f t="shared" si="7"/>
        <v/>
      </c>
      <c r="G70" s="454"/>
    </row>
    <row r="71" spans="2:7" x14ac:dyDescent="0.2">
      <c r="B71" s="1846" t="s">
        <v>323</v>
      </c>
      <c r="C71" s="1084">
        <f>+IF('11'!J74&gt;0,'11'!J74,0)</f>
        <v>0</v>
      </c>
      <c r="D71" s="1083">
        <f>+IF('11'!J74&lt;0,-'11'!J74,0)</f>
        <v>702852.09011211898</v>
      </c>
      <c r="E71" s="1858">
        <f t="shared" si="7"/>
        <v>8.4056502752989856E-2</v>
      </c>
      <c r="G71" s="454"/>
    </row>
    <row r="72" spans="2:7" x14ac:dyDescent="0.2">
      <c r="B72" s="1846" t="s">
        <v>345</v>
      </c>
      <c r="C72" s="1084">
        <f>+IF('11'!J75&gt;0,'11'!J75,0)</f>
        <v>163935.57642710488</v>
      </c>
      <c r="D72" s="1083">
        <f>+IF('11'!J75&lt;0,-'11'!J75,0)</f>
        <v>0</v>
      </c>
      <c r="E72" s="1858" t="str">
        <f t="shared" si="7"/>
        <v/>
      </c>
      <c r="G72" s="454"/>
    </row>
    <row r="73" spans="2:7" x14ac:dyDescent="0.2">
      <c r="B73" s="1024" t="s">
        <v>346</v>
      </c>
      <c r="C73" s="1084">
        <f>+IF('11'!J76&gt;0,'11'!J76,0)</f>
        <v>18800.964817382206</v>
      </c>
      <c r="D73" s="1083">
        <f>+IF('11'!J76&lt;0,-'11'!J76,0)</f>
        <v>0</v>
      </c>
      <c r="E73" s="1858" t="str">
        <f t="shared" si="7"/>
        <v/>
      </c>
      <c r="G73" s="454"/>
    </row>
    <row r="74" spans="2:7" x14ac:dyDescent="0.2">
      <c r="B74" s="1024" t="s">
        <v>347</v>
      </c>
      <c r="C74" s="1084">
        <f>+IF('11'!J77&gt;0,'11'!J77,0)</f>
        <v>74597.451298670072</v>
      </c>
      <c r="D74" s="1083">
        <f>+IF('11'!J77&lt;0,-'11'!J77,0)</f>
        <v>0</v>
      </c>
      <c r="E74" s="1858" t="str">
        <f t="shared" si="7"/>
        <v/>
      </c>
      <c r="G74" s="454"/>
    </row>
    <row r="75" spans="2:7" x14ac:dyDescent="0.2">
      <c r="B75" s="1024" t="s">
        <v>348</v>
      </c>
      <c r="C75" s="1084">
        <f>+IF('11'!J78&gt;0,'11'!J78,0)</f>
        <v>4908.2230872089312</v>
      </c>
      <c r="D75" s="1083">
        <f>+IF('11'!J78&lt;0,-'11'!J78,0)</f>
        <v>0</v>
      </c>
      <c r="E75" s="1858" t="str">
        <f t="shared" si="7"/>
        <v/>
      </c>
      <c r="G75" s="454"/>
    </row>
    <row r="76" spans="2:7" x14ac:dyDescent="0.2">
      <c r="B76" s="1023" t="s">
        <v>331</v>
      </c>
      <c r="C76" s="1084">
        <f>+IF('11'!J79&gt;0,'11'!J79,0)</f>
        <v>95842.357382348433</v>
      </c>
      <c r="D76" s="1083">
        <f>+IF('11'!J79&lt;0,-'11'!J79,0)</f>
        <v>0</v>
      </c>
      <c r="E76" s="1858" t="str">
        <f t="shared" si="7"/>
        <v/>
      </c>
      <c r="G76" s="454"/>
    </row>
    <row r="77" spans="2:7" x14ac:dyDescent="0.2">
      <c r="B77" s="1482" t="s">
        <v>349</v>
      </c>
      <c r="C77" s="1084">
        <f>+IF('11'!J80&gt;0,'11'!J80,0)</f>
        <v>67119.410540446785</v>
      </c>
      <c r="D77" s="1083">
        <f>+IF('11'!J80&lt;0,-'11'!J80,0)</f>
        <v>0</v>
      </c>
      <c r="E77" s="1858" t="str">
        <f t="shared" si="7"/>
        <v/>
      </c>
      <c r="G77" s="454"/>
    </row>
    <row r="78" spans="2:7" x14ac:dyDescent="0.2">
      <c r="B78" s="1482" t="s">
        <v>1417</v>
      </c>
      <c r="C78" s="1084">
        <f>+IF('11'!J81&gt;0,'11'!J81,0)</f>
        <v>34075.504585659277</v>
      </c>
      <c r="D78" s="1083">
        <f>+IF('11'!J81&lt;0,-'11'!J81,0)</f>
        <v>0</v>
      </c>
      <c r="E78" s="1858" t="str">
        <f t="shared" ref="E78" si="8">+IF(D78&lt;&gt;0,D78/D$86,"")</f>
        <v/>
      </c>
      <c r="G78" s="454"/>
    </row>
    <row r="79" spans="2:7" x14ac:dyDescent="0.2">
      <c r="B79" s="1859" t="s">
        <v>1498</v>
      </c>
      <c r="C79" s="1084">
        <f>+IF('11'!J82&gt;0,'11'!J82,0)</f>
        <v>0</v>
      </c>
      <c r="D79" s="1083">
        <f>+IF('11'!J82&lt;0,-'11'!J82,0)</f>
        <v>64293.495390727941</v>
      </c>
      <c r="E79" s="1858">
        <f t="shared" ref="E79" si="9">+IF(D79&lt;&gt;0,D79/D$86,"")</f>
        <v>7.6890806022188425E-3</v>
      </c>
      <c r="G79" s="454"/>
    </row>
    <row r="80" spans="2:7" x14ac:dyDescent="0.2">
      <c r="B80" s="1823" t="s">
        <v>1717</v>
      </c>
      <c r="C80" s="1084">
        <f>+IF('11'!J83&gt;0,'11'!J83,0)</f>
        <v>342408.54598100955</v>
      </c>
      <c r="D80" s="1083">
        <f>+IF('11'!J83&lt;0,-'11'!J83,0)</f>
        <v>0</v>
      </c>
      <c r="E80" s="1858" t="str">
        <f t="shared" ref="E80" si="10">+IF(D80&lt;&gt;0,D80/D$86,"")</f>
        <v/>
      </c>
      <c r="G80" s="454"/>
    </row>
    <row r="81" spans="2:7" x14ac:dyDescent="0.2">
      <c r="B81" s="1848" t="s">
        <v>1733</v>
      </c>
      <c r="C81" s="1084">
        <f>+IF('11'!J84&gt;0,'11'!J84,0)</f>
        <v>0</v>
      </c>
      <c r="D81" s="1083">
        <f>+IF('11'!J84&lt;0,-'11'!J84,0)</f>
        <v>0</v>
      </c>
      <c r="E81" s="1858" t="str">
        <f t="shared" ref="E81:E83" si="11">+IF(D81&lt;&gt;0,D81/D$86,"")</f>
        <v/>
      </c>
      <c r="G81" s="454"/>
    </row>
    <row r="82" spans="2:7" x14ac:dyDescent="0.2">
      <c r="B82" s="1848" t="s">
        <v>1734</v>
      </c>
      <c r="C82" s="1084">
        <f>+IF('11'!J85&gt;0,'11'!J85,0)</f>
        <v>0</v>
      </c>
      <c r="D82" s="1083">
        <f>+IF('11'!J85&lt;0,-'11'!J85,0)</f>
        <v>0</v>
      </c>
      <c r="E82" s="1858" t="str">
        <f t="shared" si="11"/>
        <v/>
      </c>
      <c r="G82" s="454"/>
    </row>
    <row r="83" spans="2:7" x14ac:dyDescent="0.2">
      <c r="B83" s="1859" t="s">
        <v>1735</v>
      </c>
      <c r="C83" s="1084">
        <f>+IF('11'!J86&gt;0,'11'!J86,0)</f>
        <v>0</v>
      </c>
      <c r="D83" s="1083">
        <f>+IF('11'!J86&lt;0,-'11'!J86,0)</f>
        <v>0</v>
      </c>
      <c r="E83" s="1858" t="str">
        <f t="shared" si="11"/>
        <v/>
      </c>
      <c r="G83" s="454"/>
    </row>
    <row r="84" spans="2:7" x14ac:dyDescent="0.2">
      <c r="B84" s="1859" t="s">
        <v>1779</v>
      </c>
      <c r="C84" s="1084">
        <f>+IF('11'!J87&gt;0,'11'!J87,0)</f>
        <v>0</v>
      </c>
      <c r="D84" s="1083">
        <f>+IF('11'!J87&lt;0,-'11'!J87,0)</f>
        <v>0</v>
      </c>
      <c r="E84" s="1858" t="str">
        <f t="shared" ref="E84" si="12">+IF(D84&lt;&gt;0,D84/D$86,"")</f>
        <v/>
      </c>
      <c r="G84" s="454"/>
    </row>
    <row r="85" spans="2:7" ht="13.5" thickBot="1" x14ac:dyDescent="0.25">
      <c r="B85" s="2244" t="s">
        <v>1932</v>
      </c>
      <c r="C85" s="1084">
        <f>+IF('11'!J88&gt;0,'11'!J88,0)</f>
        <v>7471.2239672462456</v>
      </c>
      <c r="D85" s="1083">
        <f>+IF('11'!J88&lt;0,-'11'!J88,0)</f>
        <v>0</v>
      </c>
      <c r="E85" s="1858" t="str">
        <f t="shared" ref="E85" si="13">+IF(D85&lt;&gt;0,D85/D$86,"")</f>
        <v/>
      </c>
      <c r="G85" s="454"/>
    </row>
    <row r="86" spans="2:7" ht="13.5" thickBot="1" x14ac:dyDescent="0.25">
      <c r="B86" s="1837" t="s">
        <v>350</v>
      </c>
      <c r="C86" s="1860">
        <f>SUM(C53:C85)</f>
        <v>8361662.2996740527</v>
      </c>
      <c r="D86" s="1861">
        <f>SUM(D53:D85)</f>
        <v>8361662.2996739987</v>
      </c>
      <c r="E86" s="1862">
        <f>SUM(E53:E85)</f>
        <v>1</v>
      </c>
    </row>
    <row r="87" spans="2:7" ht="13.5" thickBot="1" x14ac:dyDescent="0.25">
      <c r="B87" s="632"/>
      <c r="C87" s="632"/>
      <c r="D87" s="1082"/>
      <c r="E87" s="632"/>
    </row>
    <row r="88" spans="2:7" x14ac:dyDescent="0.2">
      <c r="B88" s="1072"/>
      <c r="C88" s="1081"/>
      <c r="D88" s="1080"/>
      <c r="E88" s="1017"/>
    </row>
    <row r="89" spans="2:7" x14ac:dyDescent="0.2">
      <c r="B89" s="1079" t="s">
        <v>939</v>
      </c>
      <c r="C89" s="1078"/>
      <c r="D89" s="1077">
        <f>+D86</f>
        <v>8361662.2996739987</v>
      </c>
      <c r="E89" s="1017"/>
    </row>
    <row r="90" spans="2:7" ht="13.5" thickBot="1" x14ac:dyDescent="0.25">
      <c r="B90" s="1076"/>
      <c r="C90" s="1075"/>
      <c r="D90" s="1074"/>
      <c r="E90" s="1017"/>
    </row>
  </sheetData>
  <mergeCells count="4">
    <mergeCell ref="B5:D5"/>
    <mergeCell ref="B47:E47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0" firstPageNumber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106"/>
  <sheetViews>
    <sheetView showGridLines="0" view="pageBreakPreview" zoomScale="75" zoomScaleNormal="75" workbookViewId="0">
      <selection activeCell="M117" sqref="M117"/>
    </sheetView>
  </sheetViews>
  <sheetFormatPr defaultColWidth="11.42578125" defaultRowHeight="12.75" x14ac:dyDescent="0.2"/>
  <cols>
    <col min="1" max="1" width="18.42578125" style="429" customWidth="1"/>
    <col min="2" max="2" width="25.140625" style="429" customWidth="1"/>
    <col min="3" max="3" width="14.7109375" style="429" customWidth="1"/>
    <col min="4" max="4" width="15.28515625" style="429" customWidth="1"/>
    <col min="5" max="5" width="14.7109375" style="429" customWidth="1"/>
    <col min="6" max="6" width="14.28515625" style="429" customWidth="1"/>
    <col min="7" max="9" width="14.5703125" style="429" customWidth="1"/>
    <col min="10" max="10" width="14.7109375" style="429" customWidth="1"/>
    <col min="11" max="11" width="14" style="429" customWidth="1"/>
    <col min="12" max="13" width="16.7109375" style="429" customWidth="1"/>
    <col min="14" max="14" width="14.42578125" style="429" customWidth="1"/>
    <col min="15" max="15" width="13.42578125" style="429" customWidth="1"/>
    <col min="16" max="16" width="16.7109375" style="429" customWidth="1"/>
    <col min="17" max="17" width="14" style="429" customWidth="1"/>
    <col min="18" max="18" width="17.85546875" style="429" customWidth="1"/>
    <col min="19" max="19" width="14.85546875" style="429" customWidth="1"/>
    <col min="20" max="20" width="15" style="429" customWidth="1"/>
    <col min="21" max="21" width="14.42578125" style="429" customWidth="1"/>
    <col min="22" max="22" width="16" style="429" customWidth="1"/>
    <col min="23" max="23" width="14.28515625" style="429" customWidth="1"/>
    <col min="24" max="16384" width="11.42578125" style="429"/>
  </cols>
  <sheetData>
    <row r="3" spans="1:23" x14ac:dyDescent="0.2">
      <c r="V3" s="1122" t="str">
        <f>+RELACION!C65</f>
        <v>COES/D/DO/STR-INF-024-2013</v>
      </c>
    </row>
    <row r="4" spans="1:23" ht="15.75" x14ac:dyDescent="0.25">
      <c r="B4" s="2613" t="s">
        <v>952</v>
      </c>
      <c r="C4" s="2613"/>
      <c r="D4" s="2613"/>
      <c r="E4" s="2613"/>
      <c r="F4" s="2613"/>
      <c r="G4" s="2613"/>
      <c r="H4" s="2613"/>
      <c r="I4" s="2613"/>
      <c r="J4" s="2613"/>
      <c r="K4" s="2613"/>
      <c r="L4" s="2613"/>
      <c r="M4" s="2613"/>
      <c r="N4" s="2613"/>
      <c r="O4" s="2613"/>
      <c r="P4" s="2613"/>
      <c r="Q4" s="2613"/>
      <c r="R4" s="2613"/>
      <c r="S4" s="2613"/>
      <c r="T4" s="2613"/>
      <c r="U4" s="2613"/>
      <c r="V4" s="2613"/>
    </row>
    <row r="5" spans="1:23" ht="15.75" x14ac:dyDescent="0.25">
      <c r="B5" s="2614" t="str">
        <f>+CONCATENATE("VALORIZACIÓN DE LAS TRANSFERENCIA DE POTENCIA - ",RELACION!C66)</f>
        <v>VALORIZACIÓN DE LAS TRANSFERENCIA DE POTENCIA -  FEBRERO 2013</v>
      </c>
      <c r="C5" s="2614"/>
      <c r="D5" s="2614"/>
      <c r="E5" s="2614"/>
      <c r="F5" s="2614"/>
      <c r="G5" s="2614"/>
      <c r="H5" s="2614"/>
      <c r="I5" s="2614"/>
      <c r="J5" s="2614"/>
      <c r="K5" s="2614"/>
      <c r="L5" s="2614"/>
      <c r="M5" s="2614"/>
      <c r="N5" s="2614"/>
      <c r="O5" s="2614"/>
      <c r="P5" s="2614"/>
      <c r="Q5" s="2614"/>
      <c r="R5" s="2614"/>
      <c r="S5" s="2614"/>
      <c r="T5" s="2614"/>
      <c r="U5" s="2614"/>
      <c r="V5" s="2614"/>
    </row>
    <row r="6" spans="1:23" ht="12" customHeight="1" x14ac:dyDescent="0.2">
      <c r="V6" s="572"/>
    </row>
    <row r="7" spans="1:23" x14ac:dyDescent="0.2">
      <c r="B7" s="2616" t="s">
        <v>951</v>
      </c>
      <c r="C7" s="2616"/>
      <c r="D7" s="2616"/>
      <c r="E7" s="2616"/>
      <c r="F7" s="2616"/>
      <c r="G7" s="2616"/>
      <c r="H7" s="2616"/>
      <c r="I7" s="2616"/>
      <c r="J7" s="2616"/>
      <c r="K7" s="2616"/>
      <c r="L7" s="2616"/>
      <c r="M7" s="2616"/>
      <c r="N7" s="2616"/>
      <c r="O7" s="2616"/>
      <c r="P7" s="2616"/>
      <c r="Q7" s="2616"/>
      <c r="R7" s="2616"/>
      <c r="S7" s="2616"/>
      <c r="T7" s="2616"/>
      <c r="U7" s="2616"/>
      <c r="V7" s="2616"/>
    </row>
    <row r="8" spans="1:23" ht="13.5" thickBot="1" x14ac:dyDescent="0.25">
      <c r="A8" s="632"/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</row>
    <row r="9" spans="1:23" ht="43.5" customHeight="1" x14ac:dyDescent="0.2">
      <c r="A9" s="1121"/>
      <c r="B9" s="1120" t="s">
        <v>950</v>
      </c>
      <c r="C9" s="1119" t="str">
        <f>+B45</f>
        <v>EDEGEL</v>
      </c>
      <c r="D9" s="1118" t="str">
        <f>+B46</f>
        <v>EGENOR</v>
      </c>
      <c r="E9" s="1118" t="str">
        <f>+B47</f>
        <v>ELECTROPERU</v>
      </c>
      <c r="F9" s="1118" t="str">
        <f>+B48</f>
        <v>EGASA</v>
      </c>
      <c r="G9" s="1118" t="str">
        <f>+B49</f>
        <v>EGEMSA</v>
      </c>
      <c r="H9" s="1116" t="str">
        <f>+B50</f>
        <v>EGESUR</v>
      </c>
      <c r="I9" s="1118" t="str">
        <f>+B51</f>
        <v>ENERSUR</v>
      </c>
      <c r="J9" s="1117" t="str">
        <f>+B52</f>
        <v>CORONA</v>
      </c>
      <c r="K9" s="1116" t="str">
        <f>+B53</f>
        <v>SANTA CRUZ</v>
      </c>
      <c r="L9" s="1116" t="str">
        <f>+B54</f>
        <v>GEPSA</v>
      </c>
      <c r="M9" s="1116" t="str">
        <f>+B55</f>
        <v>AGRO INDUSTRIAL PARAMONGA</v>
      </c>
      <c r="N9" s="1116" t="str">
        <f>+B56</f>
        <v>MAJA ENERGÍA</v>
      </c>
      <c r="O9" s="1116" t="str">
        <f>+B57</f>
        <v>SINERSA</v>
      </c>
      <c r="P9" s="1116" t="str">
        <f>+B58</f>
        <v>ELEC. SANTA ROSA</v>
      </c>
      <c r="Q9" s="1116" t="str">
        <f>+B59</f>
        <v>AGUAS Y ENERGIA PERU</v>
      </c>
      <c r="R9" s="1116" t="str">
        <f>+B60</f>
        <v>PETRAMAS S.A.C.</v>
      </c>
      <c r="S9" s="1116" t="str">
        <f>+B61</f>
        <v>HIDROCAÑETE S.A.</v>
      </c>
      <c r="T9" s="1116" t="str">
        <f>+B62</f>
        <v>SDE PIURA</v>
      </c>
      <c r="U9" s="1116" t="str">
        <f>+B63</f>
        <v>ELECTRICA YANAPAMPA</v>
      </c>
      <c r="V9" s="1115" t="s">
        <v>350</v>
      </c>
    </row>
    <row r="10" spans="1:23" ht="13.5" thickBot="1" x14ac:dyDescent="0.25">
      <c r="A10" s="1102"/>
      <c r="B10" s="1111" t="s">
        <v>949</v>
      </c>
      <c r="C10" s="1114"/>
      <c r="D10" s="1112"/>
      <c r="E10" s="1112"/>
      <c r="F10" s="1112"/>
      <c r="G10" s="1112"/>
      <c r="H10" s="1112"/>
      <c r="I10" s="1113"/>
      <c r="J10" s="1112"/>
      <c r="K10" s="1112"/>
      <c r="L10" s="1112"/>
      <c r="M10" s="1112"/>
      <c r="N10" s="1112"/>
      <c r="O10" s="1112"/>
      <c r="P10" s="1112"/>
      <c r="Q10" s="1112"/>
      <c r="R10" s="1112"/>
      <c r="S10" s="1112"/>
      <c r="T10" s="1112"/>
      <c r="U10" s="1112"/>
      <c r="V10" s="1111"/>
    </row>
    <row r="11" spans="1:23" ht="16.5" customHeight="1" x14ac:dyDescent="0.2">
      <c r="A11" s="1098"/>
      <c r="B11" s="1089" t="str">
        <f t="shared" ref="B11:B22" si="0">+E45</f>
        <v>TERMOSELVA</v>
      </c>
      <c r="C11" s="1109">
        <f t="shared" ref="C11:R22" si="1">+C$23*$V11/$V$23</f>
        <v>506548.65284013929</v>
      </c>
      <c r="D11" s="1109">
        <f t="shared" si="1"/>
        <v>324320.783847938</v>
      </c>
      <c r="E11" s="1109">
        <f t="shared" si="1"/>
        <v>65176.923630991732</v>
      </c>
      <c r="F11" s="1109">
        <f t="shared" si="1"/>
        <v>78334.802908252881</v>
      </c>
      <c r="G11" s="1109">
        <f t="shared" si="1"/>
        <v>21630.36671306656</v>
      </c>
      <c r="H11" s="1109">
        <f t="shared" si="1"/>
        <v>9170.2647322147695</v>
      </c>
      <c r="I11" s="1109">
        <f t="shared" si="1"/>
        <v>64645.942234280476</v>
      </c>
      <c r="J11" s="1109">
        <f t="shared" si="1"/>
        <v>6492.7514682860074</v>
      </c>
      <c r="K11" s="1109">
        <f t="shared" si="1"/>
        <v>19857.171383375626</v>
      </c>
      <c r="L11" s="1109">
        <f t="shared" si="1"/>
        <v>6944.0210660706389</v>
      </c>
      <c r="M11" s="1109">
        <f t="shared" si="1"/>
        <v>23944.497290426891</v>
      </c>
      <c r="N11" s="1109">
        <f t="shared" si="1"/>
        <v>2746.0766048387013</v>
      </c>
      <c r="O11" s="1109">
        <f t="shared" si="1"/>
        <v>10895.734223303283</v>
      </c>
      <c r="P11" s="1109">
        <f t="shared" si="1"/>
        <v>716.89707001910756</v>
      </c>
      <c r="Q11" s="1109">
        <f t="shared" si="1"/>
        <v>13998.773888291478</v>
      </c>
      <c r="R11" s="1109">
        <f t="shared" si="1"/>
        <v>9803.4885340181463</v>
      </c>
      <c r="S11" s="1109">
        <f t="shared" ref="S11:U16" si="2">+S$23*$V11/$V$23</f>
        <v>4977.0821258194237</v>
      </c>
      <c r="T11" s="1109">
        <f t="shared" si="2"/>
        <v>50012.332162121929</v>
      </c>
      <c r="U11" s="1109">
        <f t="shared" si="2"/>
        <v>1091.2500260091317</v>
      </c>
      <c r="V11" s="1108">
        <f t="shared" ref="V11:V22" si="3">+F45</f>
        <v>1221307.8127494561</v>
      </c>
      <c r="W11" s="467"/>
    </row>
    <row r="12" spans="1:23" ht="16.5" customHeight="1" x14ac:dyDescent="0.2">
      <c r="A12" s="1098"/>
      <c r="B12" s="1110" t="str">
        <f t="shared" si="0"/>
        <v>EEPSA</v>
      </c>
      <c r="C12" s="1109">
        <f t="shared" si="1"/>
        <v>116663.63009833603</v>
      </c>
      <c r="D12" s="1109">
        <f t="shared" si="1"/>
        <v>74694.582145061897</v>
      </c>
      <c r="E12" s="1109">
        <f t="shared" si="1"/>
        <v>15010.950017930811</v>
      </c>
      <c r="F12" s="1109">
        <f t="shared" si="1"/>
        <v>18041.35184068602</v>
      </c>
      <c r="G12" s="1109">
        <f t="shared" si="1"/>
        <v>4981.7072594227911</v>
      </c>
      <c r="H12" s="1109">
        <f t="shared" si="1"/>
        <v>2112.0110903948016</v>
      </c>
      <c r="I12" s="1109">
        <f t="shared" si="1"/>
        <v>14888.659262822295</v>
      </c>
      <c r="J12" s="1109">
        <f t="shared" si="1"/>
        <v>1495.3508441282829</v>
      </c>
      <c r="K12" s="1109">
        <f t="shared" si="1"/>
        <v>4573.3212082995942</v>
      </c>
      <c r="L12" s="1109">
        <f t="shared" si="1"/>
        <v>1599.2831103289509</v>
      </c>
      <c r="M12" s="1109">
        <f t="shared" si="1"/>
        <v>5514.676545122612</v>
      </c>
      <c r="N12" s="1109">
        <f t="shared" si="1"/>
        <v>632.45112478800877</v>
      </c>
      <c r="O12" s="1109">
        <f t="shared" si="1"/>
        <v>2509.4053650131614</v>
      </c>
      <c r="P12" s="1109">
        <f t="shared" si="1"/>
        <v>165.10914425762877</v>
      </c>
      <c r="Q12" s="1109">
        <f t="shared" si="1"/>
        <v>3224.0689410130249</v>
      </c>
      <c r="R12" s="1109">
        <f t="shared" si="1"/>
        <v>2257.8493765472767</v>
      </c>
      <c r="S12" s="1109">
        <f t="shared" si="2"/>
        <v>1146.2758114942251</v>
      </c>
      <c r="T12" s="1109">
        <f t="shared" si="2"/>
        <v>11518.380686639086</v>
      </c>
      <c r="U12" s="1109">
        <f t="shared" si="2"/>
        <v>251.3266764511684</v>
      </c>
      <c r="V12" s="1108">
        <f t="shared" si="3"/>
        <v>281280.39054873586</v>
      </c>
      <c r="W12" s="467"/>
    </row>
    <row r="13" spans="1:23" ht="16.5" customHeight="1" x14ac:dyDescent="0.2">
      <c r="A13" s="1098"/>
      <c r="B13" s="1110" t="str">
        <f t="shared" si="0"/>
        <v>SN POWER PERÚ</v>
      </c>
      <c r="C13" s="1109">
        <f t="shared" si="1"/>
        <v>510827.18785235961</v>
      </c>
      <c r="D13" s="1109">
        <f t="shared" si="1"/>
        <v>327060.14130374009</v>
      </c>
      <c r="E13" s="1109">
        <f t="shared" si="1"/>
        <v>65727.436890044875</v>
      </c>
      <c r="F13" s="1109">
        <f t="shared" si="1"/>
        <v>78996.453462526697</v>
      </c>
      <c r="G13" s="1109">
        <f t="shared" si="1"/>
        <v>21813.066402010802</v>
      </c>
      <c r="H13" s="1109">
        <f t="shared" si="1"/>
        <v>9247.7208630486475</v>
      </c>
      <c r="I13" s="1109">
        <f t="shared" si="1"/>
        <v>65191.970588509706</v>
      </c>
      <c r="J13" s="1109">
        <f t="shared" si="1"/>
        <v>6547.5921323109751</v>
      </c>
      <c r="K13" s="1109">
        <f t="shared" si="1"/>
        <v>20024.89387662692</v>
      </c>
      <c r="L13" s="1109">
        <f t="shared" si="1"/>
        <v>7002.6733536449865</v>
      </c>
      <c r="M13" s="1109">
        <f t="shared" si="1"/>
        <v>24146.743154536292</v>
      </c>
      <c r="N13" s="1109">
        <f t="shared" si="1"/>
        <v>2769.2711880917918</v>
      </c>
      <c r="O13" s="1109">
        <f t="shared" si="1"/>
        <v>10987.764436189787</v>
      </c>
      <c r="P13" s="1109">
        <f t="shared" si="1"/>
        <v>722.95230123339911</v>
      </c>
      <c r="Q13" s="1109">
        <f t="shared" si="1"/>
        <v>14117.013753057465</v>
      </c>
      <c r="R13" s="1109">
        <f t="shared" si="1"/>
        <v>9886.2931544618496</v>
      </c>
      <c r="S13" s="1109">
        <f t="shared" si="2"/>
        <v>5019.1207730739734</v>
      </c>
      <c r="T13" s="1109">
        <f t="shared" si="2"/>
        <v>50434.758543079974</v>
      </c>
      <c r="U13" s="1109">
        <f t="shared" si="2"/>
        <v>1100.4672086374701</v>
      </c>
      <c r="V13" s="1108">
        <f t="shared" si="3"/>
        <v>1231623.5212371773</v>
      </c>
      <c r="W13" s="467"/>
    </row>
    <row r="14" spans="1:23" ht="16.5" customHeight="1" x14ac:dyDescent="0.2">
      <c r="A14" s="1098"/>
      <c r="B14" s="1110" t="str">
        <f t="shared" si="0"/>
        <v>SHOUGESA</v>
      </c>
      <c r="C14" s="1109">
        <f t="shared" si="1"/>
        <v>183048.26203857578</v>
      </c>
      <c r="D14" s="1109">
        <f t="shared" si="1"/>
        <v>117197.7370653258</v>
      </c>
      <c r="E14" s="1109">
        <f t="shared" si="1"/>
        <v>23552.569982728091</v>
      </c>
      <c r="F14" s="1109">
        <f t="shared" si="1"/>
        <v>28307.34905540316</v>
      </c>
      <c r="G14" s="1109">
        <f t="shared" si="1"/>
        <v>7816.4279223410231</v>
      </c>
      <c r="H14" s="1109">
        <f t="shared" si="1"/>
        <v>3313.80018928864</v>
      </c>
      <c r="I14" s="1109">
        <f t="shared" si="1"/>
        <v>23360.692615573218</v>
      </c>
      <c r="J14" s="1109">
        <f t="shared" si="1"/>
        <v>2346.244265885427</v>
      </c>
      <c r="K14" s="1109">
        <f t="shared" si="1"/>
        <v>7175.6596140354477</v>
      </c>
      <c r="L14" s="1109">
        <f t="shared" si="1"/>
        <v>2509.3166876995519</v>
      </c>
      <c r="M14" s="1109">
        <f t="shared" si="1"/>
        <v>8652.6705575569886</v>
      </c>
      <c r="N14" s="1109">
        <f t="shared" si="1"/>
        <v>992.33222144043884</v>
      </c>
      <c r="O14" s="1109">
        <f t="shared" si="1"/>
        <v>3937.3221151163943</v>
      </c>
      <c r="P14" s="1109">
        <f t="shared" si="1"/>
        <v>259.06053049746913</v>
      </c>
      <c r="Q14" s="1109">
        <f t="shared" si="1"/>
        <v>5058.6478052117727</v>
      </c>
      <c r="R14" s="1109">
        <f t="shared" si="1"/>
        <v>3542.6242435066811</v>
      </c>
      <c r="S14" s="1109">
        <f t="shared" si="2"/>
        <v>1798.5364841983321</v>
      </c>
      <c r="T14" s="1109">
        <f t="shared" si="2"/>
        <v>18072.638099901316</v>
      </c>
      <c r="U14" s="1109">
        <f t="shared" si="2"/>
        <v>394.33807510995661</v>
      </c>
      <c r="V14" s="1108">
        <f t="shared" si="3"/>
        <v>441336.22956939263</v>
      </c>
      <c r="W14" s="467"/>
    </row>
    <row r="15" spans="1:23" ht="17.25" customHeight="1" x14ac:dyDescent="0.2">
      <c r="A15" s="1098"/>
      <c r="B15" s="1110" t="str">
        <f t="shared" si="0"/>
        <v>SAN GABAN</v>
      </c>
      <c r="C15" s="1109">
        <f t="shared" si="1"/>
        <v>276331.43383956118</v>
      </c>
      <c r="D15" s="1109">
        <f t="shared" si="1"/>
        <v>176922.84190706181</v>
      </c>
      <c r="E15" s="1109">
        <f t="shared" si="1"/>
        <v>35555.188350066353</v>
      </c>
      <c r="F15" s="1109">
        <f t="shared" si="1"/>
        <v>42733.049008834852</v>
      </c>
      <c r="G15" s="1109">
        <f t="shared" si="1"/>
        <v>11799.755491963602</v>
      </c>
      <c r="H15" s="1109">
        <f t="shared" si="1"/>
        <v>5002.5449439720005</v>
      </c>
      <c r="I15" s="1109">
        <f t="shared" si="1"/>
        <v>35265.528413409367</v>
      </c>
      <c r="J15" s="1109">
        <f t="shared" si="1"/>
        <v>3541.9131266776885</v>
      </c>
      <c r="K15" s="1109">
        <f t="shared" si="1"/>
        <v>10832.445431648935</v>
      </c>
      <c r="L15" s="1109">
        <f t="shared" si="1"/>
        <v>3788.0888381416435</v>
      </c>
      <c r="M15" s="1109">
        <f t="shared" si="1"/>
        <v>13062.155494309995</v>
      </c>
      <c r="N15" s="1109">
        <f t="shared" si="1"/>
        <v>1498.0343573982996</v>
      </c>
      <c r="O15" s="1109">
        <f t="shared" si="1"/>
        <v>5943.8196978294145</v>
      </c>
      <c r="P15" s="1109">
        <f t="shared" si="1"/>
        <v>391.08029241226444</v>
      </c>
      <c r="Q15" s="1109">
        <f t="shared" si="1"/>
        <v>7636.5838480833609</v>
      </c>
      <c r="R15" s="1109">
        <f t="shared" si="1"/>
        <v>5347.979958185505</v>
      </c>
      <c r="S15" s="1109">
        <f t="shared" si="2"/>
        <v>2715.0881409983112</v>
      </c>
      <c r="T15" s="1109">
        <f t="shared" si="2"/>
        <v>27282.629967591634</v>
      </c>
      <c r="U15" s="1109">
        <f t="shared" si="2"/>
        <v>595.29658735411999</v>
      </c>
      <c r="V15" s="1108">
        <f t="shared" si="3"/>
        <v>666245.45769549604</v>
      </c>
      <c r="W15" s="467"/>
    </row>
    <row r="16" spans="1:23" ht="18" customHeight="1" x14ac:dyDescent="0.2">
      <c r="A16" s="1098"/>
      <c r="B16" s="1110" t="str">
        <f t="shared" si="0"/>
        <v>KALLPA GENERACION S.A.</v>
      </c>
      <c r="C16" s="1109">
        <f t="shared" si="1"/>
        <v>1485464.6177806961</v>
      </c>
      <c r="D16" s="1109">
        <f t="shared" si="1"/>
        <v>951077.54510019964</v>
      </c>
      <c r="E16" s="1109">
        <f t="shared" si="1"/>
        <v>191132.70444366845</v>
      </c>
      <c r="F16" s="1109">
        <f t="shared" si="1"/>
        <v>229718.46318927428</v>
      </c>
      <c r="G16" s="1109">
        <f t="shared" si="1"/>
        <v>63431.507006735468</v>
      </c>
      <c r="H16" s="1109">
        <f t="shared" si="1"/>
        <v>26891.994913045768</v>
      </c>
      <c r="I16" s="1109">
        <f t="shared" si="1"/>
        <v>189575.59028870636</v>
      </c>
      <c r="J16" s="1109">
        <f t="shared" si="1"/>
        <v>19040.130743820766</v>
      </c>
      <c r="K16" s="1109">
        <f t="shared" si="1"/>
        <v>58231.574269966113</v>
      </c>
      <c r="L16" s="1109">
        <f t="shared" si="1"/>
        <v>20363.488365701065</v>
      </c>
      <c r="M16" s="1109">
        <f t="shared" si="1"/>
        <v>70217.743776529111</v>
      </c>
      <c r="N16" s="1109">
        <f t="shared" si="1"/>
        <v>8052.927613827017</v>
      </c>
      <c r="O16" s="1109">
        <f t="shared" si="1"/>
        <v>31951.970620613076</v>
      </c>
      <c r="P16" s="1109">
        <f t="shared" si="1"/>
        <v>2102.3157916483738</v>
      </c>
      <c r="Q16" s="1109">
        <f t="shared" si="1"/>
        <v>41051.699943878535</v>
      </c>
      <c r="R16" s="1109">
        <f t="shared" si="1"/>
        <v>28748.937079294788</v>
      </c>
      <c r="S16" s="1109">
        <f t="shared" si="2"/>
        <v>14595.398401003577</v>
      </c>
      <c r="T16" s="1109">
        <f t="shared" si="2"/>
        <v>146662.2198341394</v>
      </c>
      <c r="U16" s="1109">
        <f>+U$23*$V16/$V$23</f>
        <v>3200.1137377427826</v>
      </c>
      <c r="V16" s="1108">
        <f t="shared" si="3"/>
        <v>3581510.9429004677</v>
      </c>
      <c r="W16" s="467"/>
    </row>
    <row r="17" spans="1:23" ht="15.75" customHeight="1" x14ac:dyDescent="0.2">
      <c r="A17" s="1098"/>
      <c r="B17" s="1110" t="str">
        <f t="shared" si="0"/>
        <v>SDF ENERGIA</v>
      </c>
      <c r="C17" s="1109">
        <f t="shared" si="1"/>
        <v>56500.170335085961</v>
      </c>
      <c r="D17" s="1109">
        <f t="shared" si="1"/>
        <v>36174.569664485884</v>
      </c>
      <c r="E17" s="1109">
        <f t="shared" si="1"/>
        <v>7269.7997841286888</v>
      </c>
      <c r="F17" s="1109">
        <f t="shared" si="1"/>
        <v>8737.4227187579654</v>
      </c>
      <c r="G17" s="1109">
        <f t="shared" si="1"/>
        <v>2412.6397273912407</v>
      </c>
      <c r="H17" s="1109">
        <f t="shared" si="1"/>
        <v>1022.8465054303065</v>
      </c>
      <c r="I17" s="1109">
        <f t="shared" si="1"/>
        <v>7210.5743983918201</v>
      </c>
      <c r="J17" s="1109">
        <f t="shared" si="1"/>
        <v>724.19808412225643</v>
      </c>
      <c r="K17" s="1109">
        <f t="shared" si="1"/>
        <v>2214.8584528716265</v>
      </c>
      <c r="L17" s="1109">
        <f t="shared" si="1"/>
        <v>774.53245772866285</v>
      </c>
      <c r="M17" s="1109">
        <f t="shared" si="1"/>
        <v>2670.7566349486924</v>
      </c>
      <c r="N17" s="1109">
        <f t="shared" si="1"/>
        <v>306.29594029449692</v>
      </c>
      <c r="O17" s="1109">
        <f t="shared" si="1"/>
        <v>1215.3044650120519</v>
      </c>
      <c r="P17" s="1109">
        <f t="shared" si="1"/>
        <v>79.962322161355075</v>
      </c>
      <c r="Q17" s="1109">
        <f t="shared" si="1"/>
        <v>1561.4158773025724</v>
      </c>
      <c r="R17" s="1109">
        <f t="shared" si="1"/>
        <v>1093.4759552600988</v>
      </c>
      <c r="S17" s="1109">
        <f>+S$23*$V17/$V$23</f>
        <v>555.1411227802721</v>
      </c>
      <c r="T17" s="1109">
        <f>+T$23*$V17/$V$23</f>
        <v>5578.3492270120514</v>
      </c>
      <c r="U17" s="1109">
        <f t="shared" ref="U17:U20" si="4">+U$23*$V17/$V$23</f>
        <v>121.71745399378402</v>
      </c>
      <c r="V17" s="1108">
        <f t="shared" si="3"/>
        <v>136224.0311271589</v>
      </c>
      <c r="W17" s="467"/>
    </row>
    <row r="18" spans="1:23" ht="15.75" customHeight="1" x14ac:dyDescent="0.2">
      <c r="A18" s="1098"/>
      <c r="B18" s="1110" t="str">
        <f t="shared" si="0"/>
        <v>CHINANGO</v>
      </c>
      <c r="C18" s="1109">
        <f t="shared" si="1"/>
        <v>14511.731115116174</v>
      </c>
      <c r="D18" s="1109">
        <f t="shared" si="1"/>
        <v>9291.2220452203801</v>
      </c>
      <c r="E18" s="1109">
        <f t="shared" si="1"/>
        <v>1867.2046314609508</v>
      </c>
      <c r="F18" s="1109">
        <f t="shared" si="1"/>
        <v>2244.1548119543381</v>
      </c>
      <c r="G18" s="1109">
        <f t="shared" si="1"/>
        <v>619.67209645396565</v>
      </c>
      <c r="H18" s="1109">
        <f t="shared" si="1"/>
        <v>262.71201256225805</v>
      </c>
      <c r="I18" s="1109">
        <f t="shared" si="1"/>
        <v>1851.9929450553125</v>
      </c>
      <c r="J18" s="1109">
        <f t="shared" si="1"/>
        <v>186.00595022168051</v>
      </c>
      <c r="K18" s="1109">
        <f t="shared" si="1"/>
        <v>568.87315800100839</v>
      </c>
      <c r="L18" s="1109">
        <f t="shared" si="1"/>
        <v>198.93403329279252</v>
      </c>
      <c r="M18" s="1109">
        <f t="shared" si="1"/>
        <v>685.96788169716467</v>
      </c>
      <c r="N18" s="1109">
        <f t="shared" si="1"/>
        <v>78.670281891967932</v>
      </c>
      <c r="O18" s="1109">
        <f t="shared" si="1"/>
        <v>312.14368938465208</v>
      </c>
      <c r="P18" s="1109">
        <f t="shared" si="1"/>
        <v>20.537844605846967</v>
      </c>
      <c r="Q18" s="1109">
        <f t="shared" si="1"/>
        <v>401.04033732828003</v>
      </c>
      <c r="R18" s="1109">
        <f t="shared" si="1"/>
        <v>280.85276468140779</v>
      </c>
      <c r="S18" s="1109">
        <f t="shared" ref="S18:T21" si="5">+S$23*$V18/$V$23</f>
        <v>142.58467995676608</v>
      </c>
      <c r="T18" s="1109">
        <f t="shared" si="5"/>
        <v>1432.7656636876557</v>
      </c>
      <c r="U18" s="1109">
        <f t="shared" si="4"/>
        <v>31.262400695408974</v>
      </c>
      <c r="V18" s="1108">
        <f t="shared" si="3"/>
        <v>34988.328343267785</v>
      </c>
      <c r="W18" s="467"/>
    </row>
    <row r="19" spans="1:23" ht="15" customHeight="1" x14ac:dyDescent="0.2">
      <c r="A19" s="1098"/>
      <c r="B19" s="1110" t="str">
        <f t="shared" si="0"/>
        <v>CELEPSA</v>
      </c>
      <c r="C19" s="1109">
        <f t="shared" si="1"/>
        <v>291514.37145944731</v>
      </c>
      <c r="D19" s="1109">
        <f t="shared" si="1"/>
        <v>186643.80790388543</v>
      </c>
      <c r="E19" s="1109">
        <f t="shared" si="1"/>
        <v>37508.756206178536</v>
      </c>
      <c r="F19" s="1109">
        <f t="shared" si="1"/>
        <v>45081.002002794194</v>
      </c>
      <c r="G19" s="1109">
        <f t="shared" si="1"/>
        <v>12448.089085703103</v>
      </c>
      <c r="H19" s="1109">
        <f t="shared" si="1"/>
        <v>5277.4080920751676</v>
      </c>
      <c r="I19" s="1109">
        <f t="shared" si="1"/>
        <v>37203.181001800702</v>
      </c>
      <c r="J19" s="1109">
        <f t="shared" si="1"/>
        <v>3736.5223512244183</v>
      </c>
      <c r="K19" s="1109">
        <f t="shared" si="1"/>
        <v>11427.630499718451</v>
      </c>
      <c r="L19" s="1109">
        <f t="shared" si="1"/>
        <v>3996.2241042926685</v>
      </c>
      <c r="M19" s="1109">
        <f t="shared" si="1"/>
        <v>13779.851231257922</v>
      </c>
      <c r="N19" s="1109">
        <f t="shared" si="1"/>
        <v>1580.3433509311531</v>
      </c>
      <c r="O19" s="1109">
        <f t="shared" si="1"/>
        <v>6270.4008704526877</v>
      </c>
      <c r="P19" s="1109">
        <f t="shared" si="1"/>
        <v>412.56806744226594</v>
      </c>
      <c r="Q19" s="1109">
        <f t="shared" si="1"/>
        <v>8056.1733771624095</v>
      </c>
      <c r="R19" s="1109">
        <f t="shared" si="1"/>
        <v>5641.8229168721218</v>
      </c>
      <c r="S19" s="1109">
        <f t="shared" si="5"/>
        <v>2864.2677450139872</v>
      </c>
      <c r="T19" s="1109">
        <f t="shared" si="5"/>
        <v>28781.664887899984</v>
      </c>
      <c r="U19" s="1109">
        <f t="shared" si="4"/>
        <v>628.00495797103781</v>
      </c>
      <c r="V19" s="1108">
        <f t="shared" si="3"/>
        <v>702852.09011211898</v>
      </c>
      <c r="W19" s="467"/>
    </row>
    <row r="20" spans="1:23" ht="15" customHeight="1" thickBot="1" x14ac:dyDescent="0.25">
      <c r="A20" s="1098"/>
      <c r="B20" s="1110" t="str">
        <f t="shared" si="0"/>
        <v>MAPLE ETANOL</v>
      </c>
      <c r="C20" s="1109">
        <f t="shared" si="1"/>
        <v>26666.318790869824</v>
      </c>
      <c r="D20" s="1109">
        <f t="shared" si="1"/>
        <v>17073.269002105593</v>
      </c>
      <c r="E20" s="1109">
        <f t="shared" si="1"/>
        <v>3431.1188345035503</v>
      </c>
      <c r="F20" s="1109">
        <f t="shared" si="1"/>
        <v>4123.7911009323316</v>
      </c>
      <c r="G20" s="1109">
        <f t="shared" si="1"/>
        <v>1138.6907281265314</v>
      </c>
      <c r="H20" s="1109">
        <f t="shared" si="1"/>
        <v>482.75165944046557</v>
      </c>
      <c r="I20" s="1109">
        <f t="shared" si="1"/>
        <v>3403.1662990119744</v>
      </c>
      <c r="J20" s="1109">
        <f t="shared" si="1"/>
        <v>341.79891608130089</v>
      </c>
      <c r="K20" s="1109">
        <f t="shared" si="1"/>
        <v>1045.3441331353051</v>
      </c>
      <c r="L20" s="1109">
        <f t="shared" si="1"/>
        <v>365.55517105835293</v>
      </c>
      <c r="M20" s="1109">
        <f t="shared" si="1"/>
        <v>1260.5138607192166</v>
      </c>
      <c r="N20" s="1109">
        <f t="shared" si="1"/>
        <v>144.56213388033242</v>
      </c>
      <c r="O20" s="1109">
        <f t="shared" si="1"/>
        <v>573.58581575556889</v>
      </c>
      <c r="P20" s="1109">
        <f t="shared" si="1"/>
        <v>37.739722931220875</v>
      </c>
      <c r="Q20" s="1109">
        <f t="shared" si="1"/>
        <v>736.93961101954119</v>
      </c>
      <c r="R20" s="1109">
        <f t="shared" si="1"/>
        <v>516.08655761891225</v>
      </c>
      <c r="S20" s="1109">
        <f t="shared" si="5"/>
        <v>262.00930132041196</v>
      </c>
      <c r="T20" s="1109">
        <f t="shared" si="5"/>
        <v>2632.806908936539</v>
      </c>
      <c r="U20" s="1109">
        <f t="shared" si="4"/>
        <v>57.446843281385611</v>
      </c>
      <c r="V20" s="1108">
        <f t="shared" si="3"/>
        <v>64293.495390727941</v>
      </c>
      <c r="W20" s="467"/>
    </row>
    <row r="21" spans="1:23" ht="15.75" hidden="1" customHeight="1" thickBot="1" x14ac:dyDescent="0.25">
      <c r="A21" s="1098"/>
      <c r="B21" s="1110">
        <f t="shared" si="0"/>
        <v>0</v>
      </c>
      <c r="C21" s="1109">
        <f t="shared" ref="C21:P22" si="6">+C$23*$V21/$V$23</f>
        <v>0</v>
      </c>
      <c r="D21" s="1109">
        <f t="shared" si="6"/>
        <v>0</v>
      </c>
      <c r="E21" s="1109">
        <f t="shared" si="6"/>
        <v>0</v>
      </c>
      <c r="F21" s="1109">
        <f t="shared" si="6"/>
        <v>0</v>
      </c>
      <c r="G21" s="1109">
        <f t="shared" si="6"/>
        <v>0</v>
      </c>
      <c r="H21" s="1109">
        <f t="shared" si="6"/>
        <v>0</v>
      </c>
      <c r="I21" s="1109">
        <f t="shared" si="6"/>
        <v>0</v>
      </c>
      <c r="J21" s="1109">
        <f t="shared" si="6"/>
        <v>0</v>
      </c>
      <c r="K21" s="1109">
        <f t="shared" si="6"/>
        <v>0</v>
      </c>
      <c r="L21" s="1109">
        <f t="shared" si="6"/>
        <v>0</v>
      </c>
      <c r="M21" s="1109">
        <f t="shared" si="6"/>
        <v>0</v>
      </c>
      <c r="N21" s="1109">
        <f t="shared" si="6"/>
        <v>0</v>
      </c>
      <c r="O21" s="1109">
        <f t="shared" si="6"/>
        <v>0</v>
      </c>
      <c r="P21" s="1109">
        <f t="shared" si="6"/>
        <v>0</v>
      </c>
      <c r="Q21" s="1109">
        <f t="shared" si="1"/>
        <v>0</v>
      </c>
      <c r="R21" s="1109">
        <f t="shared" si="1"/>
        <v>0</v>
      </c>
      <c r="S21" s="1109">
        <f t="shared" si="5"/>
        <v>0</v>
      </c>
      <c r="T21" s="1109"/>
      <c r="U21" s="1109"/>
      <c r="V21" s="1108">
        <f t="shared" si="3"/>
        <v>0</v>
      </c>
      <c r="W21" s="467"/>
    </row>
    <row r="22" spans="1:23" ht="15" hidden="1" thickBot="1" x14ac:dyDescent="0.25">
      <c r="A22" s="1098"/>
      <c r="B22" s="1110">
        <f t="shared" si="0"/>
        <v>0</v>
      </c>
      <c r="C22" s="1109">
        <f t="shared" si="6"/>
        <v>0</v>
      </c>
      <c r="D22" s="1109">
        <f t="shared" si="6"/>
        <v>0</v>
      </c>
      <c r="E22" s="1109">
        <f t="shared" si="6"/>
        <v>0</v>
      </c>
      <c r="F22" s="1109">
        <f t="shared" si="6"/>
        <v>0</v>
      </c>
      <c r="G22" s="1109">
        <f t="shared" si="6"/>
        <v>0</v>
      </c>
      <c r="H22" s="1109">
        <f t="shared" si="6"/>
        <v>0</v>
      </c>
      <c r="I22" s="1109">
        <f t="shared" si="6"/>
        <v>0</v>
      </c>
      <c r="J22" s="1109">
        <f t="shared" si="6"/>
        <v>0</v>
      </c>
      <c r="K22" s="1109">
        <f t="shared" si="6"/>
        <v>0</v>
      </c>
      <c r="L22" s="1109">
        <f t="shared" si="6"/>
        <v>0</v>
      </c>
      <c r="M22" s="1109">
        <f t="shared" si="6"/>
        <v>0</v>
      </c>
      <c r="N22" s="1109">
        <f t="shared" si="6"/>
        <v>0</v>
      </c>
      <c r="O22" s="1109">
        <f t="shared" si="6"/>
        <v>0</v>
      </c>
      <c r="P22" s="1109">
        <f t="shared" si="6"/>
        <v>0</v>
      </c>
      <c r="Q22" s="1109">
        <f t="shared" si="1"/>
        <v>0</v>
      </c>
      <c r="R22" s="1109">
        <f t="shared" si="1"/>
        <v>0</v>
      </c>
      <c r="S22" s="1109"/>
      <c r="T22" s="1109"/>
      <c r="U22" s="1109"/>
      <c r="V22" s="1108">
        <f t="shared" si="3"/>
        <v>0</v>
      </c>
      <c r="W22" s="467"/>
    </row>
    <row r="23" spans="1:23" ht="19.5" customHeight="1" thickBot="1" x14ac:dyDescent="0.25">
      <c r="A23" s="1098"/>
      <c r="B23" s="1107" t="s">
        <v>350</v>
      </c>
      <c r="C23" s="1106">
        <f>+C45</f>
        <v>3468076.3761501871</v>
      </c>
      <c r="D23" s="1106">
        <f>+C46</f>
        <v>2220456.4999850243</v>
      </c>
      <c r="E23" s="1106">
        <f>+C47</f>
        <v>446232.65277170204</v>
      </c>
      <c r="F23" s="1106">
        <f>+C48</f>
        <v>536317.84009941667</v>
      </c>
      <c r="G23" s="1106">
        <f>+C49</f>
        <v>148091.92243321508</v>
      </c>
      <c r="H23" s="1106">
        <f>+C50</f>
        <v>62784.055001472821</v>
      </c>
      <c r="I23" s="1106">
        <f>+C51</f>
        <v>442597.2980475612</v>
      </c>
      <c r="J23" s="1106">
        <f>+C52</f>
        <v>44452.5078827588</v>
      </c>
      <c r="K23" s="1106">
        <f>+C53</f>
        <v>135951.77202767902</v>
      </c>
      <c r="L23" s="1106">
        <f>+C54</f>
        <v>47542.117187959309</v>
      </c>
      <c r="M23" s="1106">
        <f>+C55</f>
        <v>163935.57642710488</v>
      </c>
      <c r="N23" s="1106">
        <f>+C56</f>
        <v>18800.964817382206</v>
      </c>
      <c r="O23" s="1106">
        <f>+C57</f>
        <v>74597.451298670072</v>
      </c>
      <c r="P23" s="1106">
        <f>+C58</f>
        <v>4908.2230872089312</v>
      </c>
      <c r="Q23" s="1106">
        <f>+C59</f>
        <v>95842.357382348433</v>
      </c>
      <c r="R23" s="1106">
        <f>+C60</f>
        <v>67119.410540446785</v>
      </c>
      <c r="S23" s="1106">
        <f>+C61</f>
        <v>34075.504585659277</v>
      </c>
      <c r="T23" s="1106">
        <f>+C62</f>
        <v>342408.54598100955</v>
      </c>
      <c r="U23" s="1106">
        <f>+C63</f>
        <v>7471.2239672462456</v>
      </c>
      <c r="V23" s="1105">
        <f>SUM(V11:V22)</f>
        <v>8361662.2996739987</v>
      </c>
    </row>
    <row r="24" spans="1:23" x14ac:dyDescent="0.2">
      <c r="A24" s="1098"/>
      <c r="B24" s="630"/>
      <c r="C24" s="630"/>
      <c r="D24" s="630"/>
      <c r="E24" s="630"/>
      <c r="F24" s="630"/>
      <c r="G24" s="630"/>
      <c r="H24" s="630"/>
      <c r="I24" s="630"/>
      <c r="J24" s="630"/>
      <c r="K24" s="630"/>
      <c r="L24" s="630"/>
      <c r="M24" s="630"/>
      <c r="N24" s="630"/>
      <c r="O24" s="630"/>
      <c r="P24" s="630"/>
      <c r="Q24" s="630"/>
      <c r="R24" s="630"/>
      <c r="S24" s="630"/>
      <c r="T24" s="630"/>
      <c r="U24" s="630"/>
      <c r="V24" s="630"/>
    </row>
    <row r="25" spans="1:23" x14ac:dyDescent="0.2">
      <c r="A25" s="1098"/>
      <c r="B25" s="633" t="s">
        <v>771</v>
      </c>
      <c r="C25" s="630"/>
      <c r="D25" s="630"/>
      <c r="E25" s="630"/>
      <c r="F25" s="630"/>
      <c r="G25" s="630"/>
      <c r="H25" s="630"/>
      <c r="I25" s="630"/>
      <c r="J25" s="630"/>
      <c r="K25" s="630"/>
      <c r="L25" s="630"/>
      <c r="M25" s="630"/>
      <c r="N25" s="630"/>
      <c r="O25" s="630"/>
      <c r="P25" s="630"/>
      <c r="Q25" s="630"/>
      <c r="R25" s="630"/>
      <c r="S25" s="630"/>
      <c r="T25" s="630"/>
      <c r="U25" s="630"/>
      <c r="V25" s="630"/>
    </row>
    <row r="26" spans="1:23" x14ac:dyDescent="0.2">
      <c r="A26" s="1098"/>
      <c r="B26" s="632" t="s">
        <v>770</v>
      </c>
      <c r="C26" s="630"/>
      <c r="D26" s="630"/>
      <c r="E26" s="630"/>
      <c r="F26" s="630"/>
      <c r="G26" s="630"/>
      <c r="H26" s="630"/>
      <c r="I26" s="630"/>
      <c r="J26" s="630"/>
      <c r="K26" s="630"/>
      <c r="L26" s="630"/>
      <c r="M26" s="630"/>
      <c r="N26" s="630"/>
      <c r="O26" s="630"/>
      <c r="P26" s="630"/>
      <c r="Q26" s="630"/>
      <c r="R26" s="630"/>
      <c r="S26" s="630"/>
      <c r="T26" s="630"/>
      <c r="U26" s="630"/>
      <c r="V26" s="630"/>
    </row>
    <row r="27" spans="1:23" x14ac:dyDescent="0.2">
      <c r="A27" s="1098"/>
      <c r="B27" s="1431" t="s">
        <v>1973</v>
      </c>
      <c r="C27" s="630"/>
      <c r="D27" s="630"/>
      <c r="E27" s="630"/>
      <c r="F27" s="630"/>
      <c r="G27" s="630"/>
      <c r="H27" s="630"/>
      <c r="I27" s="630"/>
      <c r="J27" s="630"/>
      <c r="K27" s="630"/>
      <c r="L27" s="630"/>
      <c r="M27" s="630"/>
      <c r="N27" s="630"/>
      <c r="O27" s="630"/>
      <c r="P27" s="630"/>
      <c r="Q27" s="630"/>
      <c r="R27" s="630"/>
      <c r="S27" s="630"/>
      <c r="T27" s="630"/>
      <c r="U27" s="630"/>
      <c r="V27" s="630"/>
    </row>
    <row r="28" spans="1:23" x14ac:dyDescent="0.2">
      <c r="A28" s="1098"/>
      <c r="B28" s="1431"/>
      <c r="C28" s="630"/>
      <c r="D28" s="630"/>
      <c r="E28" s="630"/>
      <c r="F28" s="630"/>
      <c r="G28" s="630"/>
      <c r="H28" s="630"/>
      <c r="I28" s="630"/>
      <c r="J28" s="630"/>
      <c r="K28" s="630"/>
      <c r="L28" s="630"/>
      <c r="M28" s="630"/>
      <c r="N28" s="630"/>
      <c r="O28" s="630"/>
      <c r="P28" s="630"/>
      <c r="Q28" s="630"/>
      <c r="R28" s="630"/>
      <c r="S28" s="630"/>
      <c r="T28" s="630"/>
      <c r="U28" s="630"/>
      <c r="V28" s="630"/>
    </row>
    <row r="29" spans="1:23" x14ac:dyDescent="0.2">
      <c r="A29" s="1098"/>
      <c r="B29" s="1431"/>
      <c r="G29" s="630"/>
      <c r="H29" s="630"/>
      <c r="I29" s="630"/>
      <c r="J29" s="630"/>
      <c r="K29" s="630"/>
      <c r="L29" s="630"/>
      <c r="M29" s="630"/>
      <c r="N29" s="630"/>
      <c r="O29" s="630"/>
      <c r="P29" s="630"/>
      <c r="Q29" s="630"/>
      <c r="R29" s="630"/>
      <c r="S29" s="630"/>
      <c r="T29" s="630"/>
      <c r="U29" s="630"/>
      <c r="V29" s="630"/>
    </row>
    <row r="30" spans="1:23" x14ac:dyDescent="0.2">
      <c r="A30" s="1098"/>
      <c r="B30" s="630"/>
      <c r="C30" s="630"/>
      <c r="E30" s="630"/>
      <c r="G30" s="630"/>
      <c r="H30" s="630"/>
      <c r="I30" s="630"/>
      <c r="J30" s="630"/>
      <c r="K30" s="630"/>
      <c r="L30" s="630"/>
      <c r="M30" s="630"/>
      <c r="N30" s="630"/>
      <c r="O30" s="630"/>
      <c r="P30" s="630"/>
      <c r="Q30" s="630"/>
      <c r="R30" s="630"/>
      <c r="S30" s="630"/>
      <c r="T30" s="630"/>
      <c r="U30" s="630"/>
      <c r="V30" s="630"/>
    </row>
    <row r="31" spans="1:23" x14ac:dyDescent="0.2">
      <c r="A31" s="1098"/>
      <c r="B31" s="1431"/>
      <c r="C31" s="630"/>
      <c r="E31" s="630"/>
      <c r="G31" s="630"/>
      <c r="H31" s="630"/>
      <c r="I31" s="630"/>
      <c r="J31" s="630"/>
      <c r="K31" s="630"/>
      <c r="L31" s="630"/>
      <c r="M31" s="630"/>
      <c r="N31" s="630"/>
      <c r="O31" s="630"/>
      <c r="P31" s="630"/>
      <c r="Q31" s="630"/>
      <c r="R31" s="630"/>
      <c r="S31" s="630"/>
      <c r="T31" s="630"/>
      <c r="U31" s="630"/>
      <c r="V31" s="630"/>
    </row>
    <row r="32" spans="1:23" x14ac:dyDescent="0.2">
      <c r="A32" s="1098"/>
      <c r="B32" s="630"/>
      <c r="C32" s="630"/>
      <c r="E32" s="630"/>
      <c r="G32" s="630"/>
      <c r="H32" s="630"/>
      <c r="I32" s="630"/>
      <c r="J32" s="630"/>
      <c r="K32" s="630"/>
      <c r="L32" s="630"/>
      <c r="M32" s="630"/>
      <c r="N32" s="630"/>
      <c r="O32" s="630"/>
      <c r="P32" s="630"/>
      <c r="Q32" s="630"/>
      <c r="R32" s="630"/>
      <c r="S32" s="630"/>
      <c r="T32" s="630"/>
      <c r="U32" s="630"/>
      <c r="V32" s="630"/>
    </row>
    <row r="33" spans="1:22" x14ac:dyDescent="0.2">
      <c r="A33" s="1098"/>
      <c r="B33" s="430"/>
      <c r="C33" s="430"/>
      <c r="E33" s="430"/>
      <c r="G33" s="630"/>
      <c r="H33" s="630"/>
      <c r="I33" s="630"/>
      <c r="J33" s="630"/>
      <c r="K33" s="630"/>
      <c r="L33" s="630"/>
      <c r="M33" s="630"/>
      <c r="N33" s="630"/>
      <c r="O33" s="630"/>
      <c r="P33" s="630"/>
      <c r="Q33" s="630"/>
      <c r="R33" s="630"/>
      <c r="S33" s="630"/>
      <c r="T33" s="630"/>
      <c r="U33" s="630"/>
      <c r="V33" s="630"/>
    </row>
    <row r="34" spans="1:22" x14ac:dyDescent="0.2">
      <c r="A34" s="1098"/>
      <c r="B34" s="1104"/>
      <c r="C34" s="430"/>
      <c r="G34" s="630"/>
      <c r="H34" s="630"/>
      <c r="I34" s="630"/>
      <c r="J34" s="630"/>
      <c r="K34" s="630"/>
      <c r="L34" s="630"/>
      <c r="M34" s="630"/>
      <c r="N34" s="630"/>
      <c r="O34" s="630"/>
      <c r="P34" s="630"/>
      <c r="Q34" s="630"/>
      <c r="R34" s="630"/>
      <c r="S34" s="630"/>
      <c r="T34" s="630"/>
      <c r="U34" s="630"/>
      <c r="V34" s="630"/>
    </row>
    <row r="35" spans="1:22" ht="13.5" x14ac:dyDescent="0.25">
      <c r="A35" s="1098"/>
      <c r="B35" s="1103"/>
      <c r="C35" s="630"/>
      <c r="G35" s="630"/>
      <c r="H35" s="630"/>
      <c r="I35" s="630"/>
      <c r="J35" s="630"/>
      <c r="K35" s="630"/>
      <c r="L35" s="630"/>
      <c r="M35" s="630"/>
      <c r="N35" s="630"/>
      <c r="O35" s="630"/>
      <c r="P35" s="630"/>
      <c r="Q35" s="630"/>
      <c r="R35" s="630"/>
      <c r="S35" s="630"/>
      <c r="T35" s="630"/>
      <c r="U35" s="630"/>
      <c r="V35" s="630"/>
    </row>
    <row r="36" spans="1:22" x14ac:dyDescent="0.2">
      <c r="A36" s="1102"/>
      <c r="B36" s="1101"/>
      <c r="C36" s="430"/>
      <c r="G36" s="430"/>
      <c r="H36" s="457"/>
      <c r="I36" s="457"/>
      <c r="J36" s="457"/>
      <c r="V36" s="630"/>
    </row>
    <row r="37" spans="1:22" ht="12.75" customHeight="1" x14ac:dyDescent="0.2">
      <c r="B37" s="467"/>
      <c r="C37" s="430"/>
      <c r="D37" s="430"/>
      <c r="E37" s="430"/>
      <c r="F37" s="430"/>
      <c r="G37" s="430"/>
      <c r="H37" s="457"/>
      <c r="I37" s="435"/>
      <c r="J37" s="435"/>
      <c r="K37" s="1091"/>
      <c r="L37" s="1091"/>
      <c r="M37" s="1091"/>
      <c r="N37" s="1091"/>
      <c r="O37" s="1091"/>
      <c r="P37" s="1091"/>
      <c r="Q37" s="1091"/>
      <c r="R37" s="1091"/>
      <c r="S37" s="1091"/>
      <c r="T37" s="1091"/>
      <c r="U37" s="1091"/>
      <c r="V37" s="1100"/>
    </row>
    <row r="38" spans="1:22" x14ac:dyDescent="0.2">
      <c r="B38" s="430"/>
      <c r="C38" s="430"/>
      <c r="D38" s="430"/>
      <c r="E38" s="430"/>
      <c r="F38" s="430"/>
      <c r="G38" s="430"/>
      <c r="H38" s="457"/>
      <c r="I38" s="435"/>
      <c r="J38" s="435"/>
      <c r="K38" s="1091"/>
      <c r="L38" s="1091"/>
      <c r="M38" s="1091"/>
      <c r="N38" s="1091"/>
      <c r="O38" s="1091"/>
      <c r="P38" s="1091"/>
      <c r="Q38" s="1091"/>
      <c r="R38" s="1091"/>
      <c r="S38" s="1091"/>
      <c r="T38" s="1091"/>
      <c r="U38" s="1091"/>
      <c r="V38" s="1100"/>
    </row>
    <row r="39" spans="1:22" x14ac:dyDescent="0.2">
      <c r="B39" s="430"/>
      <c r="C39" s="430"/>
      <c r="D39" s="430"/>
      <c r="E39" s="430"/>
      <c r="F39" s="430"/>
      <c r="G39" s="430"/>
      <c r="H39" s="457"/>
      <c r="I39" s="435"/>
      <c r="J39" s="435"/>
      <c r="K39" s="1091"/>
      <c r="L39" s="1091"/>
      <c r="M39" s="1091"/>
      <c r="N39" s="1091"/>
      <c r="O39" s="1091"/>
      <c r="P39" s="1091"/>
      <c r="Q39" s="1091"/>
      <c r="R39" s="1091"/>
      <c r="S39" s="1091"/>
      <c r="T39" s="1091"/>
      <c r="U39" s="1091"/>
      <c r="V39" s="1094"/>
    </row>
    <row r="40" spans="1:22" x14ac:dyDescent="0.2">
      <c r="B40" s="430"/>
      <c r="H40" s="457"/>
      <c r="I40" s="431"/>
      <c r="J40" s="431"/>
      <c r="K40" s="1091"/>
      <c r="L40" s="1091"/>
      <c r="M40" s="1091"/>
      <c r="N40" s="1091"/>
      <c r="O40" s="1091"/>
      <c r="P40" s="1091"/>
      <c r="Q40" s="1091"/>
      <c r="R40" s="1091"/>
      <c r="S40" s="1091"/>
      <c r="T40" s="1091"/>
      <c r="U40" s="1091"/>
    </row>
    <row r="41" spans="1:22" x14ac:dyDescent="0.2">
      <c r="H41" s="1091"/>
      <c r="I41" s="1091"/>
      <c r="J41" s="1091"/>
      <c r="K41" s="1096"/>
      <c r="L41" s="1096"/>
      <c r="M41" s="1096"/>
      <c r="N41" s="1096"/>
      <c r="O41" s="1096"/>
      <c r="P41" s="1096"/>
      <c r="Q41" s="1096"/>
      <c r="R41" s="1096"/>
      <c r="S41" s="1096"/>
      <c r="T41" s="1096"/>
      <c r="U41" s="1096"/>
    </row>
    <row r="42" spans="1:22" x14ac:dyDescent="0.2">
      <c r="B42" s="1096"/>
      <c r="C42" s="1096"/>
      <c r="D42" s="1096"/>
      <c r="E42" s="1096"/>
      <c r="F42" s="1096"/>
      <c r="G42" s="1096"/>
      <c r="H42" s="1096"/>
      <c r="I42" s="1096"/>
      <c r="J42" s="1096"/>
      <c r="K42" s="1096"/>
      <c r="L42" s="1096"/>
      <c r="M42" s="1096"/>
      <c r="N42" s="1096"/>
      <c r="O42" s="1096"/>
      <c r="P42" s="1096"/>
      <c r="Q42" s="1096"/>
      <c r="R42" s="1096"/>
      <c r="S42" s="1096"/>
      <c r="T42" s="1096"/>
      <c r="U42" s="1096"/>
    </row>
    <row r="43" spans="1:22" x14ac:dyDescent="0.2">
      <c r="B43" s="1096"/>
      <c r="C43" s="1096"/>
      <c r="D43" s="1096"/>
      <c r="E43" s="1096"/>
      <c r="F43" s="1096"/>
      <c r="G43" s="1096"/>
      <c r="H43" s="1096"/>
      <c r="I43" s="1096"/>
      <c r="J43" s="1096"/>
      <c r="K43" s="1096"/>
      <c r="L43" s="1096"/>
      <c r="M43" s="1096"/>
      <c r="N43" s="1096"/>
      <c r="O43" s="1096"/>
      <c r="P43" s="1096"/>
      <c r="Q43" s="1096"/>
      <c r="R43" s="1096"/>
      <c r="S43" s="1096"/>
      <c r="T43" s="1096"/>
      <c r="U43" s="1096"/>
    </row>
    <row r="44" spans="1:22" x14ac:dyDescent="0.2">
      <c r="B44" s="1099" t="s">
        <v>948</v>
      </c>
      <c r="E44" s="1099" t="s">
        <v>947</v>
      </c>
      <c r="G44" s="578"/>
      <c r="H44" s="578"/>
      <c r="I44" s="578"/>
      <c r="J44" s="578"/>
      <c r="K44" s="578"/>
      <c r="L44" s="578"/>
      <c r="M44" s="578"/>
      <c r="N44" s="578"/>
      <c r="O44" s="578"/>
      <c r="P44" s="578"/>
      <c r="Q44" s="578"/>
      <c r="R44" s="578"/>
      <c r="S44" s="578"/>
      <c r="T44" s="578"/>
      <c r="U44" s="578"/>
    </row>
    <row r="45" spans="1:22" x14ac:dyDescent="0.2">
      <c r="B45" s="730" t="str">
        <f>+'12'!B54</f>
        <v>EDEGEL</v>
      </c>
      <c r="C45" s="730">
        <f>+'12'!C54</f>
        <v>3468076.3761501871</v>
      </c>
      <c r="E45" s="730" t="str">
        <f>+'12'!B53</f>
        <v>TERMOSELVA</v>
      </c>
      <c r="F45" s="1095">
        <f>+'12'!D53</f>
        <v>1221307.8127494561</v>
      </c>
      <c r="G45" s="1096"/>
      <c r="H45" s="1098"/>
      <c r="I45" s="1097"/>
      <c r="J45" s="1097"/>
      <c r="K45" s="578"/>
      <c r="L45" s="578"/>
      <c r="M45" s="578"/>
      <c r="N45" s="578"/>
      <c r="O45" s="578"/>
      <c r="P45" s="578"/>
      <c r="Q45" s="578"/>
      <c r="R45" s="578"/>
      <c r="S45" s="578"/>
      <c r="T45" s="578"/>
      <c r="U45" s="578"/>
    </row>
    <row r="46" spans="1:22" x14ac:dyDescent="0.2">
      <c r="B46" s="730" t="str">
        <f>+'12'!B56</f>
        <v>EGENOR</v>
      </c>
      <c r="C46" s="730">
        <f>+'12'!C56</f>
        <v>2220456.4999850243</v>
      </c>
      <c r="E46" s="730" t="str">
        <f>+'12'!B55</f>
        <v>EEPSA</v>
      </c>
      <c r="F46" s="1095">
        <f>+'12'!D55</f>
        <v>281280.39054873586</v>
      </c>
      <c r="G46" s="1096"/>
      <c r="H46" s="1098"/>
      <c r="I46" s="1097"/>
      <c r="J46" s="1097"/>
      <c r="K46" s="578"/>
      <c r="L46" s="578"/>
      <c r="M46" s="578"/>
      <c r="N46" s="578"/>
      <c r="O46" s="578"/>
      <c r="P46" s="578"/>
      <c r="Q46" s="578"/>
      <c r="R46" s="578"/>
      <c r="S46" s="578"/>
      <c r="T46" s="578"/>
      <c r="U46" s="578"/>
    </row>
    <row r="47" spans="1:22" x14ac:dyDescent="0.2">
      <c r="B47" s="730" t="str">
        <f>+'12'!B58</f>
        <v>ELECTROPERU</v>
      </c>
      <c r="C47" s="730">
        <f>+'12'!C58</f>
        <v>446232.65277170204</v>
      </c>
      <c r="E47" s="730" t="str">
        <f>+'12'!B57</f>
        <v>SN POWER PERÚ</v>
      </c>
      <c r="F47" s="1095">
        <f>+'12'!D57</f>
        <v>1231623.5212371773</v>
      </c>
      <c r="G47" s="578"/>
      <c r="H47" s="1096"/>
      <c r="I47" s="1096"/>
      <c r="J47" s="1096"/>
      <c r="K47" s="1096"/>
      <c r="L47" s="1096"/>
      <c r="M47" s="1096"/>
      <c r="N47" s="1096"/>
      <c r="O47" s="1096"/>
      <c r="P47" s="1096"/>
      <c r="Q47" s="1096"/>
      <c r="R47" s="1096"/>
      <c r="S47" s="1096"/>
      <c r="T47" s="1096"/>
      <c r="U47" s="1096"/>
    </row>
    <row r="48" spans="1:22" x14ac:dyDescent="0.2">
      <c r="A48" s="730"/>
      <c r="B48" s="730" t="str">
        <f>+'12'!B60</f>
        <v>EGASA</v>
      </c>
      <c r="C48" s="730">
        <f>+'12'!C60</f>
        <v>536317.84009941667</v>
      </c>
      <c r="E48" s="730" t="str">
        <f>+'12'!B59</f>
        <v>SHOUGESA</v>
      </c>
      <c r="F48" s="1095">
        <f>+'12'!D59</f>
        <v>441336.22956939263</v>
      </c>
      <c r="G48" s="1096"/>
      <c r="H48" s="1096"/>
      <c r="I48" s="1096"/>
      <c r="J48" s="1096"/>
      <c r="K48" s="1096"/>
      <c r="L48" s="1096"/>
      <c r="M48" s="1096"/>
      <c r="N48" s="1096"/>
      <c r="O48" s="1096"/>
      <c r="P48" s="1096"/>
      <c r="Q48" s="1096"/>
      <c r="R48" s="1096"/>
      <c r="S48" s="1096"/>
      <c r="T48" s="1096"/>
      <c r="U48" s="1096"/>
      <c r="V48" s="1094"/>
    </row>
    <row r="49" spans="1:23" x14ac:dyDescent="0.2">
      <c r="B49" s="730" t="str">
        <f>+'12'!B61</f>
        <v>EGEMSA</v>
      </c>
      <c r="C49" s="730">
        <f>+'12'!C61</f>
        <v>148091.92243321508</v>
      </c>
      <c r="E49" s="730" t="str">
        <f>+'12'!B62</f>
        <v>SAN GABAN</v>
      </c>
      <c r="F49" s="1095">
        <f>'12'!D62</f>
        <v>666245.45769549604</v>
      </c>
      <c r="G49" s="1096"/>
      <c r="H49" s="1096"/>
      <c r="I49" s="1096"/>
      <c r="J49" s="1096"/>
      <c r="K49" s="1096"/>
      <c r="L49" s="1096"/>
      <c r="M49" s="1096"/>
      <c r="N49" s="1096"/>
      <c r="O49" s="1096"/>
      <c r="P49" s="1096"/>
      <c r="Q49" s="1096"/>
      <c r="R49" s="1096"/>
      <c r="S49" s="1096"/>
      <c r="T49" s="1096"/>
      <c r="U49" s="1096"/>
    </row>
    <row r="50" spans="1:23" x14ac:dyDescent="0.2">
      <c r="B50" s="730" t="str">
        <f>+'12'!B63</f>
        <v>EGESUR</v>
      </c>
      <c r="C50" s="730">
        <f>+'12'!C63</f>
        <v>62784.055001472821</v>
      </c>
      <c r="E50" s="730" t="str">
        <f>+'12'!B66</f>
        <v>KALLPA GENERACION S.A.</v>
      </c>
      <c r="F50" s="1095">
        <f>+'12'!D66</f>
        <v>3581510.9429004677</v>
      </c>
    </row>
    <row r="51" spans="1:23" x14ac:dyDescent="0.2">
      <c r="B51" s="730" t="str">
        <f>+'12'!B64</f>
        <v>ENERSUR</v>
      </c>
      <c r="C51" s="730">
        <f>+'12'!C64</f>
        <v>442597.2980475612</v>
      </c>
      <c r="E51" s="730" t="str">
        <f>+'12'!B68</f>
        <v>SDF ENERGIA</v>
      </c>
      <c r="F51" s="1095">
        <f>+'12'!D68</f>
        <v>136224.0311271589</v>
      </c>
    </row>
    <row r="52" spans="1:23" x14ac:dyDescent="0.2">
      <c r="B52" s="730" t="str">
        <f>+'12'!B65</f>
        <v>CORONA</v>
      </c>
      <c r="C52" s="730">
        <f>+'12'!C65</f>
        <v>44452.5078827588</v>
      </c>
      <c r="E52" s="730" t="str">
        <f>+'12'!B69</f>
        <v>CHINANGO</v>
      </c>
      <c r="F52" s="1095">
        <f>+'12'!D69</f>
        <v>34988.328343267785</v>
      </c>
    </row>
    <row r="53" spans="1:23" x14ac:dyDescent="0.2">
      <c r="B53" s="730" t="str">
        <f>+'12'!B67</f>
        <v>SANTA CRUZ</v>
      </c>
      <c r="C53" s="730">
        <f>+'12'!C67</f>
        <v>135951.77202767902</v>
      </c>
      <c r="D53" s="1095"/>
      <c r="E53" s="730" t="str">
        <f>+'12'!B71</f>
        <v>CELEPSA</v>
      </c>
      <c r="F53" s="1095">
        <f>+'12'!D71</f>
        <v>702852.09011211898</v>
      </c>
    </row>
    <row r="54" spans="1:23" ht="14.25" customHeight="1" x14ac:dyDescent="0.2">
      <c r="B54" s="730" t="str">
        <f>+'12'!B70</f>
        <v>GEPSA</v>
      </c>
      <c r="C54" s="730">
        <f>+'12'!C70</f>
        <v>47542.117187959309</v>
      </c>
      <c r="D54" s="730"/>
      <c r="E54" s="730" t="str">
        <f>+'12'!B79</f>
        <v>MAPLE ETANOL</v>
      </c>
      <c r="F54" s="1095">
        <f>+'12'!D79</f>
        <v>64293.495390727941</v>
      </c>
    </row>
    <row r="55" spans="1:23" x14ac:dyDescent="0.2">
      <c r="A55" s="730"/>
      <c r="B55" s="730" t="str">
        <f>+'12'!B72</f>
        <v>AGRO INDUSTRIAL PARAMONGA</v>
      </c>
      <c r="C55" s="730">
        <f>+'12'!C72</f>
        <v>163935.57642710488</v>
      </c>
      <c r="D55" s="1091"/>
      <c r="E55" s="730"/>
      <c r="F55" s="1095"/>
      <c r="G55" s="730"/>
      <c r="H55" s="730"/>
      <c r="I55" s="730"/>
      <c r="J55" s="730"/>
      <c r="K55" s="730"/>
      <c r="L55" s="730"/>
      <c r="M55" s="730"/>
      <c r="N55" s="730"/>
      <c r="O55" s="730"/>
      <c r="P55" s="730"/>
      <c r="Q55" s="730"/>
      <c r="R55" s="730"/>
      <c r="S55" s="730"/>
      <c r="T55" s="730"/>
      <c r="U55" s="730"/>
      <c r="V55" s="1094"/>
    </row>
    <row r="56" spans="1:23" x14ac:dyDescent="0.2">
      <c r="A56" s="730"/>
      <c r="B56" s="730" t="str">
        <f>+'12'!B73</f>
        <v>MAJA ENERGÍA</v>
      </c>
      <c r="C56" s="730">
        <f>+'12'!C73</f>
        <v>18800.964817382206</v>
      </c>
      <c r="F56" s="1095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730"/>
      <c r="V56" s="1094"/>
    </row>
    <row r="57" spans="1:23" x14ac:dyDescent="0.2">
      <c r="A57" s="730"/>
      <c r="B57" s="730" t="str">
        <f>+'12'!B74</f>
        <v>SINERSA</v>
      </c>
      <c r="C57" s="730">
        <f>+'12'!C74</f>
        <v>74597.451298670072</v>
      </c>
      <c r="D57" s="1091"/>
      <c r="E57" s="1091"/>
      <c r="G57" s="730"/>
      <c r="H57" s="730"/>
      <c r="I57" s="730"/>
      <c r="J57" s="730"/>
      <c r="K57" s="730"/>
      <c r="L57" s="730"/>
      <c r="M57" s="730"/>
      <c r="N57" s="730"/>
      <c r="O57" s="730"/>
      <c r="P57" s="730"/>
      <c r="Q57" s="730"/>
      <c r="R57" s="730"/>
      <c r="S57" s="730"/>
      <c r="T57" s="730"/>
      <c r="U57" s="730"/>
      <c r="V57" s="1094"/>
    </row>
    <row r="58" spans="1:23" x14ac:dyDescent="0.2">
      <c r="A58" s="632"/>
      <c r="B58" s="730" t="str">
        <f>+'12'!B75</f>
        <v>ELEC. SANTA ROSA</v>
      </c>
      <c r="C58" s="730">
        <f>+'12'!C75</f>
        <v>4908.2230872089312</v>
      </c>
      <c r="G58" s="730"/>
      <c r="H58" s="730"/>
      <c r="I58" s="632"/>
      <c r="J58" s="632"/>
      <c r="K58" s="632"/>
      <c r="L58" s="632"/>
      <c r="M58" s="632"/>
      <c r="N58" s="632"/>
      <c r="O58" s="632"/>
      <c r="P58" s="632"/>
      <c r="Q58" s="632"/>
      <c r="R58" s="632"/>
      <c r="S58" s="632"/>
      <c r="T58" s="632"/>
      <c r="U58" s="632"/>
      <c r="V58" s="632"/>
    </row>
    <row r="59" spans="1:23" x14ac:dyDescent="0.2">
      <c r="A59" s="633"/>
      <c r="B59" s="730" t="str">
        <f>+'12'!B76</f>
        <v>AGUAS Y ENERGIA PERU</v>
      </c>
      <c r="C59" s="730">
        <f>+'12'!C76</f>
        <v>95842.357382348433</v>
      </c>
      <c r="G59" s="730"/>
      <c r="H59" s="730"/>
    </row>
    <row r="60" spans="1:23" x14ac:dyDescent="0.2">
      <c r="B60" s="730" t="str">
        <f>+'12'!B77</f>
        <v>PETRAMAS S.A.C.</v>
      </c>
      <c r="C60" s="730">
        <f>+'12'!C77</f>
        <v>67119.410540446785</v>
      </c>
      <c r="G60" s="730"/>
      <c r="H60" s="730"/>
    </row>
    <row r="61" spans="1:23" x14ac:dyDescent="0.2">
      <c r="B61" s="730" t="str">
        <f>+'12'!B78</f>
        <v>HIDROCAÑETE S.A.</v>
      </c>
      <c r="C61" s="730">
        <f>+'12'!C78</f>
        <v>34075.504585659277</v>
      </c>
      <c r="G61" s="730"/>
      <c r="H61" s="730"/>
    </row>
    <row r="62" spans="1:23" x14ac:dyDescent="0.2">
      <c r="B62" s="730" t="str">
        <f>+'12'!B80</f>
        <v>SDE PIURA</v>
      </c>
      <c r="C62" s="730">
        <f>+'12'!C80</f>
        <v>342408.54598100955</v>
      </c>
    </row>
    <row r="63" spans="1:23" x14ac:dyDescent="0.2">
      <c r="B63" s="730" t="str">
        <f>+'12'!B85</f>
        <v>ELECTRICA YANAPAMPA</v>
      </c>
      <c r="C63" s="730">
        <f>+'12'!C85</f>
        <v>7471.2239672462456</v>
      </c>
    </row>
    <row r="64" spans="1:23" x14ac:dyDescent="0.2">
      <c r="A64" s="1091"/>
      <c r="B64" s="2615"/>
      <c r="C64" s="2615"/>
      <c r="D64" s="2615"/>
      <c r="E64" s="2615"/>
      <c r="F64" s="2615"/>
      <c r="G64" s="2615"/>
      <c r="H64" s="2615"/>
      <c r="I64" s="2615"/>
      <c r="J64" s="2615"/>
      <c r="K64" s="2615"/>
      <c r="L64" s="2615"/>
      <c r="M64" s="2615"/>
      <c r="N64" s="2615"/>
      <c r="O64" s="2615"/>
      <c r="P64" s="2615"/>
      <c r="Q64" s="2615"/>
      <c r="R64" s="2615"/>
      <c r="S64" s="2615"/>
      <c r="T64" s="2615"/>
      <c r="U64" s="2615"/>
      <c r="V64" s="2615"/>
      <c r="W64" s="2615"/>
    </row>
    <row r="65" spans="1:23" x14ac:dyDescent="0.2">
      <c r="A65" s="1091"/>
      <c r="B65" s="1092"/>
      <c r="C65" s="1048">
        <f>SUM(C45:C63)</f>
        <v>8361662.2996740527</v>
      </c>
      <c r="F65" s="1093">
        <f>SUM(F45:F59)</f>
        <v>8361662.2996739987</v>
      </c>
      <c r="G65" s="1092"/>
      <c r="H65" s="1092"/>
      <c r="I65" s="1092"/>
      <c r="J65" s="1092"/>
      <c r="K65" s="1092"/>
      <c r="L65" s="1092"/>
      <c r="M65" s="1092"/>
      <c r="N65" s="1092"/>
      <c r="O65" s="1092"/>
      <c r="P65" s="1092"/>
      <c r="Q65" s="1092"/>
      <c r="R65" s="1092"/>
      <c r="S65" s="1092"/>
      <c r="T65" s="1092"/>
      <c r="U65" s="1092"/>
      <c r="V65" s="1092"/>
      <c r="W65" s="1092"/>
    </row>
    <row r="66" spans="1:23" x14ac:dyDescent="0.2">
      <c r="A66" s="1091"/>
      <c r="C66" s="632"/>
    </row>
    <row r="67" spans="1:23" x14ac:dyDescent="0.2">
      <c r="A67" s="1091"/>
      <c r="C67" s="1090"/>
    </row>
    <row r="68" spans="1:23" x14ac:dyDescent="0.2">
      <c r="A68" s="1091"/>
      <c r="C68" s="632"/>
    </row>
    <row r="69" spans="1:23" x14ac:dyDescent="0.2">
      <c r="A69" s="1091"/>
      <c r="C69" s="632"/>
    </row>
    <row r="70" spans="1:23" x14ac:dyDescent="0.2">
      <c r="A70" s="1091"/>
    </row>
    <row r="74" spans="1:23" x14ac:dyDescent="0.2">
      <c r="A74" s="730"/>
    </row>
    <row r="75" spans="1:23" x14ac:dyDescent="0.2">
      <c r="A75" s="730"/>
    </row>
    <row r="76" spans="1:23" x14ac:dyDescent="0.2">
      <c r="A76" s="730"/>
    </row>
    <row r="77" spans="1:23" x14ac:dyDescent="0.2">
      <c r="A77" s="730"/>
    </row>
    <row r="78" spans="1:23" x14ac:dyDescent="0.2">
      <c r="A78" s="730"/>
      <c r="G78" s="730"/>
      <c r="H78" s="730"/>
      <c r="I78" s="730"/>
      <c r="J78" s="730"/>
      <c r="K78" s="730"/>
      <c r="L78" s="730"/>
      <c r="M78" s="730"/>
      <c r="N78" s="730"/>
      <c r="O78" s="730"/>
      <c r="P78" s="730"/>
      <c r="Q78" s="730"/>
      <c r="R78" s="730"/>
      <c r="S78" s="730"/>
      <c r="T78" s="730"/>
      <c r="U78" s="730"/>
      <c r="V78" s="730"/>
    </row>
    <row r="79" spans="1:23" x14ac:dyDescent="0.2">
      <c r="A79" s="730"/>
      <c r="B79" s="1090"/>
      <c r="G79" s="730"/>
      <c r="H79" s="730"/>
      <c r="I79" s="730"/>
      <c r="J79" s="730"/>
      <c r="K79" s="730"/>
      <c r="L79" s="730"/>
      <c r="M79" s="730"/>
      <c r="N79" s="730"/>
      <c r="O79" s="730"/>
      <c r="P79" s="730"/>
      <c r="Q79" s="730"/>
      <c r="R79" s="730"/>
      <c r="S79" s="730"/>
      <c r="T79" s="730"/>
      <c r="U79" s="730"/>
      <c r="V79" s="730"/>
    </row>
    <row r="80" spans="1:23" x14ac:dyDescent="0.2">
      <c r="A80" s="730"/>
      <c r="B80" s="730"/>
      <c r="G80" s="730"/>
      <c r="H80" s="730"/>
      <c r="I80" s="730"/>
      <c r="J80" s="730"/>
      <c r="K80" s="730"/>
      <c r="L80" s="730"/>
      <c r="M80" s="730"/>
      <c r="N80" s="730"/>
      <c r="O80" s="730"/>
      <c r="P80" s="730"/>
      <c r="Q80" s="730"/>
      <c r="R80" s="730"/>
      <c r="S80" s="730"/>
      <c r="T80" s="730"/>
      <c r="U80" s="730"/>
      <c r="V80" s="730"/>
    </row>
    <row r="81" spans="1:22" x14ac:dyDescent="0.2">
      <c r="A81" s="730"/>
      <c r="B81" s="730"/>
      <c r="G81" s="730"/>
      <c r="H81" s="730"/>
      <c r="I81" s="730"/>
      <c r="J81" s="730"/>
      <c r="K81" s="730"/>
      <c r="L81" s="730"/>
      <c r="M81" s="730"/>
      <c r="N81" s="730"/>
      <c r="O81" s="730"/>
      <c r="P81" s="730"/>
      <c r="Q81" s="730"/>
      <c r="R81" s="730"/>
      <c r="S81" s="730"/>
      <c r="T81" s="730"/>
      <c r="U81" s="730"/>
      <c r="V81" s="730"/>
    </row>
    <row r="82" spans="1:22" x14ac:dyDescent="0.2">
      <c r="A82" s="730"/>
      <c r="B82" s="730"/>
      <c r="G82" s="730"/>
      <c r="H82" s="730"/>
      <c r="I82" s="730"/>
      <c r="J82" s="730"/>
      <c r="K82" s="730"/>
      <c r="L82" s="730"/>
      <c r="M82" s="730"/>
      <c r="N82" s="730"/>
      <c r="O82" s="730"/>
      <c r="P82" s="730"/>
      <c r="Q82" s="730"/>
      <c r="R82" s="730"/>
      <c r="S82" s="730"/>
      <c r="T82" s="730"/>
      <c r="U82" s="730"/>
      <c r="V82" s="730"/>
    </row>
    <row r="83" spans="1:22" x14ac:dyDescent="0.2">
      <c r="A83" s="730"/>
      <c r="G83" s="730"/>
      <c r="H83" s="730"/>
      <c r="I83" s="730"/>
      <c r="J83" s="730"/>
      <c r="K83" s="730"/>
      <c r="L83" s="730"/>
      <c r="M83" s="730"/>
      <c r="N83" s="730"/>
      <c r="O83" s="730"/>
      <c r="P83" s="730"/>
      <c r="Q83" s="730"/>
      <c r="R83" s="730"/>
      <c r="S83" s="730"/>
      <c r="T83" s="730"/>
      <c r="U83" s="730"/>
      <c r="V83" s="730"/>
    </row>
    <row r="84" spans="1:22" x14ac:dyDescent="0.2">
      <c r="A84" s="730"/>
      <c r="G84" s="730"/>
      <c r="H84" s="730"/>
      <c r="I84" s="730"/>
      <c r="J84" s="730"/>
      <c r="K84" s="730"/>
      <c r="L84" s="730"/>
      <c r="M84" s="730"/>
      <c r="N84" s="730"/>
      <c r="O84" s="730"/>
      <c r="P84" s="730"/>
      <c r="Q84" s="730"/>
      <c r="R84" s="730"/>
      <c r="S84" s="730"/>
      <c r="T84" s="730"/>
      <c r="U84" s="730"/>
      <c r="V84" s="730"/>
    </row>
    <row r="85" spans="1:22" x14ac:dyDescent="0.2">
      <c r="A85" s="730"/>
      <c r="G85" s="730"/>
      <c r="H85" s="730"/>
      <c r="I85" s="730"/>
      <c r="J85" s="730"/>
      <c r="K85" s="730"/>
      <c r="L85" s="730"/>
      <c r="M85" s="730"/>
      <c r="N85" s="730"/>
      <c r="O85" s="730"/>
      <c r="P85" s="730"/>
      <c r="Q85" s="730"/>
      <c r="R85" s="730"/>
      <c r="S85" s="730"/>
      <c r="T85" s="730"/>
      <c r="U85" s="730"/>
      <c r="V85" s="730"/>
    </row>
    <row r="86" spans="1:22" x14ac:dyDescent="0.2">
      <c r="A86" s="730"/>
      <c r="B86" s="730"/>
      <c r="C86" s="730"/>
      <c r="D86" s="730"/>
      <c r="E86" s="730"/>
      <c r="F86" s="730"/>
      <c r="G86" s="730"/>
      <c r="H86" s="730"/>
      <c r="I86" s="730"/>
      <c r="J86" s="730"/>
      <c r="K86" s="730"/>
      <c r="L86" s="730"/>
      <c r="M86" s="730"/>
      <c r="N86" s="730"/>
      <c r="O86" s="730"/>
      <c r="P86" s="730"/>
      <c r="Q86" s="730"/>
      <c r="R86" s="730"/>
      <c r="S86" s="730"/>
      <c r="T86" s="730"/>
      <c r="U86" s="730"/>
      <c r="V86" s="730"/>
    </row>
    <row r="87" spans="1:22" x14ac:dyDescent="0.2">
      <c r="A87" s="730"/>
      <c r="B87" s="730"/>
      <c r="C87" s="730"/>
      <c r="D87" s="730"/>
      <c r="E87" s="730"/>
      <c r="F87" s="730"/>
      <c r="G87" s="730"/>
      <c r="H87" s="730"/>
      <c r="I87" s="730"/>
      <c r="J87" s="730"/>
      <c r="K87" s="730"/>
      <c r="L87" s="730"/>
      <c r="M87" s="730"/>
      <c r="N87" s="730"/>
      <c r="O87" s="730"/>
      <c r="P87" s="730"/>
      <c r="Q87" s="730"/>
      <c r="R87" s="730"/>
      <c r="S87" s="730"/>
      <c r="T87" s="730"/>
      <c r="U87" s="730"/>
      <c r="V87" s="730"/>
    </row>
    <row r="88" spans="1:22" x14ac:dyDescent="0.2">
      <c r="A88" s="730"/>
      <c r="B88" s="730"/>
      <c r="C88" s="730"/>
      <c r="D88" s="730"/>
      <c r="E88" s="730"/>
      <c r="F88" s="730"/>
      <c r="G88" s="730"/>
      <c r="H88" s="730"/>
      <c r="I88" s="730"/>
      <c r="J88" s="730"/>
      <c r="K88" s="730"/>
      <c r="L88" s="730"/>
      <c r="M88" s="730"/>
      <c r="N88" s="730"/>
      <c r="O88" s="730"/>
      <c r="P88" s="730"/>
      <c r="Q88" s="730"/>
      <c r="R88" s="730"/>
      <c r="S88" s="730"/>
      <c r="T88" s="730"/>
      <c r="U88" s="730"/>
      <c r="V88" s="730"/>
    </row>
    <row r="89" spans="1:22" x14ac:dyDescent="0.2">
      <c r="A89" s="730"/>
      <c r="B89" s="730"/>
      <c r="C89" s="730"/>
      <c r="D89" s="730"/>
      <c r="E89" s="730"/>
      <c r="F89" s="730"/>
      <c r="G89" s="730"/>
      <c r="H89" s="730"/>
      <c r="I89" s="730"/>
      <c r="J89" s="730"/>
      <c r="K89" s="730"/>
      <c r="L89" s="730"/>
      <c r="M89" s="730"/>
      <c r="N89" s="730"/>
      <c r="O89" s="730"/>
      <c r="P89" s="730"/>
      <c r="Q89" s="730"/>
      <c r="R89" s="730"/>
      <c r="S89" s="730"/>
      <c r="T89" s="730"/>
      <c r="U89" s="730"/>
      <c r="V89" s="730"/>
    </row>
    <row r="90" spans="1:22" x14ac:dyDescent="0.2">
      <c r="A90" s="730"/>
      <c r="B90" s="730"/>
      <c r="C90" s="730"/>
      <c r="D90" s="730"/>
      <c r="E90" s="730"/>
      <c r="F90" s="730"/>
      <c r="G90" s="730"/>
      <c r="H90" s="730"/>
      <c r="I90" s="730"/>
      <c r="J90" s="730"/>
      <c r="K90" s="730"/>
      <c r="L90" s="730"/>
      <c r="M90" s="730"/>
      <c r="N90" s="730"/>
      <c r="O90" s="730"/>
      <c r="P90" s="730"/>
      <c r="Q90" s="730"/>
      <c r="R90" s="730"/>
      <c r="S90" s="730"/>
      <c r="T90" s="730"/>
      <c r="U90" s="730"/>
      <c r="V90" s="730"/>
    </row>
    <row r="91" spans="1:22" x14ac:dyDescent="0.2">
      <c r="A91" s="730"/>
      <c r="B91" s="730"/>
      <c r="C91" s="730"/>
      <c r="D91" s="730"/>
      <c r="E91" s="730"/>
      <c r="F91" s="730"/>
      <c r="G91" s="730"/>
      <c r="H91" s="730"/>
      <c r="I91" s="730"/>
      <c r="J91" s="730"/>
      <c r="K91" s="730"/>
      <c r="L91" s="730"/>
      <c r="M91" s="730"/>
      <c r="N91" s="730"/>
      <c r="O91" s="730"/>
      <c r="P91" s="730"/>
      <c r="Q91" s="730"/>
      <c r="R91" s="730"/>
      <c r="S91" s="730"/>
      <c r="T91" s="730"/>
      <c r="U91" s="730"/>
      <c r="V91" s="730"/>
    </row>
    <row r="92" spans="1:22" x14ac:dyDescent="0.2">
      <c r="A92" s="730"/>
      <c r="B92" s="730"/>
      <c r="C92" s="730"/>
      <c r="D92" s="730"/>
      <c r="E92" s="730"/>
      <c r="F92" s="730"/>
      <c r="G92" s="730"/>
      <c r="H92" s="730"/>
      <c r="I92" s="730"/>
      <c r="J92" s="730"/>
      <c r="K92" s="730"/>
      <c r="L92" s="730"/>
      <c r="M92" s="730"/>
      <c r="N92" s="730"/>
      <c r="O92" s="730"/>
      <c r="P92" s="730"/>
      <c r="Q92" s="730"/>
      <c r="R92" s="730"/>
      <c r="S92" s="730"/>
      <c r="T92" s="730"/>
      <c r="U92" s="730"/>
      <c r="V92" s="730"/>
    </row>
    <row r="93" spans="1:22" x14ac:dyDescent="0.2">
      <c r="A93" s="730"/>
      <c r="B93" s="730"/>
      <c r="C93" s="730"/>
      <c r="D93" s="730"/>
      <c r="E93" s="730"/>
      <c r="F93" s="730"/>
      <c r="G93" s="730"/>
      <c r="H93" s="730"/>
      <c r="I93" s="730"/>
      <c r="J93" s="730"/>
      <c r="K93" s="730"/>
      <c r="L93" s="730"/>
      <c r="M93" s="730"/>
      <c r="N93" s="730"/>
      <c r="O93" s="730"/>
      <c r="P93" s="730"/>
      <c r="Q93" s="730"/>
      <c r="R93" s="730"/>
      <c r="S93" s="730"/>
      <c r="T93" s="730"/>
      <c r="U93" s="730"/>
      <c r="V93" s="730"/>
    </row>
    <row r="94" spans="1:22" x14ac:dyDescent="0.2">
      <c r="A94" s="730"/>
      <c r="B94" s="730"/>
      <c r="C94" s="730"/>
      <c r="D94" s="730"/>
      <c r="E94" s="730"/>
      <c r="F94" s="730"/>
      <c r="G94" s="730"/>
      <c r="H94" s="730"/>
      <c r="I94" s="730"/>
      <c r="J94" s="730"/>
      <c r="K94" s="730"/>
      <c r="L94" s="730"/>
      <c r="M94" s="730"/>
      <c r="N94" s="730"/>
      <c r="O94" s="730"/>
      <c r="P94" s="730"/>
      <c r="Q94" s="730"/>
      <c r="R94" s="730"/>
      <c r="S94" s="730"/>
      <c r="T94" s="730"/>
      <c r="U94" s="730"/>
      <c r="V94" s="730"/>
    </row>
    <row r="95" spans="1:22" x14ac:dyDescent="0.2">
      <c r="A95" s="730"/>
      <c r="B95" s="730"/>
      <c r="C95" s="730"/>
      <c r="D95" s="730"/>
      <c r="E95" s="730"/>
      <c r="F95" s="730"/>
      <c r="G95" s="730"/>
      <c r="H95" s="730"/>
      <c r="I95" s="730"/>
      <c r="J95" s="730"/>
      <c r="K95" s="730"/>
      <c r="L95" s="730"/>
      <c r="M95" s="730"/>
      <c r="N95" s="730"/>
      <c r="O95" s="730"/>
      <c r="P95" s="730"/>
      <c r="Q95" s="730"/>
      <c r="R95" s="730"/>
      <c r="S95" s="730"/>
      <c r="T95" s="730"/>
      <c r="U95" s="730"/>
      <c r="V95" s="730"/>
    </row>
    <row r="96" spans="1:22" x14ac:dyDescent="0.2">
      <c r="A96" s="730"/>
      <c r="B96" s="730"/>
      <c r="C96" s="730"/>
      <c r="D96" s="730"/>
      <c r="E96" s="730"/>
      <c r="F96" s="730"/>
      <c r="G96" s="730"/>
      <c r="H96" s="730"/>
      <c r="I96" s="730"/>
      <c r="J96" s="730"/>
      <c r="K96" s="730"/>
      <c r="L96" s="730"/>
      <c r="M96" s="730"/>
      <c r="N96" s="730"/>
      <c r="O96" s="730"/>
      <c r="P96" s="730"/>
      <c r="Q96" s="730"/>
      <c r="R96" s="730"/>
      <c r="S96" s="730"/>
      <c r="T96" s="730"/>
      <c r="U96" s="730"/>
      <c r="V96" s="730"/>
    </row>
    <row r="97" spans="1:22" x14ac:dyDescent="0.2">
      <c r="A97" s="730"/>
      <c r="B97" s="730"/>
      <c r="C97" s="730"/>
      <c r="D97" s="730"/>
      <c r="E97" s="730"/>
      <c r="F97" s="730"/>
      <c r="G97" s="730"/>
      <c r="H97" s="730"/>
      <c r="I97" s="730"/>
      <c r="J97" s="730"/>
      <c r="K97" s="730"/>
      <c r="L97" s="730"/>
      <c r="M97" s="730"/>
      <c r="N97" s="730"/>
      <c r="O97" s="730"/>
      <c r="P97" s="730"/>
      <c r="Q97" s="730"/>
      <c r="R97" s="730"/>
      <c r="S97" s="730"/>
      <c r="T97" s="730"/>
      <c r="U97" s="730"/>
      <c r="V97" s="730"/>
    </row>
    <row r="98" spans="1:22" x14ac:dyDescent="0.2">
      <c r="A98" s="730"/>
      <c r="B98" s="730"/>
      <c r="C98" s="730"/>
      <c r="D98" s="730"/>
      <c r="E98" s="730"/>
      <c r="F98" s="730"/>
      <c r="G98" s="730"/>
      <c r="H98" s="730"/>
      <c r="I98" s="730"/>
      <c r="J98" s="730"/>
      <c r="K98" s="730"/>
      <c r="L98" s="730"/>
      <c r="M98" s="730"/>
      <c r="N98" s="730"/>
      <c r="O98" s="730"/>
      <c r="P98" s="730"/>
      <c r="Q98" s="730"/>
      <c r="R98" s="730"/>
      <c r="S98" s="730"/>
      <c r="T98" s="730"/>
      <c r="U98" s="730"/>
      <c r="V98" s="730"/>
    </row>
    <row r="99" spans="1:22" x14ac:dyDescent="0.2">
      <c r="A99" s="730"/>
      <c r="B99" s="730"/>
      <c r="C99" s="730"/>
      <c r="D99" s="730"/>
      <c r="E99" s="730"/>
      <c r="F99" s="730"/>
      <c r="G99" s="730"/>
      <c r="H99" s="730"/>
      <c r="I99" s="730"/>
      <c r="J99" s="730"/>
      <c r="K99" s="730"/>
      <c r="L99" s="730"/>
      <c r="M99" s="730"/>
      <c r="N99" s="730"/>
      <c r="O99" s="730"/>
      <c r="P99" s="730"/>
      <c r="Q99" s="730"/>
      <c r="R99" s="730"/>
      <c r="S99" s="730"/>
      <c r="T99" s="730"/>
      <c r="U99" s="730"/>
      <c r="V99" s="730"/>
    </row>
    <row r="100" spans="1:22" x14ac:dyDescent="0.2">
      <c r="A100" s="730"/>
      <c r="B100" s="730"/>
      <c r="C100" s="730"/>
      <c r="D100" s="730"/>
      <c r="E100" s="730"/>
      <c r="F100" s="730"/>
      <c r="G100" s="730"/>
      <c r="H100" s="730"/>
      <c r="I100" s="730"/>
      <c r="J100" s="730"/>
      <c r="K100" s="730"/>
      <c r="L100" s="730"/>
      <c r="M100" s="730"/>
      <c r="N100" s="730"/>
      <c r="O100" s="730"/>
      <c r="P100" s="730"/>
      <c r="Q100" s="730"/>
      <c r="R100" s="730"/>
      <c r="S100" s="730"/>
      <c r="T100" s="730"/>
      <c r="U100" s="730"/>
      <c r="V100" s="730"/>
    </row>
    <row r="101" spans="1:22" x14ac:dyDescent="0.2">
      <c r="A101" s="730"/>
      <c r="B101" s="730"/>
      <c r="C101" s="730"/>
      <c r="D101" s="730"/>
      <c r="E101" s="730"/>
      <c r="F101" s="730"/>
      <c r="G101" s="730"/>
      <c r="H101" s="730"/>
      <c r="I101" s="730"/>
      <c r="J101" s="730"/>
      <c r="K101" s="730"/>
      <c r="L101" s="730"/>
      <c r="M101" s="730"/>
      <c r="N101" s="730"/>
      <c r="O101" s="730"/>
      <c r="P101" s="730"/>
      <c r="Q101" s="730"/>
      <c r="R101" s="730"/>
      <c r="S101" s="730"/>
      <c r="T101" s="730"/>
      <c r="U101" s="730"/>
      <c r="V101" s="730"/>
    </row>
    <row r="102" spans="1:22" x14ac:dyDescent="0.2">
      <c r="A102" s="730"/>
      <c r="B102" s="730"/>
      <c r="C102" s="730"/>
      <c r="D102" s="730"/>
      <c r="E102" s="730"/>
      <c r="F102" s="730"/>
      <c r="G102" s="730"/>
      <c r="H102" s="730"/>
      <c r="I102" s="730"/>
      <c r="J102" s="730"/>
      <c r="K102" s="730"/>
      <c r="L102" s="730"/>
      <c r="M102" s="730"/>
      <c r="N102" s="730"/>
      <c r="O102" s="730"/>
      <c r="P102" s="730"/>
      <c r="Q102" s="730"/>
      <c r="R102" s="730"/>
      <c r="S102" s="730"/>
      <c r="T102" s="730"/>
      <c r="U102" s="730"/>
      <c r="V102" s="730"/>
    </row>
    <row r="103" spans="1:22" x14ac:dyDescent="0.2">
      <c r="A103" s="730"/>
      <c r="B103" s="730"/>
      <c r="C103" s="730"/>
      <c r="D103" s="730"/>
      <c r="E103" s="730"/>
      <c r="F103" s="730"/>
      <c r="G103" s="730"/>
      <c r="H103" s="730"/>
      <c r="I103" s="730"/>
      <c r="J103" s="730"/>
      <c r="K103" s="730"/>
      <c r="L103" s="730"/>
      <c r="M103" s="730"/>
      <c r="N103" s="730"/>
      <c r="O103" s="730"/>
      <c r="P103" s="730"/>
      <c r="Q103" s="730"/>
      <c r="R103" s="730"/>
      <c r="S103" s="730"/>
      <c r="T103" s="730"/>
      <c r="U103" s="730"/>
      <c r="V103" s="730"/>
    </row>
    <row r="104" spans="1:22" x14ac:dyDescent="0.2">
      <c r="A104" s="730"/>
      <c r="B104" s="730"/>
      <c r="C104" s="730"/>
      <c r="D104" s="730"/>
      <c r="E104" s="730"/>
      <c r="F104" s="730"/>
      <c r="G104" s="730"/>
      <c r="H104" s="730"/>
      <c r="I104" s="730"/>
      <c r="J104" s="730"/>
      <c r="K104" s="730"/>
      <c r="L104" s="730"/>
      <c r="M104" s="730"/>
      <c r="N104" s="730"/>
      <c r="O104" s="730"/>
      <c r="P104" s="730"/>
      <c r="Q104" s="730"/>
      <c r="R104" s="730"/>
      <c r="S104" s="730"/>
      <c r="T104" s="730"/>
      <c r="U104" s="730"/>
      <c r="V104" s="730"/>
    </row>
    <row r="105" spans="1:22" x14ac:dyDescent="0.2">
      <c r="A105" s="730"/>
      <c r="B105" s="730"/>
      <c r="C105" s="730"/>
      <c r="D105" s="730"/>
      <c r="E105" s="730"/>
      <c r="F105" s="730"/>
      <c r="G105" s="730"/>
      <c r="H105" s="730"/>
      <c r="I105" s="730"/>
      <c r="J105" s="730"/>
      <c r="K105" s="730"/>
      <c r="L105" s="730"/>
      <c r="M105" s="730"/>
      <c r="N105" s="730"/>
      <c r="O105" s="730"/>
      <c r="P105" s="730"/>
      <c r="Q105" s="730"/>
      <c r="R105" s="730"/>
      <c r="S105" s="730"/>
      <c r="T105" s="730"/>
      <c r="U105" s="730"/>
      <c r="V105" s="730"/>
    </row>
    <row r="106" spans="1:22" x14ac:dyDescent="0.2">
      <c r="A106" s="730"/>
      <c r="B106" s="730"/>
      <c r="C106" s="730"/>
      <c r="D106" s="730"/>
      <c r="E106" s="730"/>
      <c r="F106" s="730"/>
      <c r="G106" s="730"/>
      <c r="H106" s="730"/>
      <c r="I106" s="730"/>
      <c r="J106" s="730"/>
      <c r="K106" s="730"/>
      <c r="L106" s="730"/>
      <c r="M106" s="730"/>
      <c r="N106" s="730"/>
      <c r="O106" s="730"/>
      <c r="P106" s="730"/>
      <c r="Q106" s="730"/>
      <c r="R106" s="730"/>
      <c r="S106" s="730"/>
      <c r="T106" s="730"/>
      <c r="U106" s="730"/>
      <c r="V106" s="730"/>
    </row>
  </sheetData>
  <mergeCells count="4">
    <mergeCell ref="B4:V4"/>
    <mergeCell ref="B5:V5"/>
    <mergeCell ref="B64:W64"/>
    <mergeCell ref="B7:V7"/>
  </mergeCells>
  <pageMargins left="0.15748031496062992" right="0.19685039370078741" top="0.98425196850393704" bottom="0.98425196850393704" header="0.51181102362204722" footer="0.51181102362204722"/>
  <pageSetup paperSize="9" scale="43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showGridLines="0" view="pageBreakPreview" zoomScale="75" zoomScaleNormal="85" workbookViewId="0">
      <selection activeCell="M117" sqref="M117"/>
    </sheetView>
  </sheetViews>
  <sheetFormatPr defaultColWidth="9.140625" defaultRowHeight="12.75" x14ac:dyDescent="0.2"/>
  <cols>
    <col min="1" max="1" width="9.140625" style="429"/>
    <col min="2" max="2" width="49" style="429" customWidth="1"/>
    <col min="3" max="3" width="25.5703125" style="429" customWidth="1"/>
    <col min="4" max="16384" width="9.140625" style="429"/>
  </cols>
  <sheetData>
    <row r="1" spans="1:3" x14ac:dyDescent="0.2">
      <c r="A1" s="1101"/>
      <c r="B1" s="1101"/>
      <c r="C1" s="1139" t="str">
        <f>+RELACION!C65</f>
        <v>COES/D/DO/STR-INF-024-2013</v>
      </c>
    </row>
    <row r="2" spans="1:3" x14ac:dyDescent="0.2">
      <c r="A2" s="2617"/>
      <c r="B2" s="2617"/>
      <c r="C2" s="2617"/>
    </row>
    <row r="3" spans="1:3" x14ac:dyDescent="0.2">
      <c r="A3" s="2618" t="s">
        <v>1393</v>
      </c>
      <c r="B3" s="2618"/>
      <c r="C3" s="2618"/>
    </row>
    <row r="4" spans="1:3" ht="15.75" thickBot="1" x14ac:dyDescent="0.25">
      <c r="A4" s="1138"/>
      <c r="B4" s="1137"/>
    </row>
    <row r="5" spans="1:3" ht="13.5" thickBot="1" x14ac:dyDescent="0.25">
      <c r="A5" s="1136" t="s">
        <v>1015</v>
      </c>
      <c r="B5" s="1135"/>
      <c r="C5" s="1134" t="s">
        <v>1014</v>
      </c>
    </row>
    <row r="6" spans="1:3" x14ac:dyDescent="0.2">
      <c r="A6" s="1130" t="s">
        <v>1013</v>
      </c>
      <c r="B6" s="1133"/>
      <c r="C6" s="1132"/>
    </row>
    <row r="7" spans="1:3" x14ac:dyDescent="0.2">
      <c r="A7" s="1128">
        <v>1</v>
      </c>
      <c r="B7" s="1127" t="s">
        <v>1012</v>
      </c>
      <c r="C7" s="1126" t="s">
        <v>130</v>
      </c>
    </row>
    <row r="8" spans="1:3" x14ac:dyDescent="0.2">
      <c r="A8" s="1128">
        <v>2</v>
      </c>
      <c r="B8" s="1127" t="s">
        <v>1011</v>
      </c>
      <c r="C8" s="1126" t="s">
        <v>39</v>
      </c>
    </row>
    <row r="9" spans="1:3" x14ac:dyDescent="0.2">
      <c r="A9" s="1128">
        <v>3</v>
      </c>
      <c r="B9" s="1127" t="s">
        <v>415</v>
      </c>
      <c r="C9" s="1126" t="s">
        <v>415</v>
      </c>
    </row>
    <row r="10" spans="1:3" x14ac:dyDescent="0.2">
      <c r="A10" s="1128">
        <v>4</v>
      </c>
      <c r="B10" s="1127" t="s">
        <v>1010</v>
      </c>
      <c r="C10" s="1126" t="s">
        <v>213</v>
      </c>
    </row>
    <row r="11" spans="1:3" x14ac:dyDescent="0.2">
      <c r="A11" s="1128">
        <v>5</v>
      </c>
      <c r="B11" s="1127" t="s">
        <v>1009</v>
      </c>
      <c r="C11" s="1126" t="s">
        <v>543</v>
      </c>
    </row>
    <row r="12" spans="1:3" x14ac:dyDescent="0.2">
      <c r="A12" s="1128">
        <v>6</v>
      </c>
      <c r="B12" s="1127" t="s">
        <v>1008</v>
      </c>
      <c r="C12" s="1126" t="s">
        <v>168</v>
      </c>
    </row>
    <row r="13" spans="1:3" x14ac:dyDescent="0.2">
      <c r="A13" s="1128">
        <v>7</v>
      </c>
      <c r="B13" s="1127" t="s">
        <v>1007</v>
      </c>
      <c r="C13" s="1126" t="s">
        <v>206</v>
      </c>
    </row>
    <row r="14" spans="1:3" x14ac:dyDescent="0.2">
      <c r="A14" s="1128">
        <v>8</v>
      </c>
      <c r="B14" s="1127" t="s">
        <v>1006</v>
      </c>
      <c r="C14" s="1126" t="s">
        <v>181</v>
      </c>
    </row>
    <row r="15" spans="1:3" x14ac:dyDescent="0.2">
      <c r="A15" s="1128">
        <v>9</v>
      </c>
      <c r="B15" s="1127" t="s">
        <v>1005</v>
      </c>
      <c r="C15" s="1126" t="s">
        <v>197</v>
      </c>
    </row>
    <row r="16" spans="1:3" x14ac:dyDescent="0.2">
      <c r="A16" s="1128">
        <v>10</v>
      </c>
      <c r="B16" s="1127" t="s">
        <v>1004</v>
      </c>
      <c r="C16" s="1126" t="s">
        <v>98</v>
      </c>
    </row>
    <row r="17" spans="1:3" x14ac:dyDescent="0.2">
      <c r="A17" s="1128">
        <v>11</v>
      </c>
      <c r="B17" s="1127" t="s">
        <v>1003</v>
      </c>
      <c r="C17" s="1126" t="s">
        <v>295</v>
      </c>
    </row>
    <row r="18" spans="1:3" x14ac:dyDescent="0.2">
      <c r="A18" s="1128">
        <v>12</v>
      </c>
      <c r="B18" s="1127" t="s">
        <v>1002</v>
      </c>
      <c r="C18" s="1126" t="s">
        <v>91</v>
      </c>
    </row>
    <row r="19" spans="1:3" x14ac:dyDescent="0.2">
      <c r="A19" s="1128">
        <v>13</v>
      </c>
      <c r="B19" s="1127" t="s">
        <v>1001</v>
      </c>
      <c r="C19" s="1126" t="s">
        <v>251</v>
      </c>
    </row>
    <row r="20" spans="1:3" x14ac:dyDescent="0.2">
      <c r="A20" s="1128">
        <v>14</v>
      </c>
      <c r="B20" s="1127" t="s">
        <v>1000</v>
      </c>
      <c r="C20" s="1126" t="s">
        <v>12</v>
      </c>
    </row>
    <row r="21" spans="1:3" x14ac:dyDescent="0.2">
      <c r="A21" s="1128">
        <v>15</v>
      </c>
      <c r="B21" s="1127" t="s">
        <v>262</v>
      </c>
      <c r="C21" s="1126" t="s">
        <v>262</v>
      </c>
    </row>
    <row r="22" spans="1:3" x14ac:dyDescent="0.2">
      <c r="A22" s="1128">
        <v>16</v>
      </c>
      <c r="B22" s="1127" t="s">
        <v>999</v>
      </c>
      <c r="C22" s="1126" t="s">
        <v>343</v>
      </c>
    </row>
    <row r="23" spans="1:3" x14ac:dyDescent="0.2">
      <c r="A23" s="1128">
        <v>17</v>
      </c>
      <c r="B23" s="1127" t="s">
        <v>998</v>
      </c>
      <c r="C23" s="1126" t="s">
        <v>137</v>
      </c>
    </row>
    <row r="24" spans="1:3" x14ac:dyDescent="0.2">
      <c r="A24" s="1128">
        <v>18</v>
      </c>
      <c r="B24" s="1127" t="s">
        <v>997</v>
      </c>
      <c r="C24" s="1126" t="s">
        <v>293</v>
      </c>
    </row>
    <row r="25" spans="1:3" x14ac:dyDescent="0.2">
      <c r="A25" s="1128">
        <v>19</v>
      </c>
      <c r="B25" s="1127" t="s">
        <v>996</v>
      </c>
      <c r="C25" s="1126" t="s">
        <v>344</v>
      </c>
    </row>
    <row r="26" spans="1:3" x14ac:dyDescent="0.2">
      <c r="A26" s="1128">
        <v>20</v>
      </c>
      <c r="B26" s="1131" t="s">
        <v>995</v>
      </c>
      <c r="C26" s="1126" t="s">
        <v>323</v>
      </c>
    </row>
    <row r="27" spans="1:3" x14ac:dyDescent="0.2">
      <c r="A27" s="1128">
        <v>21</v>
      </c>
      <c r="B27" s="1131" t="s">
        <v>994</v>
      </c>
      <c r="C27" s="1126" t="s">
        <v>345</v>
      </c>
    </row>
    <row r="28" spans="1:3" x14ac:dyDescent="0.2">
      <c r="A28" s="1128">
        <v>22</v>
      </c>
      <c r="B28" s="1131" t="s">
        <v>993</v>
      </c>
      <c r="C28" s="1126" t="s">
        <v>993</v>
      </c>
    </row>
    <row r="29" spans="1:3" x14ac:dyDescent="0.2">
      <c r="A29" s="1128">
        <v>23</v>
      </c>
      <c r="B29" s="1131" t="s">
        <v>992</v>
      </c>
      <c r="C29" s="1126" t="s">
        <v>347</v>
      </c>
    </row>
    <row r="30" spans="1:3" x14ac:dyDescent="0.2">
      <c r="A30" s="1128">
        <v>24</v>
      </c>
      <c r="B30" s="1131" t="s">
        <v>991</v>
      </c>
      <c r="C30" s="1126" t="s">
        <v>348</v>
      </c>
    </row>
    <row r="31" spans="1:3" x14ac:dyDescent="0.2">
      <c r="A31" s="1128">
        <v>25</v>
      </c>
      <c r="B31" s="1131" t="s">
        <v>1693</v>
      </c>
      <c r="C31" s="1126" t="s">
        <v>331</v>
      </c>
    </row>
    <row r="32" spans="1:3" x14ac:dyDescent="0.2">
      <c r="A32" s="1128">
        <v>26</v>
      </c>
      <c r="B32" s="1131" t="s">
        <v>349</v>
      </c>
      <c r="C32" s="1126" t="s">
        <v>349</v>
      </c>
    </row>
    <row r="33" spans="1:3" x14ac:dyDescent="0.2">
      <c r="A33" s="1128">
        <v>27</v>
      </c>
      <c r="B33" s="1131" t="s">
        <v>1417</v>
      </c>
      <c r="C33" s="1126" t="s">
        <v>1417</v>
      </c>
    </row>
    <row r="34" spans="1:3" x14ac:dyDescent="0.2">
      <c r="A34" s="1128">
        <v>28</v>
      </c>
      <c r="B34" s="1131" t="s">
        <v>1692</v>
      </c>
      <c r="C34" s="1126" t="s">
        <v>1498</v>
      </c>
    </row>
    <row r="35" spans="1:3" x14ac:dyDescent="0.2">
      <c r="A35" s="1128">
        <v>28</v>
      </c>
      <c r="B35" s="1131" t="s">
        <v>1719</v>
      </c>
      <c r="C35" s="1126" t="s">
        <v>1717</v>
      </c>
    </row>
    <row r="36" spans="1:3" x14ac:dyDescent="0.2">
      <c r="A36" s="1128">
        <v>29</v>
      </c>
      <c r="B36" s="1131" t="s">
        <v>1733</v>
      </c>
      <c r="C36" s="1126" t="s">
        <v>1733</v>
      </c>
    </row>
    <row r="37" spans="1:3" x14ac:dyDescent="0.2">
      <c r="A37" s="1128">
        <v>30</v>
      </c>
      <c r="B37" s="1131" t="s">
        <v>1734</v>
      </c>
      <c r="C37" s="1126" t="s">
        <v>1734</v>
      </c>
    </row>
    <row r="38" spans="1:3" x14ac:dyDescent="0.2">
      <c r="A38" s="1128">
        <v>31</v>
      </c>
      <c r="B38" s="1131" t="s">
        <v>1735</v>
      </c>
      <c r="C38" s="1126" t="s">
        <v>1735</v>
      </c>
    </row>
    <row r="39" spans="1:3" x14ac:dyDescent="0.2">
      <c r="A39" s="1128">
        <v>32</v>
      </c>
      <c r="B39" s="1131" t="s">
        <v>1782</v>
      </c>
      <c r="C39" s="1126" t="s">
        <v>1779</v>
      </c>
    </row>
    <row r="40" spans="1:3" x14ac:dyDescent="0.2">
      <c r="A40" s="1128">
        <v>33</v>
      </c>
      <c r="B40" s="1131" t="s">
        <v>1962</v>
      </c>
      <c r="C40" s="1126" t="s">
        <v>1932</v>
      </c>
    </row>
    <row r="41" spans="1:3" x14ac:dyDescent="0.2">
      <c r="A41" s="1128"/>
      <c r="B41" s="1131"/>
      <c r="C41" s="1126"/>
    </row>
    <row r="42" spans="1:3" x14ac:dyDescent="0.2">
      <c r="A42" s="1130" t="s">
        <v>990</v>
      </c>
      <c r="B42" s="1127"/>
      <c r="C42" s="1126"/>
    </row>
    <row r="43" spans="1:3" x14ac:dyDescent="0.2">
      <c r="A43" s="1128">
        <v>34</v>
      </c>
      <c r="B43" s="1127" t="s">
        <v>989</v>
      </c>
      <c r="C43" s="1126" t="s">
        <v>746</v>
      </c>
    </row>
    <row r="44" spans="1:3" x14ac:dyDescent="0.2">
      <c r="A44" s="1128">
        <f t="shared" ref="A44:A49" si="0">+A43+1</f>
        <v>35</v>
      </c>
      <c r="B44" s="1127" t="s">
        <v>988</v>
      </c>
      <c r="C44" s="1126" t="s">
        <v>745</v>
      </c>
    </row>
    <row r="45" spans="1:3" x14ac:dyDescent="0.2">
      <c r="A45" s="1128">
        <f t="shared" si="0"/>
        <v>36</v>
      </c>
      <c r="B45" s="1127" t="s">
        <v>987</v>
      </c>
      <c r="C45" s="1126" t="s">
        <v>749</v>
      </c>
    </row>
    <row r="46" spans="1:3" x14ac:dyDescent="0.2">
      <c r="A46" s="1128">
        <f t="shared" si="0"/>
        <v>37</v>
      </c>
      <c r="B46" s="1127" t="s">
        <v>986</v>
      </c>
      <c r="C46" s="1126" t="s">
        <v>747</v>
      </c>
    </row>
    <row r="47" spans="1:3" x14ac:dyDescent="0.2">
      <c r="A47" s="1128">
        <f t="shared" si="0"/>
        <v>38</v>
      </c>
      <c r="B47" s="1127" t="s">
        <v>985</v>
      </c>
      <c r="C47" s="1126" t="s">
        <v>748</v>
      </c>
    </row>
    <row r="48" spans="1:3" x14ac:dyDescent="0.2">
      <c r="A48" s="1128">
        <f t="shared" si="0"/>
        <v>39</v>
      </c>
      <c r="B48" s="1127" t="s">
        <v>984</v>
      </c>
      <c r="C48" s="1126" t="s">
        <v>750</v>
      </c>
    </row>
    <row r="49" spans="1:3" x14ac:dyDescent="0.2">
      <c r="A49" s="1128">
        <f t="shared" si="0"/>
        <v>40</v>
      </c>
      <c r="B49" s="1127" t="s">
        <v>983</v>
      </c>
      <c r="C49" s="1126" t="s">
        <v>982</v>
      </c>
    </row>
    <row r="50" spans="1:3" x14ac:dyDescent="0.2">
      <c r="A50" s="1128"/>
      <c r="B50" s="1127"/>
      <c r="C50" s="1126"/>
    </row>
    <row r="51" spans="1:3" x14ac:dyDescent="0.2">
      <c r="A51" s="1129" t="s">
        <v>981</v>
      </c>
      <c r="B51" s="1127"/>
      <c r="C51" s="1126"/>
    </row>
    <row r="52" spans="1:3" x14ac:dyDescent="0.2">
      <c r="A52" s="1128">
        <f>+A49+1</f>
        <v>41</v>
      </c>
      <c r="B52" s="1127" t="s">
        <v>980</v>
      </c>
      <c r="C52" s="1126" t="s">
        <v>979</v>
      </c>
    </row>
    <row r="53" spans="1:3" x14ac:dyDescent="0.2">
      <c r="A53" s="1128">
        <f t="shared" ref="A53:A65" si="1">+A52+1</f>
        <v>42</v>
      </c>
      <c r="B53" s="1127" t="s">
        <v>978</v>
      </c>
      <c r="C53" s="1126" t="s">
        <v>977</v>
      </c>
    </row>
    <row r="54" spans="1:3" x14ac:dyDescent="0.2">
      <c r="A54" s="1128">
        <f t="shared" si="1"/>
        <v>43</v>
      </c>
      <c r="B54" s="1127" t="s">
        <v>976</v>
      </c>
      <c r="C54" s="1126" t="s">
        <v>975</v>
      </c>
    </row>
    <row r="55" spans="1:3" x14ac:dyDescent="0.2">
      <c r="A55" s="1128">
        <f t="shared" si="1"/>
        <v>44</v>
      </c>
      <c r="B55" s="1127" t="s">
        <v>974</v>
      </c>
      <c r="C55" s="1126" t="s">
        <v>973</v>
      </c>
    </row>
    <row r="56" spans="1:3" x14ac:dyDescent="0.2">
      <c r="A56" s="1128">
        <f t="shared" si="1"/>
        <v>45</v>
      </c>
      <c r="B56" s="1127" t="s">
        <v>972</v>
      </c>
      <c r="C56" s="1126" t="s">
        <v>971</v>
      </c>
    </row>
    <row r="57" spans="1:3" x14ac:dyDescent="0.2">
      <c r="A57" s="1128">
        <f t="shared" si="1"/>
        <v>46</v>
      </c>
      <c r="B57" s="1127" t="s">
        <v>970</v>
      </c>
      <c r="C57" s="1126" t="s">
        <v>969</v>
      </c>
    </row>
    <row r="58" spans="1:3" x14ac:dyDescent="0.2">
      <c r="A58" s="1128">
        <f t="shared" si="1"/>
        <v>47</v>
      </c>
      <c r="B58" s="1127" t="s">
        <v>968</v>
      </c>
      <c r="C58" s="1126" t="s">
        <v>967</v>
      </c>
    </row>
    <row r="59" spans="1:3" x14ac:dyDescent="0.2">
      <c r="A59" s="1128">
        <f t="shared" si="1"/>
        <v>48</v>
      </c>
      <c r="B59" s="1127" t="s">
        <v>966</v>
      </c>
      <c r="C59" s="1126" t="s">
        <v>965</v>
      </c>
    </row>
    <row r="60" spans="1:3" x14ac:dyDescent="0.2">
      <c r="A60" s="1128">
        <f t="shared" si="1"/>
        <v>49</v>
      </c>
      <c r="B60" s="1127" t="s">
        <v>964</v>
      </c>
      <c r="C60" s="1126" t="s">
        <v>963</v>
      </c>
    </row>
    <row r="61" spans="1:3" x14ac:dyDescent="0.2">
      <c r="A61" s="1128">
        <f t="shared" si="1"/>
        <v>50</v>
      </c>
      <c r="B61" s="1127" t="s">
        <v>962</v>
      </c>
      <c r="C61" s="1126" t="s">
        <v>961</v>
      </c>
    </row>
    <row r="62" spans="1:3" x14ac:dyDescent="0.2">
      <c r="A62" s="1128">
        <f t="shared" si="1"/>
        <v>51</v>
      </c>
      <c r="B62" s="1127" t="s">
        <v>960</v>
      </c>
      <c r="C62" s="1126" t="s">
        <v>959</v>
      </c>
    </row>
    <row r="63" spans="1:3" x14ac:dyDescent="0.2">
      <c r="A63" s="1128">
        <f t="shared" si="1"/>
        <v>52</v>
      </c>
      <c r="B63" s="1127" t="s">
        <v>958</v>
      </c>
      <c r="C63" s="1126" t="s">
        <v>957</v>
      </c>
    </row>
    <row r="64" spans="1:3" x14ac:dyDescent="0.2">
      <c r="A64" s="1128">
        <f t="shared" si="1"/>
        <v>53</v>
      </c>
      <c r="B64" s="1127" t="s">
        <v>956</v>
      </c>
      <c r="C64" s="1126" t="s">
        <v>955</v>
      </c>
    </row>
    <row r="65" spans="1:3" x14ac:dyDescent="0.2">
      <c r="A65" s="1128">
        <f t="shared" si="1"/>
        <v>54</v>
      </c>
      <c r="B65" s="1127" t="s">
        <v>954</v>
      </c>
      <c r="C65" s="1126" t="s">
        <v>953</v>
      </c>
    </row>
    <row r="66" spans="1:3" ht="13.5" thickBot="1" x14ac:dyDescent="0.25">
      <c r="A66" s="1125"/>
      <c r="B66" s="1124"/>
      <c r="C66" s="1123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zoomScale="75" zoomScaleNormal="75" workbookViewId="0">
      <selection activeCell="M117" sqref="M117"/>
    </sheetView>
  </sheetViews>
  <sheetFormatPr defaultColWidth="9.140625" defaultRowHeight="12.75" x14ac:dyDescent="0.2"/>
  <cols>
    <col min="1" max="1" width="45.140625" style="429" customWidth="1"/>
    <col min="2" max="2" width="22.7109375" style="429" customWidth="1"/>
    <col min="3" max="3" width="25.7109375" style="429" customWidth="1"/>
    <col min="4" max="4" width="24.140625" style="429" customWidth="1"/>
    <col min="5" max="5" width="22.42578125" style="429" customWidth="1"/>
    <col min="6" max="6" width="15.5703125" style="429" customWidth="1"/>
    <col min="7" max="7" width="14.5703125" style="429" customWidth="1"/>
    <col min="8" max="16384" width="9.140625" style="429"/>
  </cols>
  <sheetData>
    <row r="2" spans="1:9" x14ac:dyDescent="0.2">
      <c r="D2" s="726" t="str">
        <f>+RELACION!C65</f>
        <v>COES/D/DO/STR-INF-024-2013</v>
      </c>
      <c r="F2" s="628"/>
      <c r="G2" s="628"/>
      <c r="H2" s="628"/>
      <c r="I2" s="628"/>
    </row>
    <row r="3" spans="1:9" x14ac:dyDescent="0.2">
      <c r="F3" s="1338"/>
      <c r="G3" s="1338"/>
      <c r="H3" s="1338"/>
      <c r="I3" s="1338"/>
    </row>
    <row r="4" spans="1:9" x14ac:dyDescent="0.2">
      <c r="A4" s="2554" t="s">
        <v>1395</v>
      </c>
      <c r="B4" s="2554"/>
      <c r="C4" s="2554"/>
      <c r="D4" s="2554"/>
    </row>
    <row r="5" spans="1:9" x14ac:dyDescent="0.2">
      <c r="A5" s="2558"/>
      <c r="B5" s="2558"/>
      <c r="C5" s="2558"/>
      <c r="D5" s="2558"/>
      <c r="F5" s="629"/>
      <c r="G5" s="629"/>
      <c r="H5" s="629"/>
      <c r="I5" s="629"/>
    </row>
    <row r="6" spans="1:9" x14ac:dyDescent="0.2">
      <c r="A6" s="2561" t="str">
        <f>+RELACION!C66</f>
        <v xml:space="preserve"> FEBRERO 2013</v>
      </c>
      <c r="B6" s="2619"/>
      <c r="C6" s="2619"/>
      <c r="D6" s="2619"/>
      <c r="F6" s="629"/>
      <c r="G6" s="629"/>
      <c r="H6" s="629"/>
      <c r="I6" s="629"/>
    </row>
    <row r="8" spans="1:9" x14ac:dyDescent="0.2">
      <c r="A8" s="1159"/>
      <c r="B8" s="1157" t="s">
        <v>1027</v>
      </c>
      <c r="C8" s="1157" t="s">
        <v>1030</v>
      </c>
      <c r="D8" s="1177" t="s">
        <v>1026</v>
      </c>
      <c r="E8" s="1150"/>
      <c r="F8" s="1150"/>
      <c r="G8" s="1150"/>
    </row>
    <row r="9" spans="1:9" ht="16.5" customHeight="1" x14ac:dyDescent="0.2">
      <c r="A9" s="1156" t="s">
        <v>1029</v>
      </c>
      <c r="B9" s="1156" t="s">
        <v>1024</v>
      </c>
      <c r="C9" s="1156" t="s">
        <v>378</v>
      </c>
      <c r="D9" s="606"/>
      <c r="E9" s="564"/>
    </row>
    <row r="10" spans="1:9" ht="17.25" customHeight="1" x14ac:dyDescent="0.2">
      <c r="A10" s="1154"/>
      <c r="B10" s="1152" t="s">
        <v>1023</v>
      </c>
      <c r="C10" s="1152" t="s">
        <v>1028</v>
      </c>
      <c r="D10" s="1152" t="s">
        <v>1022</v>
      </c>
      <c r="E10" s="1150"/>
    </row>
    <row r="11" spans="1:9" x14ac:dyDescent="0.2">
      <c r="A11" s="1175" t="str">
        <f>+CONCATENATE(UPPER(SC!B4)," (",SC!C4," kV)")</f>
        <v>ELECTRONOROESTE (Nueva Zorritos 60 kV)</v>
      </c>
      <c r="B11" s="1174">
        <f>+SC!F4</f>
        <v>0</v>
      </c>
      <c r="C11" s="1163" t="str">
        <f>IF(B11=0,"",+SC!D4)</f>
        <v/>
      </c>
      <c r="D11" s="1162">
        <f t="shared" ref="D11:D44" si="0">+IF(B11=0,0,B11*C11)</f>
        <v>0</v>
      </c>
      <c r="E11" s="613"/>
      <c r="F11" s="454"/>
      <c r="G11" s="454"/>
    </row>
    <row r="12" spans="1:9" x14ac:dyDescent="0.2">
      <c r="A12" s="1175" t="str">
        <f>+CONCATENATE(UPPER(SC!B5)," (",SC!C5," kV)")</f>
        <v>ELECTRONOROESTE (Zorritos 33 kV)</v>
      </c>
      <c r="B12" s="1174">
        <f>+SC!F5</f>
        <v>0</v>
      </c>
      <c r="C12" s="1163" t="str">
        <f>IF(B12=0,"",+SC!D5)</f>
        <v/>
      </c>
      <c r="D12" s="1162">
        <f t="shared" si="0"/>
        <v>0</v>
      </c>
      <c r="E12" s="613"/>
      <c r="F12" s="454"/>
      <c r="G12" s="454"/>
    </row>
    <row r="13" spans="1:9" x14ac:dyDescent="0.2">
      <c r="A13" s="1175" t="str">
        <f>+CONCATENATE(UPPER(SC!B6)," (",SC!C6," kV)")</f>
        <v>ELECTRONOROESTE (Mancora 22.9 kV)</v>
      </c>
      <c r="B13" s="1174">
        <f>+SC!F6</f>
        <v>0</v>
      </c>
      <c r="C13" s="1163" t="str">
        <f>IF(B13=0,"",+SC!D6)</f>
        <v/>
      </c>
      <c r="D13" s="1162">
        <f t="shared" si="0"/>
        <v>0</v>
      </c>
      <c r="E13" s="613"/>
      <c r="F13" s="454"/>
      <c r="G13" s="454"/>
    </row>
    <row r="14" spans="1:9" x14ac:dyDescent="0.2">
      <c r="A14" s="1175" t="str">
        <f>+CONCATENATE(UPPER(SC!B7)," (",SC!C7," kV)")</f>
        <v>ELECTRONOROESTE (Mancora 10 kV)</v>
      </c>
      <c r="B14" s="1174">
        <f>+SC!F7</f>
        <v>0</v>
      </c>
      <c r="C14" s="1163" t="str">
        <f>IF(B14=0,"",+SC!D7)</f>
        <v/>
      </c>
      <c r="D14" s="1162">
        <f t="shared" si="0"/>
        <v>0</v>
      </c>
      <c r="E14" s="613"/>
      <c r="F14" s="454"/>
      <c r="G14" s="454"/>
    </row>
    <row r="15" spans="1:9" x14ac:dyDescent="0.2">
      <c r="A15" s="1175" t="str">
        <f>+CONCATENATE(UPPER(SC!B8)," (",SC!C8," kV)")</f>
        <v>ELECTRONOROESTE (Piura 60 kV)</v>
      </c>
      <c r="B15" s="1174">
        <f>+SC!F8</f>
        <v>0</v>
      </c>
      <c r="C15" s="1163" t="str">
        <f>IF(B15=0,"",+SC!D8)</f>
        <v/>
      </c>
      <c r="D15" s="1162">
        <f t="shared" si="0"/>
        <v>0</v>
      </c>
      <c r="E15" s="613"/>
      <c r="F15" s="454"/>
      <c r="G15" s="454"/>
    </row>
    <row r="16" spans="1:9" x14ac:dyDescent="0.2">
      <c r="A16" s="1175" t="str">
        <f>+CONCATENATE(UPPER(SC!B9)," (",SC!C9," kV)")</f>
        <v>ELECTRONOROESTE (Piura 10 kV)</v>
      </c>
      <c r="B16" s="1174">
        <f>+SC!F9</f>
        <v>0</v>
      </c>
      <c r="C16" s="1163" t="str">
        <f>IF(B16=0,"",+SC!D9)</f>
        <v/>
      </c>
      <c r="D16" s="1162">
        <f t="shared" si="0"/>
        <v>0</v>
      </c>
      <c r="E16" s="613"/>
      <c r="F16" s="454"/>
      <c r="G16" s="454"/>
    </row>
    <row r="17" spans="1:7" x14ac:dyDescent="0.2">
      <c r="A17" s="1175" t="str">
        <f>+CONCATENATE(UPPER(SC!B10)," (",SC!C10," kV)")</f>
        <v>ELECTRONOROESTE (Talara 13.2 kV)</v>
      </c>
      <c r="B17" s="1174">
        <f>+SC!F10</f>
        <v>0</v>
      </c>
      <c r="C17" s="1163" t="str">
        <f>IF(B17=0,"",+SC!D10)</f>
        <v/>
      </c>
      <c r="D17" s="1162">
        <f t="shared" si="0"/>
        <v>0</v>
      </c>
      <c r="E17" s="613"/>
      <c r="F17" s="454"/>
      <c r="G17" s="454"/>
    </row>
    <row r="18" spans="1:7" x14ac:dyDescent="0.2">
      <c r="A18" s="1173" t="str">
        <f>+CONCATENATE(UPPER(SC!B11)," (",SC!C11," kV)")</f>
        <v>ELECTRONOROESTE (Puerto Rico 22,9 kV)</v>
      </c>
      <c r="B18" s="1172">
        <f>+SC!F11</f>
        <v>0</v>
      </c>
      <c r="C18" s="1171" t="str">
        <f>IF(B18=0,"",+SC!D11)</f>
        <v/>
      </c>
      <c r="D18" s="1170">
        <f t="shared" ref="D18" si="1">+IF(B18=0,0,B18*C18)</f>
        <v>0</v>
      </c>
      <c r="E18" s="613"/>
      <c r="F18" s="454"/>
      <c r="G18" s="454"/>
    </row>
    <row r="19" spans="1:7" x14ac:dyDescent="0.2">
      <c r="A19" s="1175" t="str">
        <f>+CONCATENATE(UPPER(SC!B12)," (",SC!C12," kV)")</f>
        <v>ELECTRONORTE (Carhuaquero 220 kV)</v>
      </c>
      <c r="B19" s="1174">
        <f>+SC!F12</f>
        <v>0</v>
      </c>
      <c r="C19" s="1163" t="str">
        <f>IF(B19=0,"",+SC!D12)</f>
        <v/>
      </c>
      <c r="D19" s="1162">
        <f t="shared" si="0"/>
        <v>0</v>
      </c>
      <c r="E19" s="613"/>
      <c r="F19" s="454"/>
      <c r="G19" s="454"/>
    </row>
    <row r="20" spans="1:7" x14ac:dyDescent="0.2">
      <c r="A20" s="1175" t="str">
        <f>+CONCATENATE(UPPER(SC!B13)," (",SC!C13," kV)")</f>
        <v>ELECTRONORTE (Chiclayo 60 kV)</v>
      </c>
      <c r="B20" s="1174">
        <f>+SC!F13</f>
        <v>0</v>
      </c>
      <c r="C20" s="1163" t="str">
        <f>IF(B20=0,"",+SC!D13)</f>
        <v/>
      </c>
      <c r="D20" s="1162">
        <f t="shared" si="0"/>
        <v>0</v>
      </c>
      <c r="E20" s="613"/>
      <c r="F20" s="454"/>
      <c r="G20" s="454"/>
    </row>
    <row r="21" spans="1:7" x14ac:dyDescent="0.2">
      <c r="A21" s="1173" t="str">
        <f>+CONCATENATE(UPPER(SC!B14)," (",SC!C14," kV)")</f>
        <v>ELECTRONORTE (Cerro Corona 220 kV)</v>
      </c>
      <c r="B21" s="1172">
        <f>+SC!F14</f>
        <v>0</v>
      </c>
      <c r="C21" s="1171" t="str">
        <f>IF(B21=0,"",+SC!D14)</f>
        <v/>
      </c>
      <c r="D21" s="1170">
        <f t="shared" si="0"/>
        <v>0</v>
      </c>
      <c r="E21" s="613"/>
      <c r="F21" s="454"/>
      <c r="G21" s="454"/>
    </row>
    <row r="22" spans="1:7" x14ac:dyDescent="0.2">
      <c r="A22" s="1175" t="str">
        <f>+CONCATENATE(UPPER(SC!B15)," (",SC!C15," kV)")</f>
        <v>HIDRANDINA (Chimbote 1 138 kV)</v>
      </c>
      <c r="B22" s="1174">
        <f>+SC!F15</f>
        <v>0</v>
      </c>
      <c r="C22" s="1163" t="str">
        <f>IF(B22=0,"",+SC!D15)</f>
        <v/>
      </c>
      <c r="D22" s="1162">
        <f t="shared" si="0"/>
        <v>0</v>
      </c>
      <c r="E22" s="613"/>
      <c r="F22" s="454"/>
      <c r="G22" s="454"/>
    </row>
    <row r="23" spans="1:7" x14ac:dyDescent="0.2">
      <c r="A23" s="1175" t="str">
        <f>+CONCATENATE(UPPER(SC!B16)," (",SC!C16," kV)")</f>
        <v>HIDRANDINA (Chimbote 2 138 kV)</v>
      </c>
      <c r="B23" s="1174">
        <f>+SC!F16</f>
        <v>0</v>
      </c>
      <c r="C23" s="1163" t="str">
        <f>IF(B23=0,"",+SC!D16)</f>
        <v/>
      </c>
      <c r="D23" s="1162">
        <f t="shared" si="0"/>
        <v>0</v>
      </c>
      <c r="E23" s="613"/>
      <c r="F23" s="454"/>
      <c r="G23" s="454"/>
    </row>
    <row r="24" spans="1:7" x14ac:dyDescent="0.2">
      <c r="A24" s="1175" t="str">
        <f>+CONCATENATE(UPPER(SC!B17)," (",SC!C17," kV)")</f>
        <v>HIDRANDINA (Chimbote 13.8 kV)</v>
      </c>
      <c r="B24" s="1174">
        <f>+SC!F17</f>
        <v>0</v>
      </c>
      <c r="C24" s="1163" t="str">
        <f>IF(B24=0,"",+SC!D17)</f>
        <v/>
      </c>
      <c r="D24" s="1162">
        <f t="shared" si="0"/>
        <v>0</v>
      </c>
      <c r="E24" s="613"/>
      <c r="F24" s="454"/>
      <c r="G24" s="454"/>
    </row>
    <row r="25" spans="1:7" x14ac:dyDescent="0.2">
      <c r="A25" s="1175" t="str">
        <f>+CONCATENATE(UPPER(SC!B18)," (",SC!C18," kV)")</f>
        <v>HIDRANDINA (Guadalupe 60 kV)</v>
      </c>
      <c r="B25" s="1174">
        <f>+SC!F18</f>
        <v>0</v>
      </c>
      <c r="C25" s="1163" t="str">
        <f>IF(B25=0,"",+SC!D18)</f>
        <v/>
      </c>
      <c r="D25" s="1162">
        <f t="shared" si="0"/>
        <v>0</v>
      </c>
      <c r="E25" s="613"/>
      <c r="F25" s="454"/>
      <c r="G25" s="454"/>
    </row>
    <row r="26" spans="1:7" x14ac:dyDescent="0.2">
      <c r="A26" s="1175" t="str">
        <f>+CONCATENATE(UPPER(SC!B19)," (",SC!C19," kV)")</f>
        <v>HIDRANDINA (Guadalupe 10 kV)</v>
      </c>
      <c r="B26" s="1174">
        <f>+SC!F19</f>
        <v>0</v>
      </c>
      <c r="C26" s="1163" t="str">
        <f>IF(B26=0,"",+SC!D19)</f>
        <v/>
      </c>
      <c r="D26" s="1162">
        <f t="shared" si="0"/>
        <v>0</v>
      </c>
      <c r="E26" s="613"/>
      <c r="F26" s="454"/>
      <c r="G26" s="454"/>
    </row>
    <row r="27" spans="1:7" x14ac:dyDescent="0.2">
      <c r="A27" s="1175" t="str">
        <f>+CONCATENATE(UPPER(SC!B20)," (",SC!C20," kV)")</f>
        <v>HIDRANDINA (Huallanca  138 kV)</v>
      </c>
      <c r="B27" s="1174">
        <f>+SC!F20</f>
        <v>0</v>
      </c>
      <c r="C27" s="1163" t="str">
        <f>IF(B27=0,"",+SC!D20)</f>
        <v/>
      </c>
      <c r="D27" s="1162">
        <f t="shared" si="0"/>
        <v>0</v>
      </c>
      <c r="E27" s="613"/>
      <c r="F27" s="454"/>
      <c r="G27" s="454"/>
    </row>
    <row r="28" spans="1:7" x14ac:dyDescent="0.2">
      <c r="A28" s="1175" t="str">
        <f>+CONCATENATE(UPPER(SC!B21)," (",SC!C21," kV)")</f>
        <v>HIDRANDINA (Huallanca  66 kV)</v>
      </c>
      <c r="B28" s="1174">
        <f>+SC!F21</f>
        <v>0</v>
      </c>
      <c r="C28" s="1163" t="str">
        <f>IF(B28=0,"",+SC!D21)</f>
        <v/>
      </c>
      <c r="D28" s="1162">
        <f t="shared" si="0"/>
        <v>0</v>
      </c>
      <c r="E28" s="613"/>
      <c r="F28" s="454"/>
      <c r="G28" s="454"/>
    </row>
    <row r="29" spans="1:7" x14ac:dyDescent="0.2">
      <c r="A29" s="1175" t="str">
        <f>+CONCATENATE(UPPER(SC!B22)," (",SC!C22," kV)")</f>
        <v>HIDRANDINA (Huallanca 66 kV)</v>
      </c>
      <c r="B29" s="1174">
        <f>+SC!F22</f>
        <v>0</v>
      </c>
      <c r="C29" s="1163" t="str">
        <f>IF(B29=0,"",+SC!D22)</f>
        <v/>
      </c>
      <c r="D29" s="1162">
        <f t="shared" si="0"/>
        <v>0</v>
      </c>
      <c r="E29" s="613"/>
      <c r="F29" s="454"/>
      <c r="G29" s="454"/>
    </row>
    <row r="30" spans="1:7" x14ac:dyDescent="0.2">
      <c r="A30" s="1175" t="str">
        <f>+CONCATENATE(UPPER(SC!B23)," (",SC!C23," kV)")</f>
        <v>HIDRANDINA (Huallanca 13.8 kV)</v>
      </c>
      <c r="B30" s="1174">
        <f>+SC!F23</f>
        <v>0</v>
      </c>
      <c r="C30" s="1163" t="str">
        <f>IF(B30=0,"",+SC!D23)</f>
        <v/>
      </c>
      <c r="D30" s="1162">
        <f t="shared" si="0"/>
        <v>0</v>
      </c>
      <c r="E30" s="613"/>
      <c r="F30" s="454"/>
      <c r="G30" s="454"/>
    </row>
    <row r="31" spans="1:7" x14ac:dyDescent="0.2">
      <c r="A31" s="1175" t="str">
        <f>+CONCATENATE(UPPER(SC!B24)," (",SC!C24," kV)")</f>
        <v>HIDRANDINA (Paramonga Nueva 66 kV)</v>
      </c>
      <c r="B31" s="1174">
        <f>+SC!F24</f>
        <v>0</v>
      </c>
      <c r="C31" s="1163" t="str">
        <f>IF(B31=0,"",+SC!D24)</f>
        <v/>
      </c>
      <c r="D31" s="1162">
        <f t="shared" si="0"/>
        <v>0</v>
      </c>
      <c r="E31" s="613"/>
      <c r="F31" s="454"/>
      <c r="G31" s="454"/>
    </row>
    <row r="32" spans="1:7" x14ac:dyDescent="0.2">
      <c r="A32" s="1175" t="str">
        <f>+CONCATENATE(UPPER(SC!B25)," (",SC!C25," kV)")</f>
        <v>HIDRANDINA (Trujillo Norte 138 kV)</v>
      </c>
      <c r="B32" s="1174">
        <f>+SC!F25</f>
        <v>0</v>
      </c>
      <c r="C32" s="1163" t="str">
        <f>IF(B32=0,"",+SC!D25)</f>
        <v/>
      </c>
      <c r="D32" s="1162">
        <f t="shared" si="0"/>
        <v>0</v>
      </c>
      <c r="E32" s="613"/>
      <c r="F32" s="454"/>
      <c r="G32" s="454"/>
    </row>
    <row r="33" spans="1:7" x14ac:dyDescent="0.2">
      <c r="A33" s="1175" t="str">
        <f>+CONCATENATE(UPPER(SC!B26)," (",SC!C26," kV)")</f>
        <v>HIDRANDINA (Trujillo Norte 10 kV)</v>
      </c>
      <c r="B33" s="1174">
        <f>+SC!F26</f>
        <v>0</v>
      </c>
      <c r="C33" s="1163" t="str">
        <f>IF(B33=0,"",+SC!D26)</f>
        <v/>
      </c>
      <c r="D33" s="1162">
        <f t="shared" si="0"/>
        <v>0</v>
      </c>
      <c r="E33" s="613"/>
      <c r="F33" s="454"/>
      <c r="G33" s="454"/>
    </row>
    <row r="34" spans="1:7" x14ac:dyDescent="0.2">
      <c r="A34" s="1175" t="str">
        <f>+CONCATENATE(UPPER(SC!B27)," (",SC!C27," kV)")</f>
        <v>HIDRANDINA (La Pajuela 22.9 kV)</v>
      </c>
      <c r="B34" s="1174">
        <f>+SC!F27</f>
        <v>0</v>
      </c>
      <c r="C34" s="1163" t="str">
        <f>IF(B34=0,"",+SC!D27)</f>
        <v/>
      </c>
      <c r="D34" s="1162">
        <f t="shared" si="0"/>
        <v>0</v>
      </c>
      <c r="E34" s="613"/>
      <c r="F34" s="454"/>
      <c r="G34" s="454"/>
    </row>
    <row r="35" spans="1:7" x14ac:dyDescent="0.2">
      <c r="A35" s="1175" t="str">
        <f>+CONCATENATE(UPPER(SC!B28)," (",SC!C28," kV)")</f>
        <v>HIDRANDINA (Porcon 10 kV)</v>
      </c>
      <c r="B35" s="1174">
        <f>+SC!F28</f>
        <v>0</v>
      </c>
      <c r="C35" s="1163" t="str">
        <f>IF(B35=0,"",+SC!D28)</f>
        <v/>
      </c>
      <c r="D35" s="1162">
        <f t="shared" ref="D35:D36" si="2">+IF(B35=0,0,B35*C35)</f>
        <v>0</v>
      </c>
      <c r="E35" s="613"/>
      <c r="F35" s="454"/>
      <c r="G35" s="454"/>
    </row>
    <row r="36" spans="1:7" x14ac:dyDescent="0.2">
      <c r="A36" s="1173" t="str">
        <f>+CONCATENATE(UPPER(SC!B29)," (",SC!C29," kV)")</f>
        <v>HIDRANDINA (Cajamarca Norte 60 kV)</v>
      </c>
      <c r="B36" s="1172">
        <f>+SC!F29</f>
        <v>0</v>
      </c>
      <c r="C36" s="1171" t="str">
        <f>IF(B36=0,"",+SC!D29)</f>
        <v/>
      </c>
      <c r="D36" s="1170">
        <f t="shared" si="2"/>
        <v>0</v>
      </c>
      <c r="E36" s="613"/>
      <c r="F36" s="454"/>
      <c r="G36" s="454"/>
    </row>
    <row r="37" spans="1:7" x14ac:dyDescent="0.2">
      <c r="A37" s="1175" t="str">
        <f>+CONCATENATE(UPPER(SC!B30)," (",SC!C30," kV)")</f>
        <v>ELECTROCENTRO (Aucayacu 22.9 kV)</v>
      </c>
      <c r="B37" s="1174">
        <f>+SC!F30</f>
        <v>0</v>
      </c>
      <c r="C37" s="1163" t="str">
        <f>IF(B37=0,"",+SC!D30)</f>
        <v/>
      </c>
      <c r="D37" s="1162">
        <f t="shared" si="0"/>
        <v>0</v>
      </c>
      <c r="E37" s="613"/>
      <c r="F37" s="454"/>
      <c r="G37" s="454"/>
    </row>
    <row r="38" spans="1:7" x14ac:dyDescent="0.2">
      <c r="A38" s="1175" t="str">
        <f>+CONCATENATE(UPPER(SC!B31)," (",SC!C31," kV)")</f>
        <v>ELECTROCENTRO (Carhuamayo 138 kV)</v>
      </c>
      <c r="B38" s="1174">
        <f>+SC!F31</f>
        <v>0</v>
      </c>
      <c r="C38" s="1163" t="str">
        <f>IF(B38=0,"",+SC!D31)</f>
        <v/>
      </c>
      <c r="D38" s="1162">
        <f t="shared" si="0"/>
        <v>0</v>
      </c>
      <c r="E38" s="613"/>
      <c r="F38" s="454"/>
      <c r="G38" s="454"/>
    </row>
    <row r="39" spans="1:7" x14ac:dyDescent="0.2">
      <c r="A39" s="1175" t="str">
        <f>+CONCATENATE(UPPER(SC!B32)," (",SC!C32," kV)")</f>
        <v>ELECTROCENTRO (Cobriza I 69 kV)</v>
      </c>
      <c r="B39" s="1174">
        <f>+SC!F32</f>
        <v>0</v>
      </c>
      <c r="C39" s="1163" t="str">
        <f>IF(B39=0,"",+SC!D32)</f>
        <v/>
      </c>
      <c r="D39" s="1162">
        <f t="shared" si="0"/>
        <v>0</v>
      </c>
      <c r="E39" s="613"/>
      <c r="F39" s="454"/>
      <c r="G39" s="454"/>
    </row>
    <row r="40" spans="1:7" x14ac:dyDescent="0.2">
      <c r="A40" s="1175" t="str">
        <f>+CONCATENATE(UPPER(SC!B33)," (",SC!C33," kV)")</f>
        <v>ELECTROCENTRO (Cobriza II 69 kV)</v>
      </c>
      <c r="B40" s="1174">
        <f>+SC!F33</f>
        <v>0</v>
      </c>
      <c r="C40" s="1163" t="str">
        <f>IF(B40=0,"",+SC!D33)</f>
        <v/>
      </c>
      <c r="D40" s="1162">
        <f t="shared" si="0"/>
        <v>0</v>
      </c>
      <c r="E40" s="613"/>
      <c r="F40" s="454"/>
      <c r="G40" s="454"/>
    </row>
    <row r="41" spans="1:7" x14ac:dyDescent="0.2">
      <c r="A41" s="1175" t="str">
        <f>+CONCATENATE(UPPER(SC!B34)," (",SC!C34," kV)")</f>
        <v>ELECTROCENTRO (Cobriza II 10 kV)</v>
      </c>
      <c r="B41" s="1174">
        <f>+SC!F34</f>
        <v>0</v>
      </c>
      <c r="C41" s="1163" t="str">
        <f>IF(B41=0,"",+SC!D34)</f>
        <v/>
      </c>
      <c r="D41" s="1162">
        <f t="shared" si="0"/>
        <v>0</v>
      </c>
      <c r="E41" s="613"/>
      <c r="F41" s="454"/>
      <c r="G41" s="454"/>
    </row>
    <row r="42" spans="1:7" x14ac:dyDescent="0.2">
      <c r="A42" s="1175" t="str">
        <f>+CONCATENATE(UPPER(SC!B35)," (",SC!C35," kV)")</f>
        <v>ELECTROCENTRO (Condorcocha 44 kV)</v>
      </c>
      <c r="B42" s="1174">
        <f>+SC!F35</f>
        <v>0</v>
      </c>
      <c r="C42" s="1163" t="str">
        <f>IF(B42=0,"",+SC!D35)</f>
        <v/>
      </c>
      <c r="D42" s="1162">
        <f t="shared" si="0"/>
        <v>0</v>
      </c>
      <c r="E42" s="613"/>
      <c r="F42" s="454"/>
      <c r="G42" s="454"/>
    </row>
    <row r="43" spans="1:7" x14ac:dyDescent="0.2">
      <c r="A43" s="1175" t="str">
        <f>+CONCATENATE(UPPER(SC!B36)," (",SC!C36," kV)")</f>
        <v>ELECTROCENTRO (Huancavelica 60 kV)</v>
      </c>
      <c r="B43" s="1174">
        <f>+SC!F36</f>
        <v>0</v>
      </c>
      <c r="C43" s="1163" t="str">
        <f>IF(B43=0,"",+SC!D36)</f>
        <v/>
      </c>
      <c r="D43" s="1162">
        <f t="shared" si="0"/>
        <v>0</v>
      </c>
      <c r="E43" s="613"/>
      <c r="F43" s="454"/>
      <c r="G43" s="454"/>
    </row>
    <row r="44" spans="1:7" x14ac:dyDescent="0.2">
      <c r="A44" s="1175" t="str">
        <f>+CONCATENATE(UPPER(SC!B37)," (",SC!C37," kV)")</f>
        <v>ELECTROCENTRO (Huancavelica 10 kV)</v>
      </c>
      <c r="B44" s="1174">
        <f>+SC!F37</f>
        <v>0</v>
      </c>
      <c r="C44" s="1163" t="str">
        <f>IF(B44=0,"",+SC!D37)</f>
        <v/>
      </c>
      <c r="D44" s="1162">
        <f t="shared" si="0"/>
        <v>0</v>
      </c>
      <c r="E44" s="613"/>
      <c r="F44" s="454"/>
      <c r="G44" s="454"/>
    </row>
    <row r="45" spans="1:7" x14ac:dyDescent="0.2">
      <c r="A45" s="1175" t="str">
        <f>+CONCATENATE(UPPER(SC!B38)," (",SC!C38," kV)")</f>
        <v>ELECTROCENTRO (Huanuco  22.9 kV)</v>
      </c>
      <c r="B45" s="1174">
        <f>+SC!F38</f>
        <v>0</v>
      </c>
      <c r="C45" s="1163" t="str">
        <f>IF(B45=0,"",+SC!D38)</f>
        <v/>
      </c>
      <c r="D45" s="1162">
        <f t="shared" ref="D45:D76" si="3">+IF(B45=0,0,B45*C45)</f>
        <v>0</v>
      </c>
      <c r="E45" s="613"/>
      <c r="F45" s="454"/>
      <c r="G45" s="454"/>
    </row>
    <row r="46" spans="1:7" x14ac:dyDescent="0.2">
      <c r="A46" s="1175" t="str">
        <f>+CONCATENATE(UPPER(SC!B39)," (",SC!C39," kV)")</f>
        <v>ELECTROCENTRO (Huanuco  10 kV)</v>
      </c>
      <c r="B46" s="1174">
        <f>+SC!F39</f>
        <v>0</v>
      </c>
      <c r="C46" s="1163" t="str">
        <f>IF(B46=0,"",+SC!D39)</f>
        <v/>
      </c>
      <c r="D46" s="1162">
        <f t="shared" si="3"/>
        <v>0</v>
      </c>
      <c r="E46" s="613"/>
      <c r="F46" s="454"/>
      <c r="G46" s="454"/>
    </row>
    <row r="47" spans="1:7" x14ac:dyDescent="0.2">
      <c r="A47" s="1175" t="str">
        <f>+CONCATENATE(UPPER(SC!B40)," (",SC!C40," kV)")</f>
        <v>ELECTROCENTRO (Huayucachi 60 kV)</v>
      </c>
      <c r="B47" s="1174">
        <f>+SC!F40</f>
        <v>0</v>
      </c>
      <c r="C47" s="1163" t="str">
        <f>IF(B47=0,"",+SC!D40)</f>
        <v/>
      </c>
      <c r="D47" s="1162">
        <f t="shared" si="3"/>
        <v>0</v>
      </c>
      <c r="E47" s="613"/>
      <c r="F47" s="454"/>
      <c r="G47" s="454"/>
    </row>
    <row r="48" spans="1:7" x14ac:dyDescent="0.2">
      <c r="A48" s="1175" t="str">
        <f>+CONCATENATE(UPPER(SC!B41)," (",SC!C41," kV)")</f>
        <v>ELECTROCENTRO (Huayucachi 10 kV)</v>
      </c>
      <c r="B48" s="1174">
        <f>+SC!F41</f>
        <v>0</v>
      </c>
      <c r="C48" s="1163" t="str">
        <f>IF(B48=0,"",+SC!D41)</f>
        <v/>
      </c>
      <c r="D48" s="1162">
        <f t="shared" si="3"/>
        <v>0</v>
      </c>
      <c r="E48" s="613"/>
      <c r="F48" s="454"/>
      <c r="G48" s="454"/>
    </row>
    <row r="49" spans="1:7" x14ac:dyDescent="0.2">
      <c r="A49" s="1175" t="str">
        <f>+CONCATENATE(UPPER(SC!B42)," (",SC!C42," kV)")</f>
        <v>ELECTROCENTRO (Restitución 33 kV)</v>
      </c>
      <c r="B49" s="1174">
        <f>+SC!F42</f>
        <v>0</v>
      </c>
      <c r="C49" s="1163" t="str">
        <f>IF(B49=0,"",+SC!D42)</f>
        <v/>
      </c>
      <c r="D49" s="1162">
        <f t="shared" si="3"/>
        <v>0</v>
      </c>
      <c r="E49" s="613"/>
      <c r="F49" s="454"/>
      <c r="G49" s="454"/>
    </row>
    <row r="50" spans="1:7" x14ac:dyDescent="0.2">
      <c r="A50" s="1175" t="str">
        <f>+CONCATENATE(UPPER(SC!B43)," (",SC!C43," kV)")</f>
        <v>ELECTROCENTRO (Huancayoccasa 33 kV)</v>
      </c>
      <c r="B50" s="1174">
        <f>+SC!F43</f>
        <v>0</v>
      </c>
      <c r="C50" s="1163" t="str">
        <f>IF(B50=0,"",+SC!D43)</f>
        <v/>
      </c>
      <c r="D50" s="1162">
        <f t="shared" si="3"/>
        <v>0</v>
      </c>
      <c r="E50" s="613"/>
      <c r="F50" s="454"/>
      <c r="G50" s="454"/>
    </row>
    <row r="51" spans="1:7" x14ac:dyDescent="0.2">
      <c r="A51" s="1175" t="str">
        <f>+CONCATENATE(UPPER(SC!B44)," (",SC!C44," kV)")</f>
        <v>ELECTROCENTRO (Tablachaca 33 kV)</v>
      </c>
      <c r="B51" s="1174">
        <f>+SC!F44</f>
        <v>0</v>
      </c>
      <c r="C51" s="1163" t="str">
        <f>IF(B51=0,"",+SC!D44)</f>
        <v/>
      </c>
      <c r="D51" s="1162">
        <f t="shared" si="3"/>
        <v>0</v>
      </c>
      <c r="E51" s="613"/>
      <c r="F51" s="454"/>
      <c r="G51" s="454"/>
    </row>
    <row r="52" spans="1:7" x14ac:dyDescent="0.2">
      <c r="A52" s="1175" t="str">
        <f>+CONCATENATE(UPPER(SC!B45)," (",SC!C45," kV)")</f>
        <v>ELECTROCENTRO (Oroya 50 kV)</v>
      </c>
      <c r="B52" s="1174">
        <f>+SC!F45</f>
        <v>0</v>
      </c>
      <c r="C52" s="1163" t="str">
        <f>IF(B52=0,"",+SC!D45)</f>
        <v/>
      </c>
      <c r="D52" s="1162">
        <f t="shared" si="3"/>
        <v>0</v>
      </c>
      <c r="E52" s="613"/>
      <c r="F52" s="454"/>
      <c r="G52" s="454"/>
    </row>
    <row r="53" spans="1:7" x14ac:dyDescent="0.2">
      <c r="A53" s="1175" t="str">
        <f>+CONCATENATE(UPPER(SC!B46)," (",SC!C46," kV)")</f>
        <v>ELECTROCENTRO (Paragsha 138 kV)</v>
      </c>
      <c r="B53" s="1174">
        <f>+SC!F46</f>
        <v>0</v>
      </c>
      <c r="C53" s="1163" t="str">
        <f>IF(B53=0,"",+SC!D46)</f>
        <v/>
      </c>
      <c r="D53" s="1162">
        <f t="shared" si="3"/>
        <v>0</v>
      </c>
      <c r="E53" s="613"/>
      <c r="F53" s="454"/>
      <c r="G53" s="454"/>
    </row>
    <row r="54" spans="1:7" x14ac:dyDescent="0.2">
      <c r="A54" s="1175" t="str">
        <f>+CONCATENATE(UPPER(SC!B47)," (",SC!C47," kV)")</f>
        <v>ELECTROCENTRO (Tingo Maria 10 kV)</v>
      </c>
      <c r="B54" s="1174">
        <f>+SC!F47</f>
        <v>0</v>
      </c>
      <c r="C54" s="1163" t="str">
        <f>IF(B54=0,"",+SC!D47)</f>
        <v/>
      </c>
      <c r="D54" s="1162">
        <f t="shared" si="3"/>
        <v>0</v>
      </c>
      <c r="E54" s="613"/>
      <c r="F54" s="454"/>
      <c r="G54" s="454"/>
    </row>
    <row r="55" spans="1:7" x14ac:dyDescent="0.2">
      <c r="A55" s="1173" t="str">
        <f>+CONCATENATE(UPPER(SC!B48)," (",SC!C48," kV)")</f>
        <v>ELECTROCENTRO (Yaupi 13.8 kV)</v>
      </c>
      <c r="B55" s="1172">
        <f>+SC!F48</f>
        <v>0</v>
      </c>
      <c r="C55" s="1171" t="str">
        <f>IF(B55=0,"",+SC!D48)</f>
        <v/>
      </c>
      <c r="D55" s="1170">
        <f t="shared" si="3"/>
        <v>0</v>
      </c>
      <c r="E55" s="613"/>
      <c r="F55" s="454"/>
      <c r="G55" s="454"/>
    </row>
    <row r="56" spans="1:7" x14ac:dyDescent="0.2">
      <c r="A56" s="1175" t="str">
        <f>+CONCATENATE(UPPER(SC!B49)," (",SC!C49," kV)")</f>
        <v>ELECTROUCAYALI (Aguaytia 22.9 kV)</v>
      </c>
      <c r="B56" s="1174">
        <f>+SC!F49</f>
        <v>0</v>
      </c>
      <c r="C56" s="1163" t="str">
        <f>IF(B56=0,"",+SC!D49)</f>
        <v/>
      </c>
      <c r="D56" s="1162">
        <f t="shared" si="3"/>
        <v>0</v>
      </c>
      <c r="E56" s="613"/>
      <c r="F56" s="454"/>
      <c r="G56" s="454"/>
    </row>
    <row r="57" spans="1:7" x14ac:dyDescent="0.2">
      <c r="A57" s="1173" t="str">
        <f>+CONCATENATE(UPPER(SC!B50)," (",SC!C50," kV)")</f>
        <v>ELECTROUCAYALI (Pucallpa 60 kV)</v>
      </c>
      <c r="B57" s="1172">
        <f>+SC!F50</f>
        <v>0</v>
      </c>
      <c r="C57" s="1171" t="str">
        <f>IF(B57=0,"",+SC!D50)</f>
        <v/>
      </c>
      <c r="D57" s="1170">
        <f t="shared" si="3"/>
        <v>0</v>
      </c>
      <c r="E57" s="613"/>
      <c r="F57" s="454"/>
      <c r="G57" s="454"/>
    </row>
    <row r="58" spans="1:7" x14ac:dyDescent="0.2">
      <c r="A58" s="1169" t="str">
        <f>+CONCATENATE(UPPER(SC!B51)," (",SC!C51," kV)")</f>
        <v>ELECTROTOCACHE (Nuevo Progreso 22.9 kV)</v>
      </c>
      <c r="B58" s="1168">
        <f>+SC!F51</f>
        <v>0</v>
      </c>
      <c r="C58" s="1167" t="str">
        <f>IF(B58=0,"",+SC!D51)</f>
        <v/>
      </c>
      <c r="D58" s="1166">
        <f t="shared" si="3"/>
        <v>0</v>
      </c>
      <c r="E58" s="613"/>
      <c r="F58" s="454"/>
      <c r="G58" s="454"/>
    </row>
    <row r="59" spans="1:7" x14ac:dyDescent="0.2">
      <c r="A59" s="1175" t="str">
        <f>+CONCATENATE(UPPER(SC!B52)," (",SC!C52," kV)")</f>
        <v>ELECTROTOCACHE (Tngo Maria 138 kV)</v>
      </c>
      <c r="B59" s="1174">
        <f>+SC!F52</f>
        <v>0</v>
      </c>
      <c r="C59" s="1163" t="str">
        <f>IF(B59=0,"",+SC!D52)</f>
        <v/>
      </c>
      <c r="D59" s="1162">
        <f t="shared" si="3"/>
        <v>0</v>
      </c>
      <c r="E59" s="613"/>
      <c r="F59" s="454"/>
      <c r="G59" s="454"/>
    </row>
    <row r="60" spans="1:7" x14ac:dyDescent="0.2">
      <c r="A60" s="1175" t="str">
        <f>+CONCATENATE(UPPER(SC!B53)," (",SC!C53," kV)")</f>
        <v>ELECTROTOCACHE (Uchiza 22.9 kV)</v>
      </c>
      <c r="B60" s="1174">
        <f>+SC!F53</f>
        <v>0</v>
      </c>
      <c r="C60" s="1163" t="str">
        <f>IF(B60=0,"",+SC!D53)</f>
        <v/>
      </c>
      <c r="D60" s="1162">
        <f t="shared" si="3"/>
        <v>0</v>
      </c>
      <c r="E60" s="613"/>
      <c r="F60" s="454"/>
      <c r="G60" s="454"/>
    </row>
    <row r="61" spans="1:7" x14ac:dyDescent="0.2">
      <c r="A61" s="1173" t="str">
        <f>+CONCATENATE(UPPER(SC!B54)," (",SC!C54," kV)")</f>
        <v>ELECTROTOCACHE (Oroya 50 kV)</v>
      </c>
      <c r="B61" s="1172">
        <f>+SC!F54</f>
        <v>0</v>
      </c>
      <c r="C61" s="1171" t="str">
        <f>IF(B61=0,"",+SC!D54)</f>
        <v/>
      </c>
      <c r="D61" s="1170">
        <f t="shared" si="3"/>
        <v>0</v>
      </c>
      <c r="E61" s="613"/>
      <c r="F61" s="454"/>
      <c r="G61" s="454"/>
    </row>
    <row r="62" spans="1:7" x14ac:dyDescent="0.2">
      <c r="A62" s="1175" t="str">
        <f>+CONCATENATE(UPPER(SC!B55)," (",SC!C55," kV)")</f>
        <v>COELVISAC (Illimo 22.9 kV)</v>
      </c>
      <c r="B62" s="1174">
        <f>+SC!F55</f>
        <v>65.265000000000001</v>
      </c>
      <c r="C62" s="1163">
        <f>IF(B62=0,"",+SC!D55)</f>
        <v>29.880000000000003</v>
      </c>
      <c r="D62" s="1162">
        <f t="shared" si="3"/>
        <v>1950.1182000000001</v>
      </c>
      <c r="E62" s="613"/>
      <c r="F62" s="454"/>
      <c r="G62" s="454"/>
    </row>
    <row r="63" spans="1:7" x14ac:dyDescent="0.2">
      <c r="A63" s="1175" t="str">
        <f>+CONCATENATE(UPPER(SC!B56)," (",SC!C56," kV)")</f>
        <v>COELVISAC (Huacho 22.9 kV)</v>
      </c>
      <c r="B63" s="1174">
        <f>+SC!F56</f>
        <v>0</v>
      </c>
      <c r="C63" s="1163" t="str">
        <f>IF(B63=0,"",+SC!D56)</f>
        <v/>
      </c>
      <c r="D63" s="1162">
        <f t="shared" si="3"/>
        <v>0</v>
      </c>
      <c r="E63" s="613"/>
      <c r="F63" s="454"/>
      <c r="G63" s="454"/>
    </row>
    <row r="64" spans="1:7" x14ac:dyDescent="0.2">
      <c r="A64" s="1173" t="str">
        <f>+CONCATENATE(UPPER(SC!B57)," (",SC!C57," kV)")</f>
        <v>COELVISAC (Ica 220 kV)</v>
      </c>
      <c r="B64" s="1172">
        <f>+SC!F57</f>
        <v>0</v>
      </c>
      <c r="C64" s="1171" t="str">
        <f>IF(B64=0,"",+SC!D57)</f>
        <v/>
      </c>
      <c r="D64" s="1170">
        <f t="shared" si="3"/>
        <v>0</v>
      </c>
      <c r="E64" s="613"/>
      <c r="F64" s="454"/>
      <c r="G64" s="454"/>
    </row>
    <row r="65" spans="1:7" x14ac:dyDescent="0.2">
      <c r="A65" s="1175" t="str">
        <f>+CONCATENATE(UPPER(SC!B58)," (",SC!C58," kV)")</f>
        <v>ELECTRODUNAS (Ica 60 kV)</v>
      </c>
      <c r="B65" s="1174">
        <f>+SC!F58</f>
        <v>2878.95</v>
      </c>
      <c r="C65" s="1163">
        <f>IF(B65=0,"",+SC!D58)</f>
        <v>29.97</v>
      </c>
      <c r="D65" s="1162">
        <f t="shared" si="3"/>
        <v>86282.131499999989</v>
      </c>
      <c r="E65" s="613"/>
      <c r="F65" s="454"/>
      <c r="G65" s="454"/>
    </row>
    <row r="66" spans="1:7" x14ac:dyDescent="0.2">
      <c r="A66" s="1176" t="str">
        <f>+CONCATENATE(UPPER(SC!B59)," (",SC!C59," kV)")</f>
        <v>ELECTRODUNAS (Ica 10 kV)</v>
      </c>
      <c r="B66" s="1174">
        <f>+SC!F59</f>
        <v>690.17</v>
      </c>
      <c r="C66" s="1163">
        <f>IF(B66=0,"",+SC!D59)</f>
        <v>30.09</v>
      </c>
      <c r="D66" s="1162">
        <f t="shared" si="3"/>
        <v>20767.2153</v>
      </c>
      <c r="E66" s="613"/>
      <c r="F66" s="454"/>
      <c r="G66" s="454"/>
    </row>
    <row r="67" spans="1:7" x14ac:dyDescent="0.2">
      <c r="A67" s="1175" t="str">
        <f>+CONCATENATE(UPPER(SC!B60)," (",SC!C60," kV)")</f>
        <v>ELECTRODUNAS (Independencia 60 kV)</v>
      </c>
      <c r="B67" s="1174">
        <f>+SC!F60</f>
        <v>3264.8</v>
      </c>
      <c r="C67" s="1163">
        <f>IF(B67=0,"",+SC!D60)</f>
        <v>29.97</v>
      </c>
      <c r="D67" s="1162">
        <f t="shared" si="3"/>
        <v>97846.055999999997</v>
      </c>
      <c r="E67" s="613"/>
      <c r="F67" s="454"/>
      <c r="G67" s="454"/>
    </row>
    <row r="68" spans="1:7" x14ac:dyDescent="0.2">
      <c r="A68" s="1175" t="str">
        <f>+CONCATENATE(UPPER(SC!B61)," (",SC!C61," kV)")</f>
        <v>ELECTRODUNAS (Independencia 10 kV)</v>
      </c>
      <c r="B68" s="1174">
        <f>+SC!F61</f>
        <v>74.88</v>
      </c>
      <c r="C68" s="1163">
        <f>IF(B68=0,"",+SC!D61)</f>
        <v>30.09</v>
      </c>
      <c r="D68" s="1162">
        <f t="shared" si="3"/>
        <v>2253.1392000000001</v>
      </c>
      <c r="E68" s="613"/>
      <c r="F68" s="454"/>
      <c r="G68" s="454"/>
    </row>
    <row r="69" spans="1:7" x14ac:dyDescent="0.2">
      <c r="A69" s="1175" t="str">
        <f>+CONCATENATE(UPPER(SC!B62)," (",SC!C62," kV)")</f>
        <v>ELECTRODUNAS (Marcona  60 kV)</v>
      </c>
      <c r="B69" s="1174">
        <f>+SC!F62</f>
        <v>1127.54</v>
      </c>
      <c r="C69" s="1163">
        <f>IF(B69=0,"",+SC!D62)</f>
        <v>29.97</v>
      </c>
      <c r="D69" s="1162">
        <f t="shared" si="3"/>
        <v>33792.373800000001</v>
      </c>
      <c r="E69" s="613"/>
      <c r="F69" s="454"/>
      <c r="G69" s="454"/>
    </row>
    <row r="70" spans="1:7" x14ac:dyDescent="0.2">
      <c r="A70" s="1175" t="str">
        <f>+CONCATENATE(UPPER(SC!B63)," (",SC!C63," kV)")</f>
        <v>ELECTRODUNAS (Huancavelica 60 kV)</v>
      </c>
      <c r="B70" s="1174">
        <f>+SC!F63</f>
        <v>0</v>
      </c>
      <c r="C70" s="1163" t="str">
        <f>IF(B70=0,"",+SC!D63)</f>
        <v/>
      </c>
      <c r="D70" s="1162">
        <f t="shared" si="3"/>
        <v>0</v>
      </c>
      <c r="E70" s="613"/>
      <c r="F70" s="454"/>
      <c r="G70" s="454"/>
    </row>
    <row r="71" spans="1:7" x14ac:dyDescent="0.2">
      <c r="A71" s="1175" t="str">
        <f>+CONCATENATE(UPPER(SC!B64)," (",SC!C64," kV)")</f>
        <v>ELECTRODUNAS (Caudalosa Grande 22 kV)</v>
      </c>
      <c r="B71" s="1174">
        <f>+SC!F64</f>
        <v>645.91999999999996</v>
      </c>
      <c r="C71" s="1163">
        <f>IF(B71=0,"",+SC!D64)</f>
        <v>29.77</v>
      </c>
      <c r="D71" s="1162">
        <f t="shared" si="3"/>
        <v>19229.038399999998</v>
      </c>
      <c r="E71" s="613"/>
      <c r="F71" s="454"/>
      <c r="G71" s="454"/>
    </row>
    <row r="72" spans="1:7" x14ac:dyDescent="0.2">
      <c r="A72" s="1169" t="str">
        <f>+CONCATENATE(UPPER(SC!B65)," (",SC!C65," kV)")</f>
        <v>ELECTROSURESTE (Dolorespata 138 kV)</v>
      </c>
      <c r="B72" s="1168">
        <f>+SC!F65</f>
        <v>0</v>
      </c>
      <c r="C72" s="1167" t="str">
        <f>IF(B72=0,"",+SC!D65)</f>
        <v/>
      </c>
      <c r="D72" s="1166">
        <f t="shared" si="3"/>
        <v>0</v>
      </c>
      <c r="E72" s="613"/>
      <c r="F72" s="454"/>
      <c r="G72" s="454"/>
    </row>
    <row r="73" spans="1:7" x14ac:dyDescent="0.2">
      <c r="A73" s="1175" t="str">
        <f>+CONCATENATE(UPPER(SC!B66)," (",SC!C66," kV)")</f>
        <v>ELECTROSURESTE (Quencoro 138 kV)</v>
      </c>
      <c r="B73" s="1174">
        <f>+SC!F66</f>
        <v>0</v>
      </c>
      <c r="C73" s="1163" t="str">
        <f>IF(B73=0,"",+SC!D66)</f>
        <v/>
      </c>
      <c r="D73" s="1162">
        <f t="shared" si="3"/>
        <v>0</v>
      </c>
      <c r="E73" s="613"/>
      <c r="F73" s="454"/>
      <c r="G73" s="454"/>
    </row>
    <row r="74" spans="1:7" x14ac:dyDescent="0.2">
      <c r="A74" s="1173" t="str">
        <f>+CONCATENATE(UPPER(SC!B67)," (",SC!C67," kV)")</f>
        <v>ELECTROSURESTE (San Gaban 138 kV)</v>
      </c>
      <c r="B74" s="1172">
        <f>+SC!F67</f>
        <v>0</v>
      </c>
      <c r="C74" s="1171" t="str">
        <f>IF(B74=0,"",+SC!D67)</f>
        <v/>
      </c>
      <c r="D74" s="1170">
        <f t="shared" si="3"/>
        <v>0</v>
      </c>
      <c r="E74" s="613"/>
      <c r="F74" s="454"/>
      <c r="G74" s="454"/>
    </row>
    <row r="75" spans="1:7" x14ac:dyDescent="0.2">
      <c r="A75" s="1175" t="str">
        <f>+CONCATENATE(UPPER(SC!B68)," (",SC!C68," kV)")</f>
        <v>ELECTROPUNO (Puno 22,9 kV)</v>
      </c>
      <c r="B75" s="1174">
        <f>+SC!F68</f>
        <v>0</v>
      </c>
      <c r="C75" s="1163" t="str">
        <f>IF(B75=0,"",+SC!D68)</f>
        <v/>
      </c>
      <c r="D75" s="1162">
        <f t="shared" si="3"/>
        <v>0</v>
      </c>
      <c r="E75" s="613"/>
      <c r="F75" s="454"/>
      <c r="G75" s="454"/>
    </row>
    <row r="76" spans="1:7" x14ac:dyDescent="0.2">
      <c r="A76" s="1175" t="str">
        <f>+CONCATENATE(UPPER(SC!B69)," (",SC!C69," kV)")</f>
        <v>ELECTROPUNO (Ayaviri 22,9 kV)</v>
      </c>
      <c r="B76" s="1174">
        <f>+SC!F69</f>
        <v>0</v>
      </c>
      <c r="C76" s="1163" t="str">
        <f>IF(B76=0,"",+SC!D69)</f>
        <v/>
      </c>
      <c r="D76" s="1162">
        <f t="shared" si="3"/>
        <v>0</v>
      </c>
      <c r="E76" s="613"/>
      <c r="F76" s="454"/>
      <c r="G76" s="454"/>
    </row>
    <row r="77" spans="1:7" x14ac:dyDescent="0.2">
      <c r="A77" s="1175" t="str">
        <f>+CONCATENATE(UPPER(SC!B70)," (",SC!C70," kV)")</f>
        <v>ELECTROPUNO (Ayaviri 10 kV)</v>
      </c>
      <c r="B77" s="1174">
        <f>+SC!F70</f>
        <v>0</v>
      </c>
      <c r="C77" s="1163" t="str">
        <f>IF(B77=0,"",+SC!D70)</f>
        <v/>
      </c>
      <c r="D77" s="1162">
        <f t="shared" ref="D77:D96" si="4">+IF(B77=0,0,B77*C77)</f>
        <v>0</v>
      </c>
      <c r="E77" s="613"/>
      <c r="F77" s="454"/>
      <c r="G77" s="454"/>
    </row>
    <row r="78" spans="1:7" x14ac:dyDescent="0.2">
      <c r="A78" s="1175" t="str">
        <f>+CONCATENATE(UPPER(SC!B71)," (",SC!C71," kV)")</f>
        <v>ELECTROPUNO (Azangaro 22.9 kV)</v>
      </c>
      <c r="B78" s="1174">
        <f>+SC!F71</f>
        <v>0</v>
      </c>
      <c r="C78" s="1163" t="str">
        <f>IF(B78=0,"",+SC!D71)</f>
        <v/>
      </c>
      <c r="D78" s="1162">
        <f t="shared" si="4"/>
        <v>0</v>
      </c>
      <c r="E78" s="613"/>
      <c r="F78" s="454"/>
      <c r="G78" s="454"/>
    </row>
    <row r="79" spans="1:7" x14ac:dyDescent="0.2">
      <c r="A79" s="1175" t="str">
        <f>+CONCATENATE(UPPER(SC!B72)," (",SC!C72," kV)")</f>
        <v>ELECTROPUNO (Azangaro 60 kV)</v>
      </c>
      <c r="B79" s="1174">
        <f>+SC!F72</f>
        <v>0</v>
      </c>
      <c r="C79" s="1163" t="str">
        <f>IF(B79=0,"",+SC!D72)</f>
        <v/>
      </c>
      <c r="D79" s="1162">
        <f t="shared" si="4"/>
        <v>0</v>
      </c>
      <c r="E79" s="613"/>
      <c r="F79" s="454"/>
      <c r="G79" s="454"/>
    </row>
    <row r="80" spans="1:7" x14ac:dyDescent="0.2">
      <c r="A80" s="1175" t="str">
        <f>+CONCATENATE(UPPER(SC!B73)," (",SC!C73," kV)")</f>
        <v>ELECTROPUNO (Juliaca 22.9 kV)</v>
      </c>
      <c r="B80" s="1174">
        <f>+SC!F73</f>
        <v>0</v>
      </c>
      <c r="C80" s="1163" t="str">
        <f>IF(B80=0,"",+SC!D73)</f>
        <v/>
      </c>
      <c r="D80" s="1162">
        <f t="shared" si="4"/>
        <v>0</v>
      </c>
      <c r="E80" s="613"/>
      <c r="F80" s="454"/>
      <c r="G80" s="454"/>
    </row>
    <row r="81" spans="1:7" x14ac:dyDescent="0.2">
      <c r="A81" s="1175" t="str">
        <f>+CONCATENATE(UPPER(SC!B74)," (",SC!C74," kV)")</f>
        <v>ELECTROPUNO (Juliaca 10 kV)</v>
      </c>
      <c r="B81" s="1174">
        <f>+SC!F74</f>
        <v>0</v>
      </c>
      <c r="C81" s="1163" t="str">
        <f>IF(B81=0,"",+SC!D74)</f>
        <v/>
      </c>
      <c r="D81" s="1162">
        <f t="shared" si="4"/>
        <v>0</v>
      </c>
      <c r="E81" s="613"/>
      <c r="F81" s="454"/>
      <c r="G81" s="454"/>
    </row>
    <row r="82" spans="1:7" x14ac:dyDescent="0.2">
      <c r="A82" s="1175" t="str">
        <f>+CONCATENATE(UPPER(SC!B75)," (",SC!C75," kV)")</f>
        <v>ELECTROPUNO (Puno 60 kV)</v>
      </c>
      <c r="B82" s="1174">
        <f>+SC!F75</f>
        <v>0</v>
      </c>
      <c r="C82" s="1163" t="str">
        <f>IF(B82=0,"",+SC!D75)</f>
        <v/>
      </c>
      <c r="D82" s="1162">
        <f t="shared" si="4"/>
        <v>0</v>
      </c>
      <c r="E82" s="613"/>
      <c r="F82" s="454"/>
      <c r="G82" s="454"/>
    </row>
    <row r="83" spans="1:7" x14ac:dyDescent="0.2">
      <c r="A83" s="1173" t="str">
        <f>+CONCATENATE(UPPER(SC!B76)," (",SC!C76," kV)")</f>
        <v>ELECTROPUNO (San Gaban 13.8 kV)</v>
      </c>
      <c r="B83" s="1172">
        <f>+SC!F76</f>
        <v>0</v>
      </c>
      <c r="C83" s="1171" t="str">
        <f>IF(B83=0,"",+SC!D76)</f>
        <v/>
      </c>
      <c r="D83" s="1170">
        <f t="shared" si="4"/>
        <v>0</v>
      </c>
      <c r="E83" s="613"/>
      <c r="F83" s="454"/>
      <c r="G83" s="454"/>
    </row>
    <row r="84" spans="1:7" x14ac:dyDescent="0.2">
      <c r="A84" s="1175" t="str">
        <f>+CONCATENATE(UPPER(SC!B77)," (",SC!C77," kV)")</f>
        <v>ELECTROSUR (Aricota1 10.5 kV)</v>
      </c>
      <c r="B84" s="1162">
        <f>+SC!F77</f>
        <v>0</v>
      </c>
      <c r="C84" s="1163" t="str">
        <f>IF(B84=0,"",+SC!D77)</f>
        <v/>
      </c>
      <c r="D84" s="1162">
        <f t="shared" si="4"/>
        <v>0</v>
      </c>
      <c r="E84" s="613"/>
      <c r="F84" s="454"/>
      <c r="G84" s="454"/>
    </row>
    <row r="85" spans="1:7" x14ac:dyDescent="0.2">
      <c r="A85" s="1175" t="str">
        <f>+CONCATENATE(UPPER(SC!B78)," (",SC!C78," kV)")</f>
        <v>ELECTROSUR (Aricota2 10.5 kV)</v>
      </c>
      <c r="B85" s="1162">
        <f>+SC!F78</f>
        <v>0</v>
      </c>
      <c r="C85" s="1163" t="str">
        <f>IF(B85=0,"",+SC!D78)</f>
        <v/>
      </c>
      <c r="D85" s="1162">
        <f t="shared" si="4"/>
        <v>0</v>
      </c>
      <c r="E85" s="613"/>
      <c r="F85" s="454"/>
      <c r="G85" s="454"/>
    </row>
    <row r="86" spans="1:7" x14ac:dyDescent="0.2">
      <c r="A86" s="1175" t="str">
        <f>+CONCATENATE(UPPER(SC!B79)," (",SC!C79," kV)")</f>
        <v>ELECTROSUR (Ilo ELP 138 kV)</v>
      </c>
      <c r="B86" s="1162">
        <f>+SC!F79</f>
        <v>0</v>
      </c>
      <c r="C86" s="1163" t="str">
        <f>IF(B86=0,"",+SC!D79)</f>
        <v/>
      </c>
      <c r="D86" s="1162">
        <f t="shared" si="4"/>
        <v>0</v>
      </c>
      <c r="E86" s="613"/>
      <c r="F86" s="454"/>
      <c r="G86" s="454"/>
    </row>
    <row r="87" spans="1:7" x14ac:dyDescent="0.2">
      <c r="A87" s="1175" t="str">
        <f>+CONCATENATE(UPPER(SC!B80)," (",SC!C80," kV)")</f>
        <v>ELECTROSUR (Montalvo 138 kV)</v>
      </c>
      <c r="B87" s="1174">
        <f>+SC!F80</f>
        <v>0</v>
      </c>
      <c r="C87" s="1163" t="str">
        <f>IF(B87=0,"",+SC!D80)</f>
        <v/>
      </c>
      <c r="D87" s="1162">
        <f t="shared" si="4"/>
        <v>0</v>
      </c>
      <c r="E87" s="613"/>
      <c r="F87" s="454"/>
      <c r="G87" s="454"/>
    </row>
    <row r="88" spans="1:7" x14ac:dyDescent="0.2">
      <c r="A88" s="1175" t="str">
        <f>+CONCATENATE(UPPER(SC!B81)," (",SC!C81," kV)")</f>
        <v>ELECTROSUR (Sarita 33 kV)</v>
      </c>
      <c r="B88" s="1174">
        <f>+SC!F81</f>
        <v>0</v>
      </c>
      <c r="C88" s="1163" t="str">
        <f>IF(B88=0,"",+SC!D81)</f>
        <v/>
      </c>
      <c r="D88" s="1162">
        <f t="shared" si="4"/>
        <v>0</v>
      </c>
      <c r="E88" s="613"/>
      <c r="F88" s="454"/>
      <c r="G88" s="454"/>
    </row>
    <row r="89" spans="1:7" x14ac:dyDescent="0.2">
      <c r="A89" s="1175" t="str">
        <f>+CONCATENATE(UPPER(SC!B82)," (",SC!C82," kV)")</f>
        <v>ELECTROSUR (Socabaya 33 kV)</v>
      </c>
      <c r="B89" s="1174">
        <f>+SC!F82</f>
        <v>0</v>
      </c>
      <c r="C89" s="1163" t="str">
        <f>IF(B89=0,"",+SC!D82)</f>
        <v/>
      </c>
      <c r="D89" s="1162">
        <f t="shared" si="4"/>
        <v>0</v>
      </c>
      <c r="E89" s="613"/>
      <c r="F89" s="454"/>
      <c r="G89" s="454"/>
    </row>
    <row r="90" spans="1:7" x14ac:dyDescent="0.2">
      <c r="A90" s="1175" t="str">
        <f>+CONCATENATE(UPPER(SC!B83)," (",SC!C83," kV)")</f>
        <v>ELECTROSUR (Tacna 66 kV)</v>
      </c>
      <c r="B90" s="1174">
        <f>+SC!F83</f>
        <v>0</v>
      </c>
      <c r="C90" s="1163" t="str">
        <f>IF(B90=0,"",+SC!D83)</f>
        <v/>
      </c>
      <c r="D90" s="1162">
        <f t="shared" si="4"/>
        <v>0</v>
      </c>
      <c r="E90" s="613"/>
      <c r="F90" s="454"/>
      <c r="G90" s="454"/>
    </row>
    <row r="91" spans="1:7" x14ac:dyDescent="0.2">
      <c r="A91" s="1175" t="str">
        <f>+CONCATENATE(UPPER(SC!B84)," (",SC!C84," kV)")</f>
        <v>ELECTROSUR (Tomasiri 66 kV)</v>
      </c>
      <c r="B91" s="1174">
        <f>+SC!F84</f>
        <v>0</v>
      </c>
      <c r="C91" s="1163" t="str">
        <f>IF(B91=0,"",+SC!D84)</f>
        <v/>
      </c>
      <c r="D91" s="1162">
        <f t="shared" si="4"/>
        <v>0</v>
      </c>
      <c r="E91" s="613"/>
      <c r="F91" s="454"/>
      <c r="G91" s="454"/>
    </row>
    <row r="92" spans="1:7" x14ac:dyDescent="0.2">
      <c r="A92" s="1173" t="str">
        <f>+CONCATENATE(UPPER(SC!B85)," (",SC!C85," kV)")</f>
        <v>ELECTROSUR (Toquepala 138 kV)</v>
      </c>
      <c r="B92" s="1172">
        <f>+SC!F85</f>
        <v>0</v>
      </c>
      <c r="C92" s="1171" t="str">
        <f>IF(B92=0,"",+SC!D85)</f>
        <v/>
      </c>
      <c r="D92" s="1170">
        <f t="shared" si="4"/>
        <v>0</v>
      </c>
      <c r="E92" s="613"/>
      <c r="F92" s="454"/>
      <c r="G92" s="454"/>
    </row>
    <row r="93" spans="1:7" x14ac:dyDescent="0.2">
      <c r="A93" s="1173" t="str">
        <f>+CONCATENATE(UPPER(SC!B86)," (",SC!C86," kV)")</f>
        <v>EDECAÑETE (Cantera 220 kV)</v>
      </c>
      <c r="B93" s="1172">
        <f>+SC!F86</f>
        <v>0</v>
      </c>
      <c r="C93" s="1171" t="str">
        <f>IF(B93=0,"",+SC!D86)</f>
        <v/>
      </c>
      <c r="D93" s="1170">
        <f t="shared" si="4"/>
        <v>0</v>
      </c>
      <c r="E93" s="613"/>
      <c r="F93" s="454"/>
      <c r="G93" s="454"/>
    </row>
    <row r="94" spans="1:7" x14ac:dyDescent="0.2">
      <c r="A94" s="1173" t="str">
        <f>+CONCATENATE(UPPER(SC!B87)," (",SC!C87," kV)")</f>
        <v>ELECTROORIENTE (Tocache 138 kV)</v>
      </c>
      <c r="B94" s="1172">
        <f>+SC!F87</f>
        <v>0</v>
      </c>
      <c r="C94" s="1171" t="str">
        <f>IF(B94=0,"",+SC!D87)</f>
        <v/>
      </c>
      <c r="D94" s="1170">
        <f t="shared" si="4"/>
        <v>0</v>
      </c>
      <c r="E94" s="613"/>
      <c r="F94" s="454"/>
      <c r="G94" s="454"/>
    </row>
    <row r="95" spans="1:7" x14ac:dyDescent="0.2">
      <c r="A95" s="1169" t="str">
        <f>+CONCATENATE(UPPER(SC!B88)," (",SC!C88," kV)")</f>
        <v>EMSEMSA (Paramonga Existente 13.8 kV)</v>
      </c>
      <c r="B95" s="1168">
        <f>+SC!F88</f>
        <v>2301.6962026800002</v>
      </c>
      <c r="C95" s="1167">
        <f>IF(B95=0,"",+SC!D88)</f>
        <v>29.71</v>
      </c>
      <c r="D95" s="1166">
        <f t="shared" si="4"/>
        <v>68383.394181622803</v>
      </c>
      <c r="E95" s="613"/>
    </row>
    <row r="96" spans="1:7" x14ac:dyDescent="0.2">
      <c r="A96" s="1165" t="str">
        <f>+CONCATENATE(UPPER(SC!B89)," (",SC!C89," kV)")</f>
        <v>EMSEMSA (Paramonga Nueva 220 kV)</v>
      </c>
      <c r="B96" s="1164">
        <f>+SC!F89</f>
        <v>6.1920000000000002</v>
      </c>
      <c r="C96" s="1163">
        <f>IF(B96=0,"",+SC!D89)</f>
        <v>29.05</v>
      </c>
      <c r="D96" s="1162">
        <f t="shared" si="4"/>
        <v>179.8776</v>
      </c>
      <c r="E96" s="613"/>
    </row>
    <row r="97" spans="1:7" x14ac:dyDescent="0.2">
      <c r="A97" s="1161" t="s">
        <v>350</v>
      </c>
      <c r="B97" s="1160">
        <f>SUM(B11:B96)</f>
        <v>11055.41320268</v>
      </c>
      <c r="C97" s="1142"/>
      <c r="D97" s="1142">
        <f>SUM(D11:D96)</f>
        <v>330683.34418162279</v>
      </c>
    </row>
    <row r="98" spans="1:7" x14ac:dyDescent="0.2">
      <c r="B98" s="441"/>
      <c r="C98" s="1141"/>
      <c r="F98" s="1150"/>
      <c r="G98" s="1150"/>
    </row>
    <row r="99" spans="1:7" x14ac:dyDescent="0.2">
      <c r="C99" s="1141"/>
      <c r="E99" s="447"/>
      <c r="F99" s="447"/>
      <c r="G99" s="447"/>
    </row>
    <row r="100" spans="1:7" x14ac:dyDescent="0.2">
      <c r="A100" s="1159"/>
      <c r="B100" s="1158" t="s">
        <v>1027</v>
      </c>
      <c r="C100" s="1157" t="s">
        <v>1026</v>
      </c>
      <c r="E100" s="564"/>
      <c r="F100" s="447"/>
      <c r="G100" s="447"/>
    </row>
    <row r="101" spans="1:7" x14ac:dyDescent="0.2">
      <c r="A101" s="1156" t="s">
        <v>1025</v>
      </c>
      <c r="B101" s="1155" t="s">
        <v>1024</v>
      </c>
      <c r="C101" s="606"/>
      <c r="E101" s="1150"/>
      <c r="F101" s="447"/>
      <c r="G101" s="447"/>
    </row>
    <row r="102" spans="1:7" x14ac:dyDescent="0.2">
      <c r="A102" s="1154"/>
      <c r="B102" s="1153" t="s">
        <v>1023</v>
      </c>
      <c r="C102" s="1152" t="s">
        <v>1022</v>
      </c>
      <c r="E102" s="1150"/>
      <c r="F102" s="447"/>
      <c r="G102" s="447"/>
    </row>
    <row r="103" spans="1:7" x14ac:dyDescent="0.2">
      <c r="A103" s="1148" t="s">
        <v>979</v>
      </c>
      <c r="B103" s="1151">
        <f>SUM(B11:B18)</f>
        <v>0</v>
      </c>
      <c r="C103" s="1145">
        <f>SUM(D11:D18)</f>
        <v>0</v>
      </c>
      <c r="E103" s="1150"/>
      <c r="F103" s="447"/>
      <c r="G103" s="447"/>
    </row>
    <row r="104" spans="1:7" x14ac:dyDescent="0.2">
      <c r="A104" s="1148" t="s">
        <v>977</v>
      </c>
      <c r="B104" s="1149">
        <f>SUM(B19:B21)</f>
        <v>0</v>
      </c>
      <c r="C104" s="1145">
        <f>SUM(D19:D21)</f>
        <v>0</v>
      </c>
      <c r="E104" s="1150"/>
      <c r="F104" s="447"/>
      <c r="G104" s="447"/>
    </row>
    <row r="105" spans="1:7" x14ac:dyDescent="0.2">
      <c r="A105" s="1148" t="s">
        <v>975</v>
      </c>
      <c r="B105" s="1149">
        <f>SUM(B22:B36)</f>
        <v>0</v>
      </c>
      <c r="C105" s="1145">
        <f>SUM(D22:D36)</f>
        <v>0</v>
      </c>
      <c r="E105" s="613"/>
      <c r="F105" s="447"/>
      <c r="G105" s="447"/>
    </row>
    <row r="106" spans="1:7" x14ac:dyDescent="0.2">
      <c r="A106" s="1148" t="s">
        <v>973</v>
      </c>
      <c r="B106" s="1149">
        <f>SUM(B37:B55)</f>
        <v>0</v>
      </c>
      <c r="C106" s="1145">
        <f>SUM(D37:D55)</f>
        <v>0</v>
      </c>
      <c r="E106" s="613"/>
      <c r="F106" s="447"/>
      <c r="G106" s="447"/>
    </row>
    <row r="107" spans="1:7" x14ac:dyDescent="0.2">
      <c r="A107" s="1148" t="s">
        <v>963</v>
      </c>
      <c r="B107" s="1149">
        <f>SUM(B56:B57)</f>
        <v>0</v>
      </c>
      <c r="C107" s="1145">
        <f>SUM(D56:D57)</f>
        <v>0</v>
      </c>
      <c r="E107" s="613"/>
      <c r="F107" s="447"/>
      <c r="G107" s="447"/>
    </row>
    <row r="108" spans="1:7" x14ac:dyDescent="0.2">
      <c r="A108" s="1147" t="s">
        <v>402</v>
      </c>
      <c r="B108" s="1149">
        <f>SUM(B58:B61)</f>
        <v>0</v>
      </c>
      <c r="C108" s="1145">
        <f>SUM(D58:D61)</f>
        <v>0</v>
      </c>
      <c r="E108" s="613"/>
      <c r="F108" s="447"/>
      <c r="G108" s="447"/>
    </row>
    <row r="109" spans="1:7" x14ac:dyDescent="0.2">
      <c r="A109" s="1148" t="s">
        <v>955</v>
      </c>
      <c r="B109" s="1149">
        <f>SUM(B62:B64)</f>
        <v>65.265000000000001</v>
      </c>
      <c r="C109" s="1145">
        <f>SUM(D62:D64)</f>
        <v>1950.1182000000001</v>
      </c>
      <c r="E109" s="613"/>
      <c r="F109" s="447"/>
      <c r="G109" s="447"/>
    </row>
    <row r="110" spans="1:7" x14ac:dyDescent="0.2">
      <c r="A110" s="1147" t="s">
        <v>957</v>
      </c>
      <c r="B110" s="1146">
        <f>SUM(B65:B71)</f>
        <v>8682.26</v>
      </c>
      <c r="C110" s="1145">
        <f>SUM(D65:D71)</f>
        <v>260169.95419999998</v>
      </c>
      <c r="E110" s="613"/>
      <c r="F110" s="447"/>
      <c r="G110" s="447"/>
    </row>
    <row r="111" spans="1:7" x14ac:dyDescent="0.2">
      <c r="A111" s="1148" t="s">
        <v>967</v>
      </c>
      <c r="B111" s="1146">
        <f>SUM(B72:B74)</f>
        <v>0</v>
      </c>
      <c r="C111" s="1145">
        <f>SUM(D72:D74)</f>
        <v>0</v>
      </c>
      <c r="E111" s="613"/>
      <c r="F111" s="447"/>
      <c r="G111" s="447"/>
    </row>
    <row r="112" spans="1:7" x14ac:dyDescent="0.2">
      <c r="A112" s="1148" t="s">
        <v>965</v>
      </c>
      <c r="B112" s="1146">
        <f>SUM(B75:B83)</f>
        <v>0</v>
      </c>
      <c r="C112" s="1145">
        <f>SUM(D75:D83)</f>
        <v>0</v>
      </c>
      <c r="E112" s="613"/>
      <c r="F112" s="447"/>
      <c r="G112" s="447"/>
    </row>
    <row r="113" spans="1:7" x14ac:dyDescent="0.2">
      <c r="A113" s="1147" t="s">
        <v>969</v>
      </c>
      <c r="B113" s="1146">
        <f>SUM(B84:B92)</f>
        <v>0</v>
      </c>
      <c r="C113" s="1145">
        <f>SUM(D84:D92)</f>
        <v>0</v>
      </c>
      <c r="E113" s="613"/>
      <c r="F113" s="447"/>
      <c r="G113" s="447"/>
    </row>
    <row r="114" spans="1:7" x14ac:dyDescent="0.2">
      <c r="A114" s="1147" t="s">
        <v>1021</v>
      </c>
      <c r="B114" s="1146">
        <f>SUM(B93)</f>
        <v>0</v>
      </c>
      <c r="C114" s="1145">
        <f>SUM(D93)</f>
        <v>0</v>
      </c>
      <c r="E114" s="613"/>
      <c r="F114" s="447"/>
      <c r="G114" s="447"/>
    </row>
    <row r="115" spans="1:7" x14ac:dyDescent="0.2">
      <c r="A115" s="1147" t="s">
        <v>1020</v>
      </c>
      <c r="B115" s="1146">
        <f>SUM(B94)</f>
        <v>0</v>
      </c>
      <c r="C115" s="1145">
        <f>SUM(D94)</f>
        <v>0</v>
      </c>
      <c r="E115" s="613"/>
      <c r="F115" s="447"/>
      <c r="G115" s="447"/>
    </row>
    <row r="116" spans="1:7" x14ac:dyDescent="0.2">
      <c r="A116" s="1147" t="s">
        <v>1019</v>
      </c>
      <c r="B116" s="1146">
        <f>SUM(B95:B96)</f>
        <v>2307.8882026800002</v>
      </c>
      <c r="C116" s="1145">
        <f>SUM(D95:D96)</f>
        <v>68563.271781622811</v>
      </c>
      <c r="E116" s="613"/>
      <c r="F116" s="447"/>
      <c r="G116" s="447"/>
    </row>
    <row r="117" spans="1:7" x14ac:dyDescent="0.2">
      <c r="A117" s="1144" t="s">
        <v>350</v>
      </c>
      <c r="B117" s="1143">
        <f>SUM(B103:B116)</f>
        <v>11055.41320268</v>
      </c>
      <c r="C117" s="1142">
        <f>SUM(C103:C116)</f>
        <v>330683.34418162279</v>
      </c>
      <c r="E117" s="447"/>
      <c r="F117" s="447"/>
      <c r="G117" s="447"/>
    </row>
    <row r="118" spans="1:7" x14ac:dyDescent="0.2">
      <c r="C118" s="1141"/>
      <c r="E118" s="447"/>
    </row>
    <row r="119" spans="1:7" x14ac:dyDescent="0.2">
      <c r="A119" s="1140" t="s">
        <v>1018</v>
      </c>
    </row>
    <row r="120" spans="1:7" x14ac:dyDescent="0.2">
      <c r="A120" s="632" t="s">
        <v>1017</v>
      </c>
    </row>
    <row r="121" spans="1:7" x14ac:dyDescent="0.2">
      <c r="A121" s="632" t="s">
        <v>1016</v>
      </c>
    </row>
    <row r="134" spans="3:3" x14ac:dyDescent="0.2">
      <c r="C134" s="441"/>
    </row>
    <row r="135" spans="3:3" x14ac:dyDescent="0.2">
      <c r="C135" s="441"/>
    </row>
    <row r="136" spans="3:3" x14ac:dyDescent="0.2">
      <c r="C136" s="441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M117" sqref="M117"/>
    </sheetView>
  </sheetViews>
  <sheetFormatPr defaultColWidth="9.140625" defaultRowHeight="12.75" x14ac:dyDescent="0.2"/>
  <cols>
    <col min="1" max="1" width="26.5703125" style="429" customWidth="1"/>
    <col min="2" max="2" width="13.7109375" style="429" customWidth="1"/>
    <col min="3" max="3" width="21.85546875" style="429" customWidth="1"/>
    <col min="4" max="4" width="15.5703125" style="429" customWidth="1"/>
    <col min="5" max="5" width="16.5703125" style="429" customWidth="1"/>
    <col min="6" max="6" width="13.7109375" style="429" customWidth="1"/>
    <col min="7" max="7" width="12.140625" style="429" customWidth="1"/>
    <col min="8" max="8" width="15" style="429" customWidth="1"/>
    <col min="9" max="9" width="9.7109375" style="429" customWidth="1"/>
    <col min="10" max="10" width="10.42578125" style="429" customWidth="1"/>
    <col min="11" max="11" width="11.7109375" style="429" customWidth="1"/>
    <col min="12" max="12" width="15.5703125" style="429" customWidth="1"/>
    <col min="13" max="13" width="14.5703125" style="429" hidden="1" customWidth="1"/>
    <col min="14" max="14" width="13.85546875" style="429" customWidth="1"/>
    <col min="15" max="16384" width="9.140625" style="429"/>
  </cols>
  <sheetData>
    <row r="1" spans="1:14" x14ac:dyDescent="0.2">
      <c r="N1" s="726" t="str">
        <f>+'14'!D2</f>
        <v>COES/D/DO/STR-INF-024-2013</v>
      </c>
    </row>
    <row r="3" spans="1:14" x14ac:dyDescent="0.2">
      <c r="A3" s="2558" t="s">
        <v>1394</v>
      </c>
      <c r="B3" s="2558"/>
      <c r="C3" s="2558"/>
      <c r="D3" s="2558"/>
      <c r="E3" s="2558"/>
      <c r="F3" s="2558"/>
      <c r="G3" s="2558"/>
      <c r="H3" s="2558"/>
      <c r="I3" s="2558"/>
      <c r="J3" s="2558"/>
      <c r="K3" s="2558"/>
      <c r="L3" s="2558"/>
      <c r="M3" s="2558"/>
      <c r="N3" s="2558"/>
    </row>
    <row r="4" spans="1:14" x14ac:dyDescent="0.2">
      <c r="A4" s="2558" t="str">
        <f>+RELACION!C66</f>
        <v xml:space="preserve"> FEBRERO 2013</v>
      </c>
      <c r="B4" s="2558"/>
      <c r="C4" s="2558"/>
      <c r="D4" s="2558"/>
      <c r="E4" s="2558"/>
      <c r="F4" s="2558"/>
      <c r="G4" s="2558"/>
      <c r="H4" s="2558"/>
      <c r="I4" s="2558"/>
      <c r="J4" s="2558"/>
      <c r="K4" s="2558"/>
      <c r="L4" s="2558"/>
      <c r="M4" s="2558"/>
      <c r="N4" s="2558"/>
    </row>
    <row r="5" spans="1:14" x14ac:dyDescent="0.2">
      <c r="A5" s="2558"/>
      <c r="B5" s="2558"/>
      <c r="C5" s="2558"/>
      <c r="D5" s="2558"/>
      <c r="E5" s="2558"/>
      <c r="F5" s="2558"/>
      <c r="G5" s="2558"/>
      <c r="H5" s="2558"/>
      <c r="I5" s="2558"/>
      <c r="J5" s="2558"/>
      <c r="K5" s="2558"/>
      <c r="L5" s="2558"/>
      <c r="M5" s="2558"/>
      <c r="N5" s="2558"/>
    </row>
    <row r="7" spans="1:14" ht="33.75" x14ac:dyDescent="0.2">
      <c r="A7" s="1188" t="s">
        <v>1032</v>
      </c>
      <c r="B7" s="1353" t="str">
        <f>+SC!B100</f>
        <v>TERMOSELVA</v>
      </c>
      <c r="C7" s="1354" t="str">
        <f>+SC!C100</f>
        <v>EDEGEL</v>
      </c>
      <c r="D7" s="1354" t="str">
        <f>+SC!D100</f>
        <v>EGENOR</v>
      </c>
      <c r="E7" s="1354" t="str">
        <f>+SC!E100</f>
        <v>EGESUR</v>
      </c>
      <c r="F7" s="1354" t="str">
        <f>+SC!F100</f>
        <v>KALLPA GENERACION S.A.</v>
      </c>
      <c r="G7" s="1354" t="str">
        <f>+SC!G100</f>
        <v>SDF ENERGIA</v>
      </c>
      <c r="H7" s="1354" t="str">
        <f>+SC!H100</f>
        <v>CHINANGO</v>
      </c>
      <c r="I7" s="1354" t="str">
        <f>+SC!I100</f>
        <v>PETRAMAS S.A.C.</v>
      </c>
      <c r="J7" s="1354" t="str">
        <f>+SC!J100</f>
        <v>SDE PIURA</v>
      </c>
      <c r="K7" s="1354" t="str">
        <f>+SC!K100</f>
        <v>HIDROCAÑETE S.A.</v>
      </c>
      <c r="L7" s="1354" t="str">
        <f>+SC!L100</f>
        <v>MAPLE ETANOL</v>
      </c>
      <c r="M7" s="1189" t="s">
        <v>349</v>
      </c>
      <c r="N7" s="1188" t="s">
        <v>350</v>
      </c>
    </row>
    <row r="8" spans="1:14" x14ac:dyDescent="0.2">
      <c r="A8" s="1187" t="s">
        <v>1031</v>
      </c>
      <c r="B8" s="1186"/>
      <c r="C8" s="1185"/>
      <c r="D8" s="1185"/>
      <c r="E8" s="1185"/>
      <c r="F8" s="1185"/>
      <c r="G8" s="1185"/>
      <c r="H8" s="1185"/>
      <c r="I8" s="1185"/>
      <c r="J8" s="1185"/>
      <c r="K8" s="1185"/>
      <c r="L8" s="1185"/>
      <c r="M8" s="1185"/>
      <c r="N8" s="1184"/>
    </row>
    <row r="9" spans="1:14" x14ac:dyDescent="0.2">
      <c r="A9" s="1148" t="s">
        <v>979</v>
      </c>
      <c r="B9" s="1017">
        <f>+'14'!$C103*SC!B$101</f>
        <v>0</v>
      </c>
      <c r="C9" s="1017">
        <f>+'14'!$C103*SC!C$101</f>
        <v>0</v>
      </c>
      <c r="D9" s="1017">
        <f>+'14'!$C103*SC!D$101</f>
        <v>0</v>
      </c>
      <c r="E9" s="1017">
        <f>+'14'!$C103*SC!E$101</f>
        <v>0</v>
      </c>
      <c r="F9" s="1017">
        <f>+'14'!$C103*SC!F$101</f>
        <v>0</v>
      </c>
      <c r="G9" s="1017">
        <f>+'14'!$C103*SC!G$101</f>
        <v>0</v>
      </c>
      <c r="H9" s="1017">
        <f>+'14'!$C103*SC!H$101</f>
        <v>0</v>
      </c>
      <c r="I9" s="1017">
        <f>+'14'!$C103*SC!I$101</f>
        <v>0</v>
      </c>
      <c r="J9" s="1017">
        <f>+'14'!$C103*SC!J$101</f>
        <v>0</v>
      </c>
      <c r="K9" s="1017">
        <f>+'14'!$C103*SC!K$101</f>
        <v>0</v>
      </c>
      <c r="L9" s="1017">
        <f>+'14'!$C103*SC!L$101</f>
        <v>0</v>
      </c>
      <c r="M9" s="1017">
        <f>+'14'!$C103*SC!R$101</f>
        <v>0</v>
      </c>
      <c r="N9" s="1181">
        <f t="shared" ref="N9:N23" si="0">SUM(B9:M9)</f>
        <v>0</v>
      </c>
    </row>
    <row r="10" spans="1:14" x14ac:dyDescent="0.2">
      <c r="A10" s="1148" t="s">
        <v>977</v>
      </c>
      <c r="B10" s="1017">
        <f>+'14'!$C104*SC!B$101</f>
        <v>0</v>
      </c>
      <c r="C10" s="1017">
        <f>+'14'!$C104*SC!C$101</f>
        <v>0</v>
      </c>
      <c r="D10" s="1017">
        <f>+'14'!$C104*SC!D$101</f>
        <v>0</v>
      </c>
      <c r="E10" s="1017">
        <f>+'14'!$C104*SC!E$101</f>
        <v>0</v>
      </c>
      <c r="F10" s="1017">
        <f>+'14'!$C104*SC!F$101</f>
        <v>0</v>
      </c>
      <c r="G10" s="1017">
        <f>+'14'!$C104*SC!G$101</f>
        <v>0</v>
      </c>
      <c r="H10" s="1017">
        <f>+'14'!$C104*SC!H$101</f>
        <v>0</v>
      </c>
      <c r="I10" s="1017">
        <f>+'14'!$C104*SC!I$101</f>
        <v>0</v>
      </c>
      <c r="J10" s="1017">
        <f>+'14'!$C104*SC!J$101</f>
        <v>0</v>
      </c>
      <c r="K10" s="1017">
        <f>+'14'!$C104*SC!K$101</f>
        <v>0</v>
      </c>
      <c r="L10" s="1017">
        <f>+'14'!$C104*SC!L$101</f>
        <v>0</v>
      </c>
      <c r="M10" s="1017">
        <f>+'14'!$C104*SC!R$101</f>
        <v>0</v>
      </c>
      <c r="N10" s="1181">
        <f t="shared" si="0"/>
        <v>0</v>
      </c>
    </row>
    <row r="11" spans="1:14" x14ac:dyDescent="0.2">
      <c r="A11" s="1148" t="s">
        <v>975</v>
      </c>
      <c r="B11" s="1017">
        <f>+'14'!$C105*SC!B$101</f>
        <v>0</v>
      </c>
      <c r="C11" s="1017">
        <f>+'14'!$C105*SC!C$101</f>
        <v>0</v>
      </c>
      <c r="D11" s="1017">
        <f>+'14'!$C105*SC!D$101</f>
        <v>0</v>
      </c>
      <c r="E11" s="1017">
        <f>+'14'!$C105*SC!E$101</f>
        <v>0</v>
      </c>
      <c r="F11" s="1017">
        <f>+'14'!$C105*SC!F$101</f>
        <v>0</v>
      </c>
      <c r="G11" s="1017">
        <f>+'14'!$C105*SC!G$101</f>
        <v>0</v>
      </c>
      <c r="H11" s="1017">
        <f>+'14'!$C105*SC!H$101</f>
        <v>0</v>
      </c>
      <c r="I11" s="1017">
        <f>+'14'!$C105*SC!I$101</f>
        <v>0</v>
      </c>
      <c r="J11" s="1017">
        <f>+'14'!$C105*SC!J$101</f>
        <v>0</v>
      </c>
      <c r="K11" s="1017">
        <f>+'14'!$C105*SC!K$101</f>
        <v>0</v>
      </c>
      <c r="L11" s="1017">
        <f>+'14'!$C105*SC!L$101</f>
        <v>0</v>
      </c>
      <c r="M11" s="1017">
        <f>+'14'!$C105*SC!R$101</f>
        <v>0</v>
      </c>
      <c r="N11" s="1181">
        <f t="shared" si="0"/>
        <v>0</v>
      </c>
    </row>
    <row r="12" spans="1:14" x14ac:dyDescent="0.2">
      <c r="A12" s="1148" t="s">
        <v>973</v>
      </c>
      <c r="B12" s="1017">
        <f>+'14'!$C106*SC!B$101</f>
        <v>0</v>
      </c>
      <c r="C12" s="1017">
        <f>+'14'!$C106*SC!C$101</f>
        <v>0</v>
      </c>
      <c r="D12" s="1017">
        <f>+'14'!$C106*SC!D$101</f>
        <v>0</v>
      </c>
      <c r="E12" s="1017">
        <f>+'14'!$C106*SC!E$101</f>
        <v>0</v>
      </c>
      <c r="F12" s="1017">
        <f>+'14'!$C106*SC!F$101</f>
        <v>0</v>
      </c>
      <c r="G12" s="1017">
        <f>+'14'!$C106*SC!G$101</f>
        <v>0</v>
      </c>
      <c r="H12" s="1017">
        <f>+'14'!$C106*SC!H$101</f>
        <v>0</v>
      </c>
      <c r="I12" s="1017">
        <f>+'14'!$C106*SC!I$101</f>
        <v>0</v>
      </c>
      <c r="J12" s="1017">
        <f>+'14'!$C106*SC!J$101</f>
        <v>0</v>
      </c>
      <c r="K12" s="1017">
        <f>+'14'!$C106*SC!K$101</f>
        <v>0</v>
      </c>
      <c r="L12" s="1017">
        <f>+'14'!$C106*SC!L$101</f>
        <v>0</v>
      </c>
      <c r="M12" s="1017">
        <f>+'14'!$C106*SC!R$101</f>
        <v>0</v>
      </c>
      <c r="N12" s="1181">
        <f t="shared" si="0"/>
        <v>0</v>
      </c>
    </row>
    <row r="13" spans="1:14" x14ac:dyDescent="0.2">
      <c r="A13" s="1148" t="s">
        <v>963</v>
      </c>
      <c r="B13" s="1017">
        <f>+'14'!$C107*SC!B$101</f>
        <v>0</v>
      </c>
      <c r="C13" s="1017">
        <f>+'14'!$C107*SC!C$101</f>
        <v>0</v>
      </c>
      <c r="D13" s="1017">
        <f>+'14'!$C107*SC!D$101</f>
        <v>0</v>
      </c>
      <c r="E13" s="1017">
        <f>+'14'!$C107*SC!E$101</f>
        <v>0</v>
      </c>
      <c r="F13" s="1017">
        <f>+'14'!$C107*SC!F$101</f>
        <v>0</v>
      </c>
      <c r="G13" s="1017">
        <f>+'14'!$C107*SC!G$101</f>
        <v>0</v>
      </c>
      <c r="H13" s="1017">
        <f>+'14'!$C107*SC!H$101</f>
        <v>0</v>
      </c>
      <c r="I13" s="1017">
        <f>+'14'!$C107*SC!I$101</f>
        <v>0</v>
      </c>
      <c r="J13" s="1017">
        <f>+'14'!$C107*SC!J$101</f>
        <v>0</v>
      </c>
      <c r="K13" s="1017">
        <f>+'14'!$C107*SC!K$101</f>
        <v>0</v>
      </c>
      <c r="L13" s="1017">
        <f>+'14'!$C107*SC!L$101</f>
        <v>0</v>
      </c>
      <c r="M13" s="1017">
        <f>+'14'!$C107*SC!R$101</f>
        <v>0</v>
      </c>
      <c r="N13" s="1181">
        <f t="shared" si="0"/>
        <v>0</v>
      </c>
    </row>
    <row r="14" spans="1:14" x14ac:dyDescent="0.2">
      <c r="A14" s="1147" t="s">
        <v>402</v>
      </c>
      <c r="B14" s="1017">
        <f>+'14'!$C108*SC!B$101</f>
        <v>0</v>
      </c>
      <c r="C14" s="1017">
        <f>+'14'!$C108*SC!C$101</f>
        <v>0</v>
      </c>
      <c r="D14" s="1017">
        <f>+'14'!$C108*SC!D$101</f>
        <v>0</v>
      </c>
      <c r="E14" s="1017">
        <f>+'14'!$C108*SC!E$101</f>
        <v>0</v>
      </c>
      <c r="F14" s="1017">
        <f>+'14'!$C108*SC!F$101</f>
        <v>0</v>
      </c>
      <c r="G14" s="1017">
        <f>+'14'!$C108*SC!G$101</f>
        <v>0</v>
      </c>
      <c r="H14" s="1017">
        <f>+'14'!$C108*SC!H$101</f>
        <v>0</v>
      </c>
      <c r="I14" s="1017">
        <f>+'14'!$C108*SC!I$101</f>
        <v>0</v>
      </c>
      <c r="J14" s="1017">
        <f>+'14'!$C108*SC!J$101</f>
        <v>0</v>
      </c>
      <c r="K14" s="1017">
        <f>+'14'!$C108*SC!K$101</f>
        <v>0</v>
      </c>
      <c r="L14" s="1017">
        <f>+'14'!$C108*SC!L$101</f>
        <v>0</v>
      </c>
      <c r="M14" s="1017">
        <f>+'14'!$C108*SC!R$101</f>
        <v>0</v>
      </c>
      <c r="N14" s="1181">
        <f t="shared" si="0"/>
        <v>0</v>
      </c>
    </row>
    <row r="15" spans="1:14" x14ac:dyDescent="0.2">
      <c r="A15" s="1148" t="s">
        <v>955</v>
      </c>
      <c r="B15" s="1017">
        <f>+'14'!$C109*SC!B$101</f>
        <v>33.999683820264572</v>
      </c>
      <c r="C15" s="1017">
        <f>+'14'!$C109*SC!C$101</f>
        <v>401.30194126071223</v>
      </c>
      <c r="D15" s="1017">
        <f>+'14'!$C109*SC!D$101</f>
        <v>721.94349433264233</v>
      </c>
      <c r="E15" s="1017">
        <f>+'14'!$C109*SC!E$101</f>
        <v>2.6127862621907156</v>
      </c>
      <c r="F15" s="1017">
        <f>+'14'!$C109*SC!F$101</f>
        <v>506.64968045604559</v>
      </c>
      <c r="G15" s="1017">
        <f>+'14'!$C109*SC!G$101</f>
        <v>41.206788972098373</v>
      </c>
      <c r="H15" s="1017">
        <f>+'14'!$C109*SC!H$101</f>
        <v>60.845430126011493</v>
      </c>
      <c r="I15" s="1017">
        <f>+'14'!$C109*SC!I$101</f>
        <v>7.328233231086644</v>
      </c>
      <c r="J15" s="1017">
        <f>+'14'!$C109*SC!J$101</f>
        <v>160.99723501897915</v>
      </c>
      <c r="K15" s="1017">
        <f>+'14'!$C109*SC!K$101</f>
        <v>1.3004414346513347</v>
      </c>
      <c r="L15" s="1017">
        <f>+'14'!$C109*SC!L$101</f>
        <v>11.932485085318101</v>
      </c>
      <c r="M15" s="1017">
        <f>+'14'!$C109*SC!R$101</f>
        <v>0</v>
      </c>
      <c r="N15" s="1181">
        <f t="shared" si="0"/>
        <v>1950.1182000000006</v>
      </c>
    </row>
    <row r="16" spans="1:14" x14ac:dyDescent="0.2">
      <c r="A16" s="1147" t="s">
        <v>957</v>
      </c>
      <c r="B16" s="1017">
        <f>+'14'!$C110*SC!B$101</f>
        <v>4535.979502336173</v>
      </c>
      <c r="C16" s="1017">
        <f>+'14'!$C110*SC!C$101</f>
        <v>53538.656107189083</v>
      </c>
      <c r="D16" s="1017">
        <f>+'14'!$C110*SC!D$101</f>
        <v>96316.216040397703</v>
      </c>
      <c r="E16" s="1017">
        <f>+'14'!$C110*SC!E$101</f>
        <v>348.57809242975503</v>
      </c>
      <c r="F16" s="1017">
        <f>+'14'!$C110*SC!F$101</f>
        <v>67593.351090048804</v>
      </c>
      <c r="G16" s="1017">
        <f>+'14'!$C110*SC!G$101</f>
        <v>5497.4967156349285</v>
      </c>
      <c r="H16" s="1017">
        <f>+'14'!$C110*SC!H$101</f>
        <v>8117.5350136026154</v>
      </c>
      <c r="I16" s="1017">
        <f>+'14'!$C110*SC!I$101</f>
        <v>977.67720136078424</v>
      </c>
      <c r="J16" s="1017">
        <f>+'14'!$C110*SC!J$101</f>
        <v>21479.02791800745</v>
      </c>
      <c r="K16" s="1017">
        <f>+'14'!$C110*SC!K$101</f>
        <v>173.4950160933937</v>
      </c>
      <c r="L16" s="1017">
        <f>+'14'!$C110*SC!L$101</f>
        <v>1591.9415028993592</v>
      </c>
      <c r="M16" s="1017">
        <f>+'14'!$C110*SC!R$101</f>
        <v>0</v>
      </c>
      <c r="N16" s="1181">
        <f t="shared" si="0"/>
        <v>260169.95420000007</v>
      </c>
    </row>
    <row r="17" spans="1:14" x14ac:dyDescent="0.2">
      <c r="A17" s="1148" t="s">
        <v>967</v>
      </c>
      <c r="B17" s="1017">
        <f>+'14'!$C111*SC!B$101</f>
        <v>0</v>
      </c>
      <c r="C17" s="1017">
        <f>+'14'!$C111*SC!C$101</f>
        <v>0</v>
      </c>
      <c r="D17" s="1017">
        <f>+'14'!$C111*SC!D$101</f>
        <v>0</v>
      </c>
      <c r="E17" s="1017">
        <f>+'14'!$C111*SC!E$101</f>
        <v>0</v>
      </c>
      <c r="F17" s="1017">
        <f>+'14'!$C111*SC!F$101</f>
        <v>0</v>
      </c>
      <c r="G17" s="1017">
        <f>+'14'!$C111*SC!G$101</f>
        <v>0</v>
      </c>
      <c r="H17" s="1017">
        <f>+'14'!$C111*SC!H$101</f>
        <v>0</v>
      </c>
      <c r="I17" s="1017">
        <f>+'14'!$C111*SC!I$101</f>
        <v>0</v>
      </c>
      <c r="J17" s="1017">
        <f>+'14'!$C111*SC!J$101</f>
        <v>0</v>
      </c>
      <c r="K17" s="1017">
        <f>+'14'!$C111*SC!K$101</f>
        <v>0</v>
      </c>
      <c r="L17" s="1017">
        <f>+'14'!$C111*SC!L$101</f>
        <v>0</v>
      </c>
      <c r="M17" s="1017">
        <f>+'14'!$C111*SC!R$101</f>
        <v>0</v>
      </c>
      <c r="N17" s="1181">
        <f t="shared" si="0"/>
        <v>0</v>
      </c>
    </row>
    <row r="18" spans="1:14" x14ac:dyDescent="0.2">
      <c r="A18" s="1148" t="s">
        <v>965</v>
      </c>
      <c r="B18" s="1017">
        <f>+'14'!$C112*SC!B$101</f>
        <v>0</v>
      </c>
      <c r="C18" s="1017">
        <f>+'14'!$C112*SC!C$101</f>
        <v>0</v>
      </c>
      <c r="D18" s="1017">
        <f>+'14'!$C112*SC!D$101</f>
        <v>0</v>
      </c>
      <c r="E18" s="1017">
        <f>+'14'!$C112*SC!E$101</f>
        <v>0</v>
      </c>
      <c r="F18" s="1017">
        <f>+'14'!$C112*SC!F$101</f>
        <v>0</v>
      </c>
      <c r="G18" s="1017">
        <f>+'14'!$C112*SC!G$101</f>
        <v>0</v>
      </c>
      <c r="H18" s="1017">
        <f>+'14'!$C112*SC!H$101</f>
        <v>0</v>
      </c>
      <c r="I18" s="1017">
        <f>+'14'!$C112*SC!I$101</f>
        <v>0</v>
      </c>
      <c r="J18" s="1017">
        <f>+'14'!$C112*SC!J$101</f>
        <v>0</v>
      </c>
      <c r="K18" s="1017">
        <f>+'14'!$C112*SC!K$101</f>
        <v>0</v>
      </c>
      <c r="L18" s="1017">
        <f>+'14'!$C112*SC!L$101</f>
        <v>0</v>
      </c>
      <c r="M18" s="1017">
        <f>+'14'!$C112*SC!R$101</f>
        <v>0</v>
      </c>
      <c r="N18" s="1181">
        <f t="shared" si="0"/>
        <v>0</v>
      </c>
    </row>
    <row r="19" spans="1:14" x14ac:dyDescent="0.2">
      <c r="A19" s="1147" t="s">
        <v>969</v>
      </c>
      <c r="B19" s="1017">
        <f>+'14'!$C113*SC!B$101</f>
        <v>0</v>
      </c>
      <c r="C19" s="1017">
        <f>+'14'!$C113*SC!C$101</f>
        <v>0</v>
      </c>
      <c r="D19" s="1017">
        <f>+'14'!$C113*SC!D$101</f>
        <v>0</v>
      </c>
      <c r="E19" s="1017">
        <f>+'14'!$C113*SC!E$101</f>
        <v>0</v>
      </c>
      <c r="F19" s="1017">
        <f>+'14'!$C113*SC!F$101</f>
        <v>0</v>
      </c>
      <c r="G19" s="1017">
        <f>+'14'!$C113*SC!G$101</f>
        <v>0</v>
      </c>
      <c r="H19" s="1017">
        <f>+'14'!$C113*SC!H$101</f>
        <v>0</v>
      </c>
      <c r="I19" s="1017">
        <f>+'14'!$C113*SC!I$101</f>
        <v>0</v>
      </c>
      <c r="J19" s="1017">
        <f>+'14'!$C113*SC!J$101</f>
        <v>0</v>
      </c>
      <c r="K19" s="1017">
        <f>+'14'!$C113*SC!K$101</f>
        <v>0</v>
      </c>
      <c r="L19" s="1017">
        <f>+'14'!$C113*SC!L$101</f>
        <v>0</v>
      </c>
      <c r="M19" s="1017">
        <f>+'14'!$C113*SC!R$101</f>
        <v>0</v>
      </c>
      <c r="N19" s="1181">
        <f t="shared" si="0"/>
        <v>0</v>
      </c>
    </row>
    <row r="20" spans="1:14" x14ac:dyDescent="0.2">
      <c r="A20" s="1147" t="s">
        <v>1021</v>
      </c>
      <c r="B20" s="1017">
        <f>+'14'!$C114*SC!B$101</f>
        <v>0</v>
      </c>
      <c r="C20" s="1017">
        <f>+'14'!$C114*SC!C$101</f>
        <v>0</v>
      </c>
      <c r="D20" s="1017">
        <f>+'14'!$C114*SC!D$101</f>
        <v>0</v>
      </c>
      <c r="E20" s="1017">
        <f>+'14'!$C114*SC!E$101</f>
        <v>0</v>
      </c>
      <c r="F20" s="1017">
        <f>+'14'!$C114*SC!F$101</f>
        <v>0</v>
      </c>
      <c r="G20" s="1017">
        <f>+'14'!$C114*SC!G$101</f>
        <v>0</v>
      </c>
      <c r="H20" s="1017">
        <f>+'14'!$C114*SC!H$101</f>
        <v>0</v>
      </c>
      <c r="I20" s="1017">
        <f>+'14'!$C114*SC!I$101</f>
        <v>0</v>
      </c>
      <c r="J20" s="1017">
        <f>+'14'!$C114*SC!J$101</f>
        <v>0</v>
      </c>
      <c r="K20" s="1017">
        <f>+'14'!$C114*SC!K$101</f>
        <v>0</v>
      </c>
      <c r="L20" s="1017">
        <f>+'14'!$C114*SC!L$101</f>
        <v>0</v>
      </c>
      <c r="M20" s="1017">
        <f>+'14'!$C114*SC!R$101</f>
        <v>0</v>
      </c>
      <c r="N20" s="1181">
        <f t="shared" si="0"/>
        <v>0</v>
      </c>
    </row>
    <row r="21" spans="1:14" x14ac:dyDescent="0.2">
      <c r="A21" s="1183" t="s">
        <v>1020</v>
      </c>
      <c r="B21" s="1017">
        <f>+'14'!$C115*SC!B$101</f>
        <v>0</v>
      </c>
      <c r="C21" s="1017">
        <f>+'14'!$C115*SC!C$101</f>
        <v>0</v>
      </c>
      <c r="D21" s="1017">
        <f>+'14'!$C115*SC!D$101</f>
        <v>0</v>
      </c>
      <c r="E21" s="1017">
        <f>+'14'!$C115*SC!E$101</f>
        <v>0</v>
      </c>
      <c r="F21" s="1017">
        <f>+'14'!$C115*SC!F$101</f>
        <v>0</v>
      </c>
      <c r="G21" s="1017">
        <f>+'14'!$C115*SC!G$101</f>
        <v>0</v>
      </c>
      <c r="H21" s="1017">
        <f>+'14'!$C115*SC!H$101</f>
        <v>0</v>
      </c>
      <c r="I21" s="1017">
        <f>+'14'!$C115*SC!I$101</f>
        <v>0</v>
      </c>
      <c r="J21" s="1017">
        <f>+'14'!$C115*SC!J$101</f>
        <v>0</v>
      </c>
      <c r="K21" s="1017">
        <f>+'14'!$C115*SC!K$101</f>
        <v>0</v>
      </c>
      <c r="L21" s="1017">
        <f>+'14'!$C115*SC!L$101</f>
        <v>0</v>
      </c>
      <c r="M21" s="1017">
        <f>+'14'!$C115*SC!R$101</f>
        <v>0</v>
      </c>
      <c r="N21" s="1181">
        <f t="shared" si="0"/>
        <v>0</v>
      </c>
    </row>
    <row r="22" spans="1:14" x14ac:dyDescent="0.2">
      <c r="A22" s="1182" t="s">
        <v>1019</v>
      </c>
      <c r="B22" s="1017">
        <f>+'14'!$C116*SC!B$101</f>
        <v>1195.3785992346739</v>
      </c>
      <c r="C22" s="1017">
        <f>+'14'!$C116*SC!C$101</f>
        <v>14109.182748589827</v>
      </c>
      <c r="D22" s="1017">
        <f>+'14'!$C116*SC!D$101</f>
        <v>25382.465541269972</v>
      </c>
      <c r="E22" s="1017">
        <f>+'14'!$C116*SC!E$101</f>
        <v>91.861700794276175</v>
      </c>
      <c r="F22" s="1017">
        <f>+'14'!$C116*SC!F$101</f>
        <v>17813.053454493271</v>
      </c>
      <c r="G22" s="1017">
        <f>+'14'!$C116*SC!G$101</f>
        <v>1448.7697574136575</v>
      </c>
      <c r="H22" s="1017">
        <f>+'14'!$C116*SC!H$101</f>
        <v>2139.2353357860388</v>
      </c>
      <c r="I22" s="1017">
        <f>+'14'!$C116*SC!I$101</f>
        <v>257.64984230295039</v>
      </c>
      <c r="J22" s="1017">
        <f>+'14'!$C116*SC!J$101</f>
        <v>5660.4246761535114</v>
      </c>
      <c r="K22" s="1017">
        <f>+'14'!$C116*SC!K$101</f>
        <v>45.721597552437039</v>
      </c>
      <c r="L22" s="1017">
        <f>+'14'!$C116*SC!L$101</f>
        <v>419.52852803221134</v>
      </c>
      <c r="M22" s="1017">
        <f>+'14'!$C116*SC!R$101</f>
        <v>0</v>
      </c>
      <c r="N22" s="1181">
        <f t="shared" si="0"/>
        <v>68563.271781622811</v>
      </c>
    </row>
    <row r="23" spans="1:14" x14ac:dyDescent="0.2">
      <c r="A23" s="1180" t="s">
        <v>350</v>
      </c>
      <c r="B23" s="1179">
        <f t="shared" ref="B23:M23" si="1">SUM(B9:B22)</f>
        <v>5765.3577853911111</v>
      </c>
      <c r="C23" s="1179">
        <f t="shared" si="1"/>
        <v>68049.140797039625</v>
      </c>
      <c r="D23" s="1179">
        <f t="shared" si="1"/>
        <v>122420.62507600032</v>
      </c>
      <c r="E23" s="1179">
        <f t="shared" si="1"/>
        <v>443.05257948622193</v>
      </c>
      <c r="F23" s="1179">
        <f t="shared" si="1"/>
        <v>85913.054224998123</v>
      </c>
      <c r="G23" s="1179">
        <f t="shared" si="1"/>
        <v>6987.4732620206842</v>
      </c>
      <c r="H23" s="1179">
        <f t="shared" si="1"/>
        <v>10317.615779514666</v>
      </c>
      <c r="I23" s="1179">
        <f t="shared" si="1"/>
        <v>1242.6552768948213</v>
      </c>
      <c r="J23" s="1179">
        <f t="shared" si="1"/>
        <v>27300.449829179939</v>
      </c>
      <c r="K23" s="1179">
        <f t="shared" si="1"/>
        <v>220.51705508048207</v>
      </c>
      <c r="L23" s="1179">
        <f t="shared" si="1"/>
        <v>2023.4025160168887</v>
      </c>
      <c r="M23" s="1179">
        <f t="shared" si="1"/>
        <v>0</v>
      </c>
      <c r="N23" s="1178">
        <f t="shared" si="0"/>
        <v>330683.3441816229</v>
      </c>
    </row>
    <row r="25" spans="1:14" x14ac:dyDescent="0.2">
      <c r="A25" s="1067"/>
    </row>
    <row r="26" spans="1:14" x14ac:dyDescent="0.2">
      <c r="A26" s="1066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showGridLines="0" view="pageBreakPreview" zoomScale="75" zoomScaleNormal="75" workbookViewId="0">
      <selection activeCell="M117" sqref="M117"/>
    </sheetView>
  </sheetViews>
  <sheetFormatPr defaultColWidth="9.140625" defaultRowHeight="12.75" x14ac:dyDescent="0.2"/>
  <cols>
    <col min="1" max="1" width="36.140625" style="429" customWidth="1"/>
    <col min="2" max="2" width="30.85546875" style="429" customWidth="1"/>
    <col min="3" max="3" width="9.140625" style="429"/>
    <col min="4" max="4" width="15" style="429" customWidth="1"/>
    <col min="5" max="16384" width="9.140625" style="429"/>
  </cols>
  <sheetData>
    <row r="1" spans="1:3" x14ac:dyDescent="0.2">
      <c r="C1" s="1195" t="str">
        <f>+RELACION!C65</f>
        <v>COES/D/DO/STR-INF-024-2013</v>
      </c>
    </row>
    <row r="3" spans="1:3" x14ac:dyDescent="0.2">
      <c r="A3" s="2620" t="s">
        <v>1396</v>
      </c>
      <c r="B3" s="2620"/>
    </row>
    <row r="4" spans="1:3" ht="13.5" thickBot="1" x14ac:dyDescent="0.25">
      <c r="A4" s="1194"/>
    </row>
    <row r="5" spans="1:3" x14ac:dyDescent="0.2">
      <c r="A5" s="1322"/>
      <c r="B5" s="1323" t="s">
        <v>1034</v>
      </c>
    </row>
    <row r="6" spans="1:3" x14ac:dyDescent="0.2">
      <c r="A6" s="1324" t="s">
        <v>869</v>
      </c>
      <c r="B6" s="1325" t="s">
        <v>1033</v>
      </c>
    </row>
    <row r="7" spans="1:3" ht="13.5" thickBot="1" x14ac:dyDescent="0.25">
      <c r="A7" s="1326"/>
      <c r="B7" s="1327"/>
    </row>
    <row r="8" spans="1:3" x14ac:dyDescent="0.2">
      <c r="A8" s="1328" t="s">
        <v>12</v>
      </c>
      <c r="B8" s="1333">
        <f>+IF(ISERROR(HLOOKUP(A8,SC!$B$100:$I$101,2,FALSE)),0,HLOOKUP(A8,SC!$B$100:$I$101,2,FALSE))*100</f>
        <v>1.7434678482701496</v>
      </c>
    </row>
    <row r="9" spans="1:3" x14ac:dyDescent="0.2">
      <c r="A9" s="1329" t="s">
        <v>39</v>
      </c>
      <c r="B9" s="1766">
        <f>+IF(ISERROR(HLOOKUP(A9,SC!$B$100:$L$101,2,FALSE)),0,HLOOKUP(A9,SC!$B$100:$L$101,2,FALSE))*100</f>
        <v>20.578339367363078</v>
      </c>
    </row>
    <row r="10" spans="1:3" x14ac:dyDescent="0.2">
      <c r="A10" s="1329" t="s">
        <v>98</v>
      </c>
      <c r="B10" s="1766">
        <f>+IF(ISERROR(HLOOKUP(A10,SC!$B$100:$L$101,2,FALSE)),0,HLOOKUP(A10,SC!$B$100:$L$101,2,FALSE))*100</f>
        <v>0</v>
      </c>
    </row>
    <row r="11" spans="1:3" x14ac:dyDescent="0.2">
      <c r="A11" s="1329" t="s">
        <v>130</v>
      </c>
      <c r="B11" s="1766">
        <f>+IF(ISERROR(HLOOKUP(A11,SC!$B$100:$L$101,2,FALSE)),0,HLOOKUP(A11,SC!$B$100:$L$101,2,FALSE))*100</f>
        <v>37.020499287306905</v>
      </c>
    </row>
    <row r="12" spans="1:3" x14ac:dyDescent="0.2">
      <c r="A12" s="1329" t="s">
        <v>415</v>
      </c>
      <c r="B12" s="1766">
        <f>+IF(ISERROR(HLOOKUP(A12,SC!$B$100:$L$101,2,FALSE)),0,HLOOKUP(A12,SC!$B$100:$L$101,2,FALSE))*100</f>
        <v>0</v>
      </c>
    </row>
    <row r="13" spans="1:3" x14ac:dyDescent="0.2">
      <c r="A13" s="1329" t="s">
        <v>213</v>
      </c>
      <c r="B13" s="1766">
        <f>+IF(ISERROR(HLOOKUP(A13,SC!$B$100:$L$101,2,FALSE)),0,HLOOKUP(A13,SC!$B$100:$L$101,2,FALSE))*100</f>
        <v>0</v>
      </c>
    </row>
    <row r="14" spans="1:3" x14ac:dyDescent="0.2">
      <c r="A14" s="1329" t="s">
        <v>91</v>
      </c>
      <c r="B14" s="1766">
        <f>+IF(ISERROR(HLOOKUP(A14,SC!$B$100:$L$101,2,FALSE)),0,HLOOKUP(A14,SC!$B$100:$L$101,2,FALSE))*100</f>
        <v>0</v>
      </c>
    </row>
    <row r="15" spans="1:3" x14ac:dyDescent="0.2">
      <c r="A15" s="1330" t="s">
        <v>168</v>
      </c>
      <c r="B15" s="1766">
        <f>+IF(ISERROR(HLOOKUP(A15,SC!$B$100:$L$101,2,FALSE)),0,HLOOKUP(A15,SC!$B$100:$L$101,2,FALSE))*100</f>
        <v>0</v>
      </c>
    </row>
    <row r="16" spans="1:3" x14ac:dyDescent="0.2">
      <c r="A16" s="1329" t="s">
        <v>181</v>
      </c>
      <c r="B16" s="1766">
        <f>+IF(ISERROR(HLOOKUP(A16,SC!$B$100:$L$101,2,FALSE)),0,HLOOKUP(A16,SC!$B$100:$L$101,2,FALSE))*100</f>
        <v>0</v>
      </c>
    </row>
    <row r="17" spans="1:2" x14ac:dyDescent="0.2">
      <c r="A17" s="1329" t="s">
        <v>197</v>
      </c>
      <c r="B17" s="1766">
        <f>+IF(ISERROR(HLOOKUP(A17,SC!$B$100:$L$101,2,FALSE)),0,HLOOKUP(A17,SC!$B$100:$L$101,2,FALSE))*100</f>
        <v>0</v>
      </c>
    </row>
    <row r="18" spans="1:2" x14ac:dyDescent="0.2">
      <c r="A18" s="1329" t="s">
        <v>206</v>
      </c>
      <c r="B18" s="1766">
        <f>+IF(ISERROR(HLOOKUP(A18,SC!$B$100:$L$101,2,FALSE)),0,HLOOKUP(A18,SC!$B$100:$L$101,2,FALSE))*100</f>
        <v>0.13398091778184087</v>
      </c>
    </row>
    <row r="19" spans="1:2" x14ac:dyDescent="0.2">
      <c r="A19" s="1329" t="s">
        <v>295</v>
      </c>
      <c r="B19" s="1766">
        <f>+IF(ISERROR(HLOOKUP(A19,SC!$B$100:$L$101,2,FALSE)),0,HLOOKUP(A19,SC!$B$100:$L$101,2,FALSE))*100</f>
        <v>0</v>
      </c>
    </row>
    <row r="20" spans="1:2" x14ac:dyDescent="0.2">
      <c r="A20" s="1329" t="s">
        <v>251</v>
      </c>
      <c r="B20" s="1766">
        <f>+IF(ISERROR(HLOOKUP(A20,SC!$B$100:$L$101,2,FALSE)),0,HLOOKUP(A20,SC!$B$100:$L$101,2,FALSE))*100</f>
        <v>0</v>
      </c>
    </row>
    <row r="21" spans="1:2" x14ac:dyDescent="0.2">
      <c r="A21" s="1329" t="s">
        <v>262</v>
      </c>
      <c r="B21" s="1766">
        <f>+IF(ISERROR(HLOOKUP(A21,SC!$B$100:$L$101,2,FALSE)),0,HLOOKUP(A21,SC!$B$100:$L$101,2,FALSE))*100</f>
        <v>25.980460079601613</v>
      </c>
    </row>
    <row r="22" spans="1:2" x14ac:dyDescent="0.2">
      <c r="A22" s="1329" t="s">
        <v>343</v>
      </c>
      <c r="B22" s="1766">
        <f>+IF(ISERROR(HLOOKUP(A22,SC!$B$100:$L$101,2,FALSE)),0,HLOOKUP(A22,SC!$B$100:$L$101,2,FALSE))*100</f>
        <v>0</v>
      </c>
    </row>
    <row r="23" spans="1:2" x14ac:dyDescent="0.2">
      <c r="A23" s="1329" t="s">
        <v>137</v>
      </c>
      <c r="B23" s="1766">
        <f>+IF(ISERROR(HLOOKUP(A23,SC!$B$100:$L$101,2,FALSE)),0,HLOOKUP(A23,SC!$B$100:$L$101,2,FALSE))*100</f>
        <v>2.1130405824681997</v>
      </c>
    </row>
    <row r="24" spans="1:2" x14ac:dyDescent="0.2">
      <c r="A24" s="1329" t="s">
        <v>293</v>
      </c>
      <c r="B24" s="1766">
        <f>+IF(ISERROR(HLOOKUP(A24,SC!$B$100:$L$101,2,FALSE)),0,HLOOKUP(A24,SC!$B$100:$L$101,2,FALSE))*100</f>
        <v>3.1200893425850538</v>
      </c>
    </row>
    <row r="25" spans="1:2" x14ac:dyDescent="0.2">
      <c r="A25" s="1329" t="s">
        <v>344</v>
      </c>
      <c r="B25" s="1766">
        <f>+IF(ISERROR(HLOOKUP(A25,SC!$B$100:$L$101,2,FALSE)),0,HLOOKUP(A25,SC!$B$100:$L$101,2,FALSE))*100</f>
        <v>0</v>
      </c>
    </row>
    <row r="26" spans="1:2" x14ac:dyDescent="0.2">
      <c r="A26" s="1329" t="s">
        <v>323</v>
      </c>
      <c r="B26" s="1766">
        <f>+IF(ISERROR(HLOOKUP(A26,SC!$B$100:$L$101,2,FALSE)),0,HLOOKUP(A26,SC!$B$100:$L$101,2,FALSE))*100</f>
        <v>0</v>
      </c>
    </row>
    <row r="27" spans="1:2" x14ac:dyDescent="0.2">
      <c r="A27" s="1329" t="s">
        <v>345</v>
      </c>
      <c r="B27" s="1766">
        <f>+IF(ISERROR(HLOOKUP(A27,SC!$B$100:$L$101,2,FALSE)),0,HLOOKUP(A27,SC!$B$100:$L$101,2,FALSE))*100</f>
        <v>0</v>
      </c>
    </row>
    <row r="28" spans="1:2" x14ac:dyDescent="0.2">
      <c r="A28" s="1329" t="s">
        <v>346</v>
      </c>
      <c r="B28" s="1766">
        <f>+IF(ISERROR(HLOOKUP(A28,SC!$B$100:$L$101,2,FALSE)),0,HLOOKUP(A28,SC!$B$100:$L$101,2,FALSE))*100</f>
        <v>0</v>
      </c>
    </row>
    <row r="29" spans="1:2" x14ac:dyDescent="0.2">
      <c r="A29" s="1329" t="s">
        <v>347</v>
      </c>
      <c r="B29" s="1766">
        <f>+IF(ISERROR(HLOOKUP(A29,SC!$B$100:$L$101,2,FALSE)),0,HLOOKUP(A29,SC!$B$100:$L$101,2,FALSE))*100</f>
        <v>0</v>
      </c>
    </row>
    <row r="30" spans="1:2" x14ac:dyDescent="0.2">
      <c r="A30" s="1329" t="s">
        <v>348</v>
      </c>
      <c r="B30" s="1766">
        <f>+IF(ISERROR(HLOOKUP(A30,SC!$B$100:$L$101,2,FALSE)),0,HLOOKUP(A30,SC!$B$100:$L$101,2,FALSE))*100</f>
        <v>0</v>
      </c>
    </row>
    <row r="31" spans="1:2" x14ac:dyDescent="0.2">
      <c r="A31" s="1329" t="s">
        <v>331</v>
      </c>
      <c r="B31" s="1766">
        <f>+IF(ISERROR(HLOOKUP(A31,SC!$B$100:$L$101,2,FALSE)),0,HLOOKUP(A31,SC!$B$100:$L$101,2,FALSE))*100</f>
        <v>0</v>
      </c>
    </row>
    <row r="32" spans="1:2" x14ac:dyDescent="0.2">
      <c r="A32" s="1329" t="s">
        <v>349</v>
      </c>
      <c r="B32" s="1766">
        <f>+IF(ISERROR(HLOOKUP(A32,SC!$B$100:$L$101,2,FALSE)),0,HLOOKUP(A32,SC!$B$100:$L$101,2,FALSE))*100</f>
        <v>0.37578405406844795</v>
      </c>
    </row>
    <row r="33" spans="1:2" x14ac:dyDescent="0.2">
      <c r="A33" s="1329" t="s">
        <v>1417</v>
      </c>
      <c r="B33" s="1766">
        <f>+IF(ISERROR(HLOOKUP(A33,SC!$B$100:$L$101,2,FALSE)),0,HLOOKUP(A33,SC!$B$100:$L$101,2,FALSE))*100</f>
        <v>6.668526218827836E-2</v>
      </c>
    </row>
    <row r="34" spans="1:2" x14ac:dyDescent="0.2">
      <c r="A34" s="1329" t="s">
        <v>1498</v>
      </c>
      <c r="B34" s="1766">
        <f>+IF(ISERROR(HLOOKUP(A34,SC!$B$100:$L$101,2,FALSE)),0,HLOOKUP(A34,SC!$B$100:$L$101,2,FALSE))*100</f>
        <v>0.61188522240949805</v>
      </c>
    </row>
    <row r="35" spans="1:2" x14ac:dyDescent="0.2">
      <c r="A35" s="1329" t="s">
        <v>1717</v>
      </c>
      <c r="B35" s="1766">
        <f>+IF(ISERROR(HLOOKUP(A35,SC!$B$100:$L$101,2,FALSE)),0,HLOOKUP(A35,SC!$B$100:$L$101,2,FALSE))*100</f>
        <v>8.2557680359569563</v>
      </c>
    </row>
    <row r="36" spans="1:2" x14ac:dyDescent="0.2">
      <c r="A36" s="1329" t="s">
        <v>1733</v>
      </c>
      <c r="B36" s="1766">
        <f>+IF(ISERROR(HLOOKUP(A36,SC!$B$100:$L$101,2,FALSE)),0,HLOOKUP(A36,SC!$B$100:$L$101,2,FALSE))*100</f>
        <v>0</v>
      </c>
    </row>
    <row r="37" spans="1:2" x14ac:dyDescent="0.2">
      <c r="A37" s="1329" t="s">
        <v>1734</v>
      </c>
      <c r="B37" s="1766">
        <f>+IF(ISERROR(HLOOKUP(A37,SC!$B$100:$L$101,2,FALSE)),0,HLOOKUP(A37,SC!$B$100:$L$101,2,FALSE))*100</f>
        <v>0</v>
      </c>
    </row>
    <row r="38" spans="1:2" x14ac:dyDescent="0.2">
      <c r="A38" s="1329" t="s">
        <v>1735</v>
      </c>
      <c r="B38" s="1766">
        <f>+IF(ISERROR(HLOOKUP(A38,SC!$B$100:$L$101,2,FALSE)),0,HLOOKUP(A38,SC!$B$100:$L$101,2,FALSE))*100</f>
        <v>0</v>
      </c>
    </row>
    <row r="39" spans="1:2" x14ac:dyDescent="0.2">
      <c r="A39" s="1329" t="s">
        <v>1779</v>
      </c>
      <c r="B39" s="1766">
        <f>+IF(ISERROR(HLOOKUP(A39,SC!$B$100:$I$101,2,FALSE)),0,HLOOKUP(A39,SC!$B$100:$I$101,2,FALSE))*100</f>
        <v>0</v>
      </c>
    </row>
    <row r="40" spans="1:2" ht="13.5" thickBot="1" x14ac:dyDescent="0.25">
      <c r="A40" s="2246" t="s">
        <v>1932</v>
      </c>
      <c r="B40" s="1766">
        <f>+IF(ISERROR(HLOOKUP(A40,SC!$B$100:$I$101,2,FALSE)),0,HLOOKUP(A40,SC!$B$100:$I$101,2,FALSE))*100</f>
        <v>0</v>
      </c>
    </row>
    <row r="41" spans="1:2" ht="13.5" thickBot="1" x14ac:dyDescent="0.25">
      <c r="A41" s="1331" t="s">
        <v>350</v>
      </c>
      <c r="B41" s="1332">
        <f>SUM(B8:B40)</f>
        <v>100.00000000000001</v>
      </c>
    </row>
    <row r="43" spans="1:2" ht="13.5" x14ac:dyDescent="0.25">
      <c r="A43" s="1193" t="s">
        <v>771</v>
      </c>
    </row>
    <row r="44" spans="1:2" ht="13.5" x14ac:dyDescent="0.25">
      <c r="A44" s="1192" t="s">
        <v>1961</v>
      </c>
    </row>
    <row r="45" spans="1:2" x14ac:dyDescent="0.2">
      <c r="A45" s="1191" t="s">
        <v>1922</v>
      </c>
    </row>
    <row r="46" spans="1:2" x14ac:dyDescent="0.2">
      <c r="A46" s="1191"/>
    </row>
    <row r="47" spans="1:2" x14ac:dyDescent="0.2">
      <c r="A47" s="1191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1"/>
  <sheetViews>
    <sheetView showGridLines="0" zoomScale="75" zoomScaleNormal="75" workbookViewId="0">
      <selection activeCell="E8" sqref="E8"/>
    </sheetView>
  </sheetViews>
  <sheetFormatPr defaultColWidth="11.42578125" defaultRowHeight="12.75" x14ac:dyDescent="0.2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 x14ac:dyDescent="0.2">
      <c r="B1" s="222"/>
      <c r="C1" s="223"/>
      <c r="D1" s="223"/>
    </row>
    <row r="2" spans="1:17" x14ac:dyDescent="0.2">
      <c r="C2" s="223"/>
      <c r="D2" s="223"/>
    </row>
    <row r="4" spans="1:17" ht="16.5" customHeight="1" x14ac:dyDescent="0.25">
      <c r="B4" s="224" t="s">
        <v>467</v>
      </c>
      <c r="E4" s="160"/>
      <c r="F4" s="160"/>
    </row>
    <row r="5" spans="1:17" x14ac:dyDescent="0.2">
      <c r="E5" s="261" t="s">
        <v>1427</v>
      </c>
    </row>
    <row r="6" spans="1:17" x14ac:dyDescent="0.2">
      <c r="C6" s="1717" t="s">
        <v>1496</v>
      </c>
      <c r="D6" s="1716" t="s">
        <v>1495</v>
      </c>
      <c r="E6" s="262" t="s">
        <v>1460</v>
      </c>
      <c r="F6" s="107"/>
      <c r="G6" s="263"/>
    </row>
    <row r="7" spans="1:17" x14ac:dyDescent="0.2">
      <c r="C7" s="258" t="s">
        <v>468</v>
      </c>
      <c r="D7" s="232" t="s">
        <v>469</v>
      </c>
      <c r="E7" s="262" t="s">
        <v>1492</v>
      </c>
      <c r="F7" s="258" t="s">
        <v>470</v>
      </c>
      <c r="G7" s="264" t="s">
        <v>471</v>
      </c>
      <c r="H7" s="225"/>
    </row>
    <row r="8" spans="1:17" x14ac:dyDescent="0.2">
      <c r="B8" s="72" t="s">
        <v>472</v>
      </c>
      <c r="C8" s="259"/>
      <c r="D8" s="260"/>
      <c r="E8" s="262" t="s">
        <v>1740</v>
      </c>
      <c r="F8" s="265"/>
      <c r="G8" s="266"/>
      <c r="H8" s="160"/>
    </row>
    <row r="9" spans="1:17" x14ac:dyDescent="0.2">
      <c r="B9" s="72"/>
      <c r="C9" s="258"/>
      <c r="D9" s="232"/>
      <c r="E9" s="262" t="s">
        <v>1924</v>
      </c>
      <c r="F9" s="101"/>
      <c r="G9" s="103"/>
      <c r="H9" s="160"/>
    </row>
    <row r="10" spans="1:17" x14ac:dyDescent="0.2">
      <c r="A10" t="s">
        <v>473</v>
      </c>
      <c r="B10" s="226" t="s">
        <v>474</v>
      </c>
      <c r="C10" s="1985">
        <v>0.97150000000000003</v>
      </c>
      <c r="D10" s="2092">
        <v>0.96630000000000005</v>
      </c>
      <c r="E10" s="1603">
        <v>0.89</v>
      </c>
      <c r="F10" s="256">
        <f>+ROUND(C10*E10,2)</f>
        <v>0.86</v>
      </c>
      <c r="G10" s="2094">
        <f t="shared" ref="G10:G36" si="0">+ROUND(E10*D10,2)</f>
        <v>0.86</v>
      </c>
      <c r="H10" s="230">
        <f>+(F10*3+G10*(RELACION!$C$71-3))/RELACION!$C$71</f>
        <v>0.86</v>
      </c>
      <c r="J10" s="170"/>
    </row>
    <row r="11" spans="1:17" x14ac:dyDescent="0.2">
      <c r="A11" t="s">
        <v>473</v>
      </c>
      <c r="B11" s="231" t="s">
        <v>475</v>
      </c>
      <c r="C11" s="1985">
        <v>0.98319999999999996</v>
      </c>
      <c r="D11" s="2092">
        <v>0.97519999999999996</v>
      </c>
      <c r="E11" s="1530">
        <v>0.01</v>
      </c>
      <c r="F11" s="256">
        <f t="shared" ref="F11:F42" si="1">+ROUND(C11*E11,2)</f>
        <v>0.01</v>
      </c>
      <c r="G11" s="2094">
        <f t="shared" si="0"/>
        <v>0.01</v>
      </c>
      <c r="H11" s="230">
        <f>+(F11*3+G11*(RELACION!$C$71-3))/RELACION!$C$71</f>
        <v>0.01</v>
      </c>
      <c r="J11" s="170"/>
    </row>
    <row r="12" spans="1:17" x14ac:dyDescent="0.2">
      <c r="A12" t="s">
        <v>473</v>
      </c>
      <c r="B12" s="2" t="s">
        <v>476</v>
      </c>
      <c r="C12" s="1985">
        <v>0.98399999999999999</v>
      </c>
      <c r="D12" s="2092">
        <v>0.97599999999999998</v>
      </c>
      <c r="E12" s="1530">
        <v>0.01</v>
      </c>
      <c r="F12" s="256">
        <f t="shared" si="1"/>
        <v>0.01</v>
      </c>
      <c r="G12" s="2094">
        <f t="shared" si="0"/>
        <v>0.01</v>
      </c>
      <c r="H12" s="230">
        <f>+(F12*3+G12*(RELACION!$C$71-3))/RELACION!$C$71</f>
        <v>0.01</v>
      </c>
      <c r="J12" s="170"/>
    </row>
    <row r="13" spans="1:17" x14ac:dyDescent="0.2">
      <c r="A13" t="s">
        <v>473</v>
      </c>
      <c r="B13" s="2" t="s">
        <v>477</v>
      </c>
      <c r="C13" s="1985">
        <v>1.0341</v>
      </c>
      <c r="D13" s="2092">
        <v>1.0245</v>
      </c>
      <c r="E13" s="1530">
        <v>0.12</v>
      </c>
      <c r="F13" s="256">
        <f t="shared" si="1"/>
        <v>0.12</v>
      </c>
      <c r="G13" s="2094">
        <f t="shared" si="0"/>
        <v>0.12</v>
      </c>
      <c r="H13" s="230">
        <f>+(F13*3+G13*(RELACION!$C$71-3))/RELACION!$C$71</f>
        <v>0.12</v>
      </c>
      <c r="J13" s="170"/>
      <c r="K13" s="2098" t="s">
        <v>1925</v>
      </c>
      <c r="L13" s="2099"/>
      <c r="M13" s="2099"/>
      <c r="N13" s="2099"/>
      <c r="O13" s="2099"/>
      <c r="P13" s="2099"/>
      <c r="Q13" s="2100"/>
    </row>
    <row r="14" spans="1:17" x14ac:dyDescent="0.2">
      <c r="A14" t="s">
        <v>473</v>
      </c>
      <c r="B14" s="2" t="s">
        <v>478</v>
      </c>
      <c r="C14" s="1985">
        <v>0.97150000000000003</v>
      </c>
      <c r="D14" s="2092">
        <v>0.96630000000000005</v>
      </c>
      <c r="E14" s="1530">
        <v>0.55000000000000004</v>
      </c>
      <c r="F14" s="256">
        <f t="shared" si="1"/>
        <v>0.53</v>
      </c>
      <c r="G14" s="2094">
        <f t="shared" si="0"/>
        <v>0.53</v>
      </c>
      <c r="H14" s="230">
        <f>+(F14*3+G14*(RELACION!$C$71-3))/RELACION!$C$71</f>
        <v>0.53</v>
      </c>
      <c r="J14" s="170"/>
      <c r="K14" s="2101"/>
      <c r="L14" s="2102"/>
      <c r="M14" s="2102"/>
      <c r="N14" s="2102"/>
      <c r="O14" s="2102"/>
      <c r="P14" s="2102"/>
      <c r="Q14" s="2103"/>
    </row>
    <row r="15" spans="1:17" x14ac:dyDescent="0.2">
      <c r="A15" t="s">
        <v>473</v>
      </c>
      <c r="B15" s="2" t="s">
        <v>479</v>
      </c>
      <c r="C15" s="1985">
        <v>0.97150000000000003</v>
      </c>
      <c r="D15" s="2092">
        <v>0.96630000000000005</v>
      </c>
      <c r="E15" s="1530">
        <v>1.86</v>
      </c>
      <c r="F15" s="256">
        <f t="shared" si="1"/>
        <v>1.81</v>
      </c>
      <c r="G15" s="2094">
        <f t="shared" si="0"/>
        <v>1.8</v>
      </c>
      <c r="H15" s="230">
        <f>+(F15*3+G15*(RELACION!$C$71-3))/RELACION!$C$71</f>
        <v>1.8010714285714287</v>
      </c>
      <c r="J15" s="170"/>
      <c r="K15" s="2104" t="s">
        <v>1493</v>
      </c>
      <c r="L15" s="2102"/>
      <c r="M15" s="2102"/>
      <c r="N15" s="2102"/>
      <c r="O15" s="2102"/>
      <c r="P15" s="2102"/>
      <c r="Q15" s="2103"/>
    </row>
    <row r="16" spans="1:17" x14ac:dyDescent="0.2">
      <c r="A16" t="s">
        <v>473</v>
      </c>
      <c r="B16" s="2" t="s">
        <v>480</v>
      </c>
      <c r="C16" s="1985">
        <v>0.97150000000000003</v>
      </c>
      <c r="D16" s="2092">
        <v>0.96630000000000005</v>
      </c>
      <c r="E16" s="1530">
        <v>0.38</v>
      </c>
      <c r="F16" s="256">
        <f t="shared" si="1"/>
        <v>0.37</v>
      </c>
      <c r="G16" s="2094">
        <f t="shared" si="0"/>
        <v>0.37</v>
      </c>
      <c r="H16" s="230">
        <f>+(F16*3+G16*(RELACION!$C$71-3))/RELACION!$C$71</f>
        <v>0.37</v>
      </c>
      <c r="K16" s="2104" t="s">
        <v>1494</v>
      </c>
      <c r="L16" s="2102"/>
      <c r="M16" s="2102"/>
      <c r="N16" s="2102"/>
      <c r="O16" s="2102"/>
      <c r="P16" s="2102"/>
      <c r="Q16" s="2103"/>
    </row>
    <row r="17" spans="1:18" x14ac:dyDescent="0.2">
      <c r="A17" t="s">
        <v>473</v>
      </c>
      <c r="B17" s="2" t="s">
        <v>481</v>
      </c>
      <c r="C17" s="1985">
        <v>0.97719999999999996</v>
      </c>
      <c r="D17" s="2092">
        <v>0.39779999999999999</v>
      </c>
      <c r="E17" s="1530">
        <v>0.2</v>
      </c>
      <c r="F17" s="256">
        <f t="shared" si="1"/>
        <v>0.2</v>
      </c>
      <c r="G17" s="2094">
        <f t="shared" si="0"/>
        <v>0.08</v>
      </c>
      <c r="H17" s="1539">
        <f>+(F17*3+G17*(RELACION!$C$71-3))/RELACION!$C$71</f>
        <v>9.285714285714286E-2</v>
      </c>
      <c r="J17" s="170"/>
      <c r="K17" s="2104" t="s">
        <v>1741</v>
      </c>
      <c r="L17" s="2102"/>
      <c r="M17" s="2102"/>
      <c r="N17" s="2102"/>
      <c r="O17" s="2102"/>
      <c r="P17" s="2102"/>
      <c r="Q17" s="2103"/>
    </row>
    <row r="18" spans="1:18" x14ac:dyDescent="0.2">
      <c r="A18" t="s">
        <v>473</v>
      </c>
      <c r="B18" s="2" t="s">
        <v>482</v>
      </c>
      <c r="C18" s="1985">
        <v>1.7132000000000001</v>
      </c>
      <c r="D18" s="2092">
        <v>2.1572</v>
      </c>
      <c r="E18" s="1530">
        <v>2.0099999999999998</v>
      </c>
      <c r="F18" s="256">
        <f t="shared" si="1"/>
        <v>3.44</v>
      </c>
      <c r="G18" s="2094">
        <f t="shared" si="0"/>
        <v>4.34</v>
      </c>
      <c r="H18" s="1539">
        <f>+(F18*3+G18*(RELACION!$C$71-3))/RELACION!$C$71</f>
        <v>4.2435714285714283</v>
      </c>
      <c r="J18" s="170"/>
      <c r="K18" s="2105" t="s">
        <v>1926</v>
      </c>
      <c r="L18" s="2106"/>
      <c r="M18" s="2106"/>
      <c r="N18" s="2106"/>
      <c r="O18" s="2106"/>
      <c r="P18" s="2106"/>
      <c r="Q18" s="2107"/>
    </row>
    <row r="19" spans="1:18" x14ac:dyDescent="0.2">
      <c r="A19" t="s">
        <v>473</v>
      </c>
      <c r="B19" s="2" t="s">
        <v>483</v>
      </c>
      <c r="C19" s="1985">
        <v>0</v>
      </c>
      <c r="D19" s="2092">
        <v>0</v>
      </c>
      <c r="E19" s="1530">
        <v>0</v>
      </c>
      <c r="F19" s="256">
        <f t="shared" si="1"/>
        <v>0</v>
      </c>
      <c r="G19" s="2094">
        <f t="shared" si="0"/>
        <v>0</v>
      </c>
      <c r="H19" s="1539">
        <f>+(F19*3+G19*(RELACION!$C$71-3))/RELACION!$C$71</f>
        <v>0</v>
      </c>
    </row>
    <row r="20" spans="1:18" x14ac:dyDescent="0.2">
      <c r="A20" t="s">
        <v>473</v>
      </c>
      <c r="B20" s="2" t="s">
        <v>484</v>
      </c>
      <c r="C20" s="1985">
        <v>0</v>
      </c>
      <c r="D20" s="2092">
        <v>1.5</v>
      </c>
      <c r="E20" s="1530">
        <v>0.02</v>
      </c>
      <c r="F20" s="256">
        <f t="shared" si="1"/>
        <v>0</v>
      </c>
      <c r="G20" s="2094">
        <f t="shared" si="0"/>
        <v>0.03</v>
      </c>
      <c r="H20" s="1539">
        <f>+(F20*3+G20*(RELACION!$C$71-3))/RELACION!$C$71</f>
        <v>2.6785714285714284E-2</v>
      </c>
    </row>
    <row r="21" spans="1:18" x14ac:dyDescent="0.2">
      <c r="A21" t="s">
        <v>473</v>
      </c>
      <c r="B21" s="2" t="s">
        <v>485</v>
      </c>
      <c r="C21" s="1985">
        <v>1</v>
      </c>
      <c r="D21" s="2092">
        <v>0.66669999999999996</v>
      </c>
      <c r="E21" s="1530">
        <v>0.03</v>
      </c>
      <c r="F21" s="256">
        <f t="shared" si="1"/>
        <v>0.03</v>
      </c>
      <c r="G21" s="2094">
        <f t="shared" si="0"/>
        <v>0.02</v>
      </c>
      <c r="H21" s="1539">
        <f>+(F21*3+G21*(RELACION!$C$71-3))/RELACION!$C$71</f>
        <v>2.1071428571428571E-2</v>
      </c>
    </row>
    <row r="22" spans="1:18" x14ac:dyDescent="0.2">
      <c r="A22" t="s">
        <v>473</v>
      </c>
      <c r="B22" s="2" t="s">
        <v>486</v>
      </c>
      <c r="C22" s="1985">
        <v>1</v>
      </c>
      <c r="D22" s="2092">
        <v>1</v>
      </c>
      <c r="E22" s="1530">
        <v>0.02</v>
      </c>
      <c r="F22" s="256">
        <f t="shared" si="1"/>
        <v>0.02</v>
      </c>
      <c r="G22" s="2094">
        <f t="shared" si="0"/>
        <v>0.02</v>
      </c>
      <c r="H22" s="1539">
        <f>+(F22*3+G22*(RELACION!$C$71-3))/RELACION!$C$71</f>
        <v>0.02</v>
      </c>
    </row>
    <row r="23" spans="1:18" x14ac:dyDescent="0.2">
      <c r="A23" t="s">
        <v>473</v>
      </c>
      <c r="B23" s="2" t="s">
        <v>487</v>
      </c>
      <c r="C23" s="1985">
        <v>1.25</v>
      </c>
      <c r="D23" s="2092">
        <v>2.25</v>
      </c>
      <c r="E23" s="1530">
        <v>0.04</v>
      </c>
      <c r="F23" s="256">
        <f t="shared" si="1"/>
        <v>0.05</v>
      </c>
      <c r="G23" s="2094">
        <f t="shared" si="0"/>
        <v>0.09</v>
      </c>
      <c r="H23" s="1539">
        <f>+(F23*3+G23*(RELACION!$C$71-3))/RELACION!$C$71</f>
        <v>8.5714285714285715E-2</v>
      </c>
    </row>
    <row r="24" spans="1:18" x14ac:dyDescent="0.2">
      <c r="A24" t="s">
        <v>473</v>
      </c>
      <c r="B24" s="2" t="s">
        <v>488</v>
      </c>
      <c r="C24" s="1985">
        <v>0.5</v>
      </c>
      <c r="D24" s="2092">
        <v>0</v>
      </c>
      <c r="E24" s="1530">
        <v>0.02</v>
      </c>
      <c r="F24" s="256">
        <f t="shared" si="1"/>
        <v>0.01</v>
      </c>
      <c r="G24" s="2094">
        <f t="shared" si="0"/>
        <v>0</v>
      </c>
      <c r="H24" s="1539">
        <f>+(F24*3+G24*(RELACION!$C$71-3))/RELACION!$C$71</f>
        <v>1.0714285714285715E-3</v>
      </c>
    </row>
    <row r="25" spans="1:18" x14ac:dyDescent="0.2">
      <c r="A25" t="s">
        <v>473</v>
      </c>
      <c r="B25" s="2" t="s">
        <v>489</v>
      </c>
      <c r="C25" s="1985">
        <v>1</v>
      </c>
      <c r="D25" s="2092">
        <v>0.83330000000000004</v>
      </c>
      <c r="E25" s="1530">
        <v>0.12</v>
      </c>
      <c r="F25" s="256">
        <f t="shared" si="1"/>
        <v>0.12</v>
      </c>
      <c r="G25" s="2094">
        <f t="shared" si="0"/>
        <v>0.1</v>
      </c>
      <c r="H25" s="1539">
        <f>+(F25*3+G25*(RELACION!$C$71-3))/RELACION!$C$71</f>
        <v>0.10214285714285713</v>
      </c>
    </row>
    <row r="26" spans="1:18" x14ac:dyDescent="0.2">
      <c r="A26" t="s">
        <v>473</v>
      </c>
      <c r="B26" s="2" t="s">
        <v>490</v>
      </c>
      <c r="C26" s="1985">
        <v>1</v>
      </c>
      <c r="D26" s="2092">
        <v>1.6667000000000001</v>
      </c>
      <c r="E26" s="1530">
        <v>0.03</v>
      </c>
      <c r="F26" s="256">
        <f t="shared" si="1"/>
        <v>0.03</v>
      </c>
      <c r="G26" s="2094">
        <f t="shared" si="0"/>
        <v>0.05</v>
      </c>
      <c r="H26" s="1539">
        <f>+(F26*3+G26*(RELACION!$C$71-3))/RELACION!$C$71</f>
        <v>4.7857142857142862E-2</v>
      </c>
    </row>
    <row r="27" spans="1:18" x14ac:dyDescent="0.2">
      <c r="A27" t="s">
        <v>473</v>
      </c>
      <c r="B27" s="2" t="s">
        <v>491</v>
      </c>
      <c r="C27" s="1985">
        <v>1.6667000000000001</v>
      </c>
      <c r="D27" s="2092">
        <v>4.3333000000000004</v>
      </c>
      <c r="E27" s="1530">
        <v>0.03</v>
      </c>
      <c r="F27" s="256">
        <f t="shared" si="1"/>
        <v>0.05</v>
      </c>
      <c r="G27" s="2094">
        <f t="shared" si="0"/>
        <v>0.13</v>
      </c>
      <c r="H27" s="1539">
        <f>+(F27*3+G27*(RELACION!$C$71-3))/RELACION!$C$71</f>
        <v>0.12142857142857143</v>
      </c>
    </row>
    <row r="28" spans="1:18" x14ac:dyDescent="0.2">
      <c r="A28" t="s">
        <v>473</v>
      </c>
      <c r="B28" s="1409" t="s">
        <v>1428</v>
      </c>
      <c r="C28" s="1985">
        <v>0.92859999999999998</v>
      </c>
      <c r="D28" s="2092">
        <v>1</v>
      </c>
      <c r="E28" s="1530">
        <v>0.14000000000000001</v>
      </c>
      <c r="F28" s="256">
        <f t="shared" ref="F28" si="2">+ROUND(C28*E28,2)</f>
        <v>0.13</v>
      </c>
      <c r="G28" s="2094">
        <f t="shared" ref="G28" si="3">+ROUND(E28*D28,2)</f>
        <v>0.14000000000000001</v>
      </c>
      <c r="H28" s="1539">
        <f>+(F28*3+G28*(RELACION!$C$71-3))/RELACION!$C$71</f>
        <v>0.13892857142857146</v>
      </c>
    </row>
    <row r="29" spans="1:18" x14ac:dyDescent="0.2">
      <c r="A29" t="s">
        <v>473</v>
      </c>
      <c r="B29" s="2" t="s">
        <v>492</v>
      </c>
      <c r="C29" s="1985">
        <v>0</v>
      </c>
      <c r="D29" s="2092">
        <v>0</v>
      </c>
      <c r="E29" s="1530">
        <v>0.01</v>
      </c>
      <c r="F29" s="256">
        <f t="shared" si="1"/>
        <v>0</v>
      </c>
      <c r="G29" s="2094">
        <f t="shared" si="0"/>
        <v>0</v>
      </c>
      <c r="H29" s="1539">
        <f>+(F29*3+G29*(RELACION!$C$71-3))/RELACION!$C$71</f>
        <v>0</v>
      </c>
    </row>
    <row r="30" spans="1:18" x14ac:dyDescent="0.2">
      <c r="A30" t="s">
        <v>473</v>
      </c>
      <c r="B30" s="1409" t="s">
        <v>1429</v>
      </c>
      <c r="C30" s="1985">
        <v>1</v>
      </c>
      <c r="D30" s="2092">
        <v>1.8</v>
      </c>
      <c r="E30" s="1530">
        <v>0.05</v>
      </c>
      <c r="F30" s="256">
        <f t="shared" ref="F30:F32" si="4">+ROUND(C30*E30,2)</f>
        <v>0.05</v>
      </c>
      <c r="G30" s="2094">
        <f t="shared" ref="G30:G32" si="5">+ROUND(E30*D30,2)</f>
        <v>0.09</v>
      </c>
      <c r="H30" s="1539">
        <f>+(F30*3+G30*(RELACION!$C$71-3))/RELACION!$C$71</f>
        <v>8.5714285714285715E-2</v>
      </c>
    </row>
    <row r="31" spans="1:18" x14ac:dyDescent="0.2">
      <c r="A31" t="s">
        <v>473</v>
      </c>
      <c r="B31" s="1409" t="s">
        <v>1430</v>
      </c>
      <c r="C31" s="1985">
        <v>1</v>
      </c>
      <c r="D31" s="2092">
        <v>1.4</v>
      </c>
      <c r="E31" s="1530">
        <v>0.05</v>
      </c>
      <c r="F31" s="256">
        <f t="shared" si="4"/>
        <v>0.05</v>
      </c>
      <c r="G31" s="2094">
        <f t="shared" si="5"/>
        <v>7.0000000000000007E-2</v>
      </c>
      <c r="H31" s="1539">
        <f>+(F31*3+G31*(RELACION!$C$71-3))/RELACION!$C$71</f>
        <v>6.7857142857142866E-2</v>
      </c>
      <c r="P31" s="233"/>
      <c r="Q31" s="233"/>
      <c r="R31" s="91"/>
    </row>
    <row r="32" spans="1:18" x14ac:dyDescent="0.2">
      <c r="A32" t="s">
        <v>473</v>
      </c>
      <c r="B32" s="1409" t="s">
        <v>1431</v>
      </c>
      <c r="C32" s="1985">
        <v>0.33329999999999999</v>
      </c>
      <c r="D32" s="2092">
        <v>1.3332999999999999</v>
      </c>
      <c r="E32" s="1530">
        <v>0.03</v>
      </c>
      <c r="F32" s="256">
        <f t="shared" si="4"/>
        <v>0.01</v>
      </c>
      <c r="G32" s="2094">
        <f t="shared" si="5"/>
        <v>0.04</v>
      </c>
      <c r="H32" s="1539">
        <f>+(F32*3+G32*(RELACION!$C$71-3))/RELACION!$C$71</f>
        <v>3.678571428571429E-2</v>
      </c>
      <c r="P32" s="233"/>
      <c r="Q32" s="233"/>
      <c r="R32" s="91"/>
    </row>
    <row r="33" spans="1:18" x14ac:dyDescent="0.2">
      <c r="A33" s="274" t="s">
        <v>473</v>
      </c>
      <c r="B33" s="275" t="s">
        <v>495</v>
      </c>
      <c r="C33" s="1985">
        <v>0.98619999999999997</v>
      </c>
      <c r="D33" s="2092">
        <v>0.88970000000000005</v>
      </c>
      <c r="E33" s="1603">
        <v>1.45</v>
      </c>
      <c r="F33" s="276">
        <f t="shared" si="1"/>
        <v>1.43</v>
      </c>
      <c r="G33" s="277">
        <f t="shared" si="0"/>
        <v>1.29</v>
      </c>
      <c r="H33" s="278">
        <f>+(F33*3+G33*(RELACION!$C$71-3))/RELACION!$C$71</f>
        <v>1.3049999999999999</v>
      </c>
      <c r="P33" s="233"/>
      <c r="Q33" s="233"/>
      <c r="R33" s="91"/>
    </row>
    <row r="34" spans="1:18" x14ac:dyDescent="0.2">
      <c r="A34" s="274" t="s">
        <v>473</v>
      </c>
      <c r="B34" s="275" t="s">
        <v>496</v>
      </c>
      <c r="C34" s="1985">
        <v>0.98909999999999998</v>
      </c>
      <c r="D34" s="2092">
        <v>0.89280000000000004</v>
      </c>
      <c r="E34" s="1603">
        <v>4.57</v>
      </c>
      <c r="F34" s="276">
        <f t="shared" si="1"/>
        <v>4.5199999999999996</v>
      </c>
      <c r="G34" s="277">
        <f t="shared" si="0"/>
        <v>4.08</v>
      </c>
      <c r="H34" s="278">
        <f>+(F34*3+G34*(RELACION!$C$71-3))/RELACION!$C$71</f>
        <v>4.1271428571428572</v>
      </c>
      <c r="J34" s="223" t="s">
        <v>493</v>
      </c>
      <c r="K34" s="223" t="s">
        <v>494</v>
      </c>
      <c r="L34" t="s">
        <v>59</v>
      </c>
      <c r="M34" s="223" t="s">
        <v>200</v>
      </c>
      <c r="P34" s="233"/>
      <c r="Q34" s="233"/>
      <c r="R34" s="91"/>
    </row>
    <row r="35" spans="1:18" x14ac:dyDescent="0.2">
      <c r="A35" s="274" t="s">
        <v>473</v>
      </c>
      <c r="B35" s="275" t="s">
        <v>497</v>
      </c>
      <c r="C35" s="1985">
        <v>0.98899999999999999</v>
      </c>
      <c r="D35" s="2092">
        <v>0.89259999999999995</v>
      </c>
      <c r="E35" s="1603">
        <v>9.9600000000000009</v>
      </c>
      <c r="F35" s="276">
        <f t="shared" si="1"/>
        <v>9.85</v>
      </c>
      <c r="G35" s="277">
        <f t="shared" si="0"/>
        <v>8.89</v>
      </c>
      <c r="H35" s="278">
        <f>+(F35*3+G35*(RELACION!$C$71-3))/RELACION!$C$71</f>
        <v>8.9928571428571438</v>
      </c>
      <c r="J35" s="2095">
        <v>0.85</v>
      </c>
      <c r="K35" s="2096">
        <v>0.03</v>
      </c>
      <c r="L35" s="2096">
        <v>0.06</v>
      </c>
      <c r="M35" s="2097">
        <v>0.06</v>
      </c>
      <c r="N35" s="234"/>
      <c r="O35" s="234"/>
      <c r="P35" s="235"/>
      <c r="Q35" s="235"/>
      <c r="R35" s="235"/>
    </row>
    <row r="36" spans="1:18" x14ac:dyDescent="0.2">
      <c r="A36" t="s">
        <v>498</v>
      </c>
      <c r="B36" s="1409" t="s">
        <v>1432</v>
      </c>
      <c r="C36" s="1985">
        <v>0.97150000000000003</v>
      </c>
      <c r="D36" s="2092">
        <v>0.96630000000000005</v>
      </c>
      <c r="E36" s="1530">
        <v>0.38</v>
      </c>
      <c r="F36" s="256">
        <f t="shared" si="1"/>
        <v>0.37</v>
      </c>
      <c r="G36" s="2094">
        <f t="shared" si="0"/>
        <v>0.37</v>
      </c>
      <c r="H36" s="230">
        <f>+(F36*3+G36*(RELACION!$C$71-3))/RELACION!$C$71</f>
        <v>0.37</v>
      </c>
      <c r="J36" s="236"/>
      <c r="M36" s="234"/>
      <c r="N36" s="234"/>
      <c r="O36" s="234"/>
      <c r="P36" s="235"/>
      <c r="Q36" s="235"/>
      <c r="R36" s="235"/>
    </row>
    <row r="37" spans="1:18" x14ac:dyDescent="0.2">
      <c r="A37" t="s">
        <v>498</v>
      </c>
      <c r="B37" s="1409" t="s">
        <v>1433</v>
      </c>
      <c r="C37" s="1985">
        <v>0.97150000000000003</v>
      </c>
      <c r="D37" s="2092">
        <v>0.96630000000000005</v>
      </c>
      <c r="E37" s="1530">
        <v>0.67</v>
      </c>
      <c r="F37" s="256">
        <f t="shared" si="1"/>
        <v>0.65</v>
      </c>
      <c r="G37" s="2094">
        <f>+ROUND(E37*D37,2)</f>
        <v>0.65</v>
      </c>
      <c r="H37" s="230">
        <f>+(F37*3+G37*(RELACION!$C$71-3))/RELACION!$C$71</f>
        <v>0.65</v>
      </c>
    </row>
    <row r="38" spans="1:18" x14ac:dyDescent="0.2">
      <c r="A38" t="s">
        <v>498</v>
      </c>
      <c r="B38" s="1409" t="s">
        <v>1434</v>
      </c>
      <c r="C38" s="1533"/>
      <c r="D38" s="1532"/>
      <c r="E38" s="1530">
        <v>0.09</v>
      </c>
      <c r="F38" s="256">
        <f t="shared" ref="F38:F40" si="6">+ROUND(C38*E38,2)</f>
        <v>0</v>
      </c>
      <c r="G38" s="2094">
        <f t="shared" ref="G38:G40" si="7">+ROUND(E38*D38,2)</f>
        <v>0</v>
      </c>
      <c r="H38" s="230">
        <f>+(F38*3+G38*(RELACION!$C$71-3))/RELACION!$C$71</f>
        <v>0</v>
      </c>
    </row>
    <row r="39" spans="1:18" x14ac:dyDescent="0.2">
      <c r="A39" t="s">
        <v>498</v>
      </c>
      <c r="B39" s="1409" t="s">
        <v>1435</v>
      </c>
      <c r="C39" s="2093">
        <v>0</v>
      </c>
      <c r="D39" s="2092">
        <v>0.96630000000000005</v>
      </c>
      <c r="E39" s="1530">
        <v>1.07</v>
      </c>
      <c r="F39" s="256">
        <f t="shared" si="6"/>
        <v>0</v>
      </c>
      <c r="G39" s="2094">
        <f t="shared" si="7"/>
        <v>1.03</v>
      </c>
      <c r="H39" s="230">
        <f>+(F39*3+G39*(RELACION!$C$71-3))/RELACION!$C$71</f>
        <v>0.9196428571428571</v>
      </c>
    </row>
    <row r="40" spans="1:18" x14ac:dyDescent="0.2">
      <c r="A40" t="s">
        <v>498</v>
      </c>
      <c r="B40" s="1409" t="s">
        <v>1436</v>
      </c>
      <c r="C40" s="1533"/>
      <c r="D40" s="1532"/>
      <c r="E40" s="1530">
        <v>0.41</v>
      </c>
      <c r="F40" s="256">
        <f t="shared" si="6"/>
        <v>0</v>
      </c>
      <c r="G40" s="232">
        <f t="shared" si="7"/>
        <v>0</v>
      </c>
      <c r="H40" s="230">
        <f>+(F40*3+G40*(RELACION!$C$71-3))/RELACION!$C$71</f>
        <v>0</v>
      </c>
    </row>
    <row r="41" spans="1:18" x14ac:dyDescent="0.2">
      <c r="A41" t="s">
        <v>498</v>
      </c>
      <c r="B41" s="1409" t="s">
        <v>1437</v>
      </c>
      <c r="C41" s="1533"/>
      <c r="D41" s="1532"/>
      <c r="E41" s="1530">
        <v>0.1</v>
      </c>
      <c r="F41" s="256">
        <f t="shared" si="1"/>
        <v>0</v>
      </c>
      <c r="G41" s="232">
        <f>+ROUND(E41*D41,2)</f>
        <v>0</v>
      </c>
      <c r="H41" s="230">
        <f>+(F41*3+G41*(RELACION!$C$71-3))/RELACION!$C$71</f>
        <v>0</v>
      </c>
    </row>
    <row r="42" spans="1:18" x14ac:dyDescent="0.2">
      <c r="A42" t="s">
        <v>498</v>
      </c>
      <c r="B42" s="1409" t="s">
        <v>1438</v>
      </c>
      <c r="C42" s="1533"/>
      <c r="D42" s="1534"/>
      <c r="E42" s="1531">
        <v>0.28000000000000003</v>
      </c>
      <c r="F42" s="267">
        <f t="shared" si="1"/>
        <v>0</v>
      </c>
      <c r="G42" s="268">
        <f>+ROUND(E42*D42,2)</f>
        <v>0</v>
      </c>
      <c r="H42" s="230">
        <f>+(F42*3+G42*(RELACION!$C$71-3))/RELACION!$C$71</f>
        <v>0</v>
      </c>
    </row>
    <row r="43" spans="1:18" x14ac:dyDescent="0.2">
      <c r="B43" s="231"/>
      <c r="C43" s="227"/>
      <c r="D43" s="227"/>
      <c r="E43" s="237"/>
      <c r="F43" s="228"/>
      <c r="G43" s="228"/>
      <c r="H43" s="230"/>
      <c r="I43" s="3"/>
    </row>
    <row r="44" spans="1:18" x14ac:dyDescent="0.2">
      <c r="B44" s="231"/>
      <c r="C44" s="227"/>
      <c r="D44" s="227"/>
      <c r="E44" s="237"/>
      <c r="F44" s="228"/>
      <c r="G44" s="228"/>
      <c r="H44" s="239"/>
      <c r="I44" s="3"/>
    </row>
    <row r="45" spans="1:18" x14ac:dyDescent="0.2">
      <c r="B45" s="231"/>
      <c r="C45" s="227"/>
      <c r="D45" s="227"/>
      <c r="E45" s="237"/>
      <c r="F45" s="228"/>
      <c r="G45" s="228"/>
      <c r="H45" s="230"/>
      <c r="I45" s="3"/>
    </row>
    <row r="46" spans="1:18" x14ac:dyDescent="0.2">
      <c r="B46" s="231"/>
      <c r="C46" s="227"/>
      <c r="D46" s="227"/>
      <c r="E46" s="237"/>
      <c r="F46" s="228"/>
      <c r="G46" s="228"/>
      <c r="H46" s="230"/>
      <c r="I46" s="3"/>
    </row>
    <row r="47" spans="1:18" x14ac:dyDescent="0.2">
      <c r="B47" s="226"/>
      <c r="C47" s="238"/>
      <c r="D47" s="238"/>
      <c r="E47" s="237"/>
      <c r="F47" s="228"/>
      <c r="G47" s="228"/>
      <c r="H47" s="239" t="s">
        <v>499</v>
      </c>
      <c r="I47" t="s">
        <v>500</v>
      </c>
    </row>
    <row r="48" spans="1:18" x14ac:dyDescent="0.2">
      <c r="B48" s="241" t="s">
        <v>501</v>
      </c>
      <c r="C48" s="242"/>
      <c r="D48" s="242"/>
      <c r="E48" s="229">
        <f>SUM(E10:E32,E36:E42)+E33</f>
        <v>11.069999999999997</v>
      </c>
      <c r="F48" s="229">
        <f>SUM(F10:F32,F36:F42)+F33</f>
        <v>10.349999999999998</v>
      </c>
      <c r="G48" s="229">
        <f>SUM(G10:G32,G36:G42)+G33</f>
        <v>12.239999999999998</v>
      </c>
      <c r="H48" s="269">
        <f>+ROUND((F48*3+G48*(RELACION!C$71-3))/RELACION!C$71,2)</f>
        <v>12.04</v>
      </c>
      <c r="I48" s="240">
        <f>+(F48*3+G48*(RELACION!C$71-3))/RELACION!C$71</f>
        <v>12.037499999999998</v>
      </c>
    </row>
    <row r="49" spans="2:11" x14ac:dyDescent="0.2">
      <c r="B49" s="243" t="s">
        <v>502</v>
      </c>
      <c r="C49" s="238"/>
      <c r="D49" s="238"/>
      <c r="E49" s="256">
        <f>SUM(E10:E32,E36:E42)+E34</f>
        <v>14.189999999999998</v>
      </c>
      <c r="F49" s="256">
        <f t="shared" ref="F49:G49" si="8">SUM(F10:F32,F36:F42)+F34</f>
        <v>13.439999999999998</v>
      </c>
      <c r="G49" s="256">
        <f t="shared" si="8"/>
        <v>15.03</v>
      </c>
      <c r="H49" s="270">
        <f>+ROUND((F49*3+G49*(RELACION!C$71-3))/RELACION!C$71,2)</f>
        <v>14.86</v>
      </c>
      <c r="I49" s="240">
        <f>+(F49*3+G49*(RELACION!C$71-3))/RELACION!C$71</f>
        <v>14.859642857142857</v>
      </c>
      <c r="J49" s="240"/>
      <c r="K49" s="236"/>
    </row>
    <row r="50" spans="2:11" x14ac:dyDescent="0.2">
      <c r="B50" s="244" t="s">
        <v>503</v>
      </c>
      <c r="C50" s="105"/>
      <c r="D50" s="106"/>
      <c r="E50" s="257">
        <f>SUM(E10:E32,E36:E42)+E35</f>
        <v>19.579999999999998</v>
      </c>
      <c r="F50" s="257">
        <f t="shared" ref="F50:G50" si="9">SUM(F10:F32,F36:F42)+F35</f>
        <v>18.769999999999996</v>
      </c>
      <c r="G50" s="257">
        <f t="shared" si="9"/>
        <v>19.84</v>
      </c>
      <c r="H50" s="271">
        <f>+ROUND((F50*3+G50*(RELACION!C$71-3))/RELACION!C$71,2)</f>
        <v>19.73</v>
      </c>
      <c r="I50" s="240">
        <f>+(F50*3+G50*(RELACION!C$71-3))/RELACION!C$71</f>
        <v>19.725357142857142</v>
      </c>
      <c r="J50" s="240"/>
      <c r="K50" s="240"/>
    </row>
    <row r="51" spans="2:11" x14ac:dyDescent="0.2">
      <c r="B51" s="19"/>
      <c r="C51" s="246"/>
      <c r="D51" s="246"/>
      <c r="E51" s="247"/>
      <c r="F51" s="247"/>
      <c r="G51" s="247"/>
      <c r="H51" s="248"/>
      <c r="J51" s="240"/>
    </row>
    <row r="52" spans="2:11" x14ac:dyDescent="0.2">
      <c r="B52" s="19"/>
      <c r="C52" s="246"/>
      <c r="D52" s="249" t="s">
        <v>504</v>
      </c>
      <c r="E52" s="250" t="s">
        <v>505</v>
      </c>
      <c r="F52" s="250" t="s">
        <v>19</v>
      </c>
      <c r="G52" s="250"/>
      <c r="H52" s="251"/>
      <c r="I52" s="251"/>
      <c r="J52" s="245"/>
    </row>
    <row r="53" spans="2:11" ht="14.25" x14ac:dyDescent="0.2">
      <c r="B53" s="252"/>
      <c r="C53" s="252"/>
      <c r="D53" s="273"/>
      <c r="E53" s="273"/>
      <c r="F53" s="273"/>
      <c r="G53" s="253"/>
      <c r="H53" s="160"/>
    </row>
    <row r="54" spans="2:11" ht="14.25" x14ac:dyDescent="0.2">
      <c r="B54" s="1" t="s">
        <v>481</v>
      </c>
      <c r="C54" s="254"/>
      <c r="D54" s="1536">
        <f>+H17/$H$48</f>
        <v>7.7123872804935939E-3</v>
      </c>
      <c r="E54" s="1536">
        <f>+H17/$H$49</f>
        <v>6.2487983080176893E-3</v>
      </c>
      <c r="F54" s="1536">
        <f>+H17/$H$50</f>
        <v>4.7063934544927955E-3</v>
      </c>
      <c r="G54" s="255"/>
      <c r="H54" s="19"/>
      <c r="I54" s="19"/>
    </row>
    <row r="55" spans="2:11" ht="14.25" x14ac:dyDescent="0.2">
      <c r="B55" s="1" t="s">
        <v>482</v>
      </c>
      <c r="C55" s="254"/>
      <c r="D55" s="1536">
        <f>+H18/$H$48</f>
        <v>0.35245609871855721</v>
      </c>
      <c r="E55" s="1536">
        <f>+H18/$H$49</f>
        <v>0.28557008267640838</v>
      </c>
      <c r="F55" s="1536">
        <f>+H18/$H$50</f>
        <v>0.21508218087032074</v>
      </c>
      <c r="G55" s="255"/>
      <c r="H55" s="19"/>
      <c r="I55" s="19"/>
    </row>
    <row r="56" spans="2:11" x14ac:dyDescent="0.2">
      <c r="B56" s="272" t="s">
        <v>483</v>
      </c>
      <c r="C56" s="246"/>
      <c r="D56" s="1536">
        <f>+H19/$H$48</f>
        <v>0</v>
      </c>
      <c r="E56" s="1536">
        <f>+H19/$H$49</f>
        <v>0</v>
      </c>
      <c r="F56" s="1536">
        <f>+H19/$H$50</f>
        <v>0</v>
      </c>
      <c r="G56" s="253"/>
    </row>
    <row r="57" spans="2:11" x14ac:dyDescent="0.2">
      <c r="B57" s="253" t="s">
        <v>506</v>
      </c>
      <c r="C57" s="160"/>
      <c r="D57" s="1536">
        <f>+H33/$H$48</f>
        <v>0.10838870431893688</v>
      </c>
      <c r="E57" s="1536">
        <f>+H34/$H$49</f>
        <v>0.27773505095174006</v>
      </c>
      <c r="F57" s="1536">
        <f>+H35/$H$50</f>
        <v>0.45579610455434078</v>
      </c>
      <c r="G57" s="253"/>
    </row>
    <row r="58" spans="2:11" x14ac:dyDescent="0.2">
      <c r="B58" s="253" t="s">
        <v>484</v>
      </c>
      <c r="C58" s="160"/>
      <c r="D58" s="1536">
        <f>+H20/$H$48</f>
        <v>2.2247271001423824E-3</v>
      </c>
      <c r="E58" s="1536">
        <f>+H20/$H$49</f>
        <v>1.802537973466641E-3</v>
      </c>
      <c r="F58" s="1537">
        <f>+H20/$H$50</f>
        <v>1.3576134964883063E-3</v>
      </c>
      <c r="G58" s="253"/>
    </row>
    <row r="59" spans="2:11" x14ac:dyDescent="0.2">
      <c r="B59" s="253" t="s">
        <v>485</v>
      </c>
      <c r="C59" s="160"/>
      <c r="D59" s="1536">
        <f>+H21/$H$48</f>
        <v>1.7501186521120076E-3</v>
      </c>
      <c r="E59" s="1536">
        <f>+H21/$H$49</f>
        <v>1.417996539127091E-3</v>
      </c>
      <c r="F59" s="1537">
        <f>+H21/$H$50</f>
        <v>1.0679892839041342E-3</v>
      </c>
      <c r="G59" s="160"/>
    </row>
    <row r="60" spans="2:11" x14ac:dyDescent="0.2">
      <c r="B60" s="253" t="s">
        <v>486</v>
      </c>
      <c r="C60" s="160"/>
      <c r="D60" s="1536">
        <f>+H22/$H$48</f>
        <v>1.6611295681063125E-3</v>
      </c>
      <c r="E60" s="1536">
        <f>+H22/$H$49</f>
        <v>1.3458950201884253E-3</v>
      </c>
      <c r="F60" s="1537">
        <f>+H22/$H$50</f>
        <v>1.0136847440446021E-3</v>
      </c>
      <c r="G60" s="160"/>
    </row>
    <row r="61" spans="2:11" x14ac:dyDescent="0.2">
      <c r="B61" s="253" t="s">
        <v>487</v>
      </c>
      <c r="C61" s="160"/>
      <c r="D61" s="1536">
        <f>+H23/$H$48</f>
        <v>7.1191267204556248E-3</v>
      </c>
      <c r="E61" s="1536">
        <f>+H23/$H$49</f>
        <v>5.7681215150932512E-3</v>
      </c>
      <c r="F61" s="1537">
        <f>+H23/$H$50</f>
        <v>4.3443631887625806E-3</v>
      </c>
      <c r="G61" s="160"/>
    </row>
    <row r="62" spans="2:11" x14ac:dyDescent="0.2">
      <c r="B62" s="253" t="s">
        <v>489</v>
      </c>
      <c r="C62" s="246"/>
      <c r="D62" s="1536">
        <f>+H25/$H$48</f>
        <v>8.4836260085429521E-3</v>
      </c>
      <c r="E62" s="1536">
        <f>+H25/$H$49</f>
        <v>6.8736781388194571E-3</v>
      </c>
      <c r="F62" s="1537">
        <f>+H25/$H$50</f>
        <v>5.1770327999420742E-3</v>
      </c>
      <c r="G62" s="160"/>
    </row>
    <row r="63" spans="2:11" x14ac:dyDescent="0.2">
      <c r="B63" s="253" t="s">
        <v>490</v>
      </c>
      <c r="C63" s="160"/>
      <c r="D63" s="1536">
        <f>+H26/$H$48</f>
        <v>3.974845752254391E-3</v>
      </c>
      <c r="E63" s="1536">
        <f>+H26/$H$49</f>
        <v>3.2205345125937324E-3</v>
      </c>
      <c r="F63" s="1537">
        <f>+H26/$H$50</f>
        <v>2.425602780392441E-3</v>
      </c>
      <c r="G63" s="160"/>
    </row>
    <row r="64" spans="2:11" ht="12.75" customHeight="1" x14ac:dyDescent="0.2">
      <c r="B64" s="253" t="s">
        <v>491</v>
      </c>
      <c r="C64" s="236"/>
      <c r="D64" s="1536">
        <f>+H27/$H$48</f>
        <v>1.0085429520645468E-2</v>
      </c>
      <c r="E64" s="1536">
        <f>+H27/$H$49</f>
        <v>8.17150547971544E-3</v>
      </c>
      <c r="F64" s="1537">
        <f>+H27/$H$50</f>
        <v>6.154514517413656E-3</v>
      </c>
    </row>
    <row r="65" spans="2:6" ht="13.5" customHeight="1" x14ac:dyDescent="0.2">
      <c r="B65" s="253" t="s">
        <v>507</v>
      </c>
      <c r="C65" s="236"/>
      <c r="D65" s="1536">
        <f>+H24/$H$48</f>
        <v>8.8989084005695315E-5</v>
      </c>
      <c r="E65" s="1536">
        <f>+H24/$H$49</f>
        <v>7.2101518938665646E-5</v>
      </c>
      <c r="F65" s="1537">
        <f>+H24/$H$50</f>
        <v>5.4304539859532262E-5</v>
      </c>
    </row>
    <row r="66" spans="2:6" ht="13.5" customHeight="1" x14ac:dyDescent="0.2">
      <c r="B66" s="253" t="s">
        <v>492</v>
      </c>
      <c r="C66" s="236"/>
      <c r="D66" s="1538">
        <f>+H29/$H$48</f>
        <v>0</v>
      </c>
      <c r="E66" s="1538">
        <f>+H29/$H$49</f>
        <v>0</v>
      </c>
      <c r="F66" s="1538">
        <f>+H29/$H$50</f>
        <v>0</v>
      </c>
    </row>
    <row r="67" spans="2:6" ht="13.5" customHeight="1" x14ac:dyDescent="0.2">
      <c r="B67" s="1535" t="s">
        <v>1428</v>
      </c>
      <c r="D67" s="1538">
        <f>+H28/$H$48</f>
        <v>1.1538917892738493E-2</v>
      </c>
      <c r="E67" s="1538">
        <f>+H28/$H$49</f>
        <v>9.3491636223803146E-3</v>
      </c>
      <c r="F67" s="1538">
        <f>+H28/$H$50</f>
        <v>7.0414886684526841E-3</v>
      </c>
    </row>
    <row r="68" spans="2:6" ht="13.5" customHeight="1" x14ac:dyDescent="0.2">
      <c r="B68" s="1535" t="s">
        <v>1429</v>
      </c>
      <c r="D68" s="1538">
        <f>+H30/$H$48</f>
        <v>7.1191267204556248E-3</v>
      </c>
      <c r="E68" s="1538">
        <f>+H30/$H$49</f>
        <v>5.7681215150932512E-3</v>
      </c>
      <c r="F68" s="1538">
        <f>+H30/$H$50</f>
        <v>4.3443631887625806E-3</v>
      </c>
    </row>
    <row r="69" spans="2:6" ht="13.5" customHeight="1" x14ac:dyDescent="0.2">
      <c r="B69" s="1535" t="s">
        <v>1430</v>
      </c>
      <c r="D69" s="1538">
        <f>+H31/$H$48</f>
        <v>5.6359753203607038E-3</v>
      </c>
      <c r="E69" s="1538">
        <f>+H31/$H$49</f>
        <v>4.5664295327821581E-3</v>
      </c>
      <c r="F69" s="1538">
        <f>+H31/$H$50</f>
        <v>3.4392875244370433E-3</v>
      </c>
    </row>
    <row r="70" spans="2:6" ht="13.5" customHeight="1" x14ac:dyDescent="0.2">
      <c r="B70" s="1535" t="s">
        <v>1431</v>
      </c>
      <c r="D70" s="1538">
        <f>+H32/$H$48</f>
        <v>3.0552918841955392E-3</v>
      </c>
      <c r="E70" s="1538">
        <f>+H32/$H$49</f>
        <v>2.475485483560854E-3</v>
      </c>
      <c r="F70" s="1538">
        <f>+H32/$H$50</f>
        <v>1.8644558685106077E-3</v>
      </c>
    </row>
    <row r="71" spans="2:6" ht="13.5" customHeight="1" x14ac:dyDescent="0.2"/>
    <row r="72" spans="2:6" ht="13.5" customHeight="1" x14ac:dyDescent="0.2"/>
    <row r="73" spans="2:6" ht="13.5" customHeight="1" x14ac:dyDescent="0.2"/>
    <row r="74" spans="2:6" ht="13.5" customHeight="1" x14ac:dyDescent="0.2"/>
    <row r="75" spans="2:6" ht="13.5" customHeight="1" x14ac:dyDescent="0.2"/>
    <row r="76" spans="2:6" ht="13.5" customHeight="1" x14ac:dyDescent="0.2"/>
    <row r="77" spans="2:6" ht="13.5" customHeight="1" x14ac:dyDescent="0.2"/>
    <row r="78" spans="2:6" ht="13.5" customHeight="1" x14ac:dyDescent="0.2"/>
    <row r="79" spans="2:6" ht="13.5" customHeight="1" x14ac:dyDescent="0.2"/>
    <row r="80" spans="2:6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4"/>
  <sheetViews>
    <sheetView showGridLines="0" topLeftCell="E13" zoomScale="85" workbookViewId="0">
      <selection activeCell="N39" sqref="N39:N126"/>
    </sheetView>
  </sheetViews>
  <sheetFormatPr defaultRowHeight="12.75" x14ac:dyDescent="0.2"/>
  <cols>
    <col min="1" max="1" width="12.28515625" style="306" hidden="1" customWidth="1"/>
    <col min="2" max="2" width="9" style="306" hidden="1" customWidth="1"/>
    <col min="3" max="3" width="12.28515625" style="306" hidden="1" customWidth="1"/>
    <col min="4" max="4" width="10" style="306" hidden="1" customWidth="1"/>
    <col min="5" max="5" width="27.42578125" style="306" bestFit="1" customWidth="1"/>
    <col min="6" max="6" width="5.28515625" style="308" bestFit="1" customWidth="1"/>
    <col min="7" max="7" width="23.28515625" style="306" customWidth="1"/>
    <col min="8" max="8" width="21.85546875" style="306" bestFit="1" customWidth="1"/>
    <col min="9" max="9" width="7" style="306" bestFit="1" customWidth="1"/>
    <col min="10" max="11" width="10.28515625" style="306" bestFit="1" customWidth="1"/>
    <col min="12" max="12" width="6.7109375" style="306" bestFit="1" customWidth="1"/>
    <col min="13" max="13" width="10.28515625" style="309" bestFit="1" customWidth="1"/>
    <col min="14" max="14" width="23.7109375" style="1428" customWidth="1"/>
    <col min="15" max="15" width="22.140625" style="1428" customWidth="1"/>
    <col min="16" max="16" width="14.140625" style="306" customWidth="1"/>
    <col min="17" max="17" width="9" style="306" customWidth="1"/>
    <col min="18" max="18" width="6.5703125" style="306" bestFit="1" customWidth="1"/>
    <col min="19" max="19" width="12.140625" style="306" customWidth="1"/>
    <col min="20" max="20" width="48.85546875" style="306" bestFit="1" customWidth="1"/>
    <col min="21" max="21" width="13.42578125" style="306" bestFit="1" customWidth="1"/>
    <col min="22" max="22" width="7.7109375" style="320" bestFit="1" customWidth="1"/>
    <col min="23" max="23" width="11.42578125" style="306" customWidth="1"/>
    <col min="24" max="24" width="42.85546875" style="306" bestFit="1" customWidth="1"/>
    <col min="25" max="25" width="7.7109375" style="306" bestFit="1" customWidth="1"/>
    <col min="26" max="26" width="11.42578125" style="306" customWidth="1"/>
    <col min="27" max="27" width="42.85546875" style="306" bestFit="1" customWidth="1"/>
    <col min="28" max="16384" width="9.140625" style="306"/>
  </cols>
  <sheetData>
    <row r="1" spans="1:27" ht="11.25" x14ac:dyDescent="0.2">
      <c r="E1" s="307"/>
      <c r="N1" s="1412"/>
      <c r="O1" s="1412"/>
      <c r="T1" s="311" t="s">
        <v>520</v>
      </c>
      <c r="U1" s="2135">
        <v>1.9291559999999999</v>
      </c>
      <c r="V1" s="312"/>
      <c r="W1" s="1870"/>
    </row>
    <row r="2" spans="1:27" ht="11.25" x14ac:dyDescent="0.2">
      <c r="N2" s="1412"/>
      <c r="O2" s="1412"/>
      <c r="T2" s="311" t="s">
        <v>521</v>
      </c>
      <c r="U2" s="2134">
        <v>1.0660822000000002E-3</v>
      </c>
      <c r="V2" s="312"/>
    </row>
    <row r="3" spans="1:27" x14ac:dyDescent="0.2">
      <c r="J3" s="313"/>
      <c r="K3" s="313"/>
      <c r="L3" s="313"/>
      <c r="N3" s="1412"/>
      <c r="O3" s="1412"/>
      <c r="T3" s="311" t="s">
        <v>522</v>
      </c>
      <c r="U3" s="1980">
        <v>0</v>
      </c>
      <c r="V3" s="312"/>
    </row>
    <row r="4" spans="1:27" x14ac:dyDescent="0.2">
      <c r="J4" s="313"/>
      <c r="K4" s="313"/>
      <c r="L4" s="313"/>
      <c r="N4" s="1413" t="s">
        <v>1404</v>
      </c>
      <c r="O4" s="1413"/>
      <c r="R4" s="315" t="s">
        <v>523</v>
      </c>
      <c r="T4" s="306" t="s">
        <v>524</v>
      </c>
      <c r="U4" s="1871">
        <f>+U2+U3</f>
        <v>1.0660822000000002E-3</v>
      </c>
      <c r="V4" s="316"/>
      <c r="W4" s="317"/>
    </row>
    <row r="5" spans="1:27" ht="11.25" x14ac:dyDescent="0.2">
      <c r="N5" s="1413" t="s">
        <v>1405</v>
      </c>
      <c r="O5" s="1413" t="s">
        <v>1415</v>
      </c>
      <c r="R5" s="318">
        <f>+U1</f>
        <v>1.9291559999999999</v>
      </c>
      <c r="V5" s="316"/>
      <c r="W5" s="317"/>
    </row>
    <row r="6" spans="1:27" x14ac:dyDescent="0.2">
      <c r="J6" s="319"/>
      <c r="K6" s="319"/>
      <c r="N6" s="1413" t="s">
        <v>1406</v>
      </c>
      <c r="O6" s="1413" t="s">
        <v>1416</v>
      </c>
      <c r="W6" s="317"/>
      <c r="X6" s="309"/>
      <c r="Y6" s="309"/>
      <c r="Z6" s="309"/>
    </row>
    <row r="7" spans="1:27" x14ac:dyDescent="0.2">
      <c r="H7" s="314"/>
      <c r="I7" s="314"/>
      <c r="J7" s="314"/>
      <c r="K7" s="314"/>
      <c r="L7" s="314"/>
      <c r="N7" s="1414" t="s">
        <v>1407</v>
      </c>
      <c r="O7" s="1414"/>
      <c r="R7" s="319"/>
      <c r="W7" s="309"/>
      <c r="X7" s="309"/>
      <c r="Y7" s="309"/>
      <c r="Z7" s="309"/>
    </row>
    <row r="8" spans="1:27" x14ac:dyDescent="0.2">
      <c r="J8" s="319"/>
      <c r="K8" s="314"/>
      <c r="N8" s="1429" t="s">
        <v>1945</v>
      </c>
      <c r="O8" s="1429" t="s">
        <v>1945</v>
      </c>
      <c r="W8" s="2621"/>
      <c r="X8" s="2621"/>
      <c r="Y8" s="2621"/>
      <c r="Z8" s="2621"/>
    </row>
    <row r="9" spans="1:27" x14ac:dyDescent="0.2">
      <c r="B9" s="308"/>
      <c r="C9" s="308"/>
      <c r="D9" s="308"/>
      <c r="E9" s="321" t="s">
        <v>525</v>
      </c>
      <c r="F9" s="321" t="s">
        <v>526</v>
      </c>
      <c r="G9" s="321" t="s">
        <v>527</v>
      </c>
      <c r="H9" s="322" t="s">
        <v>528</v>
      </c>
      <c r="I9" s="315"/>
      <c r="J9" s="321" t="s">
        <v>529</v>
      </c>
      <c r="K9" s="315" t="s">
        <v>5</v>
      </c>
      <c r="L9" s="315" t="s">
        <v>530</v>
      </c>
      <c r="M9" s="315" t="s">
        <v>531</v>
      </c>
      <c r="N9" s="1412"/>
      <c r="O9" s="1412"/>
      <c r="R9" s="309"/>
      <c r="S9" s="309"/>
      <c r="U9" s="323">
        <v>41332</v>
      </c>
      <c r="W9" s="324"/>
      <c r="X9" s="309"/>
      <c r="Y9" s="324"/>
      <c r="Z9" s="324"/>
    </row>
    <row r="10" spans="1:27" ht="13.5" thickBot="1" x14ac:dyDescent="0.25">
      <c r="B10" s="308"/>
      <c r="C10" s="308"/>
      <c r="D10" s="308"/>
      <c r="E10" s="325"/>
      <c r="F10" s="326"/>
      <c r="G10" s="340"/>
      <c r="H10" s="309"/>
      <c r="I10" s="328"/>
      <c r="J10" s="325"/>
      <c r="K10" s="329" t="s">
        <v>532</v>
      </c>
      <c r="L10" s="329" t="s">
        <v>533</v>
      </c>
      <c r="M10" s="329" t="s">
        <v>534</v>
      </c>
      <c r="N10" s="1412"/>
      <c r="O10" s="1412"/>
      <c r="R10" s="324"/>
      <c r="S10" s="324"/>
      <c r="U10" s="330"/>
      <c r="W10" s="324"/>
      <c r="X10" s="331"/>
      <c r="Y10" s="324"/>
      <c r="Z10" s="309"/>
    </row>
    <row r="11" spans="1:27" x14ac:dyDescent="0.2">
      <c r="A11" s="332"/>
      <c r="C11" s="332"/>
      <c r="D11" s="306" t="str">
        <f t="shared" ref="D11:D32" si="0">+M11&amp;I11</f>
        <v>AG13_TG1</v>
      </c>
      <c r="E11" s="333" t="s">
        <v>12</v>
      </c>
      <c r="F11" s="334">
        <v>1</v>
      </c>
      <c r="G11" s="333" t="s">
        <v>1506</v>
      </c>
      <c r="H11" s="348" t="s">
        <v>536</v>
      </c>
      <c r="I11" s="322"/>
      <c r="J11" s="2136">
        <v>84.899510000000006</v>
      </c>
      <c r="K11" s="2137">
        <v>84.738202221462245</v>
      </c>
      <c r="L11" s="336">
        <f>+R11</f>
        <v>0.11318437662861446</v>
      </c>
      <c r="M11" s="337" t="s">
        <v>537</v>
      </c>
      <c r="N11" s="1412"/>
      <c r="O11" s="1417">
        <v>1</v>
      </c>
      <c r="P11" s="310"/>
      <c r="Q11" s="310"/>
      <c r="R11" s="338">
        <f>+U19</f>
        <v>0.11318437662861446</v>
      </c>
      <c r="S11" s="339"/>
      <c r="T11" s="408" t="s">
        <v>538</v>
      </c>
      <c r="U11" s="363">
        <f t="shared" ref="U11:U13" si="1">+VLOOKUP(T11,$X$11:$Y$89,2,FALSE)</f>
        <v>0.21363561442078846</v>
      </c>
      <c r="W11" s="309"/>
      <c r="X11" s="2125" t="s">
        <v>1931</v>
      </c>
      <c r="Y11" s="2126">
        <v>0</v>
      </c>
      <c r="Z11" s="428"/>
      <c r="AA11" s="220"/>
    </row>
    <row r="12" spans="1:27" x14ac:dyDescent="0.2">
      <c r="A12" s="332"/>
      <c r="C12" s="332"/>
      <c r="D12" s="306" t="str">
        <f t="shared" si="0"/>
        <v>AG13_TG2</v>
      </c>
      <c r="E12" s="340" t="s">
        <v>12</v>
      </c>
      <c r="F12" s="341">
        <f t="shared" ref="F12:F74" si="2">+F11+1</f>
        <v>2</v>
      </c>
      <c r="G12" s="325" t="s">
        <v>1506</v>
      </c>
      <c r="H12" s="357" t="s">
        <v>540</v>
      </c>
      <c r="I12" s="1714"/>
      <c r="J12" s="2138">
        <v>85.447249999999997</v>
      </c>
      <c r="K12" s="2139">
        <v>85.431339849331209</v>
      </c>
      <c r="L12" s="343">
        <f>+R12</f>
        <v>0.11277784717308798</v>
      </c>
      <c r="M12" s="344" t="s">
        <v>541</v>
      </c>
      <c r="N12" s="1412"/>
      <c r="O12" s="1417">
        <v>1</v>
      </c>
      <c r="P12" s="310"/>
      <c r="Q12" s="310"/>
      <c r="R12" s="345">
        <f>+U18</f>
        <v>0.11277784717308798</v>
      </c>
      <c r="S12" s="339"/>
      <c r="T12" s="408"/>
      <c r="U12" s="363"/>
      <c r="V12" s="346"/>
      <c r="W12" s="309"/>
      <c r="X12" s="2127" t="s">
        <v>1760</v>
      </c>
      <c r="Y12" s="2128">
        <v>0</v>
      </c>
      <c r="Z12" s="428"/>
      <c r="AA12" s="160"/>
    </row>
    <row r="13" spans="1:27" x14ac:dyDescent="0.2">
      <c r="A13" s="332"/>
      <c r="C13" s="332"/>
      <c r="D13" s="306" t="str">
        <f t="shared" si="0"/>
        <v>CAHUA10</v>
      </c>
      <c r="E13" s="333" t="s">
        <v>543</v>
      </c>
      <c r="F13" s="347">
        <f t="shared" si="2"/>
        <v>3</v>
      </c>
      <c r="G13" s="309" t="s">
        <v>1507</v>
      </c>
      <c r="H13" s="309" t="s">
        <v>544</v>
      </c>
      <c r="I13" s="315"/>
      <c r="J13" s="2140">
        <v>43.113999999999997</v>
      </c>
      <c r="K13" s="2137">
        <v>40.945999999999998</v>
      </c>
      <c r="L13" s="336">
        <f>+U4</f>
        <v>1.0660822000000002E-3</v>
      </c>
      <c r="M13" s="348" t="s">
        <v>545</v>
      </c>
      <c r="N13" s="1415"/>
      <c r="O13" s="1417">
        <v>1</v>
      </c>
      <c r="P13" s="349"/>
      <c r="Q13" s="349"/>
      <c r="R13" s="338">
        <v>0</v>
      </c>
      <c r="S13" s="339"/>
      <c r="T13" s="408" t="s">
        <v>546</v>
      </c>
      <c r="U13" s="363">
        <f t="shared" si="1"/>
        <v>0.2787134419499851</v>
      </c>
      <c r="V13" s="346"/>
      <c r="W13" s="309"/>
      <c r="X13" s="2127" t="s">
        <v>574</v>
      </c>
      <c r="Y13" s="2128">
        <v>0</v>
      </c>
      <c r="Z13" s="428"/>
      <c r="AA13" s="160"/>
    </row>
    <row r="14" spans="1:27" x14ac:dyDescent="0.2">
      <c r="A14" s="332"/>
      <c r="C14" s="332"/>
      <c r="D14" s="306" t="str">
        <f t="shared" si="0"/>
        <v>PARIA_13</v>
      </c>
      <c r="E14" s="340" t="s">
        <v>543</v>
      </c>
      <c r="F14" s="350">
        <f t="shared" si="2"/>
        <v>4</v>
      </c>
      <c r="G14" s="309" t="s">
        <v>1508</v>
      </c>
      <c r="H14" s="309" t="s">
        <v>544</v>
      </c>
      <c r="I14" s="351"/>
      <c r="J14" s="2140">
        <v>4.9509999999999996</v>
      </c>
      <c r="K14" s="2137">
        <v>4.9509999999999996</v>
      </c>
      <c r="L14" s="343">
        <f>+U4</f>
        <v>1.0660822000000002E-3</v>
      </c>
      <c r="M14" s="352" t="s">
        <v>548</v>
      </c>
      <c r="N14" s="1415"/>
      <c r="O14" s="1417">
        <v>1</v>
      </c>
      <c r="P14" s="349"/>
      <c r="Q14" s="349"/>
      <c r="R14" s="353">
        <v>0</v>
      </c>
      <c r="S14" s="339"/>
      <c r="T14" s="408"/>
      <c r="U14" s="363"/>
      <c r="W14" s="309"/>
      <c r="X14" s="2127" t="s">
        <v>1777</v>
      </c>
      <c r="Y14" s="2128">
        <v>6.9563399999999992E-3</v>
      </c>
      <c r="Z14" s="428"/>
      <c r="AA14" s="160"/>
    </row>
    <row r="15" spans="1:27" x14ac:dyDescent="0.2">
      <c r="A15" s="332"/>
      <c r="C15" s="332"/>
      <c r="D15" s="306" t="str">
        <f t="shared" si="0"/>
        <v>GALL_10</v>
      </c>
      <c r="E15" s="340" t="s">
        <v>543</v>
      </c>
      <c r="F15" s="350">
        <f t="shared" si="2"/>
        <v>5</v>
      </c>
      <c r="G15" s="309" t="s">
        <v>1509</v>
      </c>
      <c r="H15" s="309" t="s">
        <v>544</v>
      </c>
      <c r="I15" s="351"/>
      <c r="J15" s="2140">
        <v>38.146999999999998</v>
      </c>
      <c r="K15" s="2137">
        <v>28.782</v>
      </c>
      <c r="L15" s="343">
        <f>+U4</f>
        <v>1.0660822000000002E-3</v>
      </c>
      <c r="M15" s="352" t="s">
        <v>549</v>
      </c>
      <c r="N15" s="1415"/>
      <c r="O15" s="1417">
        <v>1</v>
      </c>
      <c r="P15" s="349"/>
      <c r="Q15" s="349"/>
      <c r="R15" s="345">
        <v>0</v>
      </c>
      <c r="S15" s="339"/>
      <c r="T15" s="408" t="s">
        <v>550</v>
      </c>
      <c r="U15" s="363">
        <f>+VLOOKUP(T15,$X$11:$Y$100,2,FALSE)</f>
        <v>0.54350241737102323</v>
      </c>
      <c r="W15" s="309"/>
      <c r="X15" s="2127" t="s">
        <v>615</v>
      </c>
      <c r="Y15" s="2128">
        <v>6.9563399999999992E-3</v>
      </c>
      <c r="Z15" s="428"/>
      <c r="AA15" s="160"/>
    </row>
    <row r="16" spans="1:27" x14ac:dyDescent="0.2">
      <c r="A16" s="332"/>
      <c r="C16" s="332"/>
      <c r="D16" s="306" t="str">
        <f t="shared" si="0"/>
        <v>CAY66</v>
      </c>
      <c r="E16" s="340" t="s">
        <v>543</v>
      </c>
      <c r="F16" s="350">
        <f t="shared" si="2"/>
        <v>6</v>
      </c>
      <c r="G16" s="309" t="s">
        <v>1510</v>
      </c>
      <c r="H16" s="309" t="s">
        <v>544</v>
      </c>
      <c r="I16" s="351"/>
      <c r="J16" s="2140">
        <v>0.57999999999999996</v>
      </c>
      <c r="K16" s="2137">
        <v>0.57999999999999996</v>
      </c>
      <c r="L16" s="343">
        <f>+U4</f>
        <v>1.0660822000000002E-3</v>
      </c>
      <c r="M16" s="352" t="s">
        <v>552</v>
      </c>
      <c r="N16" s="1416"/>
      <c r="O16" s="1417">
        <v>1</v>
      </c>
      <c r="P16" s="354"/>
      <c r="Q16" s="354"/>
      <c r="R16" s="345">
        <v>0</v>
      </c>
      <c r="S16" s="339"/>
      <c r="T16" s="408"/>
      <c r="U16" s="363"/>
      <c r="W16" s="309"/>
      <c r="X16" s="2127" t="s">
        <v>1761</v>
      </c>
      <c r="Y16" s="2128">
        <v>8.6501699999999987E-3</v>
      </c>
      <c r="Z16" s="428"/>
      <c r="AA16" s="160"/>
    </row>
    <row r="17" spans="1:28" x14ac:dyDescent="0.2">
      <c r="A17" s="332"/>
      <c r="C17" s="332"/>
      <c r="D17" s="306" t="str">
        <f t="shared" si="0"/>
        <v>CAY66</v>
      </c>
      <c r="E17" s="340" t="s">
        <v>543</v>
      </c>
      <c r="F17" s="350">
        <f t="shared" si="2"/>
        <v>7</v>
      </c>
      <c r="G17" s="309" t="s">
        <v>1511</v>
      </c>
      <c r="H17" s="309" t="s">
        <v>544</v>
      </c>
      <c r="I17" s="351"/>
      <c r="J17" s="2140">
        <v>0.42199999999999999</v>
      </c>
      <c r="K17" s="2137">
        <v>0.42199999999999999</v>
      </c>
      <c r="L17" s="343">
        <f>+U4</f>
        <v>1.0660822000000002E-3</v>
      </c>
      <c r="M17" s="352" t="s">
        <v>552</v>
      </c>
      <c r="N17" s="1416"/>
      <c r="O17" s="1417">
        <v>1</v>
      </c>
      <c r="P17" s="354"/>
      <c r="Q17" s="354"/>
      <c r="R17" s="345">
        <v>0</v>
      </c>
      <c r="S17" s="339"/>
      <c r="T17" s="395" t="s">
        <v>553</v>
      </c>
      <c r="U17" s="363">
        <f t="shared" ref="U17:U70" si="3">+VLOOKUP(T17,$X$11:$Y$100,2,FALSE)</f>
        <v>0.56789633363920267</v>
      </c>
      <c r="W17" s="309"/>
      <c r="X17" s="2127" t="s">
        <v>1762</v>
      </c>
      <c r="Y17" s="2128">
        <v>8.6501699999999987E-3</v>
      </c>
      <c r="Z17" s="428"/>
      <c r="AA17" s="160"/>
    </row>
    <row r="18" spans="1:28" x14ac:dyDescent="0.2">
      <c r="A18" s="332"/>
      <c r="C18" s="332"/>
      <c r="D18" s="306" t="str">
        <f t="shared" si="0"/>
        <v>CAY66</v>
      </c>
      <c r="E18" s="340" t="s">
        <v>543</v>
      </c>
      <c r="F18" s="350">
        <f t="shared" si="2"/>
        <v>8</v>
      </c>
      <c r="G18" s="309" t="s">
        <v>1512</v>
      </c>
      <c r="H18" s="309" t="s">
        <v>544</v>
      </c>
      <c r="I18" s="351"/>
      <c r="J18" s="2140">
        <v>0.186</v>
      </c>
      <c r="K18" s="2137">
        <v>0.186</v>
      </c>
      <c r="L18" s="343">
        <f>+U4</f>
        <v>1.0660822000000002E-3</v>
      </c>
      <c r="M18" s="352" t="s">
        <v>552</v>
      </c>
      <c r="N18" s="1416"/>
      <c r="O18" s="1417">
        <v>1</v>
      </c>
      <c r="P18" s="354"/>
      <c r="Q18" s="354"/>
      <c r="R18" s="345">
        <v>0</v>
      </c>
      <c r="S18" s="339"/>
      <c r="T18" s="408" t="s">
        <v>542</v>
      </c>
      <c r="U18" s="363">
        <f t="shared" si="3"/>
        <v>0.11277784717308798</v>
      </c>
      <c r="W18" s="309"/>
      <c r="X18" s="2127" t="s">
        <v>1763</v>
      </c>
      <c r="Y18" s="2128">
        <v>8.6501699999999987E-3</v>
      </c>
      <c r="Z18" s="428"/>
      <c r="AA18" s="160"/>
    </row>
    <row r="19" spans="1:28" ht="12.75" customHeight="1" x14ac:dyDescent="0.2">
      <c r="A19" s="332"/>
      <c r="C19" s="332"/>
      <c r="D19" s="306" t="str">
        <f t="shared" si="0"/>
        <v>CAY66</v>
      </c>
      <c r="E19" s="325" t="s">
        <v>543</v>
      </c>
      <c r="F19" s="355">
        <f t="shared" si="2"/>
        <v>9</v>
      </c>
      <c r="G19" s="327" t="s">
        <v>1513</v>
      </c>
      <c r="H19" s="327" t="s">
        <v>544</v>
      </c>
      <c r="I19" s="329"/>
      <c r="J19" s="2138">
        <v>3.8660000000000001</v>
      </c>
      <c r="K19" s="2139">
        <v>3.8660000000000001</v>
      </c>
      <c r="L19" s="356">
        <f>+U4</f>
        <v>1.0660822000000002E-3</v>
      </c>
      <c r="M19" s="357" t="s">
        <v>552</v>
      </c>
      <c r="N19" s="1416"/>
      <c r="O19" s="1417">
        <v>1</v>
      </c>
      <c r="P19" s="354"/>
      <c r="Q19" s="354"/>
      <c r="R19" s="338">
        <v>0</v>
      </c>
      <c r="S19" s="339"/>
      <c r="T19" s="408" t="s">
        <v>539</v>
      </c>
      <c r="U19" s="363">
        <f t="shared" si="3"/>
        <v>0.11318437662861446</v>
      </c>
      <c r="W19" s="309"/>
      <c r="X19" s="2127" t="s">
        <v>1764</v>
      </c>
      <c r="Y19" s="2128">
        <v>8.6501699999999987E-3</v>
      </c>
      <c r="Z19" s="428"/>
      <c r="AA19" s="160"/>
    </row>
    <row r="20" spans="1:28" ht="13.5" customHeight="1" x14ac:dyDescent="0.2">
      <c r="A20" s="332"/>
      <c r="C20" s="332"/>
      <c r="D20" s="306" t="str">
        <f t="shared" si="0"/>
        <v>HUIN12</v>
      </c>
      <c r="E20" s="340" t="s">
        <v>39</v>
      </c>
      <c r="F20" s="341">
        <f t="shared" si="2"/>
        <v>10</v>
      </c>
      <c r="G20" s="340" t="s">
        <v>1514</v>
      </c>
      <c r="H20" s="309" t="s">
        <v>544</v>
      </c>
      <c r="I20" s="342"/>
      <c r="J20" s="2140">
        <v>247.34</v>
      </c>
      <c r="K20" s="2137">
        <v>247.34</v>
      </c>
      <c r="L20" s="343">
        <f>+U4</f>
        <v>1.0660822000000002E-3</v>
      </c>
      <c r="M20" s="344" t="s">
        <v>557</v>
      </c>
      <c r="N20" s="1412"/>
      <c r="O20" s="1417">
        <v>1</v>
      </c>
      <c r="P20" s="310"/>
      <c r="Q20" s="310"/>
      <c r="R20" s="345">
        <v>0</v>
      </c>
      <c r="S20" s="339"/>
      <c r="T20" s="395" t="s">
        <v>558</v>
      </c>
      <c r="U20" s="363">
        <f t="shared" si="3"/>
        <v>0.59377245582639882</v>
      </c>
      <c r="W20" s="309"/>
      <c r="X20" s="2127" t="s">
        <v>1765</v>
      </c>
      <c r="Y20" s="2128">
        <v>8.6501699999999987E-3</v>
      </c>
      <c r="Z20" s="428"/>
      <c r="AA20" s="160"/>
    </row>
    <row r="21" spans="1:28" ht="11.25" customHeight="1" x14ac:dyDescent="0.2">
      <c r="A21" s="332"/>
      <c r="C21" s="332"/>
      <c r="D21" s="306" t="str">
        <f t="shared" si="0"/>
        <v>MAT12A</v>
      </c>
      <c r="E21" s="340" t="s">
        <v>39</v>
      </c>
      <c r="F21" s="341">
        <f t="shared" si="2"/>
        <v>11</v>
      </c>
      <c r="G21" s="340" t="s">
        <v>1515</v>
      </c>
      <c r="H21" s="309" t="s">
        <v>544</v>
      </c>
      <c r="I21" s="342"/>
      <c r="J21" s="2140">
        <v>128.578</v>
      </c>
      <c r="K21" s="2137">
        <v>128.57782</v>
      </c>
      <c r="L21" s="343">
        <f>+U4</f>
        <v>1.0660822000000002E-3</v>
      </c>
      <c r="M21" s="344" t="s">
        <v>560</v>
      </c>
      <c r="N21" s="1412"/>
      <c r="O21" s="1417">
        <v>1</v>
      </c>
      <c r="P21" s="310"/>
      <c r="Q21" s="310"/>
      <c r="R21" s="345">
        <v>0</v>
      </c>
      <c r="S21" s="339"/>
      <c r="T21" s="395" t="s">
        <v>561</v>
      </c>
      <c r="U21" s="363">
        <f t="shared" si="3"/>
        <v>0.64615180687938789</v>
      </c>
      <c r="W21" s="309"/>
      <c r="X21" s="2127" t="s">
        <v>1766</v>
      </c>
      <c r="Y21" s="2128">
        <v>8.6501699999999987E-3</v>
      </c>
      <c r="Z21" s="428"/>
      <c r="AA21" s="160"/>
    </row>
    <row r="22" spans="1:28" ht="11.25" customHeight="1" x14ac:dyDescent="0.2">
      <c r="A22" s="332"/>
      <c r="C22" s="332"/>
      <c r="D22" s="306" t="str">
        <f t="shared" si="0"/>
        <v>CALL65</v>
      </c>
      <c r="E22" s="340" t="s">
        <v>39</v>
      </c>
      <c r="F22" s="341">
        <f t="shared" si="2"/>
        <v>12</v>
      </c>
      <c r="G22" s="340" t="s">
        <v>1516</v>
      </c>
      <c r="H22" s="358" t="s">
        <v>544</v>
      </c>
      <c r="I22" s="342"/>
      <c r="J22" s="2140">
        <v>80.433000000000007</v>
      </c>
      <c r="K22" s="2137">
        <v>80.433400000000006</v>
      </c>
      <c r="L22" s="343">
        <f>+U4</f>
        <v>1.0660822000000002E-3</v>
      </c>
      <c r="M22" s="344" t="s">
        <v>563</v>
      </c>
      <c r="N22" s="1415"/>
      <c r="O22" s="1417">
        <v>1</v>
      </c>
      <c r="P22" s="349"/>
      <c r="Q22" s="349"/>
      <c r="R22" s="345">
        <v>0</v>
      </c>
      <c r="S22" s="339"/>
      <c r="T22" s="408" t="s">
        <v>564</v>
      </c>
      <c r="U22" s="363">
        <f t="shared" si="3"/>
        <v>3.4912229023510474E-2</v>
      </c>
      <c r="W22" s="309"/>
      <c r="X22" s="2127" t="s">
        <v>1767</v>
      </c>
      <c r="Y22" s="2128">
        <v>8.6501699999999987E-3</v>
      </c>
      <c r="Z22" s="428"/>
      <c r="AA22" s="160"/>
    </row>
    <row r="23" spans="1:28" x14ac:dyDescent="0.2">
      <c r="A23" s="332"/>
      <c r="C23" s="332"/>
      <c r="D23" s="306" t="str">
        <f t="shared" si="0"/>
        <v>MOYOP10</v>
      </c>
      <c r="E23" s="340" t="s">
        <v>39</v>
      </c>
      <c r="F23" s="341">
        <f t="shared" si="2"/>
        <v>13</v>
      </c>
      <c r="G23" s="340" t="s">
        <v>1517</v>
      </c>
      <c r="H23" s="309" t="s">
        <v>544</v>
      </c>
      <c r="I23" s="342"/>
      <c r="J23" s="2140">
        <v>66.126999999999995</v>
      </c>
      <c r="K23" s="2137">
        <v>66.126999999999995</v>
      </c>
      <c r="L23" s="343">
        <f>+U4</f>
        <v>1.0660822000000002E-3</v>
      </c>
      <c r="M23" s="344" t="s">
        <v>566</v>
      </c>
      <c r="N23" s="1412"/>
      <c r="O23" s="1417">
        <v>1</v>
      </c>
      <c r="P23" s="310"/>
      <c r="Q23" s="310"/>
      <c r="R23" s="345">
        <v>0</v>
      </c>
      <c r="S23" s="339"/>
      <c r="T23" s="408" t="s">
        <v>567</v>
      </c>
      <c r="U23" s="363">
        <f t="shared" si="3"/>
        <v>3.4477176699686279E-2</v>
      </c>
      <c r="W23" s="309"/>
      <c r="X23" s="2127" t="s">
        <v>556</v>
      </c>
      <c r="Y23" s="2128">
        <v>8.8270524000000003E-3</v>
      </c>
      <c r="Z23" s="428"/>
      <c r="AA23" s="160"/>
    </row>
    <row r="24" spans="1:28" x14ac:dyDescent="0.2">
      <c r="A24" s="332"/>
      <c r="C24" s="332"/>
      <c r="D24" s="306" t="str">
        <f t="shared" si="0"/>
        <v>HUAMP10</v>
      </c>
      <c r="E24" s="340" t="s">
        <v>39</v>
      </c>
      <c r="F24" s="341">
        <f t="shared" si="2"/>
        <v>14</v>
      </c>
      <c r="G24" s="340" t="s">
        <v>1518</v>
      </c>
      <c r="H24" s="309" t="s">
        <v>544</v>
      </c>
      <c r="I24" s="342"/>
      <c r="J24" s="2140">
        <v>30.175999999999998</v>
      </c>
      <c r="K24" s="2137">
        <v>30.176216000000004</v>
      </c>
      <c r="L24" s="343">
        <f>+U4</f>
        <v>1.0660822000000002E-3</v>
      </c>
      <c r="M24" s="344" t="s">
        <v>568</v>
      </c>
      <c r="N24" s="1412"/>
      <c r="O24" s="1417">
        <v>1</v>
      </c>
      <c r="P24" s="310"/>
      <c r="Q24" s="310"/>
      <c r="R24" s="345">
        <v>0</v>
      </c>
      <c r="S24" s="339"/>
      <c r="T24" s="1872" t="s">
        <v>569</v>
      </c>
      <c r="U24" s="363">
        <f t="shared" si="3"/>
        <v>8.8460311009158896E-2</v>
      </c>
      <c r="W24" s="309"/>
      <c r="X24" s="2127" t="s">
        <v>554</v>
      </c>
      <c r="Y24" s="2128">
        <v>1.1408914799999998E-2</v>
      </c>
      <c r="Z24" s="428"/>
      <c r="AA24" s="160"/>
    </row>
    <row r="25" spans="1:28" x14ac:dyDescent="0.2">
      <c r="A25" s="332"/>
      <c r="C25" s="332"/>
      <c r="D25" s="306" t="str">
        <f t="shared" si="0"/>
        <v>YANA10</v>
      </c>
      <c r="E25" s="340" t="s">
        <v>293</v>
      </c>
      <c r="F25" s="341">
        <f t="shared" si="2"/>
        <v>15</v>
      </c>
      <c r="G25" s="340" t="s">
        <v>1519</v>
      </c>
      <c r="H25" s="309" t="s">
        <v>544</v>
      </c>
      <c r="I25" s="342"/>
      <c r="J25" s="2140">
        <v>42.606999999999999</v>
      </c>
      <c r="K25" s="2137">
        <v>14.487</v>
      </c>
      <c r="L25" s="343">
        <f>+U4</f>
        <v>1.0660822000000002E-3</v>
      </c>
      <c r="M25" s="344" t="s">
        <v>571</v>
      </c>
      <c r="N25" s="1417"/>
      <c r="O25" s="1417">
        <v>1</v>
      </c>
      <c r="P25" s="309"/>
      <c r="Q25" s="309"/>
      <c r="R25" s="345">
        <v>0</v>
      </c>
      <c r="S25" s="339"/>
      <c r="T25" s="1873" t="s">
        <v>1778</v>
      </c>
      <c r="U25" s="363">
        <f t="shared" si="3"/>
        <v>0.77913239591546612</v>
      </c>
      <c r="W25" s="309"/>
      <c r="X25" s="2127" t="s">
        <v>555</v>
      </c>
      <c r="Y25" s="2128">
        <v>1.1604416399999999E-2</v>
      </c>
      <c r="Z25" s="428"/>
      <c r="AA25" s="160"/>
    </row>
    <row r="26" spans="1:28" x14ac:dyDescent="0.2">
      <c r="A26" s="332"/>
      <c r="C26" s="332"/>
      <c r="D26" s="306" t="str">
        <f t="shared" si="0"/>
        <v>CHIMA13</v>
      </c>
      <c r="E26" s="340" t="s">
        <v>293</v>
      </c>
      <c r="F26" s="341">
        <f t="shared" si="2"/>
        <v>16</v>
      </c>
      <c r="G26" s="340" t="s">
        <v>1520</v>
      </c>
      <c r="H26" s="309" t="s">
        <v>544</v>
      </c>
      <c r="I26" s="342"/>
      <c r="J26" s="2140">
        <v>150.9</v>
      </c>
      <c r="K26" s="2137">
        <v>150.9</v>
      </c>
      <c r="L26" s="343">
        <f>+U4</f>
        <v>1.0660822000000002E-3</v>
      </c>
      <c r="M26" s="344" t="s">
        <v>573</v>
      </c>
      <c r="N26" s="1417"/>
      <c r="O26" s="1417">
        <v>1</v>
      </c>
      <c r="P26" s="309"/>
      <c r="Q26" s="309"/>
      <c r="R26" s="345">
        <v>0</v>
      </c>
      <c r="S26" s="339"/>
      <c r="T26" s="1873" t="s">
        <v>551</v>
      </c>
      <c r="U26" s="363">
        <f t="shared" si="3"/>
        <v>0.81040040458604379</v>
      </c>
      <c r="W26" s="309"/>
      <c r="X26" s="2127" t="s">
        <v>618</v>
      </c>
      <c r="Y26" s="2128">
        <v>1.6247607216668743E-2</v>
      </c>
      <c r="Z26" s="428"/>
      <c r="AA26" s="160"/>
    </row>
    <row r="27" spans="1:28" x14ac:dyDescent="0.2">
      <c r="A27" s="332"/>
      <c r="C27" s="332"/>
      <c r="D27" s="306" t="str">
        <f t="shared" si="0"/>
        <v>SROS13A</v>
      </c>
      <c r="E27" s="340" t="s">
        <v>39</v>
      </c>
      <c r="F27" s="341">
        <f t="shared" si="2"/>
        <v>17</v>
      </c>
      <c r="G27" s="340" t="s">
        <v>1521</v>
      </c>
      <c r="H27" s="309" t="s">
        <v>576</v>
      </c>
      <c r="I27" s="342"/>
      <c r="J27" s="2140">
        <v>53.061999999999998</v>
      </c>
      <c r="K27" s="2137">
        <v>52.493709779143117</v>
      </c>
      <c r="L27" s="343">
        <f t="shared" ref="L27:L33" si="4">+R27</f>
        <v>0.10338474260149677</v>
      </c>
      <c r="M27" s="344" t="s">
        <v>577</v>
      </c>
      <c r="N27" s="1412"/>
      <c r="O27" s="1417">
        <v>1</v>
      </c>
      <c r="P27" s="309"/>
      <c r="Q27" s="310"/>
      <c r="R27" s="345">
        <f>+U27</f>
        <v>0.10338474260149677</v>
      </c>
      <c r="S27" s="339"/>
      <c r="T27" s="1872" t="s">
        <v>578</v>
      </c>
      <c r="U27" s="363">
        <f t="shared" si="3"/>
        <v>0.10338474260149677</v>
      </c>
      <c r="W27" s="309"/>
      <c r="X27" s="2127" t="s">
        <v>613</v>
      </c>
      <c r="Y27" s="2128">
        <v>1.6281675480365392E-2</v>
      </c>
      <c r="Z27" s="428"/>
      <c r="AA27" s="160"/>
    </row>
    <row r="28" spans="1:28" x14ac:dyDescent="0.2">
      <c r="A28" s="332"/>
      <c r="C28" s="332"/>
      <c r="D28" s="306" t="str">
        <f t="shared" si="0"/>
        <v>SROS13B</v>
      </c>
      <c r="E28" s="340" t="s">
        <v>39</v>
      </c>
      <c r="F28" s="341">
        <f t="shared" si="2"/>
        <v>18</v>
      </c>
      <c r="G28" s="340" t="s">
        <v>1521</v>
      </c>
      <c r="H28" s="309" t="s">
        <v>580</v>
      </c>
      <c r="I28" s="342"/>
      <c r="J28" s="2140">
        <v>52.004899999999999</v>
      </c>
      <c r="K28" s="2137">
        <v>51.579698909964179</v>
      </c>
      <c r="L28" s="343">
        <f t="shared" si="4"/>
        <v>0.10865488151782919</v>
      </c>
      <c r="M28" s="344" t="s">
        <v>581</v>
      </c>
      <c r="N28" s="1412"/>
      <c r="O28" s="1417">
        <v>1</v>
      </c>
      <c r="P28" s="309"/>
      <c r="Q28" s="310"/>
      <c r="R28" s="345">
        <f>+U28</f>
        <v>0.10865488151782919</v>
      </c>
      <c r="S28" s="339"/>
      <c r="T28" s="1872" t="s">
        <v>582</v>
      </c>
      <c r="U28" s="363">
        <f t="shared" si="3"/>
        <v>0.10865488151782919</v>
      </c>
      <c r="W28" s="309"/>
      <c r="X28" s="2127" t="s">
        <v>599</v>
      </c>
      <c r="Y28" s="2128">
        <v>2.7353274330125424E-2</v>
      </c>
      <c r="Z28" s="428"/>
      <c r="AA28" s="160"/>
    </row>
    <row r="29" spans="1:28" x14ac:dyDescent="0.2">
      <c r="A29" s="332"/>
      <c r="C29" s="332"/>
      <c r="D29" s="306" t="str">
        <f t="shared" si="0"/>
        <v>WESTING</v>
      </c>
      <c r="E29" s="340" t="s">
        <v>39</v>
      </c>
      <c r="F29" s="341">
        <f t="shared" si="2"/>
        <v>19</v>
      </c>
      <c r="G29" s="340" t="s">
        <v>1521</v>
      </c>
      <c r="H29" s="309" t="s">
        <v>1522</v>
      </c>
      <c r="I29" s="342"/>
      <c r="J29" s="2140">
        <v>121.02</v>
      </c>
      <c r="K29" s="2137">
        <v>120.36445200638394</v>
      </c>
      <c r="L29" s="343">
        <f t="shared" si="4"/>
        <v>8.8460311009158896E-2</v>
      </c>
      <c r="M29" s="344" t="s">
        <v>584</v>
      </c>
      <c r="N29" s="1412"/>
      <c r="O29" s="1417">
        <v>1</v>
      </c>
      <c r="P29" s="309"/>
      <c r="Q29" s="310"/>
      <c r="R29" s="345">
        <f>+U24</f>
        <v>8.8460311009158896E-2</v>
      </c>
      <c r="S29" s="339"/>
      <c r="T29" s="1873" t="s">
        <v>627</v>
      </c>
      <c r="U29" s="363">
        <f t="shared" si="3"/>
        <v>0.91528827857666628</v>
      </c>
      <c r="W29" s="309"/>
      <c r="X29" s="2127" t="s">
        <v>667</v>
      </c>
      <c r="Y29" s="2128">
        <v>3.4104663147411805E-2</v>
      </c>
      <c r="Z29" s="428"/>
      <c r="AA29" s="160"/>
    </row>
    <row r="30" spans="1:28" x14ac:dyDescent="0.2">
      <c r="A30" s="332"/>
      <c r="C30" s="332"/>
      <c r="D30" s="306" t="str">
        <f t="shared" si="0"/>
        <v>TG8</v>
      </c>
      <c r="E30" s="340" t="s">
        <v>39</v>
      </c>
      <c r="F30" s="341">
        <f t="shared" si="2"/>
        <v>20</v>
      </c>
      <c r="G30" s="340" t="s">
        <v>1521</v>
      </c>
      <c r="H30" s="309" t="s">
        <v>586</v>
      </c>
      <c r="I30" s="342"/>
      <c r="J30" s="2140">
        <v>199.82990000000001</v>
      </c>
      <c r="K30" s="2137">
        <v>199.60133638888891</v>
      </c>
      <c r="L30" s="343">
        <f t="shared" si="4"/>
        <v>7.458987710205503E-2</v>
      </c>
      <c r="M30" s="344" t="s">
        <v>586</v>
      </c>
      <c r="N30" s="1412"/>
      <c r="O30" s="1417">
        <v>1</v>
      </c>
      <c r="P30" s="309"/>
      <c r="Q30" s="310"/>
      <c r="R30" s="345">
        <f>+U63</f>
        <v>7.458987710205503E-2</v>
      </c>
      <c r="S30" s="339"/>
      <c r="T30" s="1874" t="s">
        <v>570</v>
      </c>
      <c r="U30" s="363">
        <f t="shared" si="3"/>
        <v>1.1438349551028528</v>
      </c>
      <c r="W30" s="309"/>
      <c r="X30" s="2127" t="s">
        <v>567</v>
      </c>
      <c r="Y30" s="2128">
        <v>3.4477176699686279E-2</v>
      </c>
      <c r="Z30" s="428"/>
      <c r="AA30" s="160"/>
      <c r="AB30" s="1945"/>
    </row>
    <row r="31" spans="1:28" x14ac:dyDescent="0.2">
      <c r="A31" s="332"/>
      <c r="C31" s="332"/>
      <c r="D31" s="306" t="str">
        <f t="shared" si="0"/>
        <v>VENT_C</v>
      </c>
      <c r="E31" s="340" t="s">
        <v>39</v>
      </c>
      <c r="F31" s="341">
        <f t="shared" si="2"/>
        <v>21</v>
      </c>
      <c r="G31" s="340" t="s">
        <v>1524</v>
      </c>
      <c r="H31" s="309" t="s">
        <v>588</v>
      </c>
      <c r="I31" s="351"/>
      <c r="J31" s="2140">
        <v>484.99907000000002</v>
      </c>
      <c r="K31" s="2137">
        <v>479.37670512188168</v>
      </c>
      <c r="L31" s="343">
        <f t="shared" si="4"/>
        <v>3.4645090163900737E-2</v>
      </c>
      <c r="M31" s="344" t="s">
        <v>589</v>
      </c>
      <c r="N31" s="1417"/>
      <c r="O31" s="1417">
        <v>1</v>
      </c>
      <c r="P31" s="309"/>
      <c r="Q31" s="309"/>
      <c r="R31" s="353">
        <f>+U56</f>
        <v>3.4645090163900737E-2</v>
      </c>
      <c r="S31" s="339"/>
      <c r="T31" s="1874"/>
      <c r="U31" s="363"/>
      <c r="W31" s="309"/>
      <c r="X31" s="2127" t="s">
        <v>643</v>
      </c>
      <c r="Y31" s="2128">
        <v>3.4645090163900737E-2</v>
      </c>
      <c r="Z31" s="428"/>
      <c r="AA31" s="160"/>
    </row>
    <row r="32" spans="1:28" x14ac:dyDescent="0.2">
      <c r="A32" s="332"/>
      <c r="C32" s="332"/>
      <c r="D32" s="306" t="str">
        <f t="shared" si="0"/>
        <v>MALACAS</v>
      </c>
      <c r="E32" s="333" t="s">
        <v>98</v>
      </c>
      <c r="F32" s="347">
        <f t="shared" si="2"/>
        <v>22</v>
      </c>
      <c r="G32" s="333" t="s">
        <v>1523</v>
      </c>
      <c r="H32" s="348" t="s">
        <v>536</v>
      </c>
      <c r="I32" s="315"/>
      <c r="J32" s="2136">
        <v>13.135</v>
      </c>
      <c r="K32" s="2136">
        <v>12.975121230150814</v>
      </c>
      <c r="L32" s="336">
        <f t="shared" si="4"/>
        <v>0.54350241737102323</v>
      </c>
      <c r="M32" s="360" t="s">
        <v>591</v>
      </c>
      <c r="N32" s="1417"/>
      <c r="O32" s="1417">
        <v>1</v>
      </c>
      <c r="P32" s="310"/>
      <c r="Q32" s="310"/>
      <c r="R32" s="345">
        <f>+U15</f>
        <v>0.54350241737102323</v>
      </c>
      <c r="S32" s="339"/>
      <c r="T32" s="1875" t="s">
        <v>632</v>
      </c>
      <c r="U32" s="363">
        <f t="shared" si="3"/>
        <v>1.3984973223259347</v>
      </c>
      <c r="W32" s="309"/>
      <c r="X32" s="2127" t="s">
        <v>637</v>
      </c>
      <c r="Y32" s="2128">
        <v>3.4730929333947586E-2</v>
      </c>
      <c r="Z32" s="428"/>
      <c r="AA32" s="160"/>
    </row>
    <row r="33" spans="1:27" x14ac:dyDescent="0.2">
      <c r="A33" s="332"/>
      <c r="C33" s="332"/>
      <c r="D33" s="306" t="e">
        <f>+#REF!&amp;#REF!</f>
        <v>#REF!</v>
      </c>
      <c r="E33" s="325" t="s">
        <v>98</v>
      </c>
      <c r="F33" s="355">
        <f t="shared" si="2"/>
        <v>23</v>
      </c>
      <c r="G33" s="325" t="s">
        <v>1523</v>
      </c>
      <c r="H33" s="357" t="s">
        <v>593</v>
      </c>
      <c r="I33" s="329"/>
      <c r="J33" s="2138">
        <v>102.739</v>
      </c>
      <c r="K33" s="2138">
        <v>102.53794138546891</v>
      </c>
      <c r="L33" s="356">
        <f t="shared" si="4"/>
        <v>0.2787134419499851</v>
      </c>
      <c r="M33" s="328" t="s">
        <v>594</v>
      </c>
      <c r="N33" s="1412"/>
      <c r="O33" s="1417">
        <v>1</v>
      </c>
      <c r="P33" s="310"/>
      <c r="Q33" s="310"/>
      <c r="R33" s="345">
        <f>+U13</f>
        <v>0.2787134419499851</v>
      </c>
      <c r="S33" s="339"/>
      <c r="T33" s="1872" t="s">
        <v>590</v>
      </c>
      <c r="U33" s="363">
        <f t="shared" si="3"/>
        <v>0.58971783395997202</v>
      </c>
      <c r="W33" s="309"/>
      <c r="X33" s="2127" t="s">
        <v>564</v>
      </c>
      <c r="Y33" s="2128">
        <v>3.4912229023510474E-2</v>
      </c>
      <c r="Z33" s="428"/>
      <c r="AA33" s="160"/>
    </row>
    <row r="34" spans="1:27" x14ac:dyDescent="0.2">
      <c r="A34" s="332"/>
      <c r="C34" s="332"/>
      <c r="D34" s="306" t="str">
        <f t="shared" ref="D34:D40" si="5">+M33&amp;I33</f>
        <v>TALA10</v>
      </c>
      <c r="E34" s="340" t="s">
        <v>130</v>
      </c>
      <c r="F34" s="341">
        <f t="shared" si="2"/>
        <v>24</v>
      </c>
      <c r="G34" s="340" t="s">
        <v>1525</v>
      </c>
      <c r="H34" s="309" t="s">
        <v>544</v>
      </c>
      <c r="I34" s="342"/>
      <c r="J34" s="2140">
        <v>95.11</v>
      </c>
      <c r="K34" s="2137">
        <v>87.722999999999999</v>
      </c>
      <c r="L34" s="343">
        <f>+U4</f>
        <v>1.0660822000000002E-3</v>
      </c>
      <c r="M34" s="344" t="s">
        <v>596</v>
      </c>
      <c r="N34" s="1412"/>
      <c r="O34" s="1417">
        <v>1</v>
      </c>
      <c r="P34" s="310"/>
      <c r="Q34" s="310"/>
      <c r="R34" s="338">
        <v>0</v>
      </c>
      <c r="S34" s="339"/>
      <c r="T34" s="1872" t="s">
        <v>597</v>
      </c>
      <c r="U34" s="363">
        <f t="shared" si="3"/>
        <v>0.10840955189458967</v>
      </c>
      <c r="W34" s="309"/>
      <c r="X34" s="2127" t="s">
        <v>676</v>
      </c>
      <c r="Y34" s="2128">
        <v>3.5030153302439367E-2</v>
      </c>
      <c r="Z34" s="428"/>
      <c r="AA34" s="160"/>
    </row>
    <row r="35" spans="1:27" x14ac:dyDescent="0.2">
      <c r="A35" s="332"/>
      <c r="C35" s="332"/>
      <c r="D35" s="306" t="str">
        <f t="shared" si="5"/>
        <v>CARHU10</v>
      </c>
      <c r="E35" s="340" t="s">
        <v>130</v>
      </c>
      <c r="F35" s="341">
        <f t="shared" si="2"/>
        <v>25</v>
      </c>
      <c r="G35" s="340" t="s">
        <v>1526</v>
      </c>
      <c r="H35" s="309" t="s">
        <v>544</v>
      </c>
      <c r="I35" s="342"/>
      <c r="J35" s="2140">
        <v>9.98</v>
      </c>
      <c r="K35" s="2137">
        <v>0</v>
      </c>
      <c r="L35" s="343">
        <v>0</v>
      </c>
      <c r="M35" s="344" t="s">
        <v>596</v>
      </c>
      <c r="N35" s="1418"/>
      <c r="O35" s="1417">
        <v>1</v>
      </c>
      <c r="P35" s="309" t="s">
        <v>598</v>
      </c>
      <c r="Q35" s="309"/>
      <c r="R35" s="345"/>
      <c r="S35" s="339"/>
      <c r="T35" s="1872" t="s">
        <v>592</v>
      </c>
      <c r="U35" s="363">
        <f t="shared" si="3"/>
        <v>0.55031718271724062</v>
      </c>
      <c r="W35" s="309"/>
      <c r="X35" s="2127" t="s">
        <v>1499</v>
      </c>
      <c r="Y35" s="2128">
        <v>3.7003150642377192E-2</v>
      </c>
      <c r="Z35" s="428"/>
      <c r="AA35" s="160"/>
    </row>
    <row r="36" spans="1:27" x14ac:dyDescent="0.2">
      <c r="A36" s="332"/>
      <c r="C36" s="332"/>
      <c r="D36" s="306" t="str">
        <f t="shared" si="5"/>
        <v>CARHU10</v>
      </c>
      <c r="E36" s="340" t="s">
        <v>130</v>
      </c>
      <c r="F36" s="341">
        <f t="shared" si="2"/>
        <v>26</v>
      </c>
      <c r="G36" s="340" t="s">
        <v>1527</v>
      </c>
      <c r="H36" s="309" t="s">
        <v>544</v>
      </c>
      <c r="I36" s="342"/>
      <c r="J36" s="2140">
        <v>5.7110000000000003</v>
      </c>
      <c r="K36" s="2137">
        <v>5.7110000000000003</v>
      </c>
      <c r="L36" s="343">
        <v>0</v>
      </c>
      <c r="M36" s="344" t="s">
        <v>600</v>
      </c>
      <c r="N36" s="1412"/>
      <c r="O36" s="1417">
        <v>1</v>
      </c>
      <c r="P36" s="309" t="s">
        <v>598</v>
      </c>
      <c r="Q36" s="309"/>
      <c r="R36" s="345">
        <v>0</v>
      </c>
      <c r="S36" s="339"/>
      <c r="T36" s="408" t="s">
        <v>595</v>
      </c>
      <c r="U36" s="363">
        <f t="shared" si="3"/>
        <v>0.58090857943474505</v>
      </c>
      <c r="W36" s="309"/>
      <c r="X36" s="2127" t="s">
        <v>1500</v>
      </c>
      <c r="Y36" s="2128">
        <v>3.7043868182792289E-2</v>
      </c>
      <c r="Z36" s="428"/>
      <c r="AA36" s="160"/>
    </row>
    <row r="37" spans="1:27" x14ac:dyDescent="0.2">
      <c r="A37" s="332"/>
      <c r="C37" s="332"/>
      <c r="D37" s="306" t="str">
        <f t="shared" si="5"/>
        <v>CBRAVA</v>
      </c>
      <c r="E37" s="340" t="s">
        <v>130</v>
      </c>
      <c r="F37" s="341">
        <f t="shared" si="2"/>
        <v>27</v>
      </c>
      <c r="G37" s="340" t="s">
        <v>1528</v>
      </c>
      <c r="H37" s="309" t="s">
        <v>544</v>
      </c>
      <c r="I37" s="342"/>
      <c r="J37" s="2140">
        <v>263.49099999999999</v>
      </c>
      <c r="K37" s="2137">
        <v>259.334</v>
      </c>
      <c r="L37" s="343">
        <f>+U52</f>
        <v>2.3653183410200004E-3</v>
      </c>
      <c r="M37" s="344" t="s">
        <v>602</v>
      </c>
      <c r="N37" s="1412"/>
      <c r="O37" s="1417">
        <v>1</v>
      </c>
      <c r="P37" s="310"/>
      <c r="Q37" s="310"/>
      <c r="R37" s="345">
        <v>0</v>
      </c>
      <c r="S37" s="339"/>
      <c r="U37" s="363"/>
      <c r="W37" s="309"/>
      <c r="X37" s="2127" t="s">
        <v>1501</v>
      </c>
      <c r="Y37" s="2128">
        <v>3.7125303263622476E-2</v>
      </c>
      <c r="Z37" s="428"/>
      <c r="AA37" s="160"/>
    </row>
    <row r="38" spans="1:27" x14ac:dyDescent="0.2">
      <c r="A38" s="332"/>
      <c r="C38" s="332"/>
      <c r="D38" s="306" t="str">
        <f t="shared" si="5"/>
        <v>C.PATO</v>
      </c>
      <c r="E38" s="340" t="s">
        <v>130</v>
      </c>
      <c r="F38" s="341">
        <f t="shared" si="2"/>
        <v>28</v>
      </c>
      <c r="G38" s="340" t="s">
        <v>1529</v>
      </c>
      <c r="H38" s="309" t="s">
        <v>604</v>
      </c>
      <c r="I38" s="342"/>
      <c r="J38" s="2140">
        <v>3.6890999999999998</v>
      </c>
      <c r="K38" s="2137">
        <v>3.4449860189079948</v>
      </c>
      <c r="L38" s="343">
        <f t="shared" ref="L38:L47" si="6">+R38</f>
        <v>0.81040040458604379</v>
      </c>
      <c r="M38" s="344" t="s">
        <v>605</v>
      </c>
      <c r="N38" s="1418"/>
      <c r="O38" s="1417">
        <v>1</v>
      </c>
      <c r="P38" s="361"/>
      <c r="Q38" s="361"/>
      <c r="R38" s="345">
        <f>+U26</f>
        <v>0.81040040458604379</v>
      </c>
      <c r="S38" s="339"/>
      <c r="U38" s="363"/>
      <c r="W38" s="309"/>
      <c r="X38" s="2127" t="s">
        <v>1502</v>
      </c>
      <c r="Y38" s="2128">
        <v>3.7129827434779702E-2</v>
      </c>
      <c r="Z38" s="428"/>
      <c r="AA38" s="160"/>
    </row>
    <row r="39" spans="1:27" x14ac:dyDescent="0.2">
      <c r="A39" s="332"/>
      <c r="C39" s="332"/>
      <c r="D39" s="306" t="str">
        <f t="shared" si="5"/>
        <v>CHICL10</v>
      </c>
      <c r="E39" s="340" t="s">
        <v>130</v>
      </c>
      <c r="F39" s="341">
        <f t="shared" si="2"/>
        <v>29</v>
      </c>
      <c r="G39" s="340" t="s">
        <v>1529</v>
      </c>
      <c r="H39" s="309" t="s">
        <v>607</v>
      </c>
      <c r="I39" s="342"/>
      <c r="J39" s="2140">
        <v>3.3420000000000001</v>
      </c>
      <c r="K39" s="2137">
        <v>3.0951438991840905</v>
      </c>
      <c r="L39" s="343">
        <f t="shared" si="6"/>
        <v>0.81040040458604379</v>
      </c>
      <c r="M39" s="344" t="s">
        <v>605</v>
      </c>
      <c r="N39" s="2153" t="s">
        <v>520</v>
      </c>
      <c r="O39" s="1417">
        <v>1</v>
      </c>
      <c r="P39" s="310"/>
      <c r="Q39" s="310"/>
      <c r="R39" s="345">
        <f>+U26</f>
        <v>0.81040040458604379</v>
      </c>
      <c r="S39" s="339"/>
      <c r="T39" s="408" t="s">
        <v>559</v>
      </c>
      <c r="U39" s="363">
        <f t="shared" si="3"/>
        <v>0.43291380006653751</v>
      </c>
      <c r="W39" s="309"/>
      <c r="X39" s="2127" t="s">
        <v>1503</v>
      </c>
      <c r="Y39" s="2128">
        <v>3.7233883371396062E-2</v>
      </c>
      <c r="Z39" s="428"/>
      <c r="AA39" s="160"/>
    </row>
    <row r="40" spans="1:27" x14ac:dyDescent="0.2">
      <c r="A40" s="332"/>
      <c r="C40" s="332"/>
      <c r="D40" s="306" t="str">
        <f t="shared" si="5"/>
        <v>CHICL10</v>
      </c>
      <c r="E40" s="340" t="s">
        <v>130</v>
      </c>
      <c r="F40" s="341">
        <f t="shared" si="2"/>
        <v>30</v>
      </c>
      <c r="G40" s="340" t="s">
        <v>1529</v>
      </c>
      <c r="H40" s="309" t="s">
        <v>611</v>
      </c>
      <c r="I40" s="342"/>
      <c r="J40" s="2140">
        <v>3.1684999999999999</v>
      </c>
      <c r="K40" s="2137">
        <v>2.9285437064966517</v>
      </c>
      <c r="L40" s="343">
        <f t="shared" si="6"/>
        <v>0.81040040458604379</v>
      </c>
      <c r="M40" s="344" t="s">
        <v>605</v>
      </c>
      <c r="N40" s="1418"/>
      <c r="O40" s="1417">
        <v>1</v>
      </c>
      <c r="P40" s="310"/>
      <c r="Q40" s="310"/>
      <c r="R40" s="345">
        <f>+U26</f>
        <v>0.81040040458604379</v>
      </c>
      <c r="S40" s="339"/>
      <c r="T40" s="408" t="s">
        <v>609</v>
      </c>
      <c r="U40" s="363">
        <f t="shared" si="3"/>
        <v>0.37007717815635155</v>
      </c>
      <c r="W40" s="309"/>
      <c r="X40" s="2127" t="s">
        <v>1504</v>
      </c>
      <c r="Y40" s="2128">
        <v>3.7337939308012408E-2</v>
      </c>
      <c r="Z40" s="428"/>
      <c r="AA40" s="160"/>
    </row>
    <row r="41" spans="1:27" x14ac:dyDescent="0.2">
      <c r="A41" s="332"/>
      <c r="C41" s="332"/>
      <c r="D41" s="306" t="e">
        <f>+#REF!&amp;#REF!</f>
        <v>#REF!</v>
      </c>
      <c r="E41" s="340" t="s">
        <v>130</v>
      </c>
      <c r="F41" s="341">
        <f t="shared" si="2"/>
        <v>31</v>
      </c>
      <c r="G41" s="340" t="s">
        <v>1530</v>
      </c>
      <c r="H41" s="309" t="s">
        <v>610</v>
      </c>
      <c r="I41" s="342"/>
      <c r="J41" s="2140">
        <v>3.1238999999999999</v>
      </c>
      <c r="K41" s="2137">
        <v>2.930601133200387</v>
      </c>
      <c r="L41" s="343">
        <f t="shared" si="6"/>
        <v>0.77913239591546612</v>
      </c>
      <c r="M41" s="344" t="s">
        <v>612</v>
      </c>
      <c r="N41" s="2154" t="s">
        <v>520</v>
      </c>
      <c r="O41" s="1417">
        <v>1</v>
      </c>
      <c r="P41" s="310"/>
      <c r="Q41" s="310"/>
      <c r="R41" s="345">
        <f>+U25</f>
        <v>0.77913239591546612</v>
      </c>
      <c r="S41" s="339"/>
      <c r="T41" s="408" t="s">
        <v>572</v>
      </c>
      <c r="U41" s="363">
        <f t="shared" si="3"/>
        <v>0.9748317890153988</v>
      </c>
      <c r="W41" s="309"/>
      <c r="X41" s="2127" t="s">
        <v>1505</v>
      </c>
      <c r="Y41" s="2128">
        <v>3.7600341235131909E-2</v>
      </c>
      <c r="Z41" s="428"/>
      <c r="AA41" s="160"/>
    </row>
    <row r="42" spans="1:27" x14ac:dyDescent="0.2">
      <c r="A42" s="332"/>
      <c r="C42" s="332"/>
      <c r="D42" s="306" t="e">
        <f>+#REF!&amp;#REF!</f>
        <v>#REF!</v>
      </c>
      <c r="E42" s="340" t="s">
        <v>130</v>
      </c>
      <c r="F42" s="341">
        <f t="shared" si="2"/>
        <v>32</v>
      </c>
      <c r="G42" s="340" t="s">
        <v>1530</v>
      </c>
      <c r="H42" s="309" t="s">
        <v>611</v>
      </c>
      <c r="I42" s="342"/>
      <c r="J42" s="2140">
        <v>3.1074999999999999</v>
      </c>
      <c r="K42" s="2137">
        <v>2.8468825511744278</v>
      </c>
      <c r="L42" s="343">
        <f t="shared" si="6"/>
        <v>0.77913239591546612</v>
      </c>
      <c r="M42" s="344" t="s">
        <v>612</v>
      </c>
      <c r="N42" s="2154" t="s">
        <v>520</v>
      </c>
      <c r="O42" s="1417">
        <v>1</v>
      </c>
      <c r="P42" s="309"/>
      <c r="Q42" s="361"/>
      <c r="R42" s="345">
        <f>+U25</f>
        <v>0.77913239591546612</v>
      </c>
      <c r="S42" s="339"/>
      <c r="T42" s="408" t="s">
        <v>565</v>
      </c>
      <c r="U42" s="363">
        <f t="shared" si="3"/>
        <v>0.70328809736745634</v>
      </c>
      <c r="W42" s="309"/>
      <c r="X42" s="2127" t="s">
        <v>685</v>
      </c>
      <c r="Y42" s="2128">
        <v>4.4726160467973772E-2</v>
      </c>
      <c r="Z42" s="428"/>
      <c r="AA42" s="160"/>
    </row>
    <row r="43" spans="1:27" x14ac:dyDescent="0.2">
      <c r="A43" s="332"/>
      <c r="C43" s="332"/>
      <c r="D43" s="306" t="str">
        <f t="shared" ref="D43:D58" si="7">+M40&amp;I40</f>
        <v>CHICL10</v>
      </c>
      <c r="E43" s="340" t="s">
        <v>130</v>
      </c>
      <c r="F43" s="341">
        <f t="shared" si="2"/>
        <v>33</v>
      </c>
      <c r="G43" s="340" t="s">
        <v>1530</v>
      </c>
      <c r="H43" s="309" t="s">
        <v>614</v>
      </c>
      <c r="I43" s="342"/>
      <c r="J43" s="2140">
        <v>16.815000000000001</v>
      </c>
      <c r="K43" s="2137">
        <v>16.483247635369416</v>
      </c>
      <c r="L43" s="343">
        <f t="shared" si="6"/>
        <v>1.3984973223259347</v>
      </c>
      <c r="M43" s="344" t="s">
        <v>612</v>
      </c>
      <c r="N43" s="1419"/>
      <c r="O43" s="1417">
        <v>1</v>
      </c>
      <c r="P43" s="309"/>
      <c r="Q43" s="310"/>
      <c r="R43" s="345">
        <f>+U32</f>
        <v>1.3984973223259347</v>
      </c>
      <c r="S43" s="339"/>
      <c r="T43" s="346" t="s">
        <v>613</v>
      </c>
      <c r="U43" s="363">
        <f t="shared" si="3"/>
        <v>1.6281675480365392E-2</v>
      </c>
      <c r="W43" s="309"/>
      <c r="X43" s="2127" t="s">
        <v>692</v>
      </c>
      <c r="Y43" s="2128">
        <v>4.4852492969699648E-2</v>
      </c>
      <c r="Z43" s="428"/>
      <c r="AA43" s="160"/>
    </row>
    <row r="44" spans="1:27" x14ac:dyDescent="0.2">
      <c r="A44" s="332"/>
      <c r="C44" s="332"/>
      <c r="D44" s="306" t="str">
        <f t="shared" si="7"/>
        <v>PIURTG10</v>
      </c>
      <c r="E44" s="340" t="s">
        <v>130</v>
      </c>
      <c r="F44" s="341">
        <f t="shared" si="2"/>
        <v>34</v>
      </c>
      <c r="G44" s="340" t="s">
        <v>1530</v>
      </c>
      <c r="H44" s="309" t="s">
        <v>616</v>
      </c>
      <c r="I44" s="342"/>
      <c r="J44" s="2140">
        <v>0.6845</v>
      </c>
      <c r="K44" s="2137">
        <v>0.60977127461198799</v>
      </c>
      <c r="L44" s="343">
        <f t="shared" si="6"/>
        <v>0.91528827857666628</v>
      </c>
      <c r="M44" s="344" t="s">
        <v>617</v>
      </c>
      <c r="N44" s="2154" t="s">
        <v>520</v>
      </c>
      <c r="O44" s="1417">
        <v>1</v>
      </c>
      <c r="P44" s="362"/>
      <c r="Q44" s="362"/>
      <c r="R44" s="345">
        <f>+U29</f>
        <v>0.91528827857666628</v>
      </c>
      <c r="S44" s="339"/>
      <c r="T44" s="408" t="s">
        <v>579</v>
      </c>
      <c r="U44" s="363">
        <f t="shared" si="3"/>
        <v>0.72147822887772173</v>
      </c>
      <c r="W44" s="309"/>
      <c r="X44" s="2127" t="s">
        <v>606</v>
      </c>
      <c r="Y44" s="2128">
        <v>5.1132599484623259E-2</v>
      </c>
      <c r="Z44" s="428"/>
      <c r="AA44" s="160"/>
    </row>
    <row r="45" spans="1:27" x14ac:dyDescent="0.2">
      <c r="A45" s="332"/>
      <c r="C45" s="332"/>
      <c r="D45" s="306" t="str">
        <f t="shared" si="7"/>
        <v>PIURTG10</v>
      </c>
      <c r="E45" s="340" t="s">
        <v>130</v>
      </c>
      <c r="F45" s="341">
        <f t="shared" si="2"/>
        <v>35</v>
      </c>
      <c r="G45" s="340" t="s">
        <v>1530</v>
      </c>
      <c r="H45" s="309" t="s">
        <v>619</v>
      </c>
      <c r="I45" s="342"/>
      <c r="J45" s="2140">
        <v>1.1220000000000001</v>
      </c>
      <c r="K45" s="2137">
        <v>0.99173613329962929</v>
      </c>
      <c r="L45" s="343">
        <f t="shared" si="6"/>
        <v>0.91528827857666628</v>
      </c>
      <c r="M45" s="344" t="s">
        <v>617</v>
      </c>
      <c r="N45" s="1420"/>
      <c r="O45" s="1417">
        <v>1</v>
      </c>
      <c r="P45" s="309"/>
      <c r="Q45" s="310"/>
      <c r="R45" s="345">
        <f>+U29</f>
        <v>0.91528827857666628</v>
      </c>
      <c r="S45" s="339"/>
      <c r="T45" s="408"/>
      <c r="U45" s="363"/>
      <c r="W45" s="309"/>
      <c r="X45" s="2127" t="s">
        <v>603</v>
      </c>
      <c r="Y45" s="2128">
        <v>5.1894457553407179E-2</v>
      </c>
      <c r="Z45" s="428"/>
      <c r="AA45" s="160"/>
    </row>
    <row r="46" spans="1:27" x14ac:dyDescent="0.2">
      <c r="A46" s="332"/>
      <c r="C46" s="332"/>
      <c r="D46" s="306" t="str">
        <f t="shared" si="7"/>
        <v>PIURTG10</v>
      </c>
      <c r="E46" s="340" t="s">
        <v>130</v>
      </c>
      <c r="F46" s="341">
        <f t="shared" si="2"/>
        <v>36</v>
      </c>
      <c r="G46" s="340" t="s">
        <v>1531</v>
      </c>
      <c r="H46" s="309" t="s">
        <v>621</v>
      </c>
      <c r="I46" s="342"/>
      <c r="J46" s="2140">
        <v>20.201899999999998</v>
      </c>
      <c r="K46" s="2137">
        <v>19.794545484823804</v>
      </c>
      <c r="L46" s="343">
        <f t="shared" si="6"/>
        <v>1.1438349551028528</v>
      </c>
      <c r="M46" s="344" t="s">
        <v>622</v>
      </c>
      <c r="N46" s="1420"/>
      <c r="O46" s="1417">
        <v>1</v>
      </c>
      <c r="P46" s="310"/>
      <c r="Q46" s="310"/>
      <c r="R46" s="345">
        <f>+U30</f>
        <v>1.1438349551028528</v>
      </c>
      <c r="S46" s="339"/>
      <c r="T46" s="408"/>
      <c r="U46" s="363"/>
      <c r="W46" s="309"/>
      <c r="X46" s="2127" t="s">
        <v>601</v>
      </c>
      <c r="Y46" s="2128">
        <v>5.235199163132187E-2</v>
      </c>
      <c r="Z46" s="428"/>
      <c r="AA46" s="160"/>
    </row>
    <row r="47" spans="1:27" x14ac:dyDescent="0.2">
      <c r="A47" s="332"/>
      <c r="C47" s="332"/>
      <c r="D47" s="306" t="str">
        <f t="shared" si="7"/>
        <v>PIUR4.8</v>
      </c>
      <c r="E47" s="340" t="s">
        <v>130</v>
      </c>
      <c r="F47" s="341">
        <f t="shared" si="2"/>
        <v>37</v>
      </c>
      <c r="G47" s="340" t="s">
        <v>1532</v>
      </c>
      <c r="H47" s="309" t="s">
        <v>536</v>
      </c>
      <c r="I47" s="342"/>
      <c r="J47" s="2140">
        <v>192.8466</v>
      </c>
      <c r="K47" s="2141">
        <v>191.05707500683994</v>
      </c>
      <c r="L47" s="343">
        <f t="shared" si="6"/>
        <v>8.3996769704896113E-2</v>
      </c>
      <c r="M47" s="344" t="s">
        <v>624</v>
      </c>
      <c r="N47" s="1420"/>
      <c r="O47" s="1417">
        <v>1</v>
      </c>
      <c r="P47" s="309"/>
      <c r="Q47" s="310"/>
      <c r="R47" s="345">
        <f>+U65</f>
        <v>8.3996769704896113E-2</v>
      </c>
      <c r="S47" s="339"/>
      <c r="T47" s="408" t="s">
        <v>547</v>
      </c>
      <c r="U47" s="363">
        <f t="shared" si="3"/>
        <v>1.0966127507615897</v>
      </c>
      <c r="W47" s="309"/>
      <c r="X47" s="2127" t="s">
        <v>656</v>
      </c>
      <c r="Y47" s="2128">
        <v>7.458987710205503E-2</v>
      </c>
      <c r="Z47" s="428"/>
      <c r="AA47" s="160"/>
    </row>
    <row r="48" spans="1:27" x14ac:dyDescent="0.2">
      <c r="A48" s="332"/>
      <c r="C48" s="332"/>
      <c r="D48" s="306" t="str">
        <f t="shared" si="7"/>
        <v>PIUR4.8</v>
      </c>
      <c r="E48" s="333" t="s">
        <v>404</v>
      </c>
      <c r="F48" s="334">
        <f t="shared" si="2"/>
        <v>38</v>
      </c>
      <c r="G48" s="333" t="s">
        <v>1533</v>
      </c>
      <c r="H48" s="335" t="s">
        <v>544</v>
      </c>
      <c r="I48" s="321"/>
      <c r="J48" s="2136">
        <v>48.021000000000001</v>
      </c>
      <c r="K48" s="2142">
        <v>48.020879999999998</v>
      </c>
      <c r="L48" s="336">
        <f>+U4</f>
        <v>1.0660822000000002E-3</v>
      </c>
      <c r="M48" s="360" t="s">
        <v>626</v>
      </c>
      <c r="N48" s="1421"/>
      <c r="O48" s="1417">
        <v>1</v>
      </c>
      <c r="P48" s="309"/>
      <c r="Q48" s="309"/>
      <c r="R48" s="338">
        <v>0</v>
      </c>
      <c r="S48" s="339"/>
      <c r="T48" s="408" t="s">
        <v>585</v>
      </c>
      <c r="U48" s="363">
        <f t="shared" si="3"/>
        <v>0.89245970442676636</v>
      </c>
      <c r="W48" s="309"/>
      <c r="X48" s="2127" t="s">
        <v>608</v>
      </c>
      <c r="Y48" s="2128">
        <v>8.3996769704896113E-2</v>
      </c>
      <c r="Z48" s="428"/>
      <c r="AA48" s="160"/>
    </row>
    <row r="49" spans="1:27" x14ac:dyDescent="0.2">
      <c r="A49" s="332"/>
      <c r="C49" s="332"/>
      <c r="D49" s="306" t="str">
        <f t="shared" si="7"/>
        <v>SIDSUR13</v>
      </c>
      <c r="E49" s="340" t="s">
        <v>404</v>
      </c>
      <c r="F49" s="341">
        <f t="shared" si="2"/>
        <v>39</v>
      </c>
      <c r="G49" s="340" t="s">
        <v>1534</v>
      </c>
      <c r="H49" s="309" t="s">
        <v>544</v>
      </c>
      <c r="I49" s="342"/>
      <c r="J49" s="2140">
        <v>9.48</v>
      </c>
      <c r="K49" s="2141">
        <v>9.48</v>
      </c>
      <c r="L49" s="343">
        <f>+U4</f>
        <v>1.0660822000000002E-3</v>
      </c>
      <c r="M49" s="344" t="s">
        <v>629</v>
      </c>
      <c r="N49" s="1421"/>
      <c r="O49" s="1417">
        <v>1</v>
      </c>
      <c r="P49" s="309"/>
      <c r="Q49" s="309"/>
      <c r="R49" s="345">
        <v>0</v>
      </c>
      <c r="S49" s="339"/>
      <c r="T49" s="408" t="s">
        <v>625</v>
      </c>
      <c r="U49" s="363">
        <f t="shared" si="3"/>
        <v>0.83246359412144089</v>
      </c>
      <c r="W49" s="309"/>
      <c r="X49" s="2127" t="s">
        <v>658</v>
      </c>
      <c r="Y49" s="2128">
        <v>8.7478723220235755E-2</v>
      </c>
      <c r="Z49" s="428"/>
      <c r="AA49" s="160"/>
    </row>
    <row r="50" spans="1:27" x14ac:dyDescent="0.2">
      <c r="A50" s="332"/>
      <c r="C50" s="332"/>
      <c r="D50" s="306" t="str">
        <f t="shared" si="7"/>
        <v>FLORES</v>
      </c>
      <c r="E50" s="340" t="s">
        <v>404</v>
      </c>
      <c r="F50" s="341">
        <f t="shared" si="2"/>
        <v>40</v>
      </c>
      <c r="G50" s="340" t="s">
        <v>1535</v>
      </c>
      <c r="H50" s="309" t="s">
        <v>544</v>
      </c>
      <c r="I50" s="342"/>
      <c r="J50" s="2140">
        <v>9.65</v>
      </c>
      <c r="K50" s="2141">
        <v>9.65</v>
      </c>
      <c r="L50" s="343">
        <f>+U4</f>
        <v>1.0660822000000002E-3</v>
      </c>
      <c r="M50" s="344" t="s">
        <v>631</v>
      </c>
      <c r="N50" s="1421"/>
      <c r="O50" s="1417">
        <v>1</v>
      </c>
      <c r="P50" s="309"/>
      <c r="Q50" s="309"/>
      <c r="R50" s="345">
        <v>0</v>
      </c>
      <c r="S50" s="339"/>
      <c r="T50" s="408" t="s">
        <v>562</v>
      </c>
      <c r="U50" s="363">
        <f t="shared" si="3"/>
        <v>0.7573106741919029</v>
      </c>
      <c r="W50" s="309"/>
      <c r="X50" s="2127" t="s">
        <v>569</v>
      </c>
      <c r="Y50" s="2128">
        <v>8.8460311009158896E-2</v>
      </c>
      <c r="Z50" s="428"/>
      <c r="AA50" s="160"/>
    </row>
    <row r="51" spans="1:27" x14ac:dyDescent="0.2">
      <c r="A51" s="332"/>
      <c r="C51" s="332"/>
      <c r="D51" s="306" t="str">
        <f t="shared" si="7"/>
        <v>MALPA6.9</v>
      </c>
      <c r="E51" s="325" t="s">
        <v>404</v>
      </c>
      <c r="F51" s="364">
        <f t="shared" si="2"/>
        <v>41</v>
      </c>
      <c r="G51" s="325" t="s">
        <v>1536</v>
      </c>
      <c r="H51" s="327" t="s">
        <v>544</v>
      </c>
      <c r="I51" s="326"/>
      <c r="J51" s="2138">
        <v>112.679</v>
      </c>
      <c r="K51" s="2143">
        <v>112.679</v>
      </c>
      <c r="L51" s="356">
        <f>+U4</f>
        <v>1.0660822000000002E-3</v>
      </c>
      <c r="M51" s="328" t="s">
        <v>633</v>
      </c>
      <c r="N51" s="1422"/>
      <c r="O51" s="1417">
        <v>1</v>
      </c>
      <c r="P51" s="365"/>
      <c r="Q51" s="365"/>
      <c r="R51" s="345">
        <v>0</v>
      </c>
      <c r="S51" s="339"/>
      <c r="T51" s="408" t="s">
        <v>583</v>
      </c>
      <c r="U51" s="363">
        <f t="shared" si="3"/>
        <v>0.95634091034242841</v>
      </c>
      <c r="W51" s="309"/>
      <c r="X51" s="2127" t="s">
        <v>578</v>
      </c>
      <c r="Y51" s="2128">
        <v>0.10338474260149677</v>
      </c>
      <c r="Z51" s="428"/>
      <c r="AA51" s="160"/>
    </row>
    <row r="52" spans="1:27" x14ac:dyDescent="0.2">
      <c r="A52" s="332"/>
      <c r="C52" s="332"/>
      <c r="D52" s="306" t="str">
        <f t="shared" si="7"/>
        <v>OROY2.3</v>
      </c>
      <c r="E52" s="340" t="s">
        <v>213</v>
      </c>
      <c r="F52" s="341">
        <f t="shared" si="2"/>
        <v>42</v>
      </c>
      <c r="G52" s="340" t="s">
        <v>1537</v>
      </c>
      <c r="H52" s="309" t="s">
        <v>544</v>
      </c>
      <c r="I52" s="342"/>
      <c r="J52" s="2140">
        <v>670.65700000000004</v>
      </c>
      <c r="K52" s="2140">
        <v>670.65699999999993</v>
      </c>
      <c r="L52" s="343">
        <f>+U4</f>
        <v>1.0660822000000002E-3</v>
      </c>
      <c r="M52" s="344" t="s">
        <v>636</v>
      </c>
      <c r="N52" s="1423"/>
      <c r="O52" s="1417">
        <v>1</v>
      </c>
      <c r="P52" s="366"/>
      <c r="Q52" s="366"/>
      <c r="R52" s="345">
        <v>0</v>
      </c>
      <c r="S52" s="339"/>
      <c r="T52" s="1544" t="s">
        <v>1442</v>
      </c>
      <c r="U52" s="363">
        <f t="shared" si="3"/>
        <v>2.3653183410200004E-3</v>
      </c>
      <c r="V52" s="1545"/>
      <c r="W52" s="309"/>
      <c r="X52" s="2127" t="s">
        <v>597</v>
      </c>
      <c r="Y52" s="2128">
        <v>0.10840955189458967</v>
      </c>
      <c r="Z52" s="428"/>
      <c r="AA52" s="160"/>
    </row>
    <row r="53" spans="1:27" x14ac:dyDescent="0.2">
      <c r="A53" s="332"/>
      <c r="C53" s="332"/>
      <c r="D53" s="306" t="str">
        <f t="shared" si="7"/>
        <v>PACHA23</v>
      </c>
      <c r="E53" s="340" t="s">
        <v>213</v>
      </c>
      <c r="F53" s="341">
        <f t="shared" si="2"/>
        <v>43</v>
      </c>
      <c r="G53" s="340" t="s">
        <v>1538</v>
      </c>
      <c r="H53" s="309" t="s">
        <v>544</v>
      </c>
      <c r="I53" s="342"/>
      <c r="J53" s="2140">
        <v>215.35900000000001</v>
      </c>
      <c r="K53" s="2140">
        <v>215.35900000000001</v>
      </c>
      <c r="L53" s="343">
        <f>+U4</f>
        <v>1.0660822000000002E-3</v>
      </c>
      <c r="M53" s="344" t="s">
        <v>639</v>
      </c>
      <c r="N53" s="1421"/>
      <c r="O53" s="1417">
        <v>1</v>
      </c>
      <c r="P53" s="309"/>
      <c r="Q53" s="309"/>
      <c r="R53" s="345">
        <v>0</v>
      </c>
      <c r="S53" s="339"/>
      <c r="T53" s="408" t="s">
        <v>634</v>
      </c>
      <c r="U53" s="363">
        <f t="shared" si="3"/>
        <v>0.70102018687046375</v>
      </c>
      <c r="W53" s="309"/>
      <c r="X53" s="2127" t="s">
        <v>582</v>
      </c>
      <c r="Y53" s="2128">
        <v>0.10865488151782919</v>
      </c>
      <c r="Z53" s="428"/>
      <c r="AA53" s="160"/>
    </row>
    <row r="54" spans="1:27" x14ac:dyDescent="0.2">
      <c r="A54" s="332"/>
      <c r="C54" s="332"/>
      <c r="D54" s="306" t="str">
        <f t="shared" si="7"/>
        <v>YAU13A</v>
      </c>
      <c r="E54" s="340" t="s">
        <v>213</v>
      </c>
      <c r="F54" s="341">
        <f t="shared" si="2"/>
        <v>44</v>
      </c>
      <c r="G54" s="340" t="s">
        <v>1539</v>
      </c>
      <c r="H54" s="309" t="s">
        <v>641</v>
      </c>
      <c r="I54" s="351"/>
      <c r="J54" s="2140">
        <v>8.0355000000000008</v>
      </c>
      <c r="K54" s="2141">
        <v>7.6645154291718658</v>
      </c>
      <c r="L54" s="343">
        <f t="shared" ref="L54:L60" si="8">+R54</f>
        <v>0.42393931056856832</v>
      </c>
      <c r="M54" s="344" t="s">
        <v>642</v>
      </c>
      <c r="N54" s="2155" t="s">
        <v>520</v>
      </c>
      <c r="O54" s="1417">
        <v>1</v>
      </c>
      <c r="P54" s="309"/>
      <c r="Q54" s="309"/>
      <c r="R54" s="345">
        <f>+U59</f>
        <v>0.42393931056856832</v>
      </c>
      <c r="S54" s="339"/>
      <c r="T54" s="408" t="s">
        <v>637</v>
      </c>
      <c r="U54" s="363">
        <f t="shared" si="3"/>
        <v>3.4730929333947586E-2</v>
      </c>
      <c r="W54" s="309"/>
      <c r="X54" s="2127" t="s">
        <v>542</v>
      </c>
      <c r="Y54" s="2128">
        <v>0.11277784717308798</v>
      </c>
      <c r="Z54" s="428"/>
      <c r="AA54" s="160"/>
    </row>
    <row r="55" spans="1:27" x14ac:dyDescent="0.2">
      <c r="A55" s="332"/>
      <c r="C55" s="332"/>
      <c r="D55" s="306" t="str">
        <f t="shared" si="7"/>
        <v>MAN13B</v>
      </c>
      <c r="E55" s="340" t="s">
        <v>213</v>
      </c>
      <c r="F55" s="350">
        <f t="shared" si="2"/>
        <v>45</v>
      </c>
      <c r="G55" s="340" t="s">
        <v>1539</v>
      </c>
      <c r="H55" s="309" t="s">
        <v>644</v>
      </c>
      <c r="I55" s="351"/>
      <c r="J55" s="2140">
        <v>8.3115000000000006</v>
      </c>
      <c r="K55" s="2140">
        <v>8.2203622031131971</v>
      </c>
      <c r="L55" s="343">
        <f t="shared" si="8"/>
        <v>0.42393931056856832</v>
      </c>
      <c r="M55" s="344" t="s">
        <v>642</v>
      </c>
      <c r="N55" s="2155" t="s">
        <v>520</v>
      </c>
      <c r="O55" s="1417">
        <v>1</v>
      </c>
      <c r="P55" s="309"/>
      <c r="Q55" s="309"/>
      <c r="R55" s="345">
        <f>+U59</f>
        <v>0.42393931056856832</v>
      </c>
      <c r="S55" s="339"/>
      <c r="T55" s="408" t="s">
        <v>554</v>
      </c>
      <c r="U55" s="363">
        <f t="shared" si="3"/>
        <v>1.1408914799999998E-2</v>
      </c>
      <c r="W55" s="309"/>
      <c r="X55" s="2127" t="s">
        <v>539</v>
      </c>
      <c r="Y55" s="2128">
        <v>0.11318437662861446</v>
      </c>
      <c r="Z55" s="428"/>
      <c r="AA55" s="160"/>
    </row>
    <row r="56" spans="1:27" ht="13.5" x14ac:dyDescent="0.25">
      <c r="A56" s="332"/>
      <c r="C56" s="332"/>
      <c r="D56" s="306" t="str">
        <f t="shared" si="7"/>
        <v>RESTI13</v>
      </c>
      <c r="E56" s="340" t="s">
        <v>213</v>
      </c>
      <c r="F56" s="350">
        <f>+F55+1</f>
        <v>46</v>
      </c>
      <c r="G56" s="340" t="s">
        <v>1540</v>
      </c>
      <c r="H56" s="309" t="s">
        <v>544</v>
      </c>
      <c r="I56" s="351"/>
      <c r="J56" s="2140">
        <v>81.063249999999996</v>
      </c>
      <c r="K56" s="2140">
        <v>79.173930431866538</v>
      </c>
      <c r="L56" s="343">
        <f>+U68</f>
        <v>0.72615751682052132</v>
      </c>
      <c r="M56" s="1409" t="s">
        <v>1467</v>
      </c>
      <c r="N56" s="1424"/>
      <c r="O56" s="1417">
        <v>1</v>
      </c>
      <c r="P56" s="309"/>
      <c r="Q56" s="309"/>
      <c r="R56" s="345">
        <f>+U68</f>
        <v>0.72615751682052132</v>
      </c>
      <c r="S56" s="339"/>
      <c r="T56" s="367" t="s">
        <v>643</v>
      </c>
      <c r="U56" s="363">
        <f t="shared" si="3"/>
        <v>3.4645090163900737E-2</v>
      </c>
      <c r="V56" s="368"/>
      <c r="W56" s="309"/>
      <c r="X56" s="2127" t="s">
        <v>538</v>
      </c>
      <c r="Y56" s="2128">
        <v>0.21363561442078846</v>
      </c>
      <c r="Z56" s="428"/>
      <c r="AA56" s="160"/>
    </row>
    <row r="57" spans="1:27" x14ac:dyDescent="0.2">
      <c r="A57" s="332"/>
      <c r="C57" s="332"/>
      <c r="D57" s="306" t="str">
        <f t="shared" si="7"/>
        <v>ZORRI10</v>
      </c>
      <c r="E57" s="333" t="s">
        <v>91</v>
      </c>
      <c r="F57" s="334">
        <f t="shared" si="2"/>
        <v>47</v>
      </c>
      <c r="G57" s="333" t="s">
        <v>1541</v>
      </c>
      <c r="H57" s="335" t="s">
        <v>646</v>
      </c>
      <c r="I57" s="321"/>
      <c r="J57" s="2136">
        <v>18.707999999999998</v>
      </c>
      <c r="K57" s="2142">
        <v>18.549185384589823</v>
      </c>
      <c r="L57" s="336">
        <f>+R57</f>
        <v>0.59377245582639882</v>
      </c>
      <c r="M57" s="360" t="s">
        <v>647</v>
      </c>
      <c r="N57" s="1424"/>
      <c r="O57" s="1417">
        <v>1</v>
      </c>
      <c r="P57" s="361"/>
      <c r="Q57" s="361"/>
      <c r="R57" s="345">
        <f>+U20</f>
        <v>0.59377245582639882</v>
      </c>
      <c r="S57" s="339"/>
      <c r="T57" s="408" t="s">
        <v>601</v>
      </c>
      <c r="U57" s="363">
        <f t="shared" si="3"/>
        <v>5.235199163132187E-2</v>
      </c>
      <c r="W57" s="309"/>
      <c r="X57" s="2127" t="s">
        <v>546</v>
      </c>
      <c r="Y57" s="2128">
        <v>0.2787134419499851</v>
      </c>
      <c r="Z57" s="428"/>
      <c r="AA57" s="160"/>
    </row>
    <row r="58" spans="1:27" x14ac:dyDescent="0.2">
      <c r="A58" s="332"/>
      <c r="C58" s="332"/>
      <c r="D58" s="306" t="str">
        <f t="shared" si="7"/>
        <v>ZORRI10</v>
      </c>
      <c r="E58" s="340" t="s">
        <v>91</v>
      </c>
      <c r="F58" s="341">
        <f t="shared" si="2"/>
        <v>48</v>
      </c>
      <c r="G58" s="340" t="s">
        <v>1541</v>
      </c>
      <c r="H58" s="309" t="s">
        <v>649</v>
      </c>
      <c r="I58" s="342"/>
      <c r="J58" s="2140">
        <v>17.888369999999998</v>
      </c>
      <c r="K58" s="2141">
        <v>17.643555975239114</v>
      </c>
      <c r="L58" s="343">
        <f>+R58</f>
        <v>0.64615180687938789</v>
      </c>
      <c r="M58" s="344" t="s">
        <v>647</v>
      </c>
      <c r="N58" s="2155" t="s">
        <v>520</v>
      </c>
      <c r="O58" s="1417">
        <v>1</v>
      </c>
      <c r="P58" s="309"/>
      <c r="Q58" s="309"/>
      <c r="R58" s="345">
        <f>+U21</f>
        <v>0.64615180687938789</v>
      </c>
      <c r="S58" s="339"/>
      <c r="T58" s="408" t="s">
        <v>555</v>
      </c>
      <c r="U58" s="363">
        <f t="shared" si="3"/>
        <v>1.1604416399999999E-2</v>
      </c>
      <c r="W58" s="309"/>
      <c r="X58" s="2127" t="s">
        <v>609</v>
      </c>
      <c r="Y58" s="2128">
        <v>0.37007717815635155</v>
      </c>
      <c r="Z58" s="428"/>
      <c r="AA58" s="160"/>
    </row>
    <row r="59" spans="1:27" x14ac:dyDescent="0.2">
      <c r="A59" s="332"/>
      <c r="C59" s="332"/>
      <c r="D59" s="306" t="e">
        <f>+#REF!&amp;#REF!</f>
        <v>#REF!</v>
      </c>
      <c r="E59" s="340" t="s">
        <v>91</v>
      </c>
      <c r="F59" s="341">
        <f t="shared" si="2"/>
        <v>49</v>
      </c>
      <c r="G59" s="340" t="s">
        <v>1541</v>
      </c>
      <c r="H59" s="309" t="s">
        <v>651</v>
      </c>
      <c r="I59" s="342"/>
      <c r="J59" s="2140">
        <v>25.923999999999999</v>
      </c>
      <c r="K59" s="2141">
        <v>25.609785397678547</v>
      </c>
      <c r="L59" s="343">
        <f>+R59</f>
        <v>0.56789633363920267</v>
      </c>
      <c r="M59" s="344" t="s">
        <v>647</v>
      </c>
      <c r="N59" s="1421"/>
      <c r="O59" s="1417">
        <v>1</v>
      </c>
      <c r="P59" s="369"/>
      <c r="Q59" s="369"/>
      <c r="R59" s="345">
        <f>+U17</f>
        <v>0.56789633363920267</v>
      </c>
      <c r="S59" s="339"/>
      <c r="T59" s="408" t="s">
        <v>650</v>
      </c>
      <c r="U59" s="363">
        <f t="shared" si="3"/>
        <v>0.42393931056856832</v>
      </c>
      <c r="W59" s="309"/>
      <c r="X59" s="2127" t="s">
        <v>650</v>
      </c>
      <c r="Y59" s="2128">
        <v>0.42393931056856832</v>
      </c>
      <c r="Z59" s="428"/>
      <c r="AA59" s="160"/>
    </row>
    <row r="60" spans="1:27" x14ac:dyDescent="0.2">
      <c r="A60" s="332"/>
      <c r="C60" s="332"/>
      <c r="D60" s="306" t="str">
        <f t="shared" ref="D60:D81" si="9">+M57&amp;I57</f>
        <v>SNICO13</v>
      </c>
      <c r="E60" s="340" t="s">
        <v>91</v>
      </c>
      <c r="F60" s="341">
        <f t="shared" si="2"/>
        <v>50</v>
      </c>
      <c r="G60" s="340" t="s">
        <v>1541</v>
      </c>
      <c r="H60" s="309" t="s">
        <v>653</v>
      </c>
      <c r="I60" s="342"/>
      <c r="J60" s="2140">
        <v>1.2410000000000001</v>
      </c>
      <c r="K60" s="2141">
        <v>1.2328358729858617</v>
      </c>
      <c r="L60" s="343">
        <f t="shared" si="8"/>
        <v>0.70102018687046375</v>
      </c>
      <c r="M60" s="344" t="s">
        <v>647</v>
      </c>
      <c r="N60" s="1424"/>
      <c r="O60" s="1417">
        <v>1</v>
      </c>
      <c r="P60" s="370"/>
      <c r="Q60" s="370"/>
      <c r="R60" s="353">
        <f>+U53</f>
        <v>0.70102018687046375</v>
      </c>
      <c r="S60" s="339"/>
      <c r="T60" s="408" t="s">
        <v>603</v>
      </c>
      <c r="U60" s="363">
        <f t="shared" si="3"/>
        <v>5.1894457553407179E-2</v>
      </c>
      <c r="W60" s="309"/>
      <c r="X60" s="2127" t="s">
        <v>559</v>
      </c>
      <c r="Y60" s="2128">
        <v>0.43291380006653751</v>
      </c>
      <c r="Z60" s="428"/>
      <c r="AA60" s="160"/>
    </row>
    <row r="61" spans="1:27" x14ac:dyDescent="0.2">
      <c r="A61" s="332"/>
      <c r="C61" s="332"/>
      <c r="D61" s="306" t="str">
        <f t="shared" si="9"/>
        <v>SNICO13</v>
      </c>
      <c r="E61" s="371" t="s">
        <v>168</v>
      </c>
      <c r="F61" s="372">
        <f t="shared" si="2"/>
        <v>51</v>
      </c>
      <c r="G61" s="373" t="s">
        <v>1542</v>
      </c>
      <c r="H61" s="335" t="s">
        <v>544</v>
      </c>
      <c r="I61" s="374"/>
      <c r="J61" s="2144">
        <v>1.7290000000000001</v>
      </c>
      <c r="K61" s="2144">
        <v>1.212</v>
      </c>
      <c r="L61" s="375">
        <f>+U4</f>
        <v>1.0660822000000002E-3</v>
      </c>
      <c r="M61" s="376" t="s">
        <v>654</v>
      </c>
      <c r="N61" s="2156" t="s">
        <v>520</v>
      </c>
      <c r="O61" s="1417">
        <v>1</v>
      </c>
      <c r="P61" s="370"/>
      <c r="Q61" s="370"/>
      <c r="R61" s="338">
        <v>0</v>
      </c>
      <c r="S61" s="339"/>
      <c r="T61" s="395"/>
      <c r="U61" s="363"/>
      <c r="W61" s="309"/>
      <c r="X61" s="2127" t="s">
        <v>550</v>
      </c>
      <c r="Y61" s="2128">
        <v>0.54350241737102323</v>
      </c>
      <c r="Z61" s="428"/>
      <c r="AA61" s="160"/>
    </row>
    <row r="62" spans="1:27" x14ac:dyDescent="0.2">
      <c r="A62" s="332"/>
      <c r="C62" s="332"/>
      <c r="D62" s="306" t="str">
        <f t="shared" si="9"/>
        <v>SNICO13</v>
      </c>
      <c r="E62" s="377" t="s">
        <v>168</v>
      </c>
      <c r="F62" s="341">
        <f t="shared" si="2"/>
        <v>52</v>
      </c>
      <c r="G62" s="378" t="s">
        <v>1543</v>
      </c>
      <c r="H62" s="309" t="s">
        <v>544</v>
      </c>
      <c r="I62" s="342"/>
      <c r="J62" s="2145">
        <v>0.6</v>
      </c>
      <c r="K62" s="2145">
        <v>0.6</v>
      </c>
      <c r="L62" s="379">
        <f>+U4</f>
        <v>1.0660822000000002E-3</v>
      </c>
      <c r="M62" s="380" t="s">
        <v>654</v>
      </c>
      <c r="N62" s="1425"/>
      <c r="O62" s="1417">
        <v>1</v>
      </c>
      <c r="P62" s="370"/>
      <c r="Q62" s="370"/>
      <c r="R62" s="345">
        <v>0</v>
      </c>
      <c r="S62" s="339"/>
      <c r="T62" s="306" t="s">
        <v>556</v>
      </c>
      <c r="U62" s="363">
        <f t="shared" si="3"/>
        <v>8.8270524000000003E-3</v>
      </c>
      <c r="W62" s="309"/>
      <c r="X62" s="2127" t="s">
        <v>592</v>
      </c>
      <c r="Y62" s="2128">
        <v>0.55031718271724062</v>
      </c>
      <c r="Z62" s="428"/>
      <c r="AA62" s="160"/>
    </row>
    <row r="63" spans="1:27" x14ac:dyDescent="0.2">
      <c r="A63" s="332"/>
      <c r="C63" s="332"/>
      <c r="D63" s="306" t="str">
        <f t="shared" si="9"/>
        <v>SNICO13</v>
      </c>
      <c r="E63" s="377" t="s">
        <v>168</v>
      </c>
      <c r="F63" s="341">
        <f t="shared" si="2"/>
        <v>53</v>
      </c>
      <c r="G63" s="378" t="s">
        <v>1544</v>
      </c>
      <c r="H63" s="309" t="s">
        <v>544</v>
      </c>
      <c r="I63" s="342"/>
      <c r="J63" s="2145">
        <v>4.58</v>
      </c>
      <c r="K63" s="2145">
        <v>3.774</v>
      </c>
      <c r="L63" s="379">
        <f>+U4</f>
        <v>1.0660822000000002E-3</v>
      </c>
      <c r="M63" s="380" t="s">
        <v>654</v>
      </c>
      <c r="N63" s="1425"/>
      <c r="O63" s="1417">
        <v>1</v>
      </c>
      <c r="P63" s="370"/>
      <c r="Q63" s="370"/>
      <c r="R63" s="345">
        <v>0</v>
      </c>
      <c r="S63" s="339"/>
      <c r="T63" s="306" t="s">
        <v>656</v>
      </c>
      <c r="U63" s="363">
        <f t="shared" si="3"/>
        <v>7.458987710205503E-2</v>
      </c>
      <c r="W63" s="309"/>
      <c r="X63" s="2127" t="s">
        <v>553</v>
      </c>
      <c r="Y63" s="2128">
        <v>0.56789633363920267</v>
      </c>
      <c r="Z63" s="428"/>
      <c r="AA63" s="160"/>
    </row>
    <row r="64" spans="1:27" x14ac:dyDescent="0.2">
      <c r="A64" s="332"/>
      <c r="C64" s="332"/>
      <c r="D64" s="306" t="str">
        <f t="shared" si="9"/>
        <v>CHA123</v>
      </c>
      <c r="E64" s="377" t="s">
        <v>168</v>
      </c>
      <c r="F64" s="381">
        <f t="shared" si="2"/>
        <v>54</v>
      </c>
      <c r="G64" s="378" t="s">
        <v>1545</v>
      </c>
      <c r="H64" s="309" t="s">
        <v>544</v>
      </c>
      <c r="I64" s="382"/>
      <c r="J64" s="2145">
        <v>15.301</v>
      </c>
      <c r="K64" s="2145">
        <v>15.301</v>
      </c>
      <c r="L64" s="379">
        <f>+U4</f>
        <v>1.0660822000000002E-3</v>
      </c>
      <c r="M64" s="380" t="s">
        <v>659</v>
      </c>
      <c r="N64" s="1425"/>
      <c r="O64" s="1417">
        <v>1</v>
      </c>
      <c r="P64" s="383"/>
      <c r="Q64" s="383"/>
      <c r="R64" s="345">
        <v>0</v>
      </c>
      <c r="S64" s="339"/>
      <c r="T64" s="306" t="s">
        <v>606</v>
      </c>
      <c r="U64" s="363">
        <f t="shared" si="3"/>
        <v>5.1132599484623259E-2</v>
      </c>
      <c r="W64" s="309"/>
      <c r="X64" s="2127" t="s">
        <v>595</v>
      </c>
      <c r="Y64" s="2128">
        <v>0.58090857943474505</v>
      </c>
      <c r="Z64" s="428"/>
      <c r="AA64" s="160"/>
    </row>
    <row r="65" spans="1:27" x14ac:dyDescent="0.2">
      <c r="A65" s="332"/>
      <c r="C65" s="332"/>
      <c r="D65" s="306" t="str">
        <f t="shared" si="9"/>
        <v>CHA123</v>
      </c>
      <c r="E65" s="377" t="s">
        <v>168</v>
      </c>
      <c r="F65" s="381">
        <f t="shared" si="2"/>
        <v>55</v>
      </c>
      <c r="G65" s="378" t="s">
        <v>1546</v>
      </c>
      <c r="H65" s="309" t="s">
        <v>544</v>
      </c>
      <c r="I65" s="382"/>
      <c r="J65" s="2145">
        <v>144.62200000000001</v>
      </c>
      <c r="K65" s="2145">
        <v>123.82599999999999</v>
      </c>
      <c r="L65" s="379">
        <f>+U4</f>
        <v>1.0660822000000002E-3</v>
      </c>
      <c r="M65" s="380" t="s">
        <v>660</v>
      </c>
      <c r="N65" s="1426"/>
      <c r="O65" s="1417">
        <v>1</v>
      </c>
      <c r="P65" s="370"/>
      <c r="Q65" s="370"/>
      <c r="R65" s="345">
        <v>0</v>
      </c>
      <c r="S65" s="339"/>
      <c r="T65" s="306" t="s">
        <v>608</v>
      </c>
      <c r="U65" s="363">
        <f t="shared" si="3"/>
        <v>8.3996769704896113E-2</v>
      </c>
      <c r="W65" s="309"/>
      <c r="X65" s="2127" t="s">
        <v>590</v>
      </c>
      <c r="Y65" s="2128">
        <v>0.58971783395997202</v>
      </c>
      <c r="Z65" s="428"/>
      <c r="AA65" s="160"/>
    </row>
    <row r="66" spans="1:27" x14ac:dyDescent="0.2">
      <c r="A66" s="332"/>
      <c r="C66" s="332"/>
      <c r="D66" s="306" t="str">
        <f t="shared" si="9"/>
        <v>CHA123</v>
      </c>
      <c r="E66" s="377" t="s">
        <v>168</v>
      </c>
      <c r="F66" s="381">
        <f t="shared" si="2"/>
        <v>56</v>
      </c>
      <c r="G66" s="378" t="s">
        <v>1547</v>
      </c>
      <c r="H66" s="309" t="s">
        <v>544</v>
      </c>
      <c r="I66" s="382"/>
      <c r="J66" s="2145">
        <v>8.9469999999999992</v>
      </c>
      <c r="K66" s="2145">
        <v>8.9469999999999992</v>
      </c>
      <c r="L66" s="379">
        <f>+U4</f>
        <v>1.0660822000000002E-3</v>
      </c>
      <c r="M66" s="380" t="s">
        <v>661</v>
      </c>
      <c r="N66" s="1425"/>
      <c r="O66" s="1417">
        <v>1</v>
      </c>
      <c r="P66" s="370"/>
      <c r="Q66" s="370"/>
      <c r="R66" s="345">
        <v>0</v>
      </c>
      <c r="S66" s="339"/>
      <c r="T66" s="306" t="s">
        <v>618</v>
      </c>
      <c r="U66" s="363">
        <f t="shared" si="3"/>
        <v>1.6247607216668743E-2</v>
      </c>
      <c r="W66" s="309"/>
      <c r="X66" s="2127" t="s">
        <v>558</v>
      </c>
      <c r="Y66" s="2128">
        <v>0.59377245582639882</v>
      </c>
      <c r="Z66" s="428"/>
      <c r="AA66" s="160"/>
    </row>
    <row r="67" spans="1:27" x14ac:dyDescent="0.2">
      <c r="A67" s="332"/>
      <c r="C67" s="332"/>
      <c r="D67" s="306" t="str">
        <f t="shared" si="9"/>
        <v>CHARIV</v>
      </c>
      <c r="E67" s="377" t="s">
        <v>168</v>
      </c>
      <c r="F67" s="381">
        <f t="shared" si="2"/>
        <v>57</v>
      </c>
      <c r="G67" s="378" t="s">
        <v>1548</v>
      </c>
      <c r="H67" s="309" t="s">
        <v>663</v>
      </c>
      <c r="I67" s="382"/>
      <c r="J67" s="2145">
        <v>8.9139999999999997</v>
      </c>
      <c r="K67" s="2145">
        <v>8.9139999999999997</v>
      </c>
      <c r="L67" s="379">
        <f t="shared" ref="L67:L76" si="10">+R67</f>
        <v>0.37007717815635155</v>
      </c>
      <c r="M67" s="344" t="s">
        <v>664</v>
      </c>
      <c r="N67" s="2156" t="s">
        <v>520</v>
      </c>
      <c r="O67" s="1417">
        <v>1</v>
      </c>
      <c r="P67" s="361"/>
      <c r="Q67" s="361"/>
      <c r="R67" s="345">
        <f>+U40</f>
        <v>0.37007717815635155</v>
      </c>
      <c r="S67" s="339"/>
      <c r="T67" s="306" t="s">
        <v>599</v>
      </c>
      <c r="U67" s="363">
        <f t="shared" si="3"/>
        <v>2.7353274330125424E-2</v>
      </c>
      <c r="W67" s="309"/>
      <c r="X67" s="2127" t="s">
        <v>561</v>
      </c>
      <c r="Y67" s="2128">
        <v>0.64615180687938789</v>
      </c>
      <c r="Z67" s="428"/>
      <c r="AA67" s="160"/>
    </row>
    <row r="68" spans="1:27" x14ac:dyDescent="0.2">
      <c r="A68" s="332"/>
      <c r="C68" s="332"/>
      <c r="D68" s="306" t="str">
        <f t="shared" si="9"/>
        <v>CHAVG3</v>
      </c>
      <c r="E68" s="377" t="s">
        <v>168</v>
      </c>
      <c r="F68" s="381">
        <f t="shared" si="2"/>
        <v>58</v>
      </c>
      <c r="G68" s="378" t="s">
        <v>1548</v>
      </c>
      <c r="H68" s="309" t="s">
        <v>665</v>
      </c>
      <c r="I68" s="382"/>
      <c r="J68" s="2145">
        <v>10.676</v>
      </c>
      <c r="K68" s="2145">
        <v>10.57653735750114</v>
      </c>
      <c r="L68" s="379">
        <f t="shared" si="10"/>
        <v>0.37007717815635155</v>
      </c>
      <c r="M68" s="344" t="s">
        <v>664</v>
      </c>
      <c r="N68" s="2155" t="s">
        <v>520</v>
      </c>
      <c r="O68" s="1417">
        <v>1</v>
      </c>
      <c r="P68" s="370"/>
      <c r="Q68" s="370"/>
      <c r="R68" s="345">
        <f>+U40</f>
        <v>0.37007717815635155</v>
      </c>
      <c r="S68" s="339"/>
      <c r="T68" s="395" t="s">
        <v>1464</v>
      </c>
      <c r="U68" s="363">
        <f t="shared" si="3"/>
        <v>0.72615751682052132</v>
      </c>
      <c r="W68" s="309"/>
      <c r="X68" s="2127" t="s">
        <v>634</v>
      </c>
      <c r="Y68" s="2128">
        <v>0.70102018687046375</v>
      </c>
      <c r="Z68" s="428"/>
      <c r="AA68" s="160"/>
    </row>
    <row r="69" spans="1:27" x14ac:dyDescent="0.2">
      <c r="A69" s="332"/>
      <c r="C69" s="332"/>
      <c r="D69" s="306" t="str">
        <f t="shared" si="9"/>
        <v>CHAVI</v>
      </c>
      <c r="E69" s="377" t="s">
        <v>168</v>
      </c>
      <c r="F69" s="381">
        <f t="shared" si="2"/>
        <v>59</v>
      </c>
      <c r="G69" s="378" t="s">
        <v>1548</v>
      </c>
      <c r="H69" s="309" t="s">
        <v>666</v>
      </c>
      <c r="I69" s="382"/>
      <c r="J69" s="2145">
        <v>10.218999999999999</v>
      </c>
      <c r="K69" s="2145">
        <v>10.105440684463545</v>
      </c>
      <c r="L69" s="379">
        <f t="shared" si="10"/>
        <v>0.37007717815635155</v>
      </c>
      <c r="M69" s="344" t="s">
        <v>664</v>
      </c>
      <c r="N69" s="2155" t="s">
        <v>520</v>
      </c>
      <c r="O69" s="1417">
        <v>1</v>
      </c>
      <c r="P69" s="370"/>
      <c r="Q69" s="370"/>
      <c r="R69" s="345">
        <f>+U40</f>
        <v>0.37007717815635155</v>
      </c>
      <c r="S69" s="339"/>
      <c r="T69" s="1730" t="s">
        <v>1500</v>
      </c>
      <c r="U69" s="363">
        <f t="shared" si="3"/>
        <v>3.7043868182792289E-2</v>
      </c>
      <c r="W69" s="309"/>
      <c r="X69" s="2127" t="s">
        <v>565</v>
      </c>
      <c r="Y69" s="2128">
        <v>0.70328809736745634</v>
      </c>
      <c r="Z69" s="428"/>
      <c r="AA69" s="160"/>
    </row>
    <row r="70" spans="1:27" x14ac:dyDescent="0.2">
      <c r="A70" s="332"/>
      <c r="C70" s="332"/>
      <c r="D70" s="306" t="str">
        <f t="shared" si="9"/>
        <v>GDMOLL</v>
      </c>
      <c r="E70" s="377" t="s">
        <v>168</v>
      </c>
      <c r="F70" s="381">
        <f t="shared" si="2"/>
        <v>60</v>
      </c>
      <c r="G70" s="378" t="s">
        <v>1549</v>
      </c>
      <c r="H70" s="309" t="s">
        <v>536</v>
      </c>
      <c r="I70" s="382"/>
      <c r="J70" s="2145">
        <v>35.375999999999998</v>
      </c>
      <c r="K70" s="2145">
        <v>34.130434758698399</v>
      </c>
      <c r="L70" s="379">
        <f t="shared" si="10"/>
        <v>1.6247607216668743E-2</v>
      </c>
      <c r="M70" s="344" t="s">
        <v>668</v>
      </c>
      <c r="N70" s="2155" t="s">
        <v>520</v>
      </c>
      <c r="O70" s="1417">
        <v>1</v>
      </c>
      <c r="P70" s="370"/>
      <c r="Q70" s="370"/>
      <c r="R70" s="345">
        <f>+U66</f>
        <v>1.6247607216668743E-2</v>
      </c>
      <c r="S70" s="339"/>
      <c r="T70" s="306" t="s">
        <v>1777</v>
      </c>
      <c r="U70" s="306">
        <f t="shared" si="3"/>
        <v>6.9563399999999992E-3</v>
      </c>
      <c r="W70" s="309"/>
      <c r="X70" s="2127" t="s">
        <v>579</v>
      </c>
      <c r="Y70" s="2128">
        <v>0.72147822887772173</v>
      </c>
      <c r="Z70" s="428"/>
      <c r="AA70" s="160"/>
    </row>
    <row r="71" spans="1:27" x14ac:dyDescent="0.2">
      <c r="A71" s="332"/>
      <c r="C71" s="332"/>
      <c r="D71" s="306" t="str">
        <f t="shared" si="9"/>
        <v>GDMOLL</v>
      </c>
      <c r="E71" s="377" t="s">
        <v>168</v>
      </c>
      <c r="F71" s="381">
        <f t="shared" si="2"/>
        <v>61</v>
      </c>
      <c r="G71" s="378" t="s">
        <v>1549</v>
      </c>
      <c r="H71" s="309" t="s">
        <v>540</v>
      </c>
      <c r="I71" s="382"/>
      <c r="J71" s="2145">
        <v>35.284999999999997</v>
      </c>
      <c r="K71" s="2145">
        <v>34.391552676212278</v>
      </c>
      <c r="L71" s="379">
        <f t="shared" si="10"/>
        <v>1.6281675480365392E-2</v>
      </c>
      <c r="M71" s="344" t="s">
        <v>668</v>
      </c>
      <c r="N71" s="1424"/>
      <c r="O71" s="1417">
        <v>1</v>
      </c>
      <c r="P71" s="370"/>
      <c r="Q71" s="370"/>
      <c r="R71" s="345">
        <f>+U43</f>
        <v>1.6281675480365392E-2</v>
      </c>
      <c r="S71" s="339"/>
      <c r="T71" s="1730" t="s">
        <v>1767</v>
      </c>
      <c r="U71" s="1876">
        <f>+Y20</f>
        <v>8.6501699999999987E-3</v>
      </c>
      <c r="W71" s="309"/>
      <c r="X71" s="2127" t="s">
        <v>1464</v>
      </c>
      <c r="Y71" s="2128">
        <v>0.72615751682052132</v>
      </c>
      <c r="Z71" s="428"/>
      <c r="AA71" s="160"/>
    </row>
    <row r="72" spans="1:27" x14ac:dyDescent="0.2">
      <c r="A72" s="332"/>
      <c r="C72" s="332"/>
      <c r="D72" s="306" t="str">
        <f t="shared" si="9"/>
        <v>GDMOLL</v>
      </c>
      <c r="E72" s="377" t="s">
        <v>168</v>
      </c>
      <c r="F72" s="381">
        <f t="shared" si="2"/>
        <v>62</v>
      </c>
      <c r="G72" s="378" t="s">
        <v>1550</v>
      </c>
      <c r="H72" s="309" t="s">
        <v>670</v>
      </c>
      <c r="I72" s="382"/>
      <c r="J72" s="2145">
        <v>6.1989999999999998</v>
      </c>
      <c r="K72" s="2145">
        <v>5.9929084549323601</v>
      </c>
      <c r="L72" s="379">
        <f t="shared" si="10"/>
        <v>0.7573106741919029</v>
      </c>
      <c r="M72" s="344" t="s">
        <v>671</v>
      </c>
      <c r="N72" s="2155" t="s">
        <v>520</v>
      </c>
      <c r="O72" s="1417">
        <v>1</v>
      </c>
      <c r="P72" s="370"/>
      <c r="Q72" s="370"/>
      <c r="R72" s="345">
        <f>+U50</f>
        <v>0.7573106741919029</v>
      </c>
      <c r="S72" s="339"/>
      <c r="T72" s="384">
        <f>600*2+600*23/30</f>
        <v>1660</v>
      </c>
      <c r="W72" s="309"/>
      <c r="X72" s="2127" t="s">
        <v>562</v>
      </c>
      <c r="Y72" s="2128">
        <v>0.7573106741919029</v>
      </c>
      <c r="Z72" s="428"/>
      <c r="AA72" s="160"/>
    </row>
    <row r="73" spans="1:27" x14ac:dyDescent="0.2">
      <c r="A73" s="332"/>
      <c r="C73" s="332"/>
      <c r="D73" s="306" t="str">
        <f t="shared" si="9"/>
        <v>CTPISCO</v>
      </c>
      <c r="E73" s="377" t="s">
        <v>168</v>
      </c>
      <c r="F73" s="381">
        <f t="shared" si="2"/>
        <v>63</v>
      </c>
      <c r="G73" s="378" t="s">
        <v>1550</v>
      </c>
      <c r="H73" s="309" t="s">
        <v>672</v>
      </c>
      <c r="I73" s="382"/>
      <c r="J73" s="2145">
        <v>10.2052</v>
      </c>
      <c r="K73" s="2145">
        <v>10.04125271654579</v>
      </c>
      <c r="L73" s="379">
        <f t="shared" si="10"/>
        <v>0.70328809736745634</v>
      </c>
      <c r="M73" s="344" t="s">
        <v>673</v>
      </c>
      <c r="N73" s="2155" t="s">
        <v>520</v>
      </c>
      <c r="O73" s="1417">
        <v>1</v>
      </c>
      <c r="P73" s="383"/>
      <c r="Q73" s="383"/>
      <c r="R73" s="345">
        <f>+U42</f>
        <v>0.70328809736745634</v>
      </c>
      <c r="S73" s="339"/>
      <c r="W73" s="309"/>
      <c r="X73" s="2127" t="s">
        <v>1778</v>
      </c>
      <c r="Y73" s="2128">
        <v>0.77913239591546612</v>
      </c>
      <c r="Z73" s="428"/>
      <c r="AA73" s="160"/>
    </row>
    <row r="74" spans="1:27" x14ac:dyDescent="0.2">
      <c r="A74" s="332"/>
      <c r="C74" s="332"/>
      <c r="D74" s="306" t="str">
        <f t="shared" si="9"/>
        <v>CTPISCO</v>
      </c>
      <c r="E74" s="377" t="s">
        <v>168</v>
      </c>
      <c r="F74" s="381">
        <f t="shared" si="2"/>
        <v>64</v>
      </c>
      <c r="G74" s="378" t="s">
        <v>1550</v>
      </c>
      <c r="H74" s="309" t="s">
        <v>674</v>
      </c>
      <c r="I74" s="382"/>
      <c r="J74" s="2145">
        <v>15.7537</v>
      </c>
      <c r="K74" s="2145">
        <v>15.512489610103506</v>
      </c>
      <c r="L74" s="379">
        <f t="shared" si="10"/>
        <v>0.9748317890153988</v>
      </c>
      <c r="M74" s="344" t="s">
        <v>675</v>
      </c>
      <c r="N74" s="1424"/>
      <c r="O74" s="1417">
        <v>1</v>
      </c>
      <c r="P74" s="361"/>
      <c r="Q74" s="361"/>
      <c r="R74" s="345">
        <f>+U41</f>
        <v>0.9748317890153988</v>
      </c>
      <c r="S74" s="339"/>
      <c r="W74" s="309"/>
      <c r="X74" s="2127" t="s">
        <v>687</v>
      </c>
      <c r="Y74" s="2128">
        <v>0.77943857565330421</v>
      </c>
      <c r="Z74" s="428"/>
      <c r="AA74" s="160"/>
    </row>
    <row r="75" spans="1:27" x14ac:dyDescent="0.2">
      <c r="A75" s="332"/>
      <c r="C75" s="332"/>
      <c r="D75" s="306" t="str">
        <f t="shared" si="9"/>
        <v>TV2CHIL</v>
      </c>
      <c r="E75" s="377" t="s">
        <v>168</v>
      </c>
      <c r="F75" s="381">
        <f t="shared" ref="F75:F121" si="11">+F74+1</f>
        <v>65</v>
      </c>
      <c r="G75" s="378" t="s">
        <v>1550</v>
      </c>
      <c r="H75" s="309" t="s">
        <v>677</v>
      </c>
      <c r="I75" s="382"/>
      <c r="J75" s="2145">
        <v>5.2352800000000004</v>
      </c>
      <c r="K75" s="2145">
        <v>5.0627768648064873</v>
      </c>
      <c r="L75" s="379">
        <f t="shared" si="10"/>
        <v>0.43291380006653751</v>
      </c>
      <c r="M75" s="344" t="s">
        <v>678</v>
      </c>
      <c r="N75" s="2155" t="s">
        <v>520</v>
      </c>
      <c r="O75" s="1417">
        <v>1</v>
      </c>
      <c r="P75" s="361"/>
      <c r="Q75" s="361"/>
      <c r="R75" s="345">
        <f>+U39</f>
        <v>0.43291380006653751</v>
      </c>
      <c r="S75" s="339"/>
      <c r="W75" s="309"/>
      <c r="X75" s="2127" t="s">
        <v>679</v>
      </c>
      <c r="Y75" s="2128">
        <v>0.78440453288250411</v>
      </c>
      <c r="Z75" s="428"/>
      <c r="AA75" s="160"/>
    </row>
    <row r="76" spans="1:27" x14ac:dyDescent="0.2">
      <c r="A76" s="332"/>
      <c r="C76" s="332"/>
      <c r="D76" s="306" t="str">
        <f t="shared" si="9"/>
        <v>TV3CHIL</v>
      </c>
      <c r="E76" s="385" t="s">
        <v>168</v>
      </c>
      <c r="F76" s="381">
        <f t="shared" si="11"/>
        <v>66</v>
      </c>
      <c r="G76" s="386" t="s">
        <v>1550</v>
      </c>
      <c r="H76" s="327" t="s">
        <v>680</v>
      </c>
      <c r="I76" s="387"/>
      <c r="J76" s="2146">
        <v>4.9805999999999999</v>
      </c>
      <c r="K76" s="2146">
        <v>4.9092528228371721</v>
      </c>
      <c r="L76" s="388">
        <f t="shared" si="10"/>
        <v>0.43291380006653751</v>
      </c>
      <c r="M76" s="328" t="s">
        <v>681</v>
      </c>
      <c r="N76" s="2155" t="s">
        <v>520</v>
      </c>
      <c r="O76" s="1417">
        <v>1</v>
      </c>
      <c r="P76" s="370"/>
      <c r="Q76" s="370"/>
      <c r="R76" s="353">
        <f>+U39</f>
        <v>0.43291380006653751</v>
      </c>
      <c r="S76" s="339"/>
      <c r="W76" s="309"/>
      <c r="X76" s="2127" t="s">
        <v>689</v>
      </c>
      <c r="Y76" s="2128">
        <v>0.79739023254575592</v>
      </c>
      <c r="Z76" s="428"/>
      <c r="AA76" s="160"/>
    </row>
    <row r="77" spans="1:27" x14ac:dyDescent="0.2">
      <c r="A77" s="332"/>
      <c r="C77" s="332"/>
      <c r="D77" s="306" t="str">
        <f t="shared" si="9"/>
        <v>CCCHIL</v>
      </c>
      <c r="E77" s="377" t="s">
        <v>181</v>
      </c>
      <c r="F77" s="1981">
        <f t="shared" si="11"/>
        <v>67</v>
      </c>
      <c r="G77" s="358" t="s">
        <v>1551</v>
      </c>
      <c r="H77" s="390" t="s">
        <v>544</v>
      </c>
      <c r="I77" s="391"/>
      <c r="J77" s="2140">
        <v>88.800399999999996</v>
      </c>
      <c r="K77" s="2141">
        <v>88.8</v>
      </c>
      <c r="L77" s="379">
        <f>+U4</f>
        <v>1.0660822000000002E-3</v>
      </c>
      <c r="M77" s="344" t="s">
        <v>684</v>
      </c>
      <c r="N77" s="1425"/>
      <c r="O77" s="1417">
        <v>1</v>
      </c>
      <c r="P77" s="370"/>
      <c r="Q77" s="370"/>
      <c r="R77" s="345">
        <v>0</v>
      </c>
      <c r="S77" s="339"/>
      <c r="W77" s="309"/>
      <c r="X77" s="2127" t="s">
        <v>655</v>
      </c>
      <c r="Y77" s="2128">
        <v>0.79758097011765905</v>
      </c>
      <c r="Z77" s="428"/>
      <c r="AA77" s="160"/>
    </row>
    <row r="78" spans="1:27" x14ac:dyDescent="0.2">
      <c r="A78" s="332"/>
      <c r="C78" s="332"/>
      <c r="D78" s="306" t="str">
        <f t="shared" si="9"/>
        <v>GD1CHIL</v>
      </c>
      <c r="E78" s="371" t="s">
        <v>197</v>
      </c>
      <c r="F78" s="394">
        <f t="shared" si="11"/>
        <v>68</v>
      </c>
      <c r="G78" s="392" t="s">
        <v>1552</v>
      </c>
      <c r="H78" s="348" t="s">
        <v>544</v>
      </c>
      <c r="I78" s="393"/>
      <c r="J78" s="2136">
        <v>113.098</v>
      </c>
      <c r="K78" s="2142">
        <v>113.098</v>
      </c>
      <c r="L78" s="375">
        <f>+U4</f>
        <v>1.0660822000000002E-3</v>
      </c>
      <c r="M78" s="360" t="s">
        <v>686</v>
      </c>
      <c r="N78" s="1418"/>
      <c r="O78" s="1417">
        <v>1</v>
      </c>
      <c r="P78" s="354"/>
      <c r="Q78" s="354"/>
      <c r="R78" s="345">
        <v>0</v>
      </c>
      <c r="S78" s="339"/>
      <c r="W78" s="309"/>
      <c r="X78" s="2127" t="s">
        <v>682</v>
      </c>
      <c r="Y78" s="2128">
        <v>0.8002708225331675</v>
      </c>
      <c r="Z78" s="428"/>
      <c r="AA78" s="160"/>
    </row>
    <row r="79" spans="1:27" x14ac:dyDescent="0.2">
      <c r="A79" s="332"/>
      <c r="C79" s="332"/>
      <c r="D79" s="306" t="str">
        <f t="shared" si="9"/>
        <v>GD2CHIL</v>
      </c>
      <c r="E79" s="377" t="s">
        <v>197</v>
      </c>
      <c r="F79" s="394">
        <f t="shared" si="11"/>
        <v>69</v>
      </c>
      <c r="G79" s="378" t="s">
        <v>1553</v>
      </c>
      <c r="H79" s="390" t="s">
        <v>690</v>
      </c>
      <c r="I79" s="391"/>
      <c r="J79" s="2140">
        <v>1.54756</v>
      </c>
      <c r="K79" s="2140">
        <v>1.4917257972768088</v>
      </c>
      <c r="L79" s="379">
        <f>+R79</f>
        <v>1.0966127507615897</v>
      </c>
      <c r="M79" s="344" t="s">
        <v>691</v>
      </c>
      <c r="N79" s="2155" t="s">
        <v>520</v>
      </c>
      <c r="O79" s="1417">
        <v>1</v>
      </c>
      <c r="P79" s="370"/>
      <c r="Q79" s="370"/>
      <c r="R79" s="345">
        <f>+U47</f>
        <v>1.0966127507615897</v>
      </c>
      <c r="S79" s="339"/>
      <c r="W79" s="309"/>
      <c r="X79" s="2127" t="s">
        <v>657</v>
      </c>
      <c r="Y79" s="2128">
        <v>0.80385079271970261</v>
      </c>
      <c r="Z79" s="428"/>
      <c r="AA79" s="160"/>
    </row>
    <row r="80" spans="1:27" x14ac:dyDescent="0.2">
      <c r="A80" s="332"/>
      <c r="C80" s="332"/>
      <c r="D80" s="306" t="str">
        <f t="shared" si="9"/>
        <v>MACH13.8</v>
      </c>
      <c r="E80" s="377" t="s">
        <v>197</v>
      </c>
      <c r="F80" s="394">
        <f t="shared" si="11"/>
        <v>70</v>
      </c>
      <c r="G80" s="378" t="s">
        <v>1554</v>
      </c>
      <c r="H80" s="390" t="s">
        <v>693</v>
      </c>
      <c r="I80" s="391"/>
      <c r="J80" s="2140">
        <v>0.35902000000000001</v>
      </c>
      <c r="K80" s="2140">
        <v>0.32729922325541067</v>
      </c>
      <c r="L80" s="379">
        <f>+R80</f>
        <v>0.83246359412144089</v>
      </c>
      <c r="M80" s="344" t="s">
        <v>694</v>
      </c>
      <c r="N80" s="2155" t="s">
        <v>520</v>
      </c>
      <c r="O80" s="1417">
        <v>1</v>
      </c>
      <c r="P80" s="370"/>
      <c r="Q80" s="370"/>
      <c r="R80" s="345">
        <f>+U49</f>
        <v>0.83246359412144089</v>
      </c>
      <c r="S80" s="339"/>
      <c r="W80" s="309"/>
      <c r="X80" s="2127" t="s">
        <v>551</v>
      </c>
      <c r="Y80" s="2128">
        <v>0.81040040458604379</v>
      </c>
      <c r="Z80" s="428"/>
      <c r="AA80" s="160"/>
    </row>
    <row r="81" spans="1:27" x14ac:dyDescent="0.2">
      <c r="A81" s="332"/>
      <c r="C81" s="332"/>
      <c r="D81" s="306" t="str">
        <f t="shared" si="9"/>
        <v>SGAB10</v>
      </c>
      <c r="E81" s="377" t="s">
        <v>197</v>
      </c>
      <c r="F81" s="394">
        <f t="shared" si="11"/>
        <v>71</v>
      </c>
      <c r="G81" s="378" t="s">
        <v>1554</v>
      </c>
      <c r="H81" s="390" t="s">
        <v>688</v>
      </c>
      <c r="I81" s="391"/>
      <c r="J81" s="2140">
        <v>0.51973999999999998</v>
      </c>
      <c r="K81" s="2140">
        <v>0.46574223593928571</v>
      </c>
      <c r="L81" s="379">
        <f>+R81</f>
        <v>0.83246359412144089</v>
      </c>
      <c r="M81" s="344" t="s">
        <v>695</v>
      </c>
      <c r="N81" s="1427"/>
      <c r="O81" s="1417">
        <v>1</v>
      </c>
      <c r="P81" s="361"/>
      <c r="Q81" s="361"/>
      <c r="R81" s="345">
        <f>+U49</f>
        <v>0.83246359412144089</v>
      </c>
      <c r="S81" s="339"/>
      <c r="W81" s="309"/>
      <c r="X81" s="2127" t="s">
        <v>625</v>
      </c>
      <c r="Y81" s="2128">
        <v>0.83246359412144089</v>
      </c>
      <c r="Z81" s="428"/>
      <c r="AA81" s="160"/>
    </row>
    <row r="82" spans="1:27" x14ac:dyDescent="0.2">
      <c r="A82" s="332"/>
      <c r="C82" s="332"/>
      <c r="D82" s="306" t="e">
        <f>+#REF!&amp;#REF!</f>
        <v>#REF!</v>
      </c>
      <c r="E82" s="377" t="s">
        <v>197</v>
      </c>
      <c r="F82" s="394">
        <f t="shared" si="11"/>
        <v>72</v>
      </c>
      <c r="G82" s="378" t="s">
        <v>1554</v>
      </c>
      <c r="H82" s="390" t="s">
        <v>696</v>
      </c>
      <c r="I82" s="391"/>
      <c r="J82" s="2140">
        <v>1.50499</v>
      </c>
      <c r="K82" s="2140">
        <v>1.3478249490385019</v>
      </c>
      <c r="L82" s="379">
        <f>+R82</f>
        <v>0.83246359412144089</v>
      </c>
      <c r="M82" s="344" t="s">
        <v>697</v>
      </c>
      <c r="N82" s="1427"/>
      <c r="O82" s="1417">
        <v>1</v>
      </c>
      <c r="P82" s="361"/>
      <c r="Q82" s="361"/>
      <c r="R82" s="345">
        <f>+U49</f>
        <v>0.83246359412144089</v>
      </c>
      <c r="S82" s="339"/>
      <c r="W82" s="309"/>
      <c r="X82" s="2127" t="s">
        <v>652</v>
      </c>
      <c r="Y82" s="2128">
        <v>0.87988749174209846</v>
      </c>
      <c r="Z82" s="428"/>
      <c r="AA82" s="160"/>
    </row>
    <row r="83" spans="1:27" x14ac:dyDescent="0.2">
      <c r="A83" s="332"/>
      <c r="C83" s="332"/>
      <c r="E83" s="385" t="s">
        <v>197</v>
      </c>
      <c r="F83" s="394">
        <f t="shared" si="11"/>
        <v>73</v>
      </c>
      <c r="G83" s="378" t="s">
        <v>1554</v>
      </c>
      <c r="H83" s="396" t="s">
        <v>698</v>
      </c>
      <c r="I83" s="391"/>
      <c r="J83" s="2138">
        <v>1.54592</v>
      </c>
      <c r="K83" s="2138">
        <v>1.4523769984636676</v>
      </c>
      <c r="L83" s="379">
        <f>+R83</f>
        <v>0.83246359412144089</v>
      </c>
      <c r="M83" s="328" t="s">
        <v>697</v>
      </c>
      <c r="N83" s="1427"/>
      <c r="O83" s="1417">
        <v>1</v>
      </c>
      <c r="P83" s="361"/>
      <c r="Q83" s="361"/>
      <c r="R83" s="353">
        <f>+U49</f>
        <v>0.83246359412144089</v>
      </c>
      <c r="S83" s="339"/>
      <c r="W83" s="309"/>
      <c r="X83" s="2127" t="s">
        <v>585</v>
      </c>
      <c r="Y83" s="2128">
        <v>0.89245970442676636</v>
      </c>
      <c r="Z83" s="428"/>
      <c r="AA83" s="160"/>
    </row>
    <row r="84" spans="1:27" x14ac:dyDescent="0.2">
      <c r="A84" s="332"/>
      <c r="C84" s="332"/>
      <c r="E84" s="371" t="s">
        <v>206</v>
      </c>
      <c r="F84" s="389">
        <f t="shared" si="11"/>
        <v>74</v>
      </c>
      <c r="G84" s="392" t="s">
        <v>1555</v>
      </c>
      <c r="H84" s="348" t="s">
        <v>544</v>
      </c>
      <c r="I84" s="393"/>
      <c r="J84" s="2142">
        <v>22.5</v>
      </c>
      <c r="K84" s="2136">
        <v>22.411999999999999</v>
      </c>
      <c r="L84" s="397">
        <f>+U4</f>
        <v>1.0660822000000002E-3</v>
      </c>
      <c r="M84" s="360" t="s">
        <v>699</v>
      </c>
      <c r="N84" s="1425"/>
      <c r="O84" s="1417">
        <v>1</v>
      </c>
      <c r="P84" s="361"/>
      <c r="Q84" s="361"/>
      <c r="R84" s="338">
        <v>0</v>
      </c>
      <c r="S84" s="339"/>
      <c r="W84" s="309"/>
      <c r="X84" s="2127" t="s">
        <v>648</v>
      </c>
      <c r="Y84" s="2128">
        <v>0.90148041218269781</v>
      </c>
      <c r="Z84" s="428"/>
      <c r="AA84" s="160"/>
    </row>
    <row r="85" spans="1:27" x14ac:dyDescent="0.2">
      <c r="A85" s="332"/>
      <c r="C85" s="332"/>
      <c r="D85" s="306" t="str">
        <f t="shared" ref="D85:D103" si="12">+M79&amp;I79</f>
        <v>ALCO2.4</v>
      </c>
      <c r="E85" s="377" t="s">
        <v>206</v>
      </c>
      <c r="F85" s="394">
        <f t="shared" si="11"/>
        <v>75</v>
      </c>
      <c r="G85" s="358" t="s">
        <v>1556</v>
      </c>
      <c r="H85" s="352" t="s">
        <v>544</v>
      </c>
      <c r="I85" s="391"/>
      <c r="J85" s="2140">
        <v>12.4</v>
      </c>
      <c r="K85" s="2137">
        <v>12.4</v>
      </c>
      <c r="L85" s="398">
        <f>+U4</f>
        <v>1.0660822000000002E-3</v>
      </c>
      <c r="M85" s="344" t="s">
        <v>700</v>
      </c>
      <c r="N85" s="1425"/>
      <c r="O85" s="1417">
        <v>1</v>
      </c>
      <c r="P85" s="361"/>
      <c r="Q85" s="361"/>
      <c r="R85" s="345">
        <v>0</v>
      </c>
      <c r="S85" s="339"/>
      <c r="W85" s="309"/>
      <c r="X85" s="2127" t="s">
        <v>627</v>
      </c>
      <c r="Y85" s="2128">
        <v>0.91528827857666628</v>
      </c>
      <c r="Z85" s="428"/>
      <c r="AA85" s="160"/>
    </row>
    <row r="86" spans="1:27" x14ac:dyDescent="0.2">
      <c r="A86" s="332"/>
      <c r="C86" s="332"/>
      <c r="D86" s="306" t="str">
        <f t="shared" si="12"/>
        <v>SKD2.16</v>
      </c>
      <c r="E86" s="377" t="s">
        <v>206</v>
      </c>
      <c r="F86" s="394">
        <f t="shared" si="11"/>
        <v>76</v>
      </c>
      <c r="G86" s="358" t="s">
        <v>1557</v>
      </c>
      <c r="H86" s="352" t="s">
        <v>1558</v>
      </c>
      <c r="I86" s="391"/>
      <c r="J86" s="2140">
        <v>5.742</v>
      </c>
      <c r="K86" s="2137">
        <v>5.711329724540005</v>
      </c>
      <c r="L86" s="398">
        <f t="shared" ref="L86:L96" si="13">+R86</f>
        <v>2.7353274330125424E-2</v>
      </c>
      <c r="M86" s="344" t="s">
        <v>702</v>
      </c>
      <c r="N86" s="1425"/>
      <c r="O86" s="1417">
        <v>1</v>
      </c>
      <c r="P86" s="370"/>
      <c r="Q86" s="370"/>
      <c r="R86" s="345">
        <f>+U67</f>
        <v>2.7353274330125424E-2</v>
      </c>
      <c r="S86" s="339"/>
      <c r="W86" s="309"/>
      <c r="X86" s="2127" t="s">
        <v>583</v>
      </c>
      <c r="Y86" s="2128">
        <v>0.95634091034242841</v>
      </c>
      <c r="Z86" s="428"/>
      <c r="AA86" s="160"/>
    </row>
    <row r="87" spans="1:27" x14ac:dyDescent="0.2">
      <c r="A87" s="332"/>
      <c r="C87" s="332"/>
      <c r="D87" s="306" t="str">
        <f t="shared" si="12"/>
        <v>TAPAR2.3</v>
      </c>
      <c r="E87" s="377" t="s">
        <v>206</v>
      </c>
      <c r="F87" s="394">
        <f t="shared" si="11"/>
        <v>77</v>
      </c>
      <c r="G87" s="358" t="s">
        <v>1557</v>
      </c>
      <c r="H87" s="352" t="s">
        <v>1559</v>
      </c>
      <c r="I87" s="391"/>
      <c r="J87" s="2140">
        <v>5.75</v>
      </c>
      <c r="K87" s="2137">
        <v>5.6870484037872897</v>
      </c>
      <c r="L87" s="398">
        <f t="shared" si="13"/>
        <v>2.7353274330125424E-2</v>
      </c>
      <c r="M87" s="344" t="s">
        <v>702</v>
      </c>
      <c r="N87" s="1425"/>
      <c r="O87" s="1417">
        <v>1</v>
      </c>
      <c r="P87" s="309"/>
      <c r="Q87" s="370"/>
      <c r="R87" s="345">
        <f>+U67</f>
        <v>2.7353274330125424E-2</v>
      </c>
      <c r="S87" s="339"/>
      <c r="W87" s="309"/>
      <c r="X87" s="2127" t="s">
        <v>572</v>
      </c>
      <c r="Y87" s="2128">
        <v>0.9748317890153988</v>
      </c>
      <c r="Z87" s="1270"/>
      <c r="AA87" s="160"/>
    </row>
    <row r="88" spans="1:27" x14ac:dyDescent="0.2">
      <c r="A88" s="332"/>
      <c r="C88" s="332"/>
      <c r="D88" s="306" t="str">
        <f t="shared" si="12"/>
        <v>JULIA10</v>
      </c>
      <c r="E88" s="377" t="s">
        <v>206</v>
      </c>
      <c r="F88" s="394">
        <f t="shared" si="11"/>
        <v>78</v>
      </c>
      <c r="G88" s="358" t="s">
        <v>1557</v>
      </c>
      <c r="H88" s="352" t="s">
        <v>1560</v>
      </c>
      <c r="I88" s="391"/>
      <c r="J88" s="2140">
        <v>5.7409999999999997</v>
      </c>
      <c r="K88" s="2137">
        <v>5.730144053397729</v>
      </c>
      <c r="L88" s="398">
        <f t="shared" si="13"/>
        <v>2.7353274330125424E-2</v>
      </c>
      <c r="M88" s="344" t="s">
        <v>702</v>
      </c>
      <c r="N88" s="1425"/>
      <c r="O88" s="1417">
        <v>1</v>
      </c>
      <c r="P88" s="309"/>
      <c r="Q88" s="370"/>
      <c r="R88" s="345">
        <f>+U67</f>
        <v>2.7353274330125424E-2</v>
      </c>
      <c r="S88" s="339"/>
      <c r="W88" s="309"/>
      <c r="X88" s="2127" t="s">
        <v>547</v>
      </c>
      <c r="Y88" s="2128">
        <v>1.0966127507615897</v>
      </c>
      <c r="Z88" s="428"/>
      <c r="AA88" s="160"/>
    </row>
    <row r="89" spans="1:27" ht="13.5" thickBot="1" x14ac:dyDescent="0.25">
      <c r="A89" s="332"/>
      <c r="C89" s="332"/>
      <c r="D89" s="306" t="str">
        <f t="shared" si="12"/>
        <v>JULIA10</v>
      </c>
      <c r="E89" s="377" t="s">
        <v>206</v>
      </c>
      <c r="F89" s="394">
        <f t="shared" si="11"/>
        <v>79</v>
      </c>
      <c r="G89" s="358" t="s">
        <v>1557</v>
      </c>
      <c r="H89" s="352" t="s">
        <v>1561</v>
      </c>
      <c r="I89" s="391"/>
      <c r="J89" s="2140">
        <v>5.734</v>
      </c>
      <c r="K89" s="2137">
        <v>5.7135382339889969</v>
      </c>
      <c r="L89" s="398">
        <f t="shared" si="13"/>
        <v>2.7353274330125424E-2</v>
      </c>
      <c r="M89" s="344" t="s">
        <v>702</v>
      </c>
      <c r="N89" s="1425"/>
      <c r="O89" s="1417">
        <v>1</v>
      </c>
      <c r="P89" s="370"/>
      <c r="Q89" s="370"/>
      <c r="R89" s="345">
        <f>+U67</f>
        <v>2.7353274330125424E-2</v>
      </c>
      <c r="S89" s="339"/>
      <c r="W89" s="309"/>
      <c r="X89" s="2129" t="s">
        <v>570</v>
      </c>
      <c r="Y89" s="2130">
        <v>1.1438349551028528</v>
      </c>
      <c r="Z89" s="428"/>
      <c r="AA89" s="160"/>
    </row>
    <row r="90" spans="1:27" ht="13.5" thickBot="1" x14ac:dyDescent="0.25">
      <c r="A90" s="332"/>
      <c r="C90" s="332"/>
      <c r="D90" s="306" t="str">
        <f t="shared" si="12"/>
        <v>ARIC1</v>
      </c>
      <c r="E90" s="371" t="s">
        <v>295</v>
      </c>
      <c r="F90" s="347">
        <f t="shared" si="11"/>
        <v>80</v>
      </c>
      <c r="G90" s="335" t="s">
        <v>1562</v>
      </c>
      <c r="H90" s="399" t="s">
        <v>704</v>
      </c>
      <c r="I90" s="315"/>
      <c r="J90" s="2136">
        <v>1E-10</v>
      </c>
      <c r="K90" s="2147">
        <v>0</v>
      </c>
      <c r="L90" s="397">
        <f t="shared" si="13"/>
        <v>0.58971783395997202</v>
      </c>
      <c r="M90" s="360" t="s">
        <v>705</v>
      </c>
      <c r="N90" s="1424"/>
      <c r="O90" s="1983">
        <v>0</v>
      </c>
      <c r="P90" s="309"/>
      <c r="Q90" s="354"/>
      <c r="R90" s="338">
        <f>+U33</f>
        <v>0.58971783395997202</v>
      </c>
      <c r="S90" s="339"/>
      <c r="W90" s="309"/>
      <c r="X90" s="2131" t="s">
        <v>632</v>
      </c>
      <c r="Y90" s="2132">
        <v>1.3984973223259347</v>
      </c>
      <c r="Z90" s="428"/>
      <c r="AA90" s="2124"/>
    </row>
    <row r="91" spans="1:27" x14ac:dyDescent="0.2">
      <c r="A91" s="332"/>
      <c r="C91" s="332"/>
      <c r="D91" s="306" t="str">
        <f t="shared" si="12"/>
        <v>ARIC2</v>
      </c>
      <c r="E91" s="377" t="s">
        <v>295</v>
      </c>
      <c r="F91" s="350">
        <f t="shared" si="11"/>
        <v>81</v>
      </c>
      <c r="G91" s="309" t="s">
        <v>1562</v>
      </c>
      <c r="H91" s="390" t="s">
        <v>672</v>
      </c>
      <c r="I91" s="351"/>
      <c r="J91" s="2140">
        <v>67.128010000000003</v>
      </c>
      <c r="K91" s="2137">
        <v>65.899551555869309</v>
      </c>
      <c r="L91" s="398">
        <f t="shared" si="13"/>
        <v>0.55031718271724062</v>
      </c>
      <c r="M91" s="344" t="s">
        <v>706</v>
      </c>
      <c r="N91" s="1425"/>
      <c r="O91" s="1417">
        <v>1</v>
      </c>
      <c r="P91" s="309"/>
      <c r="Q91" s="309"/>
      <c r="R91" s="345">
        <f>+U35</f>
        <v>0.55031718271724062</v>
      </c>
      <c r="S91" s="339"/>
      <c r="W91" s="309"/>
      <c r="X91" s="1908"/>
      <c r="Y91" s="1908"/>
      <c r="Z91" s="428"/>
    </row>
    <row r="92" spans="1:27" ht="13.5" thickBot="1" x14ac:dyDescent="0.25">
      <c r="A92" s="332"/>
      <c r="C92" s="332"/>
      <c r="D92" s="306" t="str">
        <f t="shared" si="12"/>
        <v>CTINDEP</v>
      </c>
      <c r="E92" s="377" t="s">
        <v>295</v>
      </c>
      <c r="F92" s="350">
        <f t="shared" si="11"/>
        <v>82</v>
      </c>
      <c r="G92" s="309" t="s">
        <v>1562</v>
      </c>
      <c r="H92" s="390" t="s">
        <v>707</v>
      </c>
      <c r="I92" s="351"/>
      <c r="J92" s="2136">
        <v>1E-10</v>
      </c>
      <c r="K92" s="2137">
        <v>0</v>
      </c>
      <c r="L92" s="398">
        <f t="shared" si="13"/>
        <v>0.58090857943474505</v>
      </c>
      <c r="M92" s="344" t="s">
        <v>708</v>
      </c>
      <c r="N92" s="1425"/>
      <c r="O92" s="1982">
        <v>0</v>
      </c>
      <c r="P92" s="309"/>
      <c r="Q92" s="309"/>
      <c r="R92" s="345">
        <f>+U36</f>
        <v>0.58090857943474505</v>
      </c>
      <c r="S92" s="339"/>
      <c r="W92" s="309"/>
      <c r="X92" s="309"/>
      <c r="Y92" s="309"/>
      <c r="Z92" s="428"/>
    </row>
    <row r="93" spans="1:27" ht="13.5" thickBot="1" x14ac:dyDescent="0.25">
      <c r="A93" s="332"/>
      <c r="C93" s="332"/>
      <c r="D93" s="306" t="str">
        <f t="shared" si="12"/>
        <v>CTINDEP</v>
      </c>
      <c r="E93" s="377" t="s">
        <v>295</v>
      </c>
      <c r="F93" s="350">
        <f t="shared" si="11"/>
        <v>83</v>
      </c>
      <c r="G93" s="309" t="s">
        <v>1562</v>
      </c>
      <c r="H93" s="390" t="s">
        <v>536</v>
      </c>
      <c r="I93" s="351"/>
      <c r="J93" s="2140">
        <v>34.928899999999999</v>
      </c>
      <c r="K93" s="2137">
        <v>34.928899999999999</v>
      </c>
      <c r="L93" s="398">
        <f t="shared" si="13"/>
        <v>0.95634091034242841</v>
      </c>
      <c r="M93" s="344" t="s">
        <v>709</v>
      </c>
      <c r="N93" s="1425"/>
      <c r="O93" s="1417">
        <v>1</v>
      </c>
      <c r="P93" s="309"/>
      <c r="Q93" s="309"/>
      <c r="R93" s="345">
        <f>+U51</f>
        <v>0.95634091034242841</v>
      </c>
      <c r="S93" s="309"/>
      <c r="W93" s="309"/>
      <c r="X93" s="1732" t="s">
        <v>1442</v>
      </c>
      <c r="Y93" s="1731">
        <f>+U4+Z93</f>
        <v>2.3653183410200004E-3</v>
      </c>
      <c r="Z93" s="2133">
        <v>1.29923614102E-3</v>
      </c>
    </row>
    <row r="94" spans="1:27" x14ac:dyDescent="0.2">
      <c r="A94" s="332"/>
      <c r="C94" s="332"/>
      <c r="D94" s="306" t="str">
        <f t="shared" si="12"/>
        <v>CTINDEP</v>
      </c>
      <c r="E94" s="377" t="s">
        <v>295</v>
      </c>
      <c r="F94" s="350">
        <f t="shared" si="11"/>
        <v>84</v>
      </c>
      <c r="G94" s="309" t="s">
        <v>1562</v>
      </c>
      <c r="H94" s="390" t="s">
        <v>540</v>
      </c>
      <c r="I94" s="351"/>
      <c r="J94" s="2140">
        <v>30.724799999999998</v>
      </c>
      <c r="K94" s="2137">
        <v>30.10624098495212</v>
      </c>
      <c r="L94" s="398">
        <f t="shared" si="13"/>
        <v>0.89245970442676636</v>
      </c>
      <c r="M94" s="344" t="s">
        <v>710</v>
      </c>
      <c r="N94" s="2155" t="s">
        <v>520</v>
      </c>
      <c r="O94" s="1417">
        <v>1</v>
      </c>
      <c r="P94" s="309"/>
      <c r="Q94" s="309"/>
      <c r="R94" s="345">
        <f>+U48</f>
        <v>0.89245970442676636</v>
      </c>
      <c r="S94" s="309"/>
      <c r="W94" s="309"/>
      <c r="X94" s="309"/>
      <c r="Y94" s="309"/>
      <c r="Z94" s="428"/>
    </row>
    <row r="95" spans="1:27" x14ac:dyDescent="0.2">
      <c r="A95" s="332"/>
      <c r="C95" s="332"/>
      <c r="D95" s="306" t="str">
        <f t="shared" si="12"/>
        <v>CTINDEP</v>
      </c>
      <c r="E95" s="377" t="s">
        <v>295</v>
      </c>
      <c r="F95" s="350">
        <f t="shared" si="11"/>
        <v>85</v>
      </c>
      <c r="G95" s="309" t="s">
        <v>1562</v>
      </c>
      <c r="H95" s="390" t="s">
        <v>711</v>
      </c>
      <c r="I95" s="351"/>
      <c r="J95" s="2140">
        <v>3.2797000000000001</v>
      </c>
      <c r="K95" s="2137">
        <v>3.2740536943304455</v>
      </c>
      <c r="L95" s="398">
        <f t="shared" si="13"/>
        <v>0.72147822887772173</v>
      </c>
      <c r="M95" s="344" t="s">
        <v>712</v>
      </c>
      <c r="N95" s="1424"/>
      <c r="O95" s="1417">
        <v>1</v>
      </c>
      <c r="P95" s="309"/>
      <c r="Q95" s="309"/>
      <c r="R95" s="345">
        <f>+U44</f>
        <v>0.72147822887772173</v>
      </c>
      <c r="S95" s="309"/>
      <c r="W95" s="309"/>
      <c r="X95" s="309"/>
      <c r="Y95" s="309"/>
      <c r="Z95" s="428"/>
    </row>
    <row r="96" spans="1:27" x14ac:dyDescent="0.2">
      <c r="A96" s="332"/>
      <c r="C96" s="332"/>
      <c r="D96" s="306" t="str">
        <f t="shared" si="12"/>
        <v>ILOTV2</v>
      </c>
      <c r="E96" s="340" t="s">
        <v>295</v>
      </c>
      <c r="F96" s="350">
        <f t="shared" si="11"/>
        <v>86</v>
      </c>
      <c r="G96" s="309" t="s">
        <v>1563</v>
      </c>
      <c r="H96" s="390" t="s">
        <v>713</v>
      </c>
      <c r="I96" s="351"/>
      <c r="J96" s="2140">
        <v>140.63900000000001</v>
      </c>
      <c r="K96" s="2137">
        <v>140.20573400016161</v>
      </c>
      <c r="L96" s="400">
        <f t="shared" si="13"/>
        <v>0.10840955189458967</v>
      </c>
      <c r="M96" s="344" t="s">
        <v>714</v>
      </c>
      <c r="N96" s="1421"/>
      <c r="O96" s="1417">
        <v>1</v>
      </c>
      <c r="P96" s="309"/>
      <c r="Q96" s="309"/>
      <c r="R96" s="345">
        <f>+U34</f>
        <v>0.10840955189458967</v>
      </c>
      <c r="W96" s="309"/>
      <c r="X96" s="309"/>
      <c r="Y96" s="309"/>
      <c r="Z96" s="428"/>
    </row>
    <row r="97" spans="1:26" x14ac:dyDescent="0.2">
      <c r="A97" s="332"/>
      <c r="C97" s="332"/>
      <c r="D97" s="306" t="str">
        <f t="shared" si="12"/>
        <v>ILOTV3</v>
      </c>
      <c r="E97" s="340" t="s">
        <v>295</v>
      </c>
      <c r="F97" s="350">
        <f t="shared" si="11"/>
        <v>87</v>
      </c>
      <c r="G97" s="309" t="s">
        <v>1564</v>
      </c>
      <c r="H97" s="390" t="s">
        <v>544</v>
      </c>
      <c r="I97" s="351"/>
      <c r="J97" s="2140">
        <v>136.76</v>
      </c>
      <c r="K97" s="2137">
        <v>136.76</v>
      </c>
      <c r="L97" s="400">
        <f>+U4</f>
        <v>1.0660822000000002E-3</v>
      </c>
      <c r="M97" s="344" t="s">
        <v>716</v>
      </c>
      <c r="N97" s="1417"/>
      <c r="O97" s="1417">
        <v>1</v>
      </c>
      <c r="P97" s="309"/>
      <c r="Q97" s="309"/>
      <c r="R97" s="345">
        <v>0</v>
      </c>
      <c r="W97" s="309"/>
      <c r="X97" s="309"/>
      <c r="Y97" s="309"/>
      <c r="Z97" s="428"/>
    </row>
    <row r="98" spans="1:26" x14ac:dyDescent="0.2">
      <c r="A98" s="332"/>
      <c r="C98" s="332"/>
      <c r="D98" s="306" t="str">
        <f t="shared" si="12"/>
        <v>ILOTV4</v>
      </c>
      <c r="E98" s="328" t="s">
        <v>295</v>
      </c>
      <c r="F98" s="350">
        <f>+F97+1</f>
        <v>88</v>
      </c>
      <c r="G98" s="327" t="s">
        <v>1565</v>
      </c>
      <c r="H98" s="402" t="s">
        <v>1497</v>
      </c>
      <c r="I98" s="329"/>
      <c r="J98" s="2140">
        <v>811.14</v>
      </c>
      <c r="K98" s="2137">
        <v>789.35075637346097</v>
      </c>
      <c r="L98" s="400">
        <f>+R98</f>
        <v>8.6501699999999987E-3</v>
      </c>
      <c r="M98" s="344" t="s">
        <v>718</v>
      </c>
      <c r="N98" s="1417"/>
      <c r="O98" s="1417">
        <v>1</v>
      </c>
      <c r="P98" s="309"/>
      <c r="Q98" s="309"/>
      <c r="R98" s="343">
        <f>+U71</f>
        <v>8.6501699999999987E-3</v>
      </c>
      <c r="W98" s="309"/>
      <c r="X98" s="309"/>
      <c r="Y98" s="309"/>
      <c r="Z98" s="428"/>
    </row>
    <row r="99" spans="1:26" x14ac:dyDescent="0.2">
      <c r="A99" s="332"/>
      <c r="C99" s="332"/>
      <c r="D99" s="306" t="str">
        <f t="shared" si="12"/>
        <v>ILOTG1</v>
      </c>
      <c r="E99" s="340" t="s">
        <v>719</v>
      </c>
      <c r="F99" s="350">
        <f t="shared" si="11"/>
        <v>89</v>
      </c>
      <c r="G99" s="340" t="s">
        <v>1566</v>
      </c>
      <c r="H99" s="352" t="s">
        <v>544</v>
      </c>
      <c r="I99" s="329"/>
      <c r="J99" s="2140">
        <v>19.632000000000001</v>
      </c>
      <c r="K99" s="2137">
        <v>19.632000000000001</v>
      </c>
      <c r="L99" s="343">
        <f>+U4</f>
        <v>1.0660822000000002E-3</v>
      </c>
      <c r="M99" s="344" t="s">
        <v>721</v>
      </c>
      <c r="N99" s="1417"/>
      <c r="O99" s="1417">
        <v>1</v>
      </c>
      <c r="Q99" s="309"/>
      <c r="R99" s="338">
        <v>0</v>
      </c>
      <c r="W99" s="309"/>
      <c r="X99" s="309"/>
      <c r="Y99" s="309"/>
      <c r="Z99" s="428"/>
    </row>
    <row r="100" spans="1:26" x14ac:dyDescent="0.2">
      <c r="A100" s="332"/>
      <c r="C100" s="332"/>
      <c r="D100" s="306" t="str">
        <f t="shared" si="12"/>
        <v>ILOTG2</v>
      </c>
      <c r="E100" s="404" t="s">
        <v>262</v>
      </c>
      <c r="F100" s="1795">
        <f t="shared" si="11"/>
        <v>90</v>
      </c>
      <c r="G100" s="406" t="s">
        <v>1567</v>
      </c>
      <c r="H100" s="1785" t="s">
        <v>1497</v>
      </c>
      <c r="I100" s="1796"/>
      <c r="J100" s="2148">
        <v>857.41</v>
      </c>
      <c r="K100" s="2148">
        <v>835.32885072233182</v>
      </c>
      <c r="L100" s="403">
        <f>+R100</f>
        <v>3.7043868182792289E-2</v>
      </c>
      <c r="M100" s="404" t="s">
        <v>722</v>
      </c>
      <c r="N100" s="1417"/>
      <c r="O100" s="1417">
        <v>1</v>
      </c>
      <c r="Q100" s="309"/>
      <c r="R100" s="336">
        <f>+U69</f>
        <v>3.7043868182792289E-2</v>
      </c>
      <c r="W100" s="309"/>
      <c r="Z100" s="428"/>
    </row>
    <row r="101" spans="1:26" x14ac:dyDescent="0.2">
      <c r="A101" s="332"/>
      <c r="C101" s="332"/>
      <c r="D101" s="306" t="str">
        <f t="shared" si="12"/>
        <v>CATKAT</v>
      </c>
      <c r="E101" s="340" t="s">
        <v>343</v>
      </c>
      <c r="F101" s="350">
        <f>+F100+1</f>
        <v>91</v>
      </c>
      <c r="G101" s="340" t="s">
        <v>1568</v>
      </c>
      <c r="H101" s="309" t="s">
        <v>544</v>
      </c>
      <c r="I101" s="351"/>
      <c r="J101" s="2140">
        <v>6.9588000000000001</v>
      </c>
      <c r="K101" s="2137">
        <v>2.1760000000000002</v>
      </c>
      <c r="L101" s="343">
        <v>0</v>
      </c>
      <c r="M101" s="344" t="s">
        <v>723</v>
      </c>
      <c r="N101" s="1417"/>
      <c r="O101" s="1417">
        <v>1</v>
      </c>
      <c r="P101" s="309" t="s">
        <v>598</v>
      </c>
      <c r="Q101" s="405"/>
      <c r="R101" s="344">
        <v>0</v>
      </c>
      <c r="W101" s="309"/>
      <c r="Z101" s="428"/>
    </row>
    <row r="102" spans="1:26" x14ac:dyDescent="0.2">
      <c r="A102" s="332"/>
      <c r="C102" s="332"/>
      <c r="D102" s="306" t="str">
        <f t="shared" si="12"/>
        <v>TVCARB</v>
      </c>
      <c r="E102" s="325" t="s">
        <v>343</v>
      </c>
      <c r="F102" s="355">
        <f t="shared" si="11"/>
        <v>92</v>
      </c>
      <c r="G102" s="325" t="s">
        <v>1569</v>
      </c>
      <c r="H102" s="327" t="s">
        <v>544</v>
      </c>
      <c r="I102" s="329"/>
      <c r="J102" s="2138">
        <v>7.4245999999999999</v>
      </c>
      <c r="K102" s="2139">
        <v>2.46</v>
      </c>
      <c r="L102" s="356">
        <v>0</v>
      </c>
      <c r="M102" s="328" t="s">
        <v>723</v>
      </c>
      <c r="N102" s="1417"/>
      <c r="O102" s="1417">
        <v>1</v>
      </c>
      <c r="P102" s="309" t="s">
        <v>598</v>
      </c>
      <c r="Q102" s="405"/>
      <c r="R102" s="328">
        <v>0</v>
      </c>
      <c r="W102" s="309"/>
      <c r="Z102" s="428"/>
    </row>
    <row r="103" spans="1:26" x14ac:dyDescent="0.2">
      <c r="A103" s="332"/>
      <c r="C103" s="332"/>
      <c r="D103" s="306" t="str">
        <f t="shared" si="12"/>
        <v>YUNC13.8</v>
      </c>
      <c r="E103" s="333" t="s">
        <v>724</v>
      </c>
      <c r="F103" s="355">
        <f t="shared" si="11"/>
        <v>93</v>
      </c>
      <c r="G103" s="325" t="s">
        <v>1572</v>
      </c>
      <c r="H103" s="327" t="s">
        <v>623</v>
      </c>
      <c r="I103" s="329"/>
      <c r="J103" s="2138">
        <v>30.31</v>
      </c>
      <c r="K103" s="2139">
        <v>24.011410886107132</v>
      </c>
      <c r="L103" s="403">
        <v>0</v>
      </c>
      <c r="M103" s="404" t="s">
        <v>725</v>
      </c>
      <c r="N103" s="1417"/>
      <c r="O103" s="1417">
        <v>1</v>
      </c>
      <c r="P103" s="405" t="s">
        <v>1730</v>
      </c>
      <c r="Q103" s="405"/>
      <c r="R103" s="404">
        <v>0</v>
      </c>
      <c r="W103" s="309"/>
      <c r="Z103" s="428"/>
    </row>
    <row r="104" spans="1:26" x14ac:dyDescent="0.2">
      <c r="A104" s="332"/>
      <c r="C104" s="332"/>
      <c r="D104" s="306" t="e">
        <f>+#REF!&amp;#REF!</f>
        <v>#REF!</v>
      </c>
      <c r="E104" s="406" t="s">
        <v>344</v>
      </c>
      <c r="F104" s="407">
        <f t="shared" si="11"/>
        <v>94</v>
      </c>
      <c r="G104" s="325" t="s">
        <v>1573</v>
      </c>
      <c r="H104" s="327" t="s">
        <v>544</v>
      </c>
      <c r="I104" s="329"/>
      <c r="J104" s="2138">
        <v>9.9969999999999999</v>
      </c>
      <c r="K104" s="2139">
        <v>3.6640000000000001</v>
      </c>
      <c r="L104" s="403">
        <v>0</v>
      </c>
      <c r="M104" s="404" t="s">
        <v>727</v>
      </c>
      <c r="N104" s="1417"/>
      <c r="O104" s="1417">
        <v>1</v>
      </c>
      <c r="P104" s="405" t="s">
        <v>598</v>
      </c>
      <c r="Q104" s="405"/>
      <c r="R104" s="404">
        <v>0</v>
      </c>
      <c r="S104" s="1764"/>
      <c r="W104" s="309"/>
      <c r="Z104" s="428"/>
    </row>
    <row r="105" spans="1:26" x14ac:dyDescent="0.2">
      <c r="D105" s="306" t="e">
        <f>+#REF!&amp;#REF!</f>
        <v>#REF!</v>
      </c>
      <c r="E105" s="404" t="s">
        <v>323</v>
      </c>
      <c r="F105" s="407">
        <f t="shared" si="11"/>
        <v>95</v>
      </c>
      <c r="G105" s="325" t="s">
        <v>1574</v>
      </c>
      <c r="H105" s="327" t="s">
        <v>544</v>
      </c>
      <c r="I105" s="329"/>
      <c r="J105" s="2138">
        <v>222.21299999999999</v>
      </c>
      <c r="K105" s="2139">
        <v>222.21299999999999</v>
      </c>
      <c r="L105" s="403">
        <f>+U4</f>
        <v>1.0660822000000002E-3</v>
      </c>
      <c r="M105" s="404" t="s">
        <v>728</v>
      </c>
      <c r="N105" s="1417"/>
      <c r="O105" s="1417">
        <v>1</v>
      </c>
      <c r="P105" s="405"/>
      <c r="R105" s="404">
        <v>0</v>
      </c>
      <c r="S105" s="1764"/>
      <c r="W105" s="309"/>
      <c r="Z105" s="428"/>
    </row>
    <row r="106" spans="1:26" x14ac:dyDescent="0.2">
      <c r="D106" s="306" t="e">
        <f>+#REF!&amp;#REF!</f>
        <v>#REF!</v>
      </c>
      <c r="E106" s="404" t="s">
        <v>345</v>
      </c>
      <c r="F106" s="407">
        <f t="shared" si="11"/>
        <v>96</v>
      </c>
      <c r="G106" s="325" t="s">
        <v>1575</v>
      </c>
      <c r="H106" s="327" t="s">
        <v>729</v>
      </c>
      <c r="I106" s="329"/>
      <c r="J106" s="2138">
        <v>12.20412</v>
      </c>
      <c r="K106" s="2139">
        <v>11.9733974525</v>
      </c>
      <c r="L106" s="403">
        <v>0</v>
      </c>
      <c r="M106" s="404" t="s">
        <v>730</v>
      </c>
      <c r="N106" s="1417"/>
      <c r="O106" s="1417">
        <v>1</v>
      </c>
      <c r="P106" s="405" t="s">
        <v>598</v>
      </c>
      <c r="R106" s="404">
        <v>0</v>
      </c>
      <c r="S106" s="1764"/>
      <c r="W106" s="309"/>
      <c r="Z106" s="428"/>
    </row>
    <row r="107" spans="1:26" x14ac:dyDescent="0.2">
      <c r="D107" s="306" t="str">
        <f t="shared" ref="D107:D116" si="14">+M99&amp;I99</f>
        <v>HUANCH10</v>
      </c>
      <c r="E107" s="404" t="s">
        <v>346</v>
      </c>
      <c r="F107" s="407">
        <f t="shared" si="11"/>
        <v>97</v>
      </c>
      <c r="G107" s="325" t="s">
        <v>1576</v>
      </c>
      <c r="H107" s="327" t="s">
        <v>544</v>
      </c>
      <c r="I107" s="329"/>
      <c r="J107" s="2138">
        <v>3.48</v>
      </c>
      <c r="K107" s="2139">
        <v>1.373</v>
      </c>
      <c r="L107" s="409">
        <v>0</v>
      </c>
      <c r="M107" s="404" t="s">
        <v>731</v>
      </c>
      <c r="N107" s="1417"/>
      <c r="O107" s="1417">
        <v>1</v>
      </c>
      <c r="P107" s="405" t="s">
        <v>598</v>
      </c>
      <c r="R107" s="410">
        <v>0</v>
      </c>
      <c r="W107" s="309"/>
      <c r="Z107" s="428"/>
    </row>
    <row r="108" spans="1:26" x14ac:dyDescent="0.2">
      <c r="D108" s="306" t="str">
        <f t="shared" si="14"/>
        <v>KALL_TG1</v>
      </c>
      <c r="E108" s="404" t="s">
        <v>347</v>
      </c>
      <c r="F108" s="407">
        <f t="shared" si="11"/>
        <v>98</v>
      </c>
      <c r="G108" s="325" t="s">
        <v>1577</v>
      </c>
      <c r="H108" s="327" t="s">
        <v>544</v>
      </c>
      <c r="I108" s="329"/>
      <c r="J108" s="2138">
        <v>10.003259999999999</v>
      </c>
      <c r="K108" s="2139">
        <v>5.4210000000000003</v>
      </c>
      <c r="L108" s="409">
        <v>0</v>
      </c>
      <c r="M108" s="404" t="s">
        <v>732</v>
      </c>
      <c r="N108" s="1417"/>
      <c r="O108" s="1417">
        <v>1</v>
      </c>
      <c r="P108" s="405" t="s">
        <v>598</v>
      </c>
      <c r="R108" s="410">
        <v>0</v>
      </c>
      <c r="W108" s="309"/>
    </row>
    <row r="109" spans="1:26" x14ac:dyDescent="0.2">
      <c r="D109" s="306" t="str">
        <f t="shared" si="14"/>
        <v>STCRUZ2.3</v>
      </c>
      <c r="E109" s="404" t="s">
        <v>733</v>
      </c>
      <c r="F109" s="407">
        <f t="shared" si="11"/>
        <v>99</v>
      </c>
      <c r="G109" s="325" t="s">
        <v>1578</v>
      </c>
      <c r="H109" s="327" t="s">
        <v>544</v>
      </c>
      <c r="I109" s="329"/>
      <c r="J109" s="2138">
        <v>1.79</v>
      </c>
      <c r="K109" s="2139">
        <v>0.35799999999999998</v>
      </c>
      <c r="L109" s="409">
        <v>0</v>
      </c>
      <c r="M109" s="404" t="s">
        <v>731</v>
      </c>
      <c r="N109" s="1417"/>
      <c r="O109" s="1417">
        <v>1</v>
      </c>
      <c r="P109" s="306" t="s">
        <v>598</v>
      </c>
      <c r="R109" s="404">
        <v>0</v>
      </c>
      <c r="W109" s="309"/>
    </row>
    <row r="110" spans="1:26" x14ac:dyDescent="0.2">
      <c r="D110" s="306" t="str">
        <f t="shared" si="14"/>
        <v>STCRUZ2.3</v>
      </c>
      <c r="E110" s="404" t="s">
        <v>343</v>
      </c>
      <c r="F110" s="407">
        <f t="shared" si="11"/>
        <v>100</v>
      </c>
      <c r="G110" s="325" t="s">
        <v>1570</v>
      </c>
      <c r="H110" s="327" t="s">
        <v>544</v>
      </c>
      <c r="I110" s="329"/>
      <c r="J110" s="2138">
        <v>10</v>
      </c>
      <c r="K110" s="2139">
        <v>2.637</v>
      </c>
      <c r="L110" s="409">
        <v>0</v>
      </c>
      <c r="M110" s="404" t="s">
        <v>734</v>
      </c>
      <c r="N110" s="1417"/>
      <c r="O110" s="1417">
        <v>1</v>
      </c>
      <c r="P110" s="306" t="s">
        <v>598</v>
      </c>
      <c r="R110" s="404">
        <v>0</v>
      </c>
      <c r="W110" s="309"/>
    </row>
    <row r="111" spans="1:26" x14ac:dyDescent="0.2">
      <c r="D111" s="306" t="str">
        <f t="shared" si="14"/>
        <v>CHAVA60</v>
      </c>
      <c r="E111" s="404" t="s">
        <v>343</v>
      </c>
      <c r="F111" s="407">
        <f t="shared" si="11"/>
        <v>101</v>
      </c>
      <c r="G111" s="340" t="s">
        <v>1571</v>
      </c>
      <c r="H111" s="309" t="s">
        <v>544</v>
      </c>
      <c r="I111" s="329"/>
      <c r="J111" s="2138">
        <v>10</v>
      </c>
      <c r="K111" s="2139">
        <v>2.9049999999999998</v>
      </c>
      <c r="L111" s="409">
        <v>0</v>
      </c>
      <c r="M111" s="404" t="s">
        <v>734</v>
      </c>
      <c r="N111" s="1417"/>
      <c r="O111" s="1417">
        <v>1</v>
      </c>
      <c r="P111" s="306" t="s">
        <v>598</v>
      </c>
      <c r="R111" s="309">
        <v>0</v>
      </c>
      <c r="W111" s="309"/>
    </row>
    <row r="112" spans="1:26" x14ac:dyDescent="0.2">
      <c r="A112" s="401"/>
      <c r="C112" s="401"/>
      <c r="D112" s="306" t="str">
        <f t="shared" si="14"/>
        <v>LAJOYA10</v>
      </c>
      <c r="E112" s="427" t="s">
        <v>331</v>
      </c>
      <c r="F112" s="1613">
        <f t="shared" si="11"/>
        <v>102</v>
      </c>
      <c r="G112" s="1719" t="s">
        <v>1579</v>
      </c>
      <c r="H112" s="1614" t="s">
        <v>544</v>
      </c>
      <c r="I112" s="940"/>
      <c r="J112" s="2138">
        <v>12.6</v>
      </c>
      <c r="K112" s="2139">
        <v>12.6</v>
      </c>
      <c r="L112" s="409">
        <f>+U4</f>
        <v>1.0660822000000002E-3</v>
      </c>
      <c r="M112" s="404" t="s">
        <v>735</v>
      </c>
      <c r="N112" s="1417"/>
      <c r="O112" s="1417">
        <v>1</v>
      </c>
      <c r="R112" s="309">
        <v>0</v>
      </c>
      <c r="W112" s="309"/>
    </row>
    <row r="113" spans="3:23" x14ac:dyDescent="0.2">
      <c r="C113" s="408"/>
      <c r="D113" s="306" t="str">
        <f t="shared" si="14"/>
        <v>PLAT13</v>
      </c>
      <c r="E113" s="1604" t="s">
        <v>349</v>
      </c>
      <c r="F113" s="334">
        <f t="shared" si="11"/>
        <v>103</v>
      </c>
      <c r="G113" s="1610" t="s">
        <v>1580</v>
      </c>
      <c r="H113" s="1611" t="s">
        <v>1461</v>
      </c>
      <c r="I113" s="1609"/>
      <c r="J113" s="2136">
        <v>1.6779999999999999</v>
      </c>
      <c r="K113" s="2149">
        <v>1.6474279571363428</v>
      </c>
      <c r="L113" s="1605">
        <f>+U6</f>
        <v>0</v>
      </c>
      <c r="M113" s="360" t="s">
        <v>736</v>
      </c>
      <c r="N113" s="1417"/>
      <c r="O113" s="1417">
        <v>1</v>
      </c>
      <c r="P113" s="306" t="s">
        <v>598</v>
      </c>
      <c r="R113" s="309">
        <v>0</v>
      </c>
      <c r="W113" s="309"/>
    </row>
    <row r="114" spans="3:23" x14ac:dyDescent="0.2">
      <c r="C114" s="408"/>
      <c r="D114" s="306" t="str">
        <f t="shared" si="14"/>
        <v>P_EXIS</v>
      </c>
      <c r="E114" s="1606" t="s">
        <v>349</v>
      </c>
      <c r="F114" s="341">
        <f t="shared" si="11"/>
        <v>104</v>
      </c>
      <c r="G114" s="1610" t="s">
        <v>1580</v>
      </c>
      <c r="H114" s="1611" t="s">
        <v>1462</v>
      </c>
      <c r="I114" s="941"/>
      <c r="J114" s="2140">
        <v>1.6919999999999999</v>
      </c>
      <c r="K114" s="2137">
        <v>1.6517728864569083</v>
      </c>
      <c r="L114" s="1607">
        <f t="shared" ref="L114:L115" si="15">+U7</f>
        <v>0</v>
      </c>
      <c r="M114" s="344" t="s">
        <v>736</v>
      </c>
      <c r="N114" s="1417"/>
      <c r="O114" s="1417">
        <v>1</v>
      </c>
      <c r="P114" s="306" t="s">
        <v>598</v>
      </c>
      <c r="R114" s="309">
        <v>0</v>
      </c>
      <c r="W114" s="309"/>
    </row>
    <row r="115" spans="3:23" x14ac:dyDescent="0.2">
      <c r="C115" s="320"/>
      <c r="D115" s="306" t="str">
        <f t="shared" si="14"/>
        <v>PARAM138</v>
      </c>
      <c r="E115" s="427" t="s">
        <v>349</v>
      </c>
      <c r="F115" s="364">
        <f t="shared" si="11"/>
        <v>105</v>
      </c>
      <c r="G115" s="426" t="s">
        <v>1580</v>
      </c>
      <c r="H115" s="1612" t="s">
        <v>1463</v>
      </c>
      <c r="I115" s="940"/>
      <c r="J115" s="2138">
        <v>1.6759999999999999</v>
      </c>
      <c r="K115" s="2139">
        <v>1.6392039154886759</v>
      </c>
      <c r="L115" s="1608">
        <f t="shared" si="15"/>
        <v>0</v>
      </c>
      <c r="M115" s="328" t="s">
        <v>736</v>
      </c>
      <c r="N115" s="1417"/>
      <c r="O115" s="1417">
        <v>1</v>
      </c>
      <c r="P115" s="306" t="s">
        <v>598</v>
      </c>
      <c r="R115" s="309">
        <v>0</v>
      </c>
      <c r="W115" s="309"/>
    </row>
    <row r="116" spans="3:23" x14ac:dyDescent="0.2">
      <c r="C116" s="320"/>
      <c r="D116" s="306" t="str">
        <f t="shared" si="14"/>
        <v>POECH10</v>
      </c>
      <c r="E116" s="1719" t="s">
        <v>1417</v>
      </c>
      <c r="F116" s="407">
        <f t="shared" si="11"/>
        <v>106</v>
      </c>
      <c r="G116" s="1720" t="s">
        <v>1581</v>
      </c>
      <c r="H116" s="1720" t="s">
        <v>544</v>
      </c>
      <c r="I116" s="330"/>
      <c r="J116" s="2150">
        <v>3.97</v>
      </c>
      <c r="K116" s="2151">
        <v>2.4950000000000001</v>
      </c>
      <c r="L116" s="409">
        <v>0</v>
      </c>
      <c r="M116" s="404" t="s">
        <v>1468</v>
      </c>
      <c r="N116" s="1417"/>
      <c r="O116" s="1417">
        <v>1</v>
      </c>
      <c r="P116" s="306" t="s">
        <v>598</v>
      </c>
      <c r="R116" s="309">
        <v>0</v>
      </c>
      <c r="W116" s="309"/>
    </row>
    <row r="117" spans="3:23" x14ac:dyDescent="0.2">
      <c r="C117" s="320"/>
      <c r="D117" s="306" t="str">
        <f>+M129&amp;I129</f>
        <v/>
      </c>
      <c r="E117" s="1477" t="s">
        <v>1498</v>
      </c>
      <c r="F117" s="1718">
        <f t="shared" si="11"/>
        <v>107</v>
      </c>
      <c r="G117" s="1478" t="s">
        <v>1731</v>
      </c>
      <c r="H117" s="1478" t="s">
        <v>1732</v>
      </c>
      <c r="I117" s="329"/>
      <c r="J117" s="2138">
        <v>29.468810000000001</v>
      </c>
      <c r="K117" s="2139">
        <v>8.5541042419419693</v>
      </c>
      <c r="L117" s="1608">
        <v>0</v>
      </c>
      <c r="M117" s="328" t="s">
        <v>1467</v>
      </c>
      <c r="N117" s="1417"/>
      <c r="O117" s="1417"/>
      <c r="P117" s="306" t="s">
        <v>1730</v>
      </c>
      <c r="R117" s="309"/>
      <c r="W117" s="309"/>
    </row>
    <row r="118" spans="3:23" x14ac:dyDescent="0.2">
      <c r="C118" s="320"/>
      <c r="E118" s="1477" t="s">
        <v>1717</v>
      </c>
      <c r="F118" s="1718">
        <f t="shared" si="11"/>
        <v>108</v>
      </c>
      <c r="G118" s="1478" t="s">
        <v>1720</v>
      </c>
      <c r="H118" s="1478" t="s">
        <v>623</v>
      </c>
      <c r="I118" s="329"/>
      <c r="J118" s="2138">
        <v>26.83944</v>
      </c>
      <c r="K118" s="2139">
        <v>25.994069032339262</v>
      </c>
      <c r="L118" s="1608">
        <f>+R118</f>
        <v>6.9563399999999992E-3</v>
      </c>
      <c r="M118" s="328" t="s">
        <v>1722</v>
      </c>
      <c r="N118" s="1417"/>
      <c r="O118" s="1417"/>
      <c r="R118" s="309">
        <f>+U70</f>
        <v>6.9563399999999992E-3</v>
      </c>
      <c r="W118" s="309"/>
    </row>
    <row r="119" spans="3:23" x14ac:dyDescent="0.2">
      <c r="C119" s="408"/>
      <c r="E119" s="1477" t="s">
        <v>1724</v>
      </c>
      <c r="F119" s="1718">
        <f t="shared" si="11"/>
        <v>109</v>
      </c>
      <c r="G119" s="1478" t="s">
        <v>1727</v>
      </c>
      <c r="H119" s="1478" t="s">
        <v>544</v>
      </c>
      <c r="I119" s="329"/>
      <c r="J119" s="2138">
        <v>20</v>
      </c>
      <c r="K119" s="2139">
        <v>0</v>
      </c>
      <c r="L119" s="1608">
        <v>0</v>
      </c>
      <c r="M119" s="328" t="s">
        <v>1739</v>
      </c>
      <c r="N119" s="1417"/>
      <c r="O119" s="1417"/>
      <c r="P119" s="306" t="s">
        <v>598</v>
      </c>
      <c r="R119" s="309"/>
      <c r="W119" s="309"/>
    </row>
    <row r="120" spans="3:23" x14ac:dyDescent="0.2">
      <c r="C120" s="408"/>
      <c r="E120" s="1477" t="s">
        <v>1725</v>
      </c>
      <c r="F120" s="1718">
        <f t="shared" si="11"/>
        <v>110</v>
      </c>
      <c r="G120" s="1478" t="s">
        <v>1728</v>
      </c>
      <c r="H120" s="1478" t="s">
        <v>544</v>
      </c>
      <c r="I120" s="329"/>
      <c r="J120" s="2138">
        <v>20</v>
      </c>
      <c r="K120" s="2139">
        <v>0</v>
      </c>
      <c r="L120" s="1608">
        <v>0</v>
      </c>
      <c r="M120" s="328" t="s">
        <v>1739</v>
      </c>
      <c r="N120" s="1417"/>
      <c r="O120" s="1417"/>
      <c r="P120" s="306" t="s">
        <v>598</v>
      </c>
      <c r="R120" s="309"/>
      <c r="W120" s="309"/>
    </row>
    <row r="121" spans="3:23" x14ac:dyDescent="0.2">
      <c r="C121" s="408"/>
      <c r="E121" s="1477" t="s">
        <v>1726</v>
      </c>
      <c r="F121" s="1718">
        <f t="shared" si="11"/>
        <v>111</v>
      </c>
      <c r="G121" s="1478" t="s">
        <v>1729</v>
      </c>
      <c r="H121" s="1478" t="s">
        <v>544</v>
      </c>
      <c r="I121" s="329"/>
      <c r="J121" s="2138">
        <v>20</v>
      </c>
      <c r="K121" s="2139">
        <v>0</v>
      </c>
      <c r="L121" s="1608">
        <v>0</v>
      </c>
      <c r="M121" s="328" t="s">
        <v>1738</v>
      </c>
      <c r="N121" s="1417"/>
      <c r="O121" s="1417"/>
      <c r="P121" s="306" t="s">
        <v>598</v>
      </c>
      <c r="R121" s="309"/>
      <c r="W121" s="309"/>
    </row>
    <row r="122" spans="3:23" x14ac:dyDescent="0.2">
      <c r="C122" s="408"/>
      <c r="E122" s="1477" t="s">
        <v>1779</v>
      </c>
      <c r="F122" s="1718">
        <f>+F121+1</f>
        <v>112</v>
      </c>
      <c r="G122" s="1478" t="s">
        <v>1780</v>
      </c>
      <c r="H122" s="1478" t="s">
        <v>1947</v>
      </c>
      <c r="I122" s="329"/>
      <c r="J122" s="2138">
        <v>20</v>
      </c>
      <c r="K122" s="2139">
        <v>0</v>
      </c>
      <c r="L122" s="1608">
        <v>0</v>
      </c>
      <c r="M122" s="328"/>
      <c r="N122" s="1417"/>
      <c r="O122" s="1417"/>
      <c r="P122" s="306" t="s">
        <v>598</v>
      </c>
      <c r="R122" s="309"/>
      <c r="W122" s="309"/>
    </row>
    <row r="123" spans="3:23" x14ac:dyDescent="0.2">
      <c r="C123" s="408"/>
      <c r="E123" s="1477" t="s">
        <v>1932</v>
      </c>
      <c r="F123" s="1718">
        <v>113</v>
      </c>
      <c r="G123" s="1478" t="s">
        <v>1933</v>
      </c>
      <c r="H123" s="1478" t="s">
        <v>1461</v>
      </c>
      <c r="I123" s="329"/>
      <c r="J123" s="2138">
        <v>1.385</v>
      </c>
      <c r="K123" s="2139">
        <v>0</v>
      </c>
      <c r="L123" s="1806">
        <v>0</v>
      </c>
      <c r="M123" s="404" t="s">
        <v>731</v>
      </c>
      <c r="N123" s="1417"/>
      <c r="O123" s="1417"/>
      <c r="P123" s="306" t="s">
        <v>598</v>
      </c>
      <c r="R123" s="309"/>
      <c r="W123" s="309"/>
    </row>
    <row r="124" spans="3:23" x14ac:dyDescent="0.2">
      <c r="C124" s="408"/>
      <c r="E124" s="1477" t="s">
        <v>1932</v>
      </c>
      <c r="F124" s="1718">
        <v>114</v>
      </c>
      <c r="G124" s="1478" t="s">
        <v>1933</v>
      </c>
      <c r="H124" s="1478" t="s">
        <v>1462</v>
      </c>
      <c r="I124" s="329"/>
      <c r="J124" s="2138">
        <v>1.385</v>
      </c>
      <c r="K124" s="2139">
        <v>1.385</v>
      </c>
      <c r="L124" s="1806">
        <v>0</v>
      </c>
      <c r="M124" s="404" t="s">
        <v>731</v>
      </c>
      <c r="N124" s="1417"/>
      <c r="O124" s="1417"/>
      <c r="P124" s="306" t="s">
        <v>598</v>
      </c>
      <c r="R124" s="309"/>
      <c r="W124" s="309"/>
    </row>
    <row r="125" spans="3:23" x14ac:dyDescent="0.2">
      <c r="C125" s="408"/>
      <c r="E125" s="1477" t="s">
        <v>1932</v>
      </c>
      <c r="F125" s="1718">
        <v>115</v>
      </c>
      <c r="G125" s="1478" t="s">
        <v>1933</v>
      </c>
      <c r="H125" s="1478" t="s">
        <v>1463</v>
      </c>
      <c r="I125" s="329"/>
      <c r="J125" s="2138">
        <v>1.385</v>
      </c>
      <c r="K125" s="2139">
        <v>0</v>
      </c>
      <c r="L125" s="1806">
        <v>0</v>
      </c>
      <c r="M125" s="404" t="s">
        <v>731</v>
      </c>
      <c r="N125" s="1417"/>
      <c r="O125" s="1417"/>
      <c r="P125" s="306" t="s">
        <v>598</v>
      </c>
      <c r="R125" s="309"/>
      <c r="W125" s="309"/>
    </row>
    <row r="126" spans="3:23" x14ac:dyDescent="0.2">
      <c r="C126" s="408"/>
      <c r="E126" s="1477"/>
      <c r="F126" s="1718"/>
      <c r="G126" s="1478"/>
      <c r="H126" s="1478"/>
      <c r="I126" s="329"/>
      <c r="J126" s="1803"/>
      <c r="K126" s="1804"/>
      <c r="L126" s="1806"/>
      <c r="M126" s="328"/>
      <c r="N126" s="1417"/>
      <c r="O126" s="1417"/>
      <c r="R126" s="309"/>
      <c r="W126" s="309"/>
    </row>
    <row r="127" spans="3:23" x14ac:dyDescent="0.2">
      <c r="C127" s="408"/>
      <c r="E127" s="1477"/>
      <c r="F127" s="1718"/>
      <c r="G127" s="1478"/>
      <c r="H127" s="1478"/>
      <c r="I127" s="329"/>
      <c r="J127" s="1803"/>
      <c r="K127" s="1804"/>
      <c r="L127" s="1806"/>
      <c r="M127" s="328"/>
      <c r="N127" s="1417"/>
      <c r="O127" s="1417"/>
      <c r="R127" s="309"/>
      <c r="W127" s="309"/>
    </row>
    <row r="128" spans="3:23" x14ac:dyDescent="0.2">
      <c r="C128" s="408"/>
      <c r="E128" s="1477"/>
      <c r="F128" s="1718"/>
      <c r="G128" s="1478"/>
      <c r="H128" s="1478"/>
      <c r="I128" s="329"/>
      <c r="J128" s="1803"/>
      <c r="K128" s="1804"/>
      <c r="L128" s="1806"/>
      <c r="M128" s="328"/>
      <c r="N128" s="1417"/>
      <c r="O128" s="1417"/>
      <c r="R128" s="309"/>
      <c r="W128" s="309"/>
    </row>
    <row r="129" spans="1:23" x14ac:dyDescent="0.2">
      <c r="C129" s="408"/>
      <c r="E129" s="335"/>
      <c r="G129" s="325" t="s">
        <v>350</v>
      </c>
      <c r="H129" s="327"/>
      <c r="I129" s="328"/>
      <c r="J129" s="411">
        <f>SUM(J11:J128)</f>
        <v>7055.942100000203</v>
      </c>
      <c r="K129" s="411">
        <f>+SUM(K11:K128)</f>
        <v>6756.3416757000914</v>
      </c>
      <c r="L129" s="403"/>
      <c r="M129" s="404"/>
      <c r="W129" s="309"/>
    </row>
    <row r="130" spans="1:23" x14ac:dyDescent="0.2">
      <c r="C130" s="408"/>
      <c r="J130" s="412"/>
      <c r="K130" s="412"/>
      <c r="L130" s="412"/>
      <c r="W130" s="309"/>
    </row>
    <row r="131" spans="1:23" x14ac:dyDescent="0.2">
      <c r="C131" s="408"/>
      <c r="G131" s="309"/>
      <c r="J131" s="413"/>
      <c r="K131" s="413"/>
      <c r="W131" s="309"/>
    </row>
    <row r="132" spans="1:23" x14ac:dyDescent="0.2">
      <c r="C132" s="408"/>
      <c r="G132" s="309"/>
      <c r="J132" s="413"/>
      <c r="K132" s="413"/>
      <c r="W132" s="309"/>
    </row>
    <row r="133" spans="1:23" x14ac:dyDescent="0.2">
      <c r="C133" s="320"/>
      <c r="D133" s="306" t="str">
        <f>+M130&amp;I130</f>
        <v/>
      </c>
      <c r="J133" s="405"/>
      <c r="K133" s="405"/>
      <c r="W133" s="309"/>
    </row>
    <row r="134" spans="1:23" x14ac:dyDescent="0.2">
      <c r="C134" s="320"/>
      <c r="J134" s="405"/>
      <c r="K134" s="405"/>
      <c r="L134" s="405"/>
      <c r="W134" s="309"/>
    </row>
    <row r="135" spans="1:23" x14ac:dyDescent="0.2">
      <c r="C135" s="320"/>
      <c r="D135" s="414"/>
      <c r="J135" s="405"/>
      <c r="K135" s="405"/>
      <c r="L135" s="405"/>
      <c r="M135" s="366"/>
      <c r="N135" s="1417"/>
      <c r="O135" s="1417"/>
      <c r="V135" s="408"/>
      <c r="W135" s="309"/>
    </row>
    <row r="136" spans="1:23" x14ac:dyDescent="0.2">
      <c r="C136" s="320"/>
      <c r="D136" s="414"/>
      <c r="J136" s="405"/>
      <c r="K136" s="405"/>
      <c r="L136" s="405"/>
      <c r="M136" s="405"/>
      <c r="V136" s="408"/>
      <c r="W136" s="309"/>
    </row>
    <row r="137" spans="1:23" x14ac:dyDescent="0.2">
      <c r="C137" s="320"/>
      <c r="D137" s="414"/>
      <c r="J137" s="416"/>
      <c r="M137" s="417"/>
      <c r="W137" s="309"/>
    </row>
    <row r="138" spans="1:23" x14ac:dyDescent="0.2">
      <c r="C138" s="320"/>
      <c r="D138" s="414"/>
      <c r="E138" s="309"/>
      <c r="W138" s="309"/>
    </row>
    <row r="139" spans="1:23" x14ac:dyDescent="0.2">
      <c r="C139" s="320"/>
      <c r="D139" s="415"/>
      <c r="E139" s="311"/>
      <c r="F139" s="418"/>
      <c r="G139" s="418"/>
      <c r="W139" s="309"/>
    </row>
    <row r="140" spans="1:23" x14ac:dyDescent="0.2">
      <c r="C140" s="320"/>
      <c r="D140" s="414"/>
      <c r="W140" s="309"/>
    </row>
    <row r="141" spans="1:23" x14ac:dyDescent="0.2">
      <c r="C141" s="320"/>
      <c r="W141" s="309"/>
    </row>
    <row r="142" spans="1:23" x14ac:dyDescent="0.2">
      <c r="C142" s="320"/>
      <c r="W142" s="309"/>
    </row>
    <row r="143" spans="1:23" x14ac:dyDescent="0.2">
      <c r="A143" s="308"/>
    </row>
    <row r="144" spans="1:23" x14ac:dyDescent="0.2">
      <c r="A144" s="308"/>
    </row>
    <row r="145" spans="1:17" x14ac:dyDescent="0.2">
      <c r="A145" s="308"/>
    </row>
    <row r="146" spans="1:17" x14ac:dyDescent="0.2">
      <c r="A146" s="308"/>
      <c r="Q146" s="405"/>
    </row>
    <row r="147" spans="1:17" x14ac:dyDescent="0.2">
      <c r="A147" s="308"/>
      <c r="I147" s="405"/>
      <c r="Q147" s="405"/>
    </row>
    <row r="148" spans="1:17" x14ac:dyDescent="0.2">
      <c r="A148" s="308"/>
      <c r="P148" s="405"/>
      <c r="Q148" s="405"/>
    </row>
    <row r="149" spans="1:17" x14ac:dyDescent="0.2">
      <c r="A149" s="308"/>
      <c r="P149" s="405"/>
      <c r="Q149" s="405"/>
    </row>
    <row r="150" spans="1:17" x14ac:dyDescent="0.2">
      <c r="A150" s="308"/>
      <c r="P150" s="405"/>
      <c r="Q150" s="419"/>
    </row>
    <row r="151" spans="1:17" x14ac:dyDescent="0.2">
      <c r="A151" s="308"/>
      <c r="P151" s="405"/>
    </row>
    <row r="152" spans="1:17" x14ac:dyDescent="0.2">
      <c r="A152" s="308"/>
      <c r="G152" s="405"/>
      <c r="H152" s="405"/>
      <c r="P152" s="419"/>
      <c r="Q152" s="421"/>
    </row>
    <row r="153" spans="1:17" x14ac:dyDescent="0.2">
      <c r="A153" s="308"/>
      <c r="N153" s="1417"/>
      <c r="O153" s="1417"/>
    </row>
    <row r="154" spans="1:17" ht="14.25" customHeight="1" x14ac:dyDescent="0.2">
      <c r="A154" s="308"/>
      <c r="M154" s="306"/>
      <c r="N154" s="1417"/>
      <c r="O154" s="1417"/>
      <c r="P154" s="421"/>
    </row>
    <row r="155" spans="1:17" x14ac:dyDescent="0.2">
      <c r="A155" s="308"/>
    </row>
    <row r="156" spans="1:17" x14ac:dyDescent="0.2">
      <c r="A156" s="308"/>
      <c r="L156" s="324"/>
    </row>
    <row r="157" spans="1:17" ht="20.25" x14ac:dyDescent="0.3">
      <c r="A157" s="308"/>
      <c r="F157" s="420"/>
      <c r="G157" s="309"/>
      <c r="H157" s="309"/>
      <c r="I157" s="309"/>
      <c r="J157" s="309"/>
      <c r="K157" s="309"/>
      <c r="L157" s="324"/>
      <c r="N157" s="1417"/>
      <c r="O157" s="1417"/>
    </row>
    <row r="158" spans="1:17" x14ac:dyDescent="0.2">
      <c r="A158" s="308"/>
      <c r="F158" s="324"/>
      <c r="G158" s="309"/>
      <c r="H158" s="309"/>
      <c r="I158" s="309"/>
      <c r="J158" s="309"/>
      <c r="K158" s="309"/>
      <c r="L158" s="324"/>
      <c r="N158" s="1417"/>
      <c r="O158" s="1417"/>
    </row>
    <row r="159" spans="1:17" x14ac:dyDescent="0.2">
      <c r="A159" s="308"/>
      <c r="F159" s="422"/>
      <c r="G159" s="309"/>
      <c r="H159" s="309"/>
      <c r="I159" s="309"/>
      <c r="J159" s="309"/>
      <c r="K159" s="309"/>
      <c r="L159" s="366"/>
      <c r="N159" s="1417"/>
      <c r="O159" s="1417"/>
    </row>
    <row r="160" spans="1:17" x14ac:dyDescent="0.2">
      <c r="A160" s="308"/>
      <c r="F160" s="324"/>
      <c r="G160" s="309"/>
      <c r="H160" s="309"/>
      <c r="I160" s="309"/>
      <c r="J160" s="309"/>
      <c r="K160" s="309"/>
      <c r="L160" s="366"/>
      <c r="N160" s="1417"/>
      <c r="O160" s="1417"/>
    </row>
    <row r="161" spans="1:15" x14ac:dyDescent="0.2">
      <c r="A161" s="308"/>
      <c r="F161" s="358"/>
      <c r="G161" s="324"/>
      <c r="H161" s="324"/>
      <c r="I161" s="324"/>
      <c r="J161" s="309"/>
      <c r="K161" s="309"/>
      <c r="L161" s="366"/>
      <c r="N161" s="1417"/>
      <c r="O161" s="1417"/>
    </row>
    <row r="162" spans="1:15" x14ac:dyDescent="0.2">
      <c r="A162" s="308"/>
      <c r="F162" s="324"/>
      <c r="G162" s="324"/>
      <c r="H162" s="324"/>
      <c r="I162" s="324"/>
      <c r="J162" s="324"/>
      <c r="K162" s="324"/>
      <c r="L162" s="366"/>
      <c r="N162" s="1417"/>
      <c r="O162" s="1417"/>
    </row>
    <row r="163" spans="1:15" x14ac:dyDescent="0.2">
      <c r="A163" s="308"/>
      <c r="F163" s="324"/>
      <c r="G163" s="324"/>
      <c r="H163" s="324"/>
      <c r="I163" s="324"/>
      <c r="J163" s="309"/>
      <c r="K163" s="309"/>
      <c r="L163" s="366"/>
      <c r="N163" s="1417"/>
      <c r="O163" s="1417"/>
    </row>
    <row r="164" spans="1:15" x14ac:dyDescent="0.2">
      <c r="A164" s="308"/>
      <c r="F164" s="358"/>
      <c r="G164" s="400"/>
      <c r="H164" s="366"/>
      <c r="I164" s="366"/>
      <c r="L164" s="366"/>
      <c r="N164" s="1417"/>
      <c r="O164" s="1417"/>
    </row>
    <row r="165" spans="1:15" x14ac:dyDescent="0.2">
      <c r="A165" s="308"/>
      <c r="F165" s="358"/>
      <c r="G165" s="400"/>
      <c r="H165" s="366"/>
      <c r="I165" s="366"/>
      <c r="J165" s="339"/>
      <c r="K165" s="339"/>
      <c r="L165" s="309"/>
      <c r="N165" s="1417"/>
      <c r="O165" s="1417"/>
    </row>
    <row r="166" spans="1:15" x14ac:dyDescent="0.2">
      <c r="A166" s="308"/>
      <c r="F166" s="358"/>
      <c r="G166" s="400"/>
      <c r="H166" s="366"/>
      <c r="I166" s="366"/>
      <c r="J166" s="339"/>
      <c r="K166" s="339"/>
      <c r="L166" s="309"/>
      <c r="M166" s="366"/>
      <c r="N166" s="1417"/>
      <c r="O166" s="1417"/>
    </row>
    <row r="167" spans="1:15" x14ac:dyDescent="0.2">
      <c r="A167" s="308"/>
      <c r="F167" s="358"/>
      <c r="G167" s="400"/>
      <c r="H167" s="366"/>
      <c r="I167" s="366"/>
      <c r="J167" s="339"/>
      <c r="K167" s="339"/>
      <c r="L167" s="309"/>
      <c r="N167" s="1417"/>
      <c r="O167" s="1417"/>
    </row>
    <row r="168" spans="1:15" x14ac:dyDescent="0.2">
      <c r="A168" s="308"/>
      <c r="F168" s="358"/>
      <c r="G168" s="400"/>
      <c r="H168" s="366"/>
      <c r="I168" s="366"/>
      <c r="J168" s="339"/>
      <c r="K168" s="339"/>
      <c r="L168" s="309"/>
      <c r="N168" s="1417"/>
      <c r="O168" s="1417"/>
    </row>
    <row r="169" spans="1:15" x14ac:dyDescent="0.2">
      <c r="A169" s="308"/>
      <c r="F169" s="324"/>
      <c r="G169" s="309"/>
      <c r="H169" s="366"/>
      <c r="I169" s="366"/>
      <c r="J169" s="309"/>
      <c r="K169" s="309"/>
      <c r="L169" s="309"/>
      <c r="N169" s="1417"/>
      <c r="O169" s="1417"/>
    </row>
    <row r="170" spans="1:15" x14ac:dyDescent="0.2">
      <c r="A170" s="308"/>
      <c r="F170" s="358"/>
      <c r="G170" s="309"/>
      <c r="H170" s="366"/>
      <c r="I170" s="366"/>
      <c r="J170" s="309"/>
      <c r="K170" s="423"/>
      <c r="L170" s="309"/>
      <c r="N170" s="1417"/>
      <c r="O170" s="1417"/>
    </row>
    <row r="171" spans="1:15" x14ac:dyDescent="0.2">
      <c r="A171" s="308"/>
      <c r="F171" s="358"/>
      <c r="G171" s="309"/>
      <c r="H171" s="424"/>
      <c r="I171" s="424"/>
      <c r="J171" s="309"/>
      <c r="K171" s="309"/>
      <c r="L171" s="309"/>
      <c r="N171" s="1417"/>
      <c r="O171" s="1417"/>
    </row>
    <row r="172" spans="1:15" x14ac:dyDescent="0.2">
      <c r="A172" s="308"/>
      <c r="F172" s="324"/>
      <c r="G172" s="309"/>
      <c r="H172" s="309"/>
      <c r="I172" s="309"/>
      <c r="J172" s="309"/>
      <c r="K172" s="309"/>
      <c r="L172" s="309"/>
      <c r="N172" s="1417"/>
      <c r="O172" s="1417"/>
    </row>
    <row r="173" spans="1:15" x14ac:dyDescent="0.2">
      <c r="A173" s="308"/>
      <c r="F173" s="358"/>
      <c r="G173" s="324"/>
      <c r="H173" s="324"/>
      <c r="I173" s="324"/>
      <c r="J173" s="309"/>
      <c r="K173" s="309"/>
      <c r="L173" s="309"/>
      <c r="N173" s="1417"/>
      <c r="O173" s="1417"/>
    </row>
    <row r="174" spans="1:15" x14ac:dyDescent="0.2">
      <c r="A174" s="308"/>
      <c r="F174" s="324"/>
      <c r="G174" s="324"/>
      <c r="H174" s="324"/>
      <c r="I174" s="324"/>
      <c r="J174" s="324"/>
      <c r="K174" s="324"/>
      <c r="L174" s="309"/>
      <c r="N174" s="1417"/>
      <c r="O174" s="1417"/>
    </row>
    <row r="175" spans="1:15" x14ac:dyDescent="0.2">
      <c r="A175" s="308"/>
      <c r="F175" s="324"/>
      <c r="G175" s="309"/>
      <c r="H175" s="309"/>
      <c r="I175" s="309"/>
      <c r="J175" s="309"/>
      <c r="K175" s="309"/>
      <c r="L175" s="309"/>
      <c r="N175" s="1417"/>
      <c r="O175" s="1417"/>
    </row>
    <row r="176" spans="1:15" x14ac:dyDescent="0.2">
      <c r="A176" s="308"/>
      <c r="F176" s="358"/>
      <c r="G176" s="425"/>
      <c r="H176" s="309"/>
      <c r="I176" s="309"/>
      <c r="J176" s="309"/>
      <c r="K176" s="309"/>
      <c r="L176" s="309"/>
      <c r="N176" s="1417"/>
      <c r="O176" s="1417"/>
    </row>
    <row r="177" spans="1:15" x14ac:dyDescent="0.2">
      <c r="A177" s="308"/>
      <c r="F177" s="358"/>
      <c r="G177" s="366"/>
      <c r="H177" s="309"/>
      <c r="I177" s="309"/>
      <c r="J177" s="309"/>
      <c r="K177" s="309"/>
      <c r="L177" s="309"/>
      <c r="N177" s="1417"/>
      <c r="O177" s="1417"/>
    </row>
    <row r="178" spans="1:15" x14ac:dyDescent="0.2">
      <c r="A178" s="308"/>
      <c r="F178" s="358"/>
      <c r="G178" s="366"/>
      <c r="H178" s="309"/>
      <c r="I178" s="309"/>
      <c r="J178" s="309"/>
      <c r="K178" s="309"/>
      <c r="L178" s="309"/>
      <c r="N178" s="1417"/>
      <c r="O178" s="1417"/>
    </row>
    <row r="179" spans="1:15" x14ac:dyDescent="0.2">
      <c r="A179" s="308"/>
      <c r="F179" s="358"/>
      <c r="G179" s="366"/>
      <c r="H179" s="309"/>
      <c r="I179" s="309"/>
      <c r="J179" s="309"/>
      <c r="K179" s="309"/>
      <c r="L179" s="309"/>
      <c r="N179" s="1417"/>
      <c r="O179" s="1417"/>
    </row>
    <row r="180" spans="1:15" x14ac:dyDescent="0.2">
      <c r="A180" s="308"/>
      <c r="F180" s="358"/>
      <c r="G180" s="366"/>
      <c r="H180" s="309"/>
      <c r="I180" s="309"/>
      <c r="J180" s="309"/>
      <c r="K180" s="309"/>
      <c r="L180" s="309"/>
      <c r="N180" s="1417"/>
      <c r="O180" s="1417"/>
    </row>
    <row r="181" spans="1:15" x14ac:dyDescent="0.2">
      <c r="A181" s="308"/>
      <c r="F181" s="358"/>
      <c r="G181" s="366"/>
      <c r="H181" s="309"/>
      <c r="I181" s="309"/>
      <c r="J181" s="309"/>
      <c r="K181" s="309"/>
      <c r="L181" s="309"/>
      <c r="N181" s="1417"/>
      <c r="O181" s="1417"/>
    </row>
    <row r="182" spans="1:15" x14ac:dyDescent="0.2">
      <c r="A182" s="308"/>
      <c r="F182" s="358"/>
      <c r="G182" s="366"/>
      <c r="H182" s="309"/>
      <c r="I182" s="309"/>
      <c r="J182" s="309"/>
      <c r="K182" s="309"/>
      <c r="L182" s="309"/>
      <c r="N182" s="1417"/>
      <c r="O182" s="1417"/>
    </row>
    <row r="183" spans="1:15" x14ac:dyDescent="0.2">
      <c r="A183" s="308"/>
      <c r="F183" s="324"/>
      <c r="G183" s="309"/>
      <c r="H183" s="309"/>
      <c r="I183" s="309"/>
      <c r="J183" s="309"/>
      <c r="K183" s="309"/>
      <c r="L183" s="309"/>
      <c r="N183" s="1417"/>
      <c r="O183" s="1417"/>
    </row>
    <row r="184" spans="1:15" x14ac:dyDescent="0.2">
      <c r="A184" s="308"/>
      <c r="F184" s="324"/>
      <c r="G184" s="309"/>
      <c r="H184" s="309"/>
      <c r="I184" s="309"/>
      <c r="J184" s="309"/>
      <c r="K184" s="309"/>
      <c r="L184" s="309"/>
      <c r="N184" s="1417"/>
      <c r="O184" s="1417"/>
    </row>
    <row r="185" spans="1:15" x14ac:dyDescent="0.2">
      <c r="A185" s="308"/>
      <c r="F185" s="324"/>
      <c r="G185" s="309"/>
      <c r="H185" s="309"/>
      <c r="I185" s="309"/>
      <c r="J185" s="309"/>
      <c r="K185" s="309"/>
      <c r="L185" s="309"/>
      <c r="N185" s="1417"/>
      <c r="O185" s="1417"/>
    </row>
    <row r="186" spans="1:15" x14ac:dyDescent="0.2">
      <c r="A186" s="308"/>
    </row>
    <row r="187" spans="1:15" x14ac:dyDescent="0.2">
      <c r="A187" s="308"/>
    </row>
    <row r="188" spans="1:15" x14ac:dyDescent="0.2">
      <c r="A188" s="308"/>
    </row>
    <row r="189" spans="1:15" x14ac:dyDescent="0.2">
      <c r="A189" s="308"/>
    </row>
    <row r="190" spans="1:15" x14ac:dyDescent="0.2">
      <c r="A190" s="308"/>
    </row>
    <row r="191" spans="1:15" x14ac:dyDescent="0.2">
      <c r="A191" s="308"/>
    </row>
    <row r="192" spans="1:15" x14ac:dyDescent="0.2">
      <c r="A192" s="308"/>
    </row>
    <row r="193" spans="1:1" x14ac:dyDescent="0.2">
      <c r="A193" s="308"/>
    </row>
    <row r="194" spans="1:1" x14ac:dyDescent="0.2">
      <c r="A194" s="308"/>
    </row>
    <row r="195" spans="1:1" x14ac:dyDescent="0.2">
      <c r="A195" s="308"/>
    </row>
    <row r="196" spans="1:1" x14ac:dyDescent="0.2">
      <c r="A196" s="308"/>
    </row>
    <row r="197" spans="1:1" x14ac:dyDescent="0.2">
      <c r="A197" s="308"/>
    </row>
    <row r="198" spans="1:1" x14ac:dyDescent="0.2">
      <c r="A198" s="308"/>
    </row>
    <row r="199" spans="1:1" x14ac:dyDescent="0.2">
      <c r="A199" s="308"/>
    </row>
    <row r="200" spans="1:1" x14ac:dyDescent="0.2">
      <c r="A200" s="308"/>
    </row>
    <row r="201" spans="1:1" x14ac:dyDescent="0.2">
      <c r="A201" s="308"/>
    </row>
    <row r="202" spans="1:1" x14ac:dyDescent="0.2">
      <c r="A202" s="308"/>
    </row>
    <row r="203" spans="1:1" x14ac:dyDescent="0.2">
      <c r="A203" s="308"/>
    </row>
    <row r="204" spans="1:1" x14ac:dyDescent="0.2">
      <c r="A204" s="308"/>
    </row>
    <row r="205" spans="1:1" x14ac:dyDescent="0.2">
      <c r="A205" s="308"/>
    </row>
    <row r="206" spans="1:1" x14ac:dyDescent="0.2">
      <c r="A206" s="308"/>
    </row>
    <row r="207" spans="1:1" x14ac:dyDescent="0.2">
      <c r="A207" s="308"/>
    </row>
    <row r="208" spans="1:1" x14ac:dyDescent="0.2">
      <c r="A208" s="308"/>
    </row>
    <row r="209" spans="1:1" x14ac:dyDescent="0.2">
      <c r="A209" s="308"/>
    </row>
    <row r="210" spans="1:1" x14ac:dyDescent="0.2">
      <c r="A210" s="308"/>
    </row>
    <row r="211" spans="1:1" x14ac:dyDescent="0.2">
      <c r="A211" s="308"/>
    </row>
    <row r="212" spans="1:1" x14ac:dyDescent="0.2">
      <c r="A212" s="308"/>
    </row>
    <row r="213" spans="1:1" x14ac:dyDescent="0.2">
      <c r="A213" s="308"/>
    </row>
    <row r="214" spans="1:1" x14ac:dyDescent="0.2">
      <c r="A214" s="308"/>
    </row>
    <row r="215" spans="1:1" x14ac:dyDescent="0.2">
      <c r="A215" s="308"/>
    </row>
    <row r="216" spans="1:1" x14ac:dyDescent="0.2">
      <c r="A216" s="308"/>
    </row>
    <row r="217" spans="1:1" x14ac:dyDescent="0.2">
      <c r="A217" s="308"/>
    </row>
    <row r="218" spans="1:1" x14ac:dyDescent="0.2">
      <c r="A218" s="308"/>
    </row>
    <row r="219" spans="1:1" x14ac:dyDescent="0.2">
      <c r="A219" s="308"/>
    </row>
    <row r="220" spans="1:1" x14ac:dyDescent="0.2">
      <c r="A220" s="308"/>
    </row>
    <row r="221" spans="1:1" x14ac:dyDescent="0.2">
      <c r="A221" s="308"/>
    </row>
    <row r="222" spans="1:1" x14ac:dyDescent="0.2">
      <c r="A222" s="308"/>
    </row>
    <row r="223" spans="1:1" x14ac:dyDescent="0.2">
      <c r="A223" s="308"/>
    </row>
    <row r="224" spans="1:1" x14ac:dyDescent="0.2">
      <c r="A224" s="308"/>
    </row>
    <row r="225" spans="1:1" x14ac:dyDescent="0.2">
      <c r="A225" s="308"/>
    </row>
    <row r="226" spans="1:1" x14ac:dyDescent="0.2">
      <c r="A226" s="308"/>
    </row>
    <row r="227" spans="1:1" x14ac:dyDescent="0.2">
      <c r="A227" s="308"/>
    </row>
    <row r="228" spans="1:1" x14ac:dyDescent="0.2">
      <c r="A228" s="308"/>
    </row>
    <row r="229" spans="1:1" x14ac:dyDescent="0.2">
      <c r="A229" s="308"/>
    </row>
    <row r="230" spans="1:1" x14ac:dyDescent="0.2">
      <c r="A230" s="308"/>
    </row>
    <row r="231" spans="1:1" x14ac:dyDescent="0.2">
      <c r="A231" s="308"/>
    </row>
    <row r="232" spans="1:1" x14ac:dyDescent="0.2">
      <c r="A232" s="308"/>
    </row>
    <row r="233" spans="1:1" x14ac:dyDescent="0.2">
      <c r="A233" s="308"/>
    </row>
    <row r="234" spans="1:1" x14ac:dyDescent="0.2">
      <c r="A234" s="308"/>
    </row>
    <row r="235" spans="1:1" x14ac:dyDescent="0.2">
      <c r="A235" s="308"/>
    </row>
    <row r="236" spans="1:1" x14ac:dyDescent="0.2">
      <c r="A236" s="308"/>
    </row>
    <row r="237" spans="1:1" x14ac:dyDescent="0.2">
      <c r="A237" s="308"/>
    </row>
    <row r="238" spans="1:1" x14ac:dyDescent="0.2">
      <c r="A238" s="308"/>
    </row>
    <row r="239" spans="1:1" x14ac:dyDescent="0.2">
      <c r="A239" s="308"/>
    </row>
    <row r="240" spans="1:1" x14ac:dyDescent="0.2">
      <c r="A240" s="308"/>
    </row>
    <row r="241" spans="1:1" x14ac:dyDescent="0.2">
      <c r="A241" s="308"/>
    </row>
    <row r="242" spans="1:1" x14ac:dyDescent="0.2">
      <c r="A242" s="308"/>
    </row>
    <row r="243" spans="1:1" x14ac:dyDescent="0.2">
      <c r="A243" s="308"/>
    </row>
    <row r="244" spans="1:1" x14ac:dyDescent="0.2">
      <c r="A244" s="308"/>
    </row>
    <row r="245" spans="1:1" x14ac:dyDescent="0.2">
      <c r="A245" s="308"/>
    </row>
    <row r="246" spans="1:1" x14ac:dyDescent="0.2">
      <c r="A246" s="308"/>
    </row>
    <row r="247" spans="1:1" x14ac:dyDescent="0.2">
      <c r="A247" s="308"/>
    </row>
    <row r="248" spans="1:1" x14ac:dyDescent="0.2">
      <c r="A248" s="308"/>
    </row>
    <row r="249" spans="1:1" x14ac:dyDescent="0.2">
      <c r="A249" s="308"/>
    </row>
    <row r="250" spans="1:1" x14ac:dyDescent="0.2">
      <c r="A250" s="308"/>
    </row>
    <row r="251" spans="1:1" x14ac:dyDescent="0.2">
      <c r="A251" s="308"/>
    </row>
    <row r="252" spans="1:1" x14ac:dyDescent="0.2">
      <c r="A252" s="308"/>
    </row>
    <row r="253" spans="1:1" x14ac:dyDescent="0.2">
      <c r="A253" s="308"/>
    </row>
    <row r="254" spans="1:1" x14ac:dyDescent="0.2">
      <c r="A254" s="308"/>
    </row>
    <row r="255" spans="1:1" x14ac:dyDescent="0.2">
      <c r="A255" s="308"/>
    </row>
    <row r="256" spans="1:1" x14ac:dyDescent="0.2">
      <c r="A256" s="308"/>
    </row>
    <row r="257" spans="1:1" x14ac:dyDescent="0.2">
      <c r="A257" s="308"/>
    </row>
    <row r="258" spans="1:1" x14ac:dyDescent="0.2">
      <c r="A258" s="308"/>
    </row>
    <row r="259" spans="1:1" x14ac:dyDescent="0.2">
      <c r="A259" s="308"/>
    </row>
    <row r="260" spans="1:1" x14ac:dyDescent="0.2">
      <c r="A260" s="308"/>
    </row>
    <row r="261" spans="1:1" x14ac:dyDescent="0.2">
      <c r="A261" s="308"/>
    </row>
    <row r="262" spans="1:1" x14ac:dyDescent="0.2">
      <c r="A262" s="308"/>
    </row>
    <row r="263" spans="1:1" x14ac:dyDescent="0.2">
      <c r="A263" s="308"/>
    </row>
    <row r="264" spans="1:1" x14ac:dyDescent="0.2">
      <c r="A264" s="308"/>
    </row>
  </sheetData>
  <sortState ref="AA11:AB89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57" zoomScale="75" zoomScaleNormal="75" workbookViewId="0">
      <selection activeCell="K100" sqref="K100"/>
    </sheetView>
  </sheetViews>
  <sheetFormatPr defaultRowHeight="12.75" x14ac:dyDescent="0.2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3" customWidth="1"/>
    <col min="6" max="6" width="12" style="3" customWidth="1"/>
    <col min="7" max="7" width="14.5703125" style="3" customWidth="1"/>
    <col min="8" max="8" width="18.7109375" style="1583" customWidth="1"/>
    <col min="9" max="9" width="17.42578125" customWidth="1"/>
    <col min="10" max="10" width="9.5703125" style="69" customWidth="1"/>
    <col min="11" max="11" width="11" style="69" customWidth="1"/>
    <col min="12" max="12" width="9.5703125" style="69" customWidth="1"/>
    <col min="13" max="13" width="10.7109375" style="69" customWidth="1"/>
    <col min="14" max="14" width="13.5703125" style="69" customWidth="1"/>
    <col min="15" max="15" width="9.85546875" style="69" customWidth="1"/>
    <col min="16" max="16" width="12.42578125" style="69" customWidth="1"/>
    <col min="17" max="17" width="9.140625" style="69"/>
    <col min="18" max="18" width="10.28515625" style="69" customWidth="1"/>
    <col min="19" max="22" width="9.140625" style="69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 x14ac:dyDescent="0.2">
      <c r="B1" t="str">
        <f>+RELACION!C68</f>
        <v xml:space="preserve"> 27 de febrero de 2013 19:45 h</v>
      </c>
      <c r="K1" s="75"/>
    </row>
    <row r="2" spans="1:22" x14ac:dyDescent="0.2">
      <c r="B2" s="76" t="s">
        <v>374</v>
      </c>
      <c r="C2" s="3"/>
      <c r="D2" s="3"/>
    </row>
    <row r="3" spans="1:22" x14ac:dyDescent="0.2">
      <c r="B3" s="77" t="s">
        <v>375</v>
      </c>
      <c r="C3" s="78" t="s">
        <v>376</v>
      </c>
      <c r="D3" s="79" t="s">
        <v>378</v>
      </c>
      <c r="E3" s="80" t="s">
        <v>379</v>
      </c>
      <c r="F3" s="81" t="s">
        <v>380</v>
      </c>
      <c r="G3" s="82" t="s">
        <v>381</v>
      </c>
      <c r="V3"/>
    </row>
    <row r="4" spans="1:22" x14ac:dyDescent="0.2">
      <c r="A4" t="s">
        <v>108</v>
      </c>
      <c r="B4" s="83" t="s">
        <v>108</v>
      </c>
      <c r="C4" s="84" t="s">
        <v>110</v>
      </c>
      <c r="D4" s="1782">
        <v>29.65</v>
      </c>
      <c r="E4" s="1950">
        <v>17.38</v>
      </c>
      <c r="F4" s="2282">
        <v>0</v>
      </c>
      <c r="G4" s="85" t="s">
        <v>213</v>
      </c>
      <c r="H4" s="1641"/>
      <c r="I4" s="221"/>
      <c r="V4"/>
    </row>
    <row r="5" spans="1:22" x14ac:dyDescent="0.2">
      <c r="A5" t="s">
        <v>108</v>
      </c>
      <c r="B5" s="86" t="s">
        <v>108</v>
      </c>
      <c r="C5" s="87" t="s">
        <v>205</v>
      </c>
      <c r="D5" s="1782">
        <v>29.65</v>
      </c>
      <c r="E5" s="1949">
        <v>17.38</v>
      </c>
      <c r="F5" s="2283">
        <v>0</v>
      </c>
      <c r="G5" s="88" t="s">
        <v>213</v>
      </c>
      <c r="H5" s="1641"/>
      <c r="I5" s="221"/>
      <c r="V5"/>
    </row>
    <row r="6" spans="1:22" x14ac:dyDescent="0.2">
      <c r="A6" t="s">
        <v>108</v>
      </c>
      <c r="B6" s="86" t="s">
        <v>108</v>
      </c>
      <c r="C6" s="87" t="s">
        <v>203</v>
      </c>
      <c r="D6" s="1782">
        <v>29.810000000000002</v>
      </c>
      <c r="E6" s="1949">
        <v>17.48</v>
      </c>
      <c r="F6" s="2283">
        <v>0</v>
      </c>
      <c r="G6" s="88" t="s">
        <v>213</v>
      </c>
      <c r="H6" s="1641"/>
      <c r="I6" s="221"/>
      <c r="V6"/>
    </row>
    <row r="7" spans="1:22" x14ac:dyDescent="0.2">
      <c r="A7" t="s">
        <v>108</v>
      </c>
      <c r="B7" s="86" t="s">
        <v>108</v>
      </c>
      <c r="C7" s="87" t="s">
        <v>204</v>
      </c>
      <c r="D7" s="1782">
        <v>29.810000000000002</v>
      </c>
      <c r="E7" s="1949">
        <v>17.48</v>
      </c>
      <c r="F7" s="2283">
        <v>0</v>
      </c>
      <c r="G7" s="88" t="s">
        <v>213</v>
      </c>
      <c r="H7" s="1641"/>
      <c r="I7" s="221"/>
      <c r="V7"/>
    </row>
    <row r="8" spans="1:22" x14ac:dyDescent="0.2">
      <c r="A8" t="s">
        <v>108</v>
      </c>
      <c r="B8" s="86" t="s">
        <v>108</v>
      </c>
      <c r="C8" s="87" t="s">
        <v>166</v>
      </c>
      <c r="D8" s="1782">
        <v>29.65</v>
      </c>
      <c r="E8" s="1949">
        <v>17.38</v>
      </c>
      <c r="F8" s="2284">
        <v>0</v>
      </c>
      <c r="G8" s="88" t="s">
        <v>213</v>
      </c>
      <c r="H8" s="1641"/>
      <c r="I8" s="221"/>
      <c r="V8"/>
    </row>
    <row r="9" spans="1:22" x14ac:dyDescent="0.2">
      <c r="A9" t="s">
        <v>108</v>
      </c>
      <c r="B9" s="86" t="s">
        <v>108</v>
      </c>
      <c r="C9" s="87" t="s">
        <v>202</v>
      </c>
      <c r="D9" s="1782">
        <v>29.810000000000002</v>
      </c>
      <c r="E9" s="1949">
        <v>17.48</v>
      </c>
      <c r="F9" s="2284">
        <v>0</v>
      </c>
      <c r="G9" s="88" t="s">
        <v>213</v>
      </c>
      <c r="H9" s="1641"/>
      <c r="I9" s="221"/>
      <c r="V9"/>
    </row>
    <row r="10" spans="1:22" x14ac:dyDescent="0.2">
      <c r="A10" t="s">
        <v>108</v>
      </c>
      <c r="B10" s="86" t="s">
        <v>108</v>
      </c>
      <c r="C10" s="87" t="s">
        <v>109</v>
      </c>
      <c r="D10" s="1782">
        <v>29.810000000000002</v>
      </c>
      <c r="E10" s="1949">
        <v>17.48</v>
      </c>
      <c r="F10" s="2285">
        <v>0</v>
      </c>
      <c r="G10" s="89" t="s">
        <v>213</v>
      </c>
      <c r="H10" s="1641"/>
      <c r="I10" s="221"/>
      <c r="V10"/>
    </row>
    <row r="11" spans="1:22" x14ac:dyDescent="0.2">
      <c r="A11" t="s">
        <v>108</v>
      </c>
      <c r="B11" s="86" t="s">
        <v>108</v>
      </c>
      <c r="C11" s="1634" t="s">
        <v>1465</v>
      </c>
      <c r="D11" s="1632">
        <v>29.550000000000004</v>
      </c>
      <c r="E11" s="1997">
        <v>17.48</v>
      </c>
      <c r="F11" s="2000">
        <v>0</v>
      </c>
      <c r="G11" s="89" t="s">
        <v>213</v>
      </c>
      <c r="H11" s="1641"/>
      <c r="I11" s="221"/>
      <c r="V11"/>
    </row>
    <row r="12" spans="1:22" x14ac:dyDescent="0.2">
      <c r="A12" t="s">
        <v>243</v>
      </c>
      <c r="B12" s="83" t="s">
        <v>243</v>
      </c>
      <c r="C12" s="84" t="s">
        <v>249</v>
      </c>
      <c r="D12" s="1955">
        <v>29.049999999999997</v>
      </c>
      <c r="E12" s="1956">
        <v>17.010000000000002</v>
      </c>
      <c r="F12" s="2001">
        <v>0</v>
      </c>
      <c r="G12" s="88" t="s">
        <v>213</v>
      </c>
      <c r="H12" s="1641"/>
      <c r="I12" s="221"/>
      <c r="V12"/>
    </row>
    <row r="13" spans="1:22" x14ac:dyDescent="0.2">
      <c r="A13" t="s">
        <v>243</v>
      </c>
      <c r="B13" s="90" t="s">
        <v>243</v>
      </c>
      <c r="C13" s="87" t="s">
        <v>248</v>
      </c>
      <c r="D13" s="1782">
        <v>29.71</v>
      </c>
      <c r="E13" s="1948">
        <v>17.420000000000002</v>
      </c>
      <c r="F13" s="1999">
        <v>0</v>
      </c>
      <c r="G13" s="88" t="s">
        <v>213</v>
      </c>
      <c r="H13" s="1641"/>
      <c r="I13" s="221"/>
      <c r="V13"/>
    </row>
    <row r="14" spans="1:22" x14ac:dyDescent="0.2">
      <c r="A14" t="s">
        <v>243</v>
      </c>
      <c r="B14" s="92" t="s">
        <v>243</v>
      </c>
      <c r="C14" s="93" t="s">
        <v>244</v>
      </c>
      <c r="D14" s="1957">
        <v>29.049999999999997</v>
      </c>
      <c r="E14" s="1958">
        <v>17.010000000000002</v>
      </c>
      <c r="F14" s="1964">
        <v>0</v>
      </c>
      <c r="G14" s="88" t="s">
        <v>213</v>
      </c>
      <c r="H14" s="1641"/>
      <c r="I14" s="221"/>
      <c r="V14"/>
    </row>
    <row r="15" spans="1:22" x14ac:dyDescent="0.2">
      <c r="A15" t="s">
        <v>59</v>
      </c>
      <c r="B15" s="86" t="s">
        <v>59</v>
      </c>
      <c r="C15" s="87" t="s">
        <v>207</v>
      </c>
      <c r="D15" s="1782">
        <v>29.049999999999997</v>
      </c>
      <c r="E15" s="1951">
        <v>17.010000000000002</v>
      </c>
      <c r="F15" s="2278">
        <v>0</v>
      </c>
      <c r="G15" s="87" t="s">
        <v>213</v>
      </c>
      <c r="H15" s="1641"/>
      <c r="I15" s="221"/>
      <c r="V15"/>
    </row>
    <row r="16" spans="1:22" x14ac:dyDescent="0.2">
      <c r="A16" t="s">
        <v>59</v>
      </c>
      <c r="B16" s="86" t="s">
        <v>59</v>
      </c>
      <c r="C16" s="87" t="s">
        <v>208</v>
      </c>
      <c r="D16" s="1782">
        <v>29.159999999999997</v>
      </c>
      <c r="E16" s="1951">
        <v>17.079999999999998</v>
      </c>
      <c r="F16" s="2278">
        <v>0</v>
      </c>
      <c r="G16" s="87" t="s">
        <v>213</v>
      </c>
      <c r="H16" s="1641"/>
      <c r="I16" s="221"/>
      <c r="V16"/>
    </row>
    <row r="17" spans="1:22" x14ac:dyDescent="0.2">
      <c r="A17" t="s">
        <v>59</v>
      </c>
      <c r="B17" s="86" t="s">
        <v>59</v>
      </c>
      <c r="C17" s="87" t="s">
        <v>440</v>
      </c>
      <c r="D17" s="1782">
        <v>29.689999999999998</v>
      </c>
      <c r="E17" s="1951">
        <v>17.41</v>
      </c>
      <c r="F17" s="2279">
        <v>0</v>
      </c>
      <c r="G17" s="87" t="s">
        <v>213</v>
      </c>
      <c r="H17" s="1641"/>
      <c r="I17" s="221"/>
      <c r="V17"/>
    </row>
    <row r="18" spans="1:22" x14ac:dyDescent="0.2">
      <c r="A18" t="s">
        <v>59</v>
      </c>
      <c r="B18" s="86" t="s">
        <v>59</v>
      </c>
      <c r="C18" s="87" t="s">
        <v>60</v>
      </c>
      <c r="D18" s="1782">
        <v>29.049999999999997</v>
      </c>
      <c r="E18" s="1951">
        <v>17.010000000000002</v>
      </c>
      <c r="F18" s="2278">
        <v>0</v>
      </c>
      <c r="G18" s="87" t="s">
        <v>213</v>
      </c>
      <c r="H18" s="1641"/>
      <c r="I18" s="221"/>
      <c r="V18"/>
    </row>
    <row r="19" spans="1:22" x14ac:dyDescent="0.2">
      <c r="A19" t="s">
        <v>59</v>
      </c>
      <c r="B19" s="86" t="s">
        <v>59</v>
      </c>
      <c r="C19" s="87" t="s">
        <v>210</v>
      </c>
      <c r="D19" s="1782">
        <v>29.18</v>
      </c>
      <c r="E19" s="1951">
        <v>17.09</v>
      </c>
      <c r="F19" s="2278">
        <v>0</v>
      </c>
      <c r="G19" s="87" t="s">
        <v>213</v>
      </c>
      <c r="H19" s="1641"/>
      <c r="I19" s="221"/>
      <c r="V19"/>
    </row>
    <row r="20" spans="1:22" x14ac:dyDescent="0.2">
      <c r="A20" t="s">
        <v>59</v>
      </c>
      <c r="B20" s="86" t="s">
        <v>59</v>
      </c>
      <c r="C20" s="87" t="s">
        <v>67</v>
      </c>
      <c r="D20" s="1782">
        <v>29.049999999999997</v>
      </c>
      <c r="E20" s="1951">
        <v>17.010000000000002</v>
      </c>
      <c r="F20" s="2279">
        <v>0</v>
      </c>
      <c r="G20" s="87" t="s">
        <v>213</v>
      </c>
      <c r="H20" s="1641"/>
      <c r="I20" s="221"/>
      <c r="V20"/>
    </row>
    <row r="21" spans="1:22" x14ac:dyDescent="0.2">
      <c r="A21" t="s">
        <v>59</v>
      </c>
      <c r="B21" s="86" t="s">
        <v>59</v>
      </c>
      <c r="C21" s="87" t="s">
        <v>68</v>
      </c>
      <c r="D21" s="1782">
        <v>29.549999999999997</v>
      </c>
      <c r="E21" s="1951">
        <v>17.32</v>
      </c>
      <c r="F21" s="2279">
        <v>0</v>
      </c>
      <c r="G21" s="87" t="s">
        <v>213</v>
      </c>
      <c r="H21" s="1641"/>
      <c r="I21" s="221"/>
      <c r="V21"/>
    </row>
    <row r="22" spans="1:22" x14ac:dyDescent="0.2">
      <c r="A22" t="s">
        <v>59</v>
      </c>
      <c r="B22" s="86" t="s">
        <v>59</v>
      </c>
      <c r="C22" s="87" t="s">
        <v>106</v>
      </c>
      <c r="D22" s="1782">
        <v>29.549999999999997</v>
      </c>
      <c r="E22" s="1951">
        <v>17.32</v>
      </c>
      <c r="F22" s="2278">
        <v>0</v>
      </c>
      <c r="G22" s="87" t="s">
        <v>213</v>
      </c>
      <c r="H22" s="1641"/>
      <c r="I22" s="221"/>
      <c r="V22"/>
    </row>
    <row r="23" spans="1:22" x14ac:dyDescent="0.2">
      <c r="A23" t="s">
        <v>59</v>
      </c>
      <c r="B23" s="86" t="s">
        <v>59</v>
      </c>
      <c r="C23" s="87" t="s">
        <v>209</v>
      </c>
      <c r="D23" s="1782">
        <v>29.689999999999998</v>
      </c>
      <c r="E23" s="1951">
        <v>17.41</v>
      </c>
      <c r="F23" s="2278">
        <v>0</v>
      </c>
      <c r="G23" s="87" t="s">
        <v>213</v>
      </c>
      <c r="H23" s="1641"/>
      <c r="I23" s="221"/>
      <c r="V23"/>
    </row>
    <row r="24" spans="1:22" x14ac:dyDescent="0.2">
      <c r="A24" t="s">
        <v>59</v>
      </c>
      <c r="B24" s="86" t="s">
        <v>59</v>
      </c>
      <c r="C24" s="87" t="s">
        <v>104</v>
      </c>
      <c r="D24" s="1782">
        <v>29.450000000000003</v>
      </c>
      <c r="E24" s="1781">
        <v>17.260000000000002</v>
      </c>
      <c r="F24" s="2279">
        <v>0</v>
      </c>
      <c r="G24" s="87" t="s">
        <v>213</v>
      </c>
      <c r="H24" s="1641"/>
      <c r="I24" s="221"/>
      <c r="V24"/>
    </row>
    <row r="25" spans="1:22" x14ac:dyDescent="0.2">
      <c r="A25" t="s">
        <v>59</v>
      </c>
      <c r="B25" s="90" t="s">
        <v>59</v>
      </c>
      <c r="C25" s="87" t="s">
        <v>102</v>
      </c>
      <c r="D25" s="1782">
        <v>29.159999999999997</v>
      </c>
      <c r="E25" s="1951">
        <v>17.079999999999998</v>
      </c>
      <c r="F25" s="2278">
        <v>0</v>
      </c>
      <c r="G25" s="87" t="s">
        <v>213</v>
      </c>
      <c r="H25" s="1641"/>
      <c r="I25" s="221"/>
      <c r="V25"/>
    </row>
    <row r="26" spans="1:22" x14ac:dyDescent="0.2">
      <c r="A26" t="s">
        <v>59</v>
      </c>
      <c r="B26" s="86" t="s">
        <v>59</v>
      </c>
      <c r="C26" s="87" t="s">
        <v>103</v>
      </c>
      <c r="D26" s="1782">
        <v>29.689999999999998</v>
      </c>
      <c r="E26" s="1954">
        <v>17.41</v>
      </c>
      <c r="F26" s="2280">
        <v>0</v>
      </c>
      <c r="G26" s="87" t="s">
        <v>213</v>
      </c>
      <c r="H26" s="1641"/>
      <c r="I26" s="221"/>
      <c r="V26"/>
    </row>
    <row r="27" spans="1:22" x14ac:dyDescent="0.2">
      <c r="A27" t="s">
        <v>59</v>
      </c>
      <c r="B27" s="90" t="s">
        <v>59</v>
      </c>
      <c r="C27" s="95" t="s">
        <v>212</v>
      </c>
      <c r="D27" s="1782">
        <v>29.689999999999998</v>
      </c>
      <c r="E27" s="1954">
        <v>17.41</v>
      </c>
      <c r="F27" s="2003">
        <v>0</v>
      </c>
      <c r="G27" s="87" t="s">
        <v>213</v>
      </c>
      <c r="H27" s="1641"/>
      <c r="I27" s="221"/>
      <c r="V27"/>
    </row>
    <row r="28" spans="1:22" x14ac:dyDescent="0.2">
      <c r="A28" t="s">
        <v>59</v>
      </c>
      <c r="B28" s="90" t="s">
        <v>59</v>
      </c>
      <c r="C28" s="95" t="s">
        <v>211</v>
      </c>
      <c r="D28" s="1782">
        <v>29.689999999999998</v>
      </c>
      <c r="E28" s="1954">
        <v>17.41</v>
      </c>
      <c r="F28" s="2002">
        <v>0</v>
      </c>
      <c r="G28" s="98" t="s">
        <v>213</v>
      </c>
      <c r="H28" s="1641"/>
      <c r="I28" s="221"/>
      <c r="V28"/>
    </row>
    <row r="29" spans="1:22" x14ac:dyDescent="0.2">
      <c r="A29" t="s">
        <v>59</v>
      </c>
      <c r="B29" s="96" t="s">
        <v>59</v>
      </c>
      <c r="C29" s="1581" t="s">
        <v>1459</v>
      </c>
      <c r="D29" s="1952">
        <v>29.549999999999997</v>
      </c>
      <c r="E29" s="1953">
        <v>17.32</v>
      </c>
      <c r="F29" s="2281">
        <v>0</v>
      </c>
      <c r="G29" s="98" t="s">
        <v>213</v>
      </c>
      <c r="H29" s="1641"/>
      <c r="I29" s="221"/>
      <c r="V29"/>
    </row>
    <row r="30" spans="1:22" x14ac:dyDescent="0.2">
      <c r="A30" t="s">
        <v>111</v>
      </c>
      <c r="B30" s="87" t="s">
        <v>111</v>
      </c>
      <c r="C30" s="87" t="s">
        <v>117</v>
      </c>
      <c r="D30" s="1782">
        <v>29.729999999999997</v>
      </c>
      <c r="E30" s="1959">
        <v>17.43</v>
      </c>
      <c r="F30" s="2290">
        <v>0</v>
      </c>
      <c r="G30" s="85" t="s">
        <v>213</v>
      </c>
      <c r="H30" s="1641"/>
      <c r="I30" s="221"/>
      <c r="V30"/>
    </row>
    <row r="31" spans="1:22" x14ac:dyDescent="0.2">
      <c r="A31" t="s">
        <v>111</v>
      </c>
      <c r="B31" s="87" t="s">
        <v>111</v>
      </c>
      <c r="C31" s="87" t="s">
        <v>120</v>
      </c>
      <c r="D31" s="1696">
        <v>29.049999999999997</v>
      </c>
      <c r="E31" s="2076">
        <v>17.010000000000002</v>
      </c>
      <c r="F31" s="2291">
        <v>0</v>
      </c>
      <c r="G31" s="2005" t="s">
        <v>404</v>
      </c>
      <c r="H31" s="1816"/>
      <c r="I31" s="221"/>
      <c r="V31"/>
    </row>
    <row r="32" spans="1:22" x14ac:dyDescent="0.2">
      <c r="A32" t="s">
        <v>111</v>
      </c>
      <c r="B32" s="87" t="s">
        <v>111</v>
      </c>
      <c r="C32" s="87" t="s">
        <v>127</v>
      </c>
      <c r="D32" s="1782">
        <v>29.560000000000002</v>
      </c>
      <c r="E32" s="1960">
        <v>17.329999999999998</v>
      </c>
      <c r="F32" s="2291">
        <v>0</v>
      </c>
      <c r="G32" s="2005" t="s">
        <v>404</v>
      </c>
      <c r="H32" s="1641"/>
      <c r="I32" s="221"/>
      <c r="V32"/>
    </row>
    <row r="33" spans="1:22" x14ac:dyDescent="0.2">
      <c r="A33" t="s">
        <v>111</v>
      </c>
      <c r="B33" s="87" t="s">
        <v>111</v>
      </c>
      <c r="C33" s="87" t="s">
        <v>126</v>
      </c>
      <c r="D33" s="1782">
        <v>29.560000000000002</v>
      </c>
      <c r="E33" s="1960">
        <v>17.329999999999998</v>
      </c>
      <c r="F33" s="2291">
        <v>0</v>
      </c>
      <c r="G33" s="2005" t="s">
        <v>404</v>
      </c>
      <c r="H33" s="1641"/>
      <c r="I33" s="221"/>
      <c r="V33"/>
    </row>
    <row r="34" spans="1:22" x14ac:dyDescent="0.2">
      <c r="A34" t="s">
        <v>111</v>
      </c>
      <c r="B34" s="87" t="s">
        <v>111</v>
      </c>
      <c r="C34" s="87" t="s">
        <v>125</v>
      </c>
      <c r="D34" s="1782">
        <v>29.729999999999997</v>
      </c>
      <c r="E34" s="1960">
        <v>17.43</v>
      </c>
      <c r="F34" s="2291">
        <v>0</v>
      </c>
      <c r="G34" s="2005" t="s">
        <v>404</v>
      </c>
      <c r="H34" s="1641"/>
      <c r="I34" s="221"/>
      <c r="V34"/>
    </row>
    <row r="35" spans="1:22" x14ac:dyDescent="0.2">
      <c r="A35" t="s">
        <v>111</v>
      </c>
      <c r="B35" s="87" t="s">
        <v>111</v>
      </c>
      <c r="C35" s="87" t="s">
        <v>123</v>
      </c>
      <c r="D35" s="1782">
        <v>29.049999999999997</v>
      </c>
      <c r="E35" s="1959">
        <v>17.010000000000002</v>
      </c>
      <c r="F35" s="2291">
        <v>0</v>
      </c>
      <c r="G35" s="2005" t="s">
        <v>404</v>
      </c>
      <c r="H35" s="1641"/>
      <c r="I35" s="221"/>
      <c r="V35"/>
    </row>
    <row r="36" spans="1:22" x14ac:dyDescent="0.2">
      <c r="A36" t="s">
        <v>111</v>
      </c>
      <c r="B36" s="86" t="s">
        <v>111</v>
      </c>
      <c r="C36" s="87" t="s">
        <v>118</v>
      </c>
      <c r="D36" s="1782">
        <v>29.560000000000002</v>
      </c>
      <c r="E36" s="1959">
        <v>17.329999999999998</v>
      </c>
      <c r="F36" s="2292">
        <v>0</v>
      </c>
      <c r="G36" s="85" t="s">
        <v>213</v>
      </c>
      <c r="H36" s="1641"/>
      <c r="I36" s="221"/>
      <c r="V36"/>
    </row>
    <row r="37" spans="1:22" x14ac:dyDescent="0.2">
      <c r="A37" t="s">
        <v>111</v>
      </c>
      <c r="B37" s="86" t="s">
        <v>111</v>
      </c>
      <c r="C37" s="87" t="s">
        <v>119</v>
      </c>
      <c r="D37" s="1782">
        <v>29.729999999999997</v>
      </c>
      <c r="E37" s="1959">
        <v>17.43</v>
      </c>
      <c r="F37" s="2292">
        <v>0</v>
      </c>
      <c r="G37" s="85" t="s">
        <v>213</v>
      </c>
      <c r="H37" s="1641"/>
      <c r="I37" s="221"/>
      <c r="V37"/>
    </row>
    <row r="38" spans="1:22" x14ac:dyDescent="0.2">
      <c r="A38" t="s">
        <v>111</v>
      </c>
      <c r="B38" s="87" t="s">
        <v>111</v>
      </c>
      <c r="C38" s="87" t="s">
        <v>441</v>
      </c>
      <c r="D38" s="1782">
        <v>29.729999999999997</v>
      </c>
      <c r="E38" s="1959">
        <v>17.43</v>
      </c>
      <c r="F38" s="2293">
        <v>0</v>
      </c>
      <c r="G38" s="85" t="s">
        <v>213</v>
      </c>
      <c r="H38" s="1641"/>
      <c r="I38" s="221"/>
      <c r="V38"/>
    </row>
    <row r="39" spans="1:22" x14ac:dyDescent="0.2">
      <c r="A39" t="s">
        <v>111</v>
      </c>
      <c r="B39" s="95" t="s">
        <v>111</v>
      </c>
      <c r="C39" s="87" t="s">
        <v>423</v>
      </c>
      <c r="D39" s="1782">
        <v>29.729999999999997</v>
      </c>
      <c r="E39" s="1959">
        <v>17.43</v>
      </c>
      <c r="F39" s="2293">
        <v>0</v>
      </c>
      <c r="G39" s="85" t="s">
        <v>213</v>
      </c>
      <c r="H39" s="1641"/>
      <c r="I39" s="221"/>
      <c r="V39"/>
    </row>
    <row r="40" spans="1:22" x14ac:dyDescent="0.2">
      <c r="A40" t="s">
        <v>111</v>
      </c>
      <c r="B40" s="87" t="s">
        <v>111</v>
      </c>
      <c r="C40" s="87" t="s">
        <v>112</v>
      </c>
      <c r="D40" s="1782">
        <v>29.560000000000002</v>
      </c>
      <c r="E40" s="1959">
        <v>17.329999999999998</v>
      </c>
      <c r="F40" s="2293">
        <v>0</v>
      </c>
      <c r="G40" s="85" t="s">
        <v>213</v>
      </c>
      <c r="H40" s="1641"/>
      <c r="I40" s="221"/>
      <c r="V40"/>
    </row>
    <row r="41" spans="1:22" x14ac:dyDescent="0.2">
      <c r="A41" t="s">
        <v>111</v>
      </c>
      <c r="B41" s="87" t="s">
        <v>111</v>
      </c>
      <c r="C41" s="87" t="s">
        <v>113</v>
      </c>
      <c r="D41" s="1782">
        <v>29.729999999999997</v>
      </c>
      <c r="E41" s="1959">
        <v>17.43</v>
      </c>
      <c r="F41" s="2293">
        <v>0</v>
      </c>
      <c r="G41" s="85" t="s">
        <v>213</v>
      </c>
      <c r="H41" s="1641"/>
      <c r="I41" s="221"/>
      <c r="V41"/>
    </row>
    <row r="42" spans="1:22" x14ac:dyDescent="0.2">
      <c r="A42" t="s">
        <v>111</v>
      </c>
      <c r="B42" s="87" t="s">
        <v>111</v>
      </c>
      <c r="C42" s="95" t="s">
        <v>240</v>
      </c>
      <c r="D42" s="1696">
        <v>28.549999999999997</v>
      </c>
      <c r="E42" s="2004">
        <v>16.7</v>
      </c>
      <c r="F42" s="2290">
        <v>0</v>
      </c>
      <c r="G42" s="99" t="s">
        <v>213</v>
      </c>
      <c r="H42" s="1641"/>
      <c r="I42" s="221"/>
      <c r="V42"/>
    </row>
    <row r="43" spans="1:22" x14ac:dyDescent="0.2">
      <c r="A43" t="s">
        <v>111</v>
      </c>
      <c r="B43" s="90" t="s">
        <v>111</v>
      </c>
      <c r="C43" s="95" t="s">
        <v>241</v>
      </c>
      <c r="D43" s="1696">
        <v>28.549999999999997</v>
      </c>
      <c r="E43" s="2004">
        <v>16.7</v>
      </c>
      <c r="F43" s="2290">
        <v>0</v>
      </c>
      <c r="G43" s="99" t="s">
        <v>213</v>
      </c>
      <c r="H43" s="1641"/>
      <c r="I43" s="221"/>
      <c r="V43"/>
    </row>
    <row r="44" spans="1:22" x14ac:dyDescent="0.2">
      <c r="A44" t="s">
        <v>111</v>
      </c>
      <c r="B44" s="90" t="s">
        <v>111</v>
      </c>
      <c r="C44" s="95" t="s">
        <v>242</v>
      </c>
      <c r="D44" s="1696">
        <v>28.549999999999997</v>
      </c>
      <c r="E44" s="2004">
        <v>16.7</v>
      </c>
      <c r="F44" s="2290">
        <v>0</v>
      </c>
      <c r="G44" s="99" t="s">
        <v>213</v>
      </c>
      <c r="H44" s="1816"/>
      <c r="I44" s="221"/>
      <c r="V44"/>
    </row>
    <row r="45" spans="1:22" x14ac:dyDescent="0.2">
      <c r="A45" t="s">
        <v>111</v>
      </c>
      <c r="B45" s="90" t="s">
        <v>111</v>
      </c>
      <c r="C45" s="87" t="s">
        <v>424</v>
      </c>
      <c r="D45" s="1696">
        <v>29.049999999999997</v>
      </c>
      <c r="E45" s="2076">
        <v>17.010000000000002</v>
      </c>
      <c r="F45" s="2291">
        <v>0</v>
      </c>
      <c r="G45" s="2005" t="s">
        <v>404</v>
      </c>
      <c r="H45" s="1816"/>
      <c r="I45" s="221"/>
      <c r="V45"/>
    </row>
    <row r="46" spans="1:22" x14ac:dyDescent="0.2">
      <c r="A46" t="s">
        <v>111</v>
      </c>
      <c r="B46" s="87" t="s">
        <v>111</v>
      </c>
      <c r="C46" s="87" t="s">
        <v>439</v>
      </c>
      <c r="D46" s="1696">
        <v>29.049999999999997</v>
      </c>
      <c r="E46" s="2076">
        <v>17.010000000000002</v>
      </c>
      <c r="F46" s="2291">
        <v>0</v>
      </c>
      <c r="G46" s="2005" t="s">
        <v>404</v>
      </c>
      <c r="H46" s="1816"/>
      <c r="I46" s="221"/>
      <c r="V46"/>
    </row>
    <row r="47" spans="1:22" x14ac:dyDescent="0.2">
      <c r="A47" t="s">
        <v>111</v>
      </c>
      <c r="B47" s="87" t="s">
        <v>111</v>
      </c>
      <c r="C47" s="87" t="s">
        <v>116</v>
      </c>
      <c r="D47" s="1782">
        <v>29.729999999999997</v>
      </c>
      <c r="E47" s="1959">
        <v>17.43</v>
      </c>
      <c r="F47" s="2290">
        <v>0</v>
      </c>
      <c r="G47" s="85" t="s">
        <v>213</v>
      </c>
      <c r="H47" s="1641"/>
      <c r="I47" s="221"/>
      <c r="V47"/>
    </row>
    <row r="48" spans="1:22" x14ac:dyDescent="0.2">
      <c r="A48" t="s">
        <v>111</v>
      </c>
      <c r="B48" s="98" t="s">
        <v>111</v>
      </c>
      <c r="C48" s="98" t="s">
        <v>121</v>
      </c>
      <c r="D48" s="1697">
        <v>28.39</v>
      </c>
      <c r="E48" s="2077">
        <v>16.600000000000001</v>
      </c>
      <c r="F48" s="2294">
        <v>0</v>
      </c>
      <c r="G48" s="2006" t="s">
        <v>404</v>
      </c>
      <c r="H48" s="1816"/>
      <c r="I48" s="221"/>
      <c r="V48"/>
    </row>
    <row r="49" spans="1:22" x14ac:dyDescent="0.2">
      <c r="A49" t="s">
        <v>128</v>
      </c>
      <c r="B49" s="86" t="s">
        <v>128</v>
      </c>
      <c r="C49" s="87" t="s">
        <v>250</v>
      </c>
      <c r="D49" s="1782">
        <v>29.049999999999997</v>
      </c>
      <c r="E49" s="1948">
        <v>17.010000000000002</v>
      </c>
      <c r="F49" s="2259"/>
      <c r="G49" s="87" t="s">
        <v>213</v>
      </c>
      <c r="H49" s="1641"/>
      <c r="I49" s="221"/>
      <c r="V49"/>
    </row>
    <row r="50" spans="1:22" x14ac:dyDescent="0.2">
      <c r="A50" t="s">
        <v>128</v>
      </c>
      <c r="B50" s="90" t="s">
        <v>128</v>
      </c>
      <c r="C50" s="87" t="s">
        <v>425</v>
      </c>
      <c r="D50" s="1782">
        <v>29.049999999999997</v>
      </c>
      <c r="E50" s="1948">
        <v>17.010000000000002</v>
      </c>
      <c r="F50" s="2286"/>
      <c r="G50" s="87" t="s">
        <v>213</v>
      </c>
      <c r="H50" s="1641"/>
      <c r="I50" s="221"/>
      <c r="V50"/>
    </row>
    <row r="51" spans="1:22" x14ac:dyDescent="0.2">
      <c r="A51" t="s">
        <v>400</v>
      </c>
      <c r="B51" s="100" t="s">
        <v>400</v>
      </c>
      <c r="C51" s="88" t="s">
        <v>442</v>
      </c>
      <c r="D51" s="1992">
        <v>33.14</v>
      </c>
      <c r="E51" s="1993">
        <v>17.510000000000002</v>
      </c>
      <c r="F51" s="1966">
        <v>0</v>
      </c>
      <c r="G51" s="1635" t="s">
        <v>197</v>
      </c>
      <c r="H51" s="1641"/>
      <c r="I51" s="221"/>
      <c r="V51"/>
    </row>
    <row r="52" spans="1:22" x14ac:dyDescent="0.2">
      <c r="A52" t="s">
        <v>400</v>
      </c>
      <c r="B52" s="101" t="s">
        <v>400</v>
      </c>
      <c r="C52" s="1698" t="s">
        <v>1484</v>
      </c>
      <c r="D52" s="1994">
        <v>28.810000000000002</v>
      </c>
      <c r="E52" s="1995">
        <v>17.010000000000002</v>
      </c>
      <c r="F52" s="1967">
        <v>0</v>
      </c>
      <c r="G52" s="1611" t="s">
        <v>197</v>
      </c>
      <c r="H52" s="1641"/>
      <c r="I52" s="221"/>
      <c r="V52"/>
    </row>
    <row r="53" spans="1:22" x14ac:dyDescent="0.2">
      <c r="A53" t="s">
        <v>400</v>
      </c>
      <c r="B53" s="101" t="s">
        <v>400</v>
      </c>
      <c r="C53" s="102" t="s">
        <v>443</v>
      </c>
      <c r="D53" s="1994">
        <v>33.14</v>
      </c>
      <c r="E53" s="1995">
        <v>17.510000000000002</v>
      </c>
      <c r="F53" s="1967">
        <v>0</v>
      </c>
      <c r="G53" s="1612" t="s">
        <v>197</v>
      </c>
      <c r="H53" s="1641"/>
      <c r="I53" s="221"/>
      <c r="V53"/>
    </row>
    <row r="54" spans="1:22" x14ac:dyDescent="0.2">
      <c r="A54" t="s">
        <v>400</v>
      </c>
      <c r="B54" s="104" t="s">
        <v>400</v>
      </c>
      <c r="C54" s="105" t="s">
        <v>424</v>
      </c>
      <c r="D54" s="1800">
        <v>28.810000000000002</v>
      </c>
      <c r="E54" s="1996">
        <v>17.010000000000002</v>
      </c>
      <c r="F54" s="1968">
        <v>0</v>
      </c>
      <c r="G54" s="1612" t="s">
        <v>197</v>
      </c>
      <c r="H54" s="1641"/>
      <c r="I54" s="221"/>
      <c r="V54"/>
    </row>
    <row r="55" spans="1:22" x14ac:dyDescent="0.2">
      <c r="A55" t="s">
        <v>194</v>
      </c>
      <c r="B55" s="86" t="s">
        <v>194</v>
      </c>
      <c r="C55" s="87" t="s">
        <v>444</v>
      </c>
      <c r="D55" s="1696">
        <v>29.880000000000003</v>
      </c>
      <c r="E55" s="1998">
        <v>17.53</v>
      </c>
      <c r="F55" s="2258">
        <v>65.265000000000001</v>
      </c>
      <c r="G55" s="87" t="s">
        <v>213</v>
      </c>
      <c r="H55" s="1816"/>
      <c r="I55" s="221"/>
      <c r="V55"/>
    </row>
    <row r="56" spans="1:22" x14ac:dyDescent="0.2">
      <c r="A56" t="s">
        <v>194</v>
      </c>
      <c r="B56" s="90" t="s">
        <v>194</v>
      </c>
      <c r="C56" s="87" t="s">
        <v>445</v>
      </c>
      <c r="D56" s="2273">
        <v>29.71</v>
      </c>
      <c r="E56" s="2274">
        <v>17.39</v>
      </c>
      <c r="F56" s="2257">
        <v>0</v>
      </c>
      <c r="G56" s="87" t="s">
        <v>404</v>
      </c>
      <c r="H56" s="1641"/>
      <c r="I56" s="221"/>
      <c r="V56"/>
    </row>
    <row r="57" spans="1:22" x14ac:dyDescent="0.2">
      <c r="A57" t="s">
        <v>194</v>
      </c>
      <c r="B57" s="98" t="s">
        <v>194</v>
      </c>
      <c r="C57" s="98" t="s">
        <v>438</v>
      </c>
      <c r="D57" s="1800">
        <v>28.93</v>
      </c>
      <c r="E57" s="1451">
        <v>17.079999999999998</v>
      </c>
      <c r="F57" s="1902">
        <v>0</v>
      </c>
      <c r="G57" s="98" t="s">
        <v>39</v>
      </c>
      <c r="H57" s="1641"/>
      <c r="I57" s="221"/>
      <c r="V57"/>
    </row>
    <row r="58" spans="1:22" x14ac:dyDescent="0.2">
      <c r="A58" t="s">
        <v>84</v>
      </c>
      <c r="B58" s="90" t="s">
        <v>84</v>
      </c>
      <c r="C58" s="87" t="s">
        <v>87</v>
      </c>
      <c r="D58" s="2288">
        <v>29.97</v>
      </c>
      <c r="E58" s="2289">
        <v>17.55</v>
      </c>
      <c r="F58" s="2287">
        <v>2878.95</v>
      </c>
      <c r="G58" s="87" t="s">
        <v>323</v>
      </c>
      <c r="H58" s="1816"/>
      <c r="I58" s="221"/>
      <c r="V58"/>
    </row>
    <row r="59" spans="1:22" x14ac:dyDescent="0.2">
      <c r="A59" t="s">
        <v>84</v>
      </c>
      <c r="B59" s="86" t="s">
        <v>84</v>
      </c>
      <c r="C59" s="87" t="s">
        <v>88</v>
      </c>
      <c r="D59" s="2288">
        <v>30.09</v>
      </c>
      <c r="E59" s="2289">
        <v>17.62</v>
      </c>
      <c r="F59" s="2287">
        <v>690.17</v>
      </c>
      <c r="G59" s="87" t="s">
        <v>323</v>
      </c>
      <c r="H59" s="1816"/>
      <c r="I59" s="221"/>
      <c r="V59"/>
    </row>
    <row r="60" spans="1:22" x14ac:dyDescent="0.2">
      <c r="A60" t="s">
        <v>84</v>
      </c>
      <c r="B60" s="90" t="s">
        <v>84</v>
      </c>
      <c r="C60" s="87" t="s">
        <v>85</v>
      </c>
      <c r="D60" s="2288">
        <v>29.97</v>
      </c>
      <c r="E60" s="2289">
        <v>17.55</v>
      </c>
      <c r="F60" s="2287">
        <v>3264.8</v>
      </c>
      <c r="G60" s="87" t="s">
        <v>323</v>
      </c>
      <c r="H60" s="1816"/>
      <c r="I60" s="221"/>
      <c r="V60"/>
    </row>
    <row r="61" spans="1:22" x14ac:dyDescent="0.2">
      <c r="A61" t="s">
        <v>84</v>
      </c>
      <c r="B61" s="86" t="s">
        <v>84</v>
      </c>
      <c r="C61" s="87" t="s">
        <v>86</v>
      </c>
      <c r="D61" s="2288">
        <v>30.09</v>
      </c>
      <c r="E61" s="2289">
        <v>17.62</v>
      </c>
      <c r="F61" s="2287">
        <v>74.88</v>
      </c>
      <c r="G61" s="87" t="s">
        <v>323</v>
      </c>
      <c r="H61" s="1816"/>
      <c r="I61" s="221"/>
      <c r="V61"/>
    </row>
    <row r="62" spans="1:22" x14ac:dyDescent="0.2">
      <c r="A62" t="s">
        <v>84</v>
      </c>
      <c r="B62" s="86" t="s">
        <v>84</v>
      </c>
      <c r="C62" s="87" t="s">
        <v>426</v>
      </c>
      <c r="D62" s="2288">
        <v>29.97</v>
      </c>
      <c r="E62" s="2289">
        <v>17.55</v>
      </c>
      <c r="F62" s="2287">
        <v>1127.54</v>
      </c>
      <c r="G62" s="87" t="s">
        <v>323</v>
      </c>
      <c r="H62" s="1816"/>
      <c r="I62" s="221"/>
      <c r="V62"/>
    </row>
    <row r="63" spans="1:22" x14ac:dyDescent="0.2">
      <c r="A63" t="s">
        <v>84</v>
      </c>
      <c r="B63" s="86" t="s">
        <v>84</v>
      </c>
      <c r="C63" s="95" t="s">
        <v>118</v>
      </c>
      <c r="D63" s="1632">
        <v>29.300000000000004</v>
      </c>
      <c r="E63" s="1633">
        <v>17.329999999999998</v>
      </c>
      <c r="F63" s="1903">
        <v>0</v>
      </c>
      <c r="G63" s="90" t="s">
        <v>213</v>
      </c>
      <c r="H63" s="1641"/>
      <c r="I63" s="221"/>
      <c r="V63"/>
    </row>
    <row r="64" spans="1:22" x14ac:dyDescent="0.2">
      <c r="A64" t="s">
        <v>84</v>
      </c>
      <c r="B64" s="8" t="s">
        <v>84</v>
      </c>
      <c r="C64" s="95" t="s">
        <v>233</v>
      </c>
      <c r="D64" s="2260">
        <v>29.77</v>
      </c>
      <c r="E64" s="2261">
        <v>17.440000000000001</v>
      </c>
      <c r="F64" s="2259">
        <v>645.91999999999996</v>
      </c>
      <c r="G64" s="90" t="s">
        <v>213</v>
      </c>
      <c r="H64" s="1816"/>
      <c r="I64" s="221"/>
      <c r="V64"/>
    </row>
    <row r="65" spans="1:246" x14ac:dyDescent="0.2">
      <c r="A65" t="s">
        <v>182</v>
      </c>
      <c r="B65" s="107" t="s">
        <v>182</v>
      </c>
      <c r="C65" s="108" t="s">
        <v>427</v>
      </c>
      <c r="D65" s="109">
        <v>34.229999999999997</v>
      </c>
      <c r="E65" s="110">
        <v>17.14</v>
      </c>
      <c r="F65" s="1973">
        <v>0</v>
      </c>
      <c r="G65" s="111" t="s">
        <v>181</v>
      </c>
      <c r="H65" s="1641"/>
      <c r="I65" s="221"/>
      <c r="V65"/>
    </row>
    <row r="66" spans="1:246" x14ac:dyDescent="0.2">
      <c r="A66" t="s">
        <v>182</v>
      </c>
      <c r="B66" s="101" t="s">
        <v>182</v>
      </c>
      <c r="C66" s="95" t="s">
        <v>188</v>
      </c>
      <c r="D66" s="112">
        <v>34.229999999999997</v>
      </c>
      <c r="E66" s="113">
        <v>17.14</v>
      </c>
      <c r="F66" s="1974">
        <v>0</v>
      </c>
      <c r="G66" s="115" t="s">
        <v>181</v>
      </c>
      <c r="H66" s="1641"/>
      <c r="I66" s="221"/>
      <c r="V66"/>
    </row>
    <row r="67" spans="1:246" x14ac:dyDescent="0.2">
      <c r="A67" t="s">
        <v>182</v>
      </c>
      <c r="B67" s="104" t="s">
        <v>182</v>
      </c>
      <c r="C67" s="97" t="s">
        <v>428</v>
      </c>
      <c r="D67" s="116">
        <v>33.75</v>
      </c>
      <c r="E67" s="117">
        <v>16.61</v>
      </c>
      <c r="F67" s="1975">
        <v>0</v>
      </c>
      <c r="G67" s="118" t="s">
        <v>181</v>
      </c>
      <c r="H67" s="1641"/>
      <c r="I67" s="221"/>
      <c r="V67"/>
    </row>
    <row r="68" spans="1:246" x14ac:dyDescent="0.2">
      <c r="A68" t="s">
        <v>156</v>
      </c>
      <c r="B68" s="86" t="s">
        <v>156</v>
      </c>
      <c r="C68" s="87" t="s">
        <v>429</v>
      </c>
      <c r="D68" s="2273">
        <v>29.83</v>
      </c>
      <c r="E68" s="2275">
        <v>17.47</v>
      </c>
      <c r="F68" s="1965">
        <v>0</v>
      </c>
      <c r="G68" s="119" t="s">
        <v>404</v>
      </c>
      <c r="H68" s="1641"/>
      <c r="I68" s="221"/>
      <c r="M68" s="1636"/>
      <c r="N68" s="1637"/>
      <c r="O68" s="1637"/>
      <c r="P68" s="1638"/>
      <c r="V68"/>
    </row>
    <row r="69" spans="1:246" x14ac:dyDescent="0.2">
      <c r="A69" t="s">
        <v>156</v>
      </c>
      <c r="B69" s="90" t="s">
        <v>156</v>
      </c>
      <c r="C69" s="87" t="s">
        <v>430</v>
      </c>
      <c r="D69" s="2273">
        <v>29.83</v>
      </c>
      <c r="E69" s="2275">
        <v>17.47</v>
      </c>
      <c r="F69" s="1965">
        <v>0</v>
      </c>
      <c r="G69" s="119" t="s">
        <v>404</v>
      </c>
      <c r="H69" s="1641"/>
      <c r="I69" s="221"/>
      <c r="M69" s="1636"/>
      <c r="N69" s="1637"/>
      <c r="O69" s="1637"/>
      <c r="P69" s="1638"/>
      <c r="V69"/>
    </row>
    <row r="70" spans="1:246" x14ac:dyDescent="0.2">
      <c r="A70" t="s">
        <v>156</v>
      </c>
      <c r="B70" s="86" t="s">
        <v>156</v>
      </c>
      <c r="C70" s="87" t="s">
        <v>164</v>
      </c>
      <c r="D70" s="2273">
        <v>29.83</v>
      </c>
      <c r="E70" s="2275">
        <v>17.47</v>
      </c>
      <c r="F70" s="1965">
        <v>0</v>
      </c>
      <c r="G70" s="119" t="s">
        <v>404</v>
      </c>
      <c r="H70" s="1641"/>
      <c r="I70" s="221"/>
      <c r="M70" s="1636"/>
      <c r="N70" s="1637"/>
      <c r="O70" s="1637"/>
      <c r="P70" s="1638"/>
      <c r="V70"/>
    </row>
    <row r="71" spans="1:246" x14ac:dyDescent="0.2">
      <c r="A71" t="s">
        <v>156</v>
      </c>
      <c r="B71" s="90" t="s">
        <v>156</v>
      </c>
      <c r="C71" s="87" t="s">
        <v>161</v>
      </c>
      <c r="D71" s="2273">
        <v>29.83</v>
      </c>
      <c r="E71" s="2275">
        <v>17.47</v>
      </c>
      <c r="F71" s="1965">
        <v>0</v>
      </c>
      <c r="G71" s="119" t="s">
        <v>404</v>
      </c>
      <c r="H71" s="1641"/>
      <c r="I71" s="221"/>
      <c r="M71" s="1636"/>
      <c r="N71" s="1637"/>
      <c r="O71" s="1637"/>
      <c r="P71" s="1638"/>
      <c r="V71"/>
    </row>
    <row r="72" spans="1:246" x14ac:dyDescent="0.2">
      <c r="A72" t="s">
        <v>156</v>
      </c>
      <c r="B72" s="90" t="s">
        <v>156</v>
      </c>
      <c r="C72" s="87" t="s">
        <v>162</v>
      </c>
      <c r="D72" s="2273">
        <v>29.75</v>
      </c>
      <c r="E72" s="2275">
        <v>17.420000000000002</v>
      </c>
      <c r="F72" s="1965">
        <v>0</v>
      </c>
      <c r="G72" s="119" t="s">
        <v>404</v>
      </c>
      <c r="H72" s="1641"/>
      <c r="I72" s="221"/>
      <c r="M72" s="1636"/>
      <c r="N72" s="1637"/>
      <c r="O72" s="1637"/>
      <c r="P72" s="1638"/>
      <c r="V72"/>
    </row>
    <row r="73" spans="1:246" x14ac:dyDescent="0.2">
      <c r="A73" t="s">
        <v>156</v>
      </c>
      <c r="B73" s="90" t="s">
        <v>156</v>
      </c>
      <c r="C73" s="87" t="s">
        <v>446</v>
      </c>
      <c r="D73" s="2273">
        <v>29.83</v>
      </c>
      <c r="E73" s="2275">
        <v>17.47</v>
      </c>
      <c r="F73" s="1965">
        <v>0</v>
      </c>
      <c r="G73" s="119" t="s">
        <v>404</v>
      </c>
      <c r="H73" s="1641"/>
      <c r="I73" s="221"/>
      <c r="M73" s="1636"/>
      <c r="N73" s="1637"/>
      <c r="O73" s="1637"/>
      <c r="P73" s="1638"/>
      <c r="V73"/>
    </row>
    <row r="74" spans="1:246" x14ac:dyDescent="0.2">
      <c r="A74" t="s">
        <v>156</v>
      </c>
      <c r="B74" s="86" t="s">
        <v>156</v>
      </c>
      <c r="C74" s="87" t="s">
        <v>159</v>
      </c>
      <c r="D74" s="2273">
        <v>29.83</v>
      </c>
      <c r="E74" s="2275">
        <v>17.47</v>
      </c>
      <c r="F74" s="1965">
        <v>0</v>
      </c>
      <c r="G74" s="119" t="s">
        <v>404</v>
      </c>
      <c r="H74" s="1641"/>
      <c r="I74" s="221"/>
      <c r="M74" s="1636"/>
      <c r="N74" s="1637"/>
      <c r="O74" s="1637"/>
      <c r="P74" s="1638"/>
      <c r="V74"/>
    </row>
    <row r="75" spans="1:246" x14ac:dyDescent="0.2">
      <c r="A75" t="s">
        <v>156</v>
      </c>
      <c r="B75" s="86" t="s">
        <v>156</v>
      </c>
      <c r="C75" s="87" t="s">
        <v>157</v>
      </c>
      <c r="D75" s="2273">
        <v>29.75</v>
      </c>
      <c r="E75" s="2275">
        <v>17.420000000000002</v>
      </c>
      <c r="F75" s="1965">
        <v>0</v>
      </c>
      <c r="G75" s="119" t="s">
        <v>404</v>
      </c>
      <c r="H75" s="1641"/>
      <c r="I75" s="221"/>
      <c r="M75" s="1636"/>
      <c r="N75" s="1637"/>
      <c r="O75" s="1637"/>
      <c r="P75" s="1638"/>
      <c r="V75"/>
    </row>
    <row r="76" spans="1:246" x14ac:dyDescent="0.2">
      <c r="A76" t="s">
        <v>156</v>
      </c>
      <c r="B76" s="96" t="s">
        <v>156</v>
      </c>
      <c r="C76" s="97" t="s">
        <v>165</v>
      </c>
      <c r="D76" s="2276">
        <v>28.3</v>
      </c>
      <c r="E76" s="2277">
        <v>16.670000000000002</v>
      </c>
      <c r="F76" s="1965">
        <v>0</v>
      </c>
      <c r="G76" s="119" t="s">
        <v>404</v>
      </c>
      <c r="H76" s="1641"/>
      <c r="I76" s="221"/>
      <c r="M76" s="1636"/>
      <c r="N76" s="1637"/>
      <c r="O76" s="1637"/>
      <c r="P76" s="1638"/>
      <c r="V76"/>
    </row>
    <row r="77" spans="1:246" x14ac:dyDescent="0.2">
      <c r="A77" s="120" t="s">
        <v>74</v>
      </c>
      <c r="B77" s="121" t="s">
        <v>74</v>
      </c>
      <c r="C77" s="87" t="s">
        <v>447</v>
      </c>
      <c r="D77" s="122">
        <v>29.800000000000004</v>
      </c>
      <c r="E77" s="123">
        <v>17.8</v>
      </c>
      <c r="F77" s="1969">
        <v>0</v>
      </c>
      <c r="G77" s="124" t="s">
        <v>213</v>
      </c>
      <c r="H77" s="1641"/>
      <c r="I77" s="221"/>
      <c r="J77" s="125"/>
      <c r="K77" s="125"/>
      <c r="L77" s="125"/>
      <c r="M77" s="1639"/>
      <c r="N77" s="1639"/>
      <c r="O77" s="1639"/>
      <c r="P77" s="1639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  <c r="BI77" s="125"/>
      <c r="BJ77" s="125"/>
      <c r="BK77" s="125"/>
      <c r="BL77" s="125"/>
      <c r="BM77" s="125"/>
      <c r="BN77" s="125"/>
      <c r="BO77" s="125"/>
      <c r="BP77" s="125"/>
      <c r="BQ77" s="125"/>
      <c r="BR77" s="125"/>
      <c r="BS77" s="125"/>
      <c r="BT77" s="125"/>
      <c r="BU77" s="125"/>
      <c r="BV77" s="125"/>
      <c r="BW77" s="125"/>
      <c r="BX77" s="125"/>
      <c r="BY77" s="125"/>
      <c r="BZ77" s="125"/>
      <c r="CA77" s="125"/>
      <c r="CB77" s="125"/>
      <c r="CC77" s="125"/>
      <c r="CD77" s="125"/>
      <c r="CE77" s="125"/>
      <c r="CF77" s="125"/>
      <c r="CG77" s="125"/>
      <c r="CH77" s="125"/>
      <c r="CI77" s="125"/>
      <c r="CJ77" s="125"/>
      <c r="CK77" s="125"/>
      <c r="CL77" s="125"/>
      <c r="CM77" s="125"/>
      <c r="CN77" s="125"/>
      <c r="CO77" s="125"/>
      <c r="CP77" s="125"/>
      <c r="CQ77" s="125"/>
      <c r="CR77" s="125"/>
      <c r="CS77" s="125"/>
      <c r="CT77" s="125"/>
      <c r="CU77" s="125"/>
      <c r="CV77" s="125"/>
      <c r="CW77" s="125"/>
      <c r="CX77" s="125"/>
      <c r="CY77" s="125"/>
      <c r="CZ77" s="125"/>
      <c r="DA77" s="125"/>
      <c r="DB77" s="125"/>
      <c r="DC77" s="125"/>
      <c r="DD77" s="125"/>
      <c r="DE77" s="125"/>
      <c r="DF77" s="125"/>
      <c r="DG77" s="125"/>
      <c r="DH77" s="125"/>
      <c r="DI77" s="125"/>
      <c r="DJ77" s="125"/>
      <c r="DK77" s="125"/>
      <c r="DL77" s="125"/>
      <c r="DM77" s="125"/>
      <c r="DN77" s="125"/>
      <c r="DO77" s="125"/>
      <c r="DP77" s="125"/>
      <c r="DQ77" s="125"/>
      <c r="DR77" s="125"/>
      <c r="DS77" s="125"/>
      <c r="DT77" s="125"/>
      <c r="DU77" s="125"/>
      <c r="DV77" s="125"/>
      <c r="DW77" s="125"/>
      <c r="DX77" s="125"/>
      <c r="DY77" s="125"/>
      <c r="DZ77" s="125"/>
      <c r="EA77" s="125"/>
      <c r="EB77" s="125"/>
      <c r="EC77" s="125"/>
      <c r="ED77" s="125"/>
      <c r="EE77" s="125"/>
      <c r="EF77" s="125"/>
      <c r="EG77" s="125"/>
      <c r="EH77" s="125"/>
      <c r="EI77" s="125"/>
      <c r="EJ77" s="125"/>
      <c r="EK77" s="125"/>
      <c r="EL77" s="125"/>
      <c r="EM77" s="125"/>
      <c r="EN77" s="125"/>
      <c r="EO77" s="125"/>
      <c r="EP77" s="125"/>
      <c r="EQ77" s="125"/>
      <c r="ER77" s="125"/>
      <c r="ES77" s="125"/>
      <c r="ET77" s="125"/>
      <c r="EU77" s="125"/>
      <c r="EV77" s="125"/>
      <c r="EW77" s="125"/>
      <c r="EX77" s="125"/>
      <c r="EY77" s="125"/>
      <c r="EZ77" s="125"/>
      <c r="FA77" s="125"/>
      <c r="FB77" s="125"/>
      <c r="FC77" s="125"/>
      <c r="FD77" s="125"/>
      <c r="FE77" s="125"/>
      <c r="FF77" s="125"/>
      <c r="FG77" s="125"/>
      <c r="FH77" s="125"/>
      <c r="FI77" s="125"/>
      <c r="FJ77" s="125"/>
      <c r="FK77" s="125"/>
      <c r="FL77" s="125"/>
      <c r="FM77" s="125"/>
      <c r="FN77" s="125"/>
      <c r="FO77" s="125"/>
      <c r="FP77" s="125"/>
      <c r="FQ77" s="125"/>
      <c r="FR77" s="125"/>
      <c r="FS77" s="125"/>
      <c r="FT77" s="125"/>
      <c r="FU77" s="125"/>
      <c r="FV77" s="125"/>
      <c r="FW77" s="125"/>
      <c r="FX77" s="125"/>
      <c r="FY77" s="125"/>
      <c r="FZ77" s="125"/>
      <c r="GA77" s="125"/>
      <c r="GB77" s="125"/>
      <c r="GC77" s="125"/>
      <c r="GD77" s="125"/>
      <c r="GE77" s="125"/>
      <c r="GF77" s="125"/>
      <c r="GG77" s="125"/>
      <c r="GH77" s="125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25"/>
      <c r="GT77" s="125"/>
      <c r="GU77" s="125"/>
      <c r="GV77" s="125"/>
      <c r="GW77" s="125"/>
      <c r="GX77" s="125"/>
      <c r="GY77" s="125"/>
      <c r="GZ77" s="125"/>
      <c r="HA77" s="125"/>
      <c r="HB77" s="125"/>
      <c r="HC77" s="125"/>
      <c r="HD77" s="125"/>
      <c r="HE77" s="125"/>
      <c r="HF77" s="125"/>
      <c r="HG77" s="125"/>
      <c r="HH77" s="125"/>
      <c r="HI77" s="125"/>
      <c r="HJ77" s="125"/>
      <c r="HK77" s="125"/>
      <c r="HL77" s="125"/>
      <c r="HM77" s="125"/>
      <c r="HN77" s="125"/>
      <c r="HO77" s="125"/>
      <c r="HP77" s="125"/>
      <c r="HQ77" s="125"/>
      <c r="HR77" s="125"/>
      <c r="HS77" s="125"/>
      <c r="HT77" s="125"/>
      <c r="HU77" s="125"/>
      <c r="HV77" s="125"/>
      <c r="HW77" s="125"/>
      <c r="HX77" s="125"/>
      <c r="HY77" s="125"/>
      <c r="HZ77" s="125"/>
      <c r="IA77" s="125"/>
      <c r="IB77" s="125"/>
      <c r="IC77" s="125"/>
      <c r="ID77" s="125"/>
      <c r="IE77" s="125"/>
      <c r="IF77" s="125"/>
      <c r="IG77" s="125"/>
      <c r="IH77" s="125"/>
      <c r="II77" s="125"/>
      <c r="IJ77" s="125"/>
      <c r="IK77" s="125"/>
      <c r="IL77" s="125"/>
    </row>
    <row r="78" spans="1:246" x14ac:dyDescent="0.2">
      <c r="A78" s="120" t="s">
        <v>74</v>
      </c>
      <c r="B78" s="121" t="s">
        <v>74</v>
      </c>
      <c r="C78" s="87" t="s">
        <v>448</v>
      </c>
      <c r="D78" s="122">
        <v>29.800000000000004</v>
      </c>
      <c r="E78" s="123">
        <v>17.8</v>
      </c>
      <c r="F78" s="1970">
        <v>0</v>
      </c>
      <c r="G78" s="124" t="s">
        <v>213</v>
      </c>
      <c r="H78" s="1641"/>
      <c r="I78" s="221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  <c r="BI78" s="125"/>
      <c r="BJ78" s="125"/>
      <c r="BK78" s="125"/>
      <c r="BL78" s="125"/>
      <c r="BM78" s="125"/>
      <c r="BN78" s="125"/>
      <c r="BO78" s="125"/>
      <c r="BP78" s="125"/>
      <c r="BQ78" s="125"/>
      <c r="BR78" s="125"/>
      <c r="BS78" s="125"/>
      <c r="BT78" s="125"/>
      <c r="BU78" s="125"/>
      <c r="BV78" s="125"/>
      <c r="BW78" s="125"/>
      <c r="BX78" s="125"/>
      <c r="BY78" s="125"/>
      <c r="BZ78" s="125"/>
      <c r="CA78" s="125"/>
      <c r="CB78" s="125"/>
      <c r="CC78" s="125"/>
      <c r="CD78" s="125"/>
      <c r="CE78" s="125"/>
      <c r="CF78" s="125"/>
      <c r="CG78" s="125"/>
      <c r="CH78" s="125"/>
      <c r="CI78" s="125"/>
      <c r="CJ78" s="125"/>
      <c r="CK78" s="125"/>
      <c r="CL78" s="125"/>
      <c r="CM78" s="125"/>
      <c r="CN78" s="125"/>
      <c r="CO78" s="125"/>
      <c r="CP78" s="125"/>
      <c r="CQ78" s="125"/>
      <c r="CR78" s="125"/>
      <c r="CS78" s="125"/>
      <c r="CT78" s="125"/>
      <c r="CU78" s="125"/>
      <c r="CV78" s="125"/>
      <c r="CW78" s="125"/>
      <c r="CX78" s="125"/>
      <c r="CY78" s="125"/>
      <c r="CZ78" s="125"/>
      <c r="DA78" s="125"/>
      <c r="DB78" s="125"/>
      <c r="DC78" s="125"/>
      <c r="DD78" s="125"/>
      <c r="DE78" s="125"/>
      <c r="DF78" s="125"/>
      <c r="DG78" s="125"/>
      <c r="DH78" s="125"/>
      <c r="DI78" s="125"/>
      <c r="DJ78" s="125"/>
      <c r="DK78" s="125"/>
      <c r="DL78" s="125"/>
      <c r="DM78" s="125"/>
      <c r="DN78" s="125"/>
      <c r="DO78" s="125"/>
      <c r="DP78" s="125"/>
      <c r="DQ78" s="125"/>
      <c r="DR78" s="125"/>
      <c r="DS78" s="125"/>
      <c r="DT78" s="125"/>
      <c r="DU78" s="125"/>
      <c r="DV78" s="125"/>
      <c r="DW78" s="125"/>
      <c r="DX78" s="125"/>
      <c r="DY78" s="125"/>
      <c r="DZ78" s="125"/>
      <c r="EA78" s="125"/>
      <c r="EB78" s="125"/>
      <c r="EC78" s="125"/>
      <c r="ED78" s="125"/>
      <c r="EE78" s="125"/>
      <c r="EF78" s="125"/>
      <c r="EG78" s="125"/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25"/>
      <c r="FG78" s="125"/>
      <c r="FH78" s="125"/>
      <c r="FI78" s="125"/>
      <c r="FJ78" s="125"/>
      <c r="FK78" s="125"/>
      <c r="FL78" s="125"/>
      <c r="FM78" s="125"/>
      <c r="FN78" s="125"/>
      <c r="FO78" s="125"/>
      <c r="FP78" s="125"/>
      <c r="FQ78" s="125"/>
      <c r="FR78" s="125"/>
      <c r="FS78" s="125"/>
      <c r="FT78" s="125"/>
      <c r="FU78" s="125"/>
      <c r="FV78" s="125"/>
      <c r="FW78" s="125"/>
      <c r="FX78" s="125"/>
      <c r="FY78" s="125"/>
      <c r="FZ78" s="125"/>
      <c r="GA78" s="125"/>
      <c r="GB78" s="125"/>
      <c r="GC78" s="125"/>
      <c r="GD78" s="125"/>
      <c r="GE78" s="125"/>
      <c r="GF78" s="125"/>
      <c r="GG78" s="125"/>
      <c r="GH78" s="125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25"/>
      <c r="GT78" s="125"/>
      <c r="GU78" s="125"/>
      <c r="GV78" s="125"/>
      <c r="GW78" s="125"/>
      <c r="GX78" s="125"/>
      <c r="GY78" s="125"/>
      <c r="GZ78" s="125"/>
      <c r="HA78" s="125"/>
      <c r="HB78" s="125"/>
      <c r="HC78" s="125"/>
      <c r="HD78" s="125"/>
      <c r="HE78" s="125"/>
      <c r="HF78" s="125"/>
      <c r="HG78" s="125"/>
      <c r="HH78" s="125"/>
      <c r="HI78" s="125"/>
      <c r="HJ78" s="125"/>
      <c r="HK78" s="125"/>
      <c r="HL78" s="125"/>
      <c r="HM78" s="125"/>
      <c r="HN78" s="125"/>
      <c r="HO78" s="125"/>
      <c r="HP78" s="125"/>
      <c r="HQ78" s="125"/>
      <c r="HR78" s="125"/>
      <c r="HS78" s="125"/>
      <c r="HT78" s="125"/>
      <c r="HU78" s="125"/>
      <c r="HV78" s="125"/>
      <c r="HW78" s="125"/>
      <c r="HX78" s="125"/>
      <c r="HY78" s="125"/>
      <c r="HZ78" s="125"/>
      <c r="IA78" s="125"/>
      <c r="IB78" s="125"/>
      <c r="IC78" s="125"/>
      <c r="ID78" s="125"/>
      <c r="IE78" s="125"/>
      <c r="IF78" s="125"/>
      <c r="IG78" s="125"/>
      <c r="IH78" s="125"/>
      <c r="II78" s="125"/>
      <c r="IJ78" s="125"/>
      <c r="IK78" s="125"/>
      <c r="IL78" s="125"/>
    </row>
    <row r="79" spans="1:246" x14ac:dyDescent="0.2">
      <c r="A79" s="120" t="s">
        <v>74</v>
      </c>
      <c r="B79" s="121" t="s">
        <v>74</v>
      </c>
      <c r="C79" s="87" t="s">
        <v>431</v>
      </c>
      <c r="D79" s="122">
        <v>29.520000000000003</v>
      </c>
      <c r="E79" s="123">
        <v>17.61</v>
      </c>
      <c r="F79" s="1970">
        <v>0</v>
      </c>
      <c r="G79" s="124" t="s">
        <v>213</v>
      </c>
      <c r="H79" s="1641"/>
      <c r="I79" s="221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  <c r="BM79" s="125"/>
      <c r="BN79" s="125"/>
      <c r="BO79" s="125"/>
      <c r="BP79" s="125"/>
      <c r="BQ79" s="125"/>
      <c r="BR79" s="125"/>
      <c r="BS79" s="125"/>
      <c r="BT79" s="125"/>
      <c r="BU79" s="125"/>
      <c r="BV79" s="125"/>
      <c r="BW79" s="125"/>
      <c r="BX79" s="125"/>
      <c r="BY79" s="125"/>
      <c r="BZ79" s="125"/>
      <c r="CA79" s="125"/>
      <c r="CB79" s="125"/>
      <c r="CC79" s="125"/>
      <c r="CD79" s="125"/>
      <c r="CE79" s="125"/>
      <c r="CF79" s="125"/>
      <c r="CG79" s="125"/>
      <c r="CH79" s="125"/>
      <c r="CI79" s="125"/>
      <c r="CJ79" s="125"/>
      <c r="CK79" s="125"/>
      <c r="CL79" s="125"/>
      <c r="CM79" s="125"/>
      <c r="CN79" s="125"/>
      <c r="CO79" s="125"/>
      <c r="CP79" s="125"/>
      <c r="CQ79" s="125"/>
      <c r="CR79" s="125"/>
      <c r="CS79" s="125"/>
      <c r="CT79" s="125"/>
      <c r="CU79" s="125"/>
      <c r="CV79" s="125"/>
      <c r="CW79" s="125"/>
      <c r="CX79" s="125"/>
      <c r="CY79" s="125"/>
      <c r="CZ79" s="125"/>
      <c r="DA79" s="125"/>
      <c r="DB79" s="125"/>
      <c r="DC79" s="125"/>
      <c r="DD79" s="125"/>
      <c r="DE79" s="125"/>
      <c r="DF79" s="125"/>
      <c r="DG79" s="125"/>
      <c r="DH79" s="125"/>
      <c r="DI79" s="125"/>
      <c r="DJ79" s="125"/>
      <c r="DK79" s="125"/>
      <c r="DL79" s="125"/>
      <c r="DM79" s="125"/>
      <c r="DN79" s="125"/>
      <c r="DO79" s="125"/>
      <c r="DP79" s="125"/>
      <c r="DQ79" s="125"/>
      <c r="DR79" s="125"/>
      <c r="DS79" s="125"/>
      <c r="DT79" s="125"/>
      <c r="DU79" s="125"/>
      <c r="DV79" s="125"/>
      <c r="DW79" s="125"/>
      <c r="DX79" s="125"/>
      <c r="DY79" s="125"/>
      <c r="DZ79" s="125"/>
      <c r="EA79" s="125"/>
      <c r="EB79" s="125"/>
      <c r="EC79" s="125"/>
      <c r="ED79" s="125"/>
      <c r="EE79" s="125"/>
      <c r="EF79" s="125"/>
      <c r="EG79" s="125"/>
      <c r="EH79" s="125"/>
      <c r="EI79" s="125"/>
      <c r="EJ79" s="125"/>
      <c r="EK79" s="125"/>
      <c r="EL79" s="125"/>
      <c r="EM79" s="125"/>
      <c r="EN79" s="125"/>
      <c r="EO79" s="125"/>
      <c r="EP79" s="125"/>
      <c r="EQ79" s="125"/>
      <c r="ER79" s="125"/>
      <c r="ES79" s="125"/>
      <c r="ET79" s="125"/>
      <c r="EU79" s="125"/>
      <c r="EV79" s="125"/>
      <c r="EW79" s="125"/>
      <c r="EX79" s="125"/>
      <c r="EY79" s="125"/>
      <c r="EZ79" s="125"/>
      <c r="FA79" s="125"/>
      <c r="FB79" s="125"/>
      <c r="FC79" s="125"/>
      <c r="FD79" s="125"/>
      <c r="FE79" s="125"/>
      <c r="FF79" s="125"/>
      <c r="FG79" s="125"/>
      <c r="FH79" s="125"/>
      <c r="FI79" s="125"/>
      <c r="FJ79" s="125"/>
      <c r="FK79" s="125"/>
      <c r="FL79" s="125"/>
      <c r="FM79" s="125"/>
      <c r="FN79" s="125"/>
      <c r="FO79" s="125"/>
      <c r="FP79" s="125"/>
      <c r="FQ79" s="125"/>
      <c r="FR79" s="125"/>
      <c r="FS79" s="125"/>
      <c r="FT79" s="125"/>
      <c r="FU79" s="125"/>
      <c r="FV79" s="125"/>
      <c r="FW79" s="125"/>
      <c r="FX79" s="125"/>
      <c r="FY79" s="125"/>
      <c r="FZ79" s="125"/>
      <c r="GA79" s="125"/>
      <c r="GB79" s="125"/>
      <c r="GC79" s="125"/>
      <c r="GD79" s="125"/>
      <c r="GE79" s="125"/>
      <c r="GF79" s="125"/>
      <c r="GG79" s="125"/>
      <c r="GH79" s="125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25"/>
      <c r="GT79" s="125"/>
      <c r="GU79" s="125"/>
      <c r="GV79" s="125"/>
      <c r="GW79" s="125"/>
      <c r="GX79" s="125"/>
      <c r="GY79" s="125"/>
      <c r="GZ79" s="125"/>
      <c r="HA79" s="125"/>
      <c r="HB79" s="125"/>
      <c r="HC79" s="125"/>
      <c r="HD79" s="125"/>
      <c r="HE79" s="125"/>
      <c r="HF79" s="125"/>
      <c r="HG79" s="125"/>
      <c r="HH79" s="125"/>
      <c r="HI79" s="125"/>
      <c r="HJ79" s="125"/>
      <c r="HK79" s="125"/>
      <c r="HL79" s="125"/>
      <c r="HM79" s="125"/>
      <c r="HN79" s="125"/>
      <c r="HO79" s="125"/>
      <c r="HP79" s="125"/>
      <c r="HQ79" s="125"/>
      <c r="HR79" s="125"/>
      <c r="HS79" s="125"/>
      <c r="HT79" s="125"/>
      <c r="HU79" s="125"/>
      <c r="HV79" s="125"/>
      <c r="HW79" s="125"/>
      <c r="HX79" s="125"/>
      <c r="HY79" s="125"/>
      <c r="HZ79" s="125"/>
      <c r="IA79" s="125"/>
      <c r="IB79" s="125"/>
      <c r="IC79" s="125"/>
      <c r="ID79" s="125"/>
      <c r="IE79" s="125"/>
      <c r="IF79" s="125"/>
      <c r="IG79" s="125"/>
      <c r="IH79" s="125"/>
      <c r="II79" s="125"/>
      <c r="IJ79" s="125"/>
      <c r="IK79" s="125"/>
      <c r="IL79" s="125"/>
    </row>
    <row r="80" spans="1:246" x14ac:dyDescent="0.2">
      <c r="A80" s="120" t="s">
        <v>74</v>
      </c>
      <c r="B80" s="121" t="s">
        <v>74</v>
      </c>
      <c r="C80" s="87" t="s">
        <v>432</v>
      </c>
      <c r="D80" s="122">
        <v>29.520000000000003</v>
      </c>
      <c r="E80" s="123">
        <v>17.61</v>
      </c>
      <c r="F80" s="1970">
        <v>0</v>
      </c>
      <c r="G80" s="124" t="s">
        <v>213</v>
      </c>
      <c r="H80" s="1641"/>
      <c r="I80" s="221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  <c r="BI80" s="125"/>
      <c r="BJ80" s="125"/>
      <c r="BK80" s="125"/>
      <c r="BL80" s="125"/>
      <c r="BM80" s="125"/>
      <c r="BN80" s="125"/>
      <c r="BO80" s="125"/>
      <c r="BP80" s="125"/>
      <c r="BQ80" s="125"/>
      <c r="BR80" s="125"/>
      <c r="BS80" s="125"/>
      <c r="BT80" s="125"/>
      <c r="BU80" s="125"/>
      <c r="BV80" s="125"/>
      <c r="BW80" s="125"/>
      <c r="BX80" s="125"/>
      <c r="BY80" s="125"/>
      <c r="BZ80" s="125"/>
      <c r="CA80" s="125"/>
      <c r="CB80" s="125"/>
      <c r="CC80" s="125"/>
      <c r="CD80" s="125"/>
      <c r="CE80" s="125"/>
      <c r="CF80" s="125"/>
      <c r="CG80" s="125"/>
      <c r="CH80" s="125"/>
      <c r="CI80" s="125"/>
      <c r="CJ80" s="125"/>
      <c r="CK80" s="125"/>
      <c r="CL80" s="125"/>
      <c r="CM80" s="125"/>
      <c r="CN80" s="125"/>
      <c r="CO80" s="125"/>
      <c r="CP80" s="125"/>
      <c r="CQ80" s="125"/>
      <c r="CR80" s="125"/>
      <c r="CS80" s="125"/>
      <c r="CT80" s="125"/>
      <c r="CU80" s="125"/>
      <c r="CV80" s="125"/>
      <c r="CW80" s="125"/>
      <c r="CX80" s="125"/>
      <c r="CY80" s="125"/>
      <c r="CZ80" s="125"/>
      <c r="DA80" s="125"/>
      <c r="DB80" s="125"/>
      <c r="DC80" s="125"/>
      <c r="DD80" s="125"/>
      <c r="DE80" s="125"/>
      <c r="DF80" s="125"/>
      <c r="DG80" s="125"/>
      <c r="DH80" s="125"/>
      <c r="DI80" s="125"/>
      <c r="DJ80" s="125"/>
      <c r="DK80" s="125"/>
      <c r="DL80" s="125"/>
      <c r="DM80" s="125"/>
      <c r="DN80" s="125"/>
      <c r="DO80" s="125"/>
      <c r="DP80" s="125"/>
      <c r="DQ80" s="125"/>
      <c r="DR80" s="125"/>
      <c r="DS80" s="125"/>
      <c r="DT80" s="125"/>
      <c r="DU80" s="125"/>
      <c r="DV80" s="125"/>
      <c r="DW80" s="125"/>
      <c r="DX80" s="125"/>
      <c r="DY80" s="125"/>
      <c r="DZ80" s="125"/>
      <c r="EA80" s="125"/>
      <c r="EB80" s="125"/>
      <c r="EC80" s="125"/>
      <c r="ED80" s="125"/>
      <c r="EE80" s="125"/>
      <c r="EF80" s="125"/>
      <c r="EG80" s="125"/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25"/>
      <c r="FG80" s="125"/>
      <c r="FH80" s="125"/>
      <c r="FI80" s="125"/>
      <c r="FJ80" s="125"/>
      <c r="FK80" s="125"/>
      <c r="FL80" s="125"/>
      <c r="FM80" s="125"/>
      <c r="FN80" s="125"/>
      <c r="FO80" s="125"/>
      <c r="FP80" s="125"/>
      <c r="FQ80" s="125"/>
      <c r="FR80" s="125"/>
      <c r="FS80" s="125"/>
      <c r="FT80" s="125"/>
      <c r="FU80" s="125"/>
      <c r="FV80" s="125"/>
      <c r="FW80" s="125"/>
      <c r="FX80" s="125"/>
      <c r="FY80" s="125"/>
      <c r="FZ80" s="125"/>
      <c r="GA80" s="125"/>
      <c r="GB80" s="125"/>
      <c r="GC80" s="125"/>
      <c r="GD80" s="125"/>
      <c r="GE80" s="125"/>
      <c r="GF80" s="125"/>
      <c r="GG80" s="125"/>
      <c r="GH80" s="125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25"/>
      <c r="GT80" s="125"/>
      <c r="GU80" s="125"/>
      <c r="GV80" s="125"/>
      <c r="GW80" s="125"/>
      <c r="GX80" s="125"/>
      <c r="GY80" s="125"/>
      <c r="GZ80" s="125"/>
      <c r="HA80" s="125"/>
      <c r="HB80" s="125"/>
      <c r="HC80" s="125"/>
      <c r="HD80" s="125"/>
      <c r="HE80" s="125"/>
      <c r="HF80" s="125"/>
      <c r="HG80" s="125"/>
      <c r="HH80" s="125"/>
      <c r="HI80" s="125"/>
      <c r="HJ80" s="125"/>
      <c r="HK80" s="125"/>
      <c r="HL80" s="125"/>
      <c r="HM80" s="125"/>
      <c r="HN80" s="125"/>
      <c r="HO80" s="125"/>
      <c r="HP80" s="125"/>
      <c r="HQ80" s="125"/>
      <c r="HR80" s="125"/>
      <c r="HS80" s="125"/>
      <c r="HT80" s="125"/>
      <c r="HU80" s="125"/>
      <c r="HV80" s="125"/>
      <c r="HW80" s="125"/>
      <c r="HX80" s="125"/>
      <c r="HY80" s="125"/>
      <c r="HZ80" s="125"/>
      <c r="IA80" s="125"/>
      <c r="IB80" s="125"/>
      <c r="IC80" s="125"/>
      <c r="ID80" s="125"/>
      <c r="IE80" s="125"/>
      <c r="IF80" s="125"/>
      <c r="IG80" s="125"/>
      <c r="IH80" s="125"/>
      <c r="II80" s="125"/>
      <c r="IJ80" s="125"/>
      <c r="IK80" s="125"/>
      <c r="IL80" s="125"/>
    </row>
    <row r="81" spans="1:246" x14ac:dyDescent="0.2">
      <c r="A81" s="120" t="s">
        <v>74</v>
      </c>
      <c r="B81" s="121" t="s">
        <v>74</v>
      </c>
      <c r="C81" s="87" t="s">
        <v>433</v>
      </c>
      <c r="D81" s="122">
        <v>29.520000000000003</v>
      </c>
      <c r="E81" s="123">
        <v>17.61</v>
      </c>
      <c r="F81" s="1970">
        <v>0</v>
      </c>
      <c r="G81" s="124" t="s">
        <v>213</v>
      </c>
      <c r="H81" s="1641"/>
      <c r="I81" s="221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  <c r="BI81" s="125"/>
      <c r="BJ81" s="125"/>
      <c r="BK81" s="125"/>
      <c r="BL81" s="125"/>
      <c r="BM81" s="125"/>
      <c r="BN81" s="125"/>
      <c r="BO81" s="125"/>
      <c r="BP81" s="125"/>
      <c r="BQ81" s="125"/>
      <c r="BR81" s="125"/>
      <c r="BS81" s="125"/>
      <c r="BT81" s="125"/>
      <c r="BU81" s="125"/>
      <c r="BV81" s="125"/>
      <c r="BW81" s="125"/>
      <c r="BX81" s="125"/>
      <c r="BY81" s="125"/>
      <c r="BZ81" s="125"/>
      <c r="CA81" s="125"/>
      <c r="CB81" s="125"/>
      <c r="CC81" s="125"/>
      <c r="CD81" s="125"/>
      <c r="CE81" s="125"/>
      <c r="CF81" s="125"/>
      <c r="CG81" s="125"/>
      <c r="CH81" s="125"/>
      <c r="CI81" s="125"/>
      <c r="CJ81" s="125"/>
      <c r="CK81" s="125"/>
      <c r="CL81" s="125"/>
      <c r="CM81" s="125"/>
      <c r="CN81" s="125"/>
      <c r="CO81" s="125"/>
      <c r="CP81" s="125"/>
      <c r="CQ81" s="125"/>
      <c r="CR81" s="125"/>
      <c r="CS81" s="125"/>
      <c r="CT81" s="125"/>
      <c r="CU81" s="125"/>
      <c r="CV81" s="125"/>
      <c r="CW81" s="125"/>
      <c r="CX81" s="125"/>
      <c r="CY81" s="125"/>
      <c r="CZ81" s="125"/>
      <c r="DA81" s="125"/>
      <c r="DB81" s="125"/>
      <c r="DC81" s="125"/>
      <c r="DD81" s="125"/>
      <c r="DE81" s="125"/>
      <c r="DF81" s="125"/>
      <c r="DG81" s="125"/>
      <c r="DH81" s="125"/>
      <c r="DI81" s="125"/>
      <c r="DJ81" s="125"/>
      <c r="DK81" s="125"/>
      <c r="DL81" s="125"/>
      <c r="DM81" s="125"/>
      <c r="DN81" s="125"/>
      <c r="DO81" s="125"/>
      <c r="DP81" s="125"/>
      <c r="DQ81" s="125"/>
      <c r="DR81" s="125"/>
      <c r="DS81" s="125"/>
      <c r="DT81" s="125"/>
      <c r="DU81" s="125"/>
      <c r="DV81" s="125"/>
      <c r="DW81" s="125"/>
      <c r="DX81" s="125"/>
      <c r="DY81" s="125"/>
      <c r="DZ81" s="125"/>
      <c r="EA81" s="125"/>
      <c r="EB81" s="125"/>
      <c r="EC81" s="125"/>
      <c r="ED81" s="125"/>
      <c r="EE81" s="125"/>
      <c r="EF81" s="125"/>
      <c r="EG81" s="125"/>
      <c r="EH81" s="125"/>
      <c r="EI81" s="125"/>
      <c r="EJ81" s="125"/>
      <c r="EK81" s="125"/>
      <c r="EL81" s="125"/>
      <c r="EM81" s="125"/>
      <c r="EN81" s="125"/>
      <c r="EO81" s="125"/>
      <c r="EP81" s="125"/>
      <c r="EQ81" s="125"/>
      <c r="ER81" s="125"/>
      <c r="ES81" s="125"/>
      <c r="ET81" s="125"/>
      <c r="EU81" s="125"/>
      <c r="EV81" s="125"/>
      <c r="EW81" s="125"/>
      <c r="EX81" s="125"/>
      <c r="EY81" s="125"/>
      <c r="EZ81" s="125"/>
      <c r="FA81" s="125"/>
      <c r="FB81" s="125"/>
      <c r="FC81" s="125"/>
      <c r="FD81" s="125"/>
      <c r="FE81" s="125"/>
      <c r="FF81" s="125"/>
      <c r="FG81" s="125"/>
      <c r="FH81" s="125"/>
      <c r="FI81" s="125"/>
      <c r="FJ81" s="125"/>
      <c r="FK81" s="125"/>
      <c r="FL81" s="125"/>
      <c r="FM81" s="125"/>
      <c r="FN81" s="125"/>
      <c r="FO81" s="125"/>
      <c r="FP81" s="125"/>
      <c r="FQ81" s="125"/>
      <c r="FR81" s="125"/>
      <c r="FS81" s="125"/>
      <c r="FT81" s="125"/>
      <c r="FU81" s="125"/>
      <c r="FV81" s="125"/>
      <c r="FW81" s="125"/>
      <c r="FX81" s="125"/>
      <c r="FY81" s="125"/>
      <c r="FZ81" s="125"/>
      <c r="GA81" s="125"/>
      <c r="GB81" s="125"/>
      <c r="GC81" s="125"/>
      <c r="GD81" s="125"/>
      <c r="GE81" s="125"/>
      <c r="GF81" s="125"/>
      <c r="GG81" s="125"/>
      <c r="GH81" s="125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25"/>
      <c r="GT81" s="125"/>
      <c r="GU81" s="125"/>
      <c r="GV81" s="125"/>
      <c r="GW81" s="125"/>
      <c r="GX81" s="125"/>
      <c r="GY81" s="125"/>
      <c r="GZ81" s="125"/>
      <c r="HA81" s="125"/>
      <c r="HB81" s="125"/>
      <c r="HC81" s="125"/>
      <c r="HD81" s="125"/>
      <c r="HE81" s="125"/>
      <c r="HF81" s="125"/>
      <c r="HG81" s="125"/>
      <c r="HH81" s="125"/>
      <c r="HI81" s="125"/>
      <c r="HJ81" s="125"/>
      <c r="HK81" s="125"/>
      <c r="HL81" s="125"/>
      <c r="HM81" s="125"/>
      <c r="HN81" s="125"/>
      <c r="HO81" s="125"/>
      <c r="HP81" s="125"/>
      <c r="HQ81" s="125"/>
      <c r="HR81" s="125"/>
      <c r="HS81" s="125"/>
      <c r="HT81" s="125"/>
      <c r="HU81" s="125"/>
      <c r="HV81" s="125"/>
      <c r="HW81" s="125"/>
      <c r="HX81" s="125"/>
      <c r="HY81" s="125"/>
      <c r="HZ81" s="125"/>
      <c r="IA81" s="125"/>
      <c r="IB81" s="125"/>
      <c r="IC81" s="125"/>
      <c r="ID81" s="125"/>
      <c r="IE81" s="125"/>
      <c r="IF81" s="125"/>
      <c r="IG81" s="125"/>
      <c r="IH81" s="125"/>
      <c r="II81" s="125"/>
      <c r="IJ81" s="125"/>
      <c r="IK81" s="125"/>
      <c r="IL81" s="125"/>
    </row>
    <row r="82" spans="1:246" x14ac:dyDescent="0.2">
      <c r="A82" s="120" t="s">
        <v>74</v>
      </c>
      <c r="B82" s="121" t="s">
        <v>74</v>
      </c>
      <c r="C82" s="87" t="s">
        <v>434</v>
      </c>
      <c r="D82" s="122">
        <v>30.240000000000002</v>
      </c>
      <c r="E82" s="123">
        <v>18.079999999999998</v>
      </c>
      <c r="F82" s="1970">
        <v>0</v>
      </c>
      <c r="G82" s="124" t="s">
        <v>213</v>
      </c>
      <c r="H82" s="1641"/>
      <c r="I82" s="221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  <c r="BM82" s="125"/>
      <c r="BN82" s="125"/>
      <c r="BO82" s="125"/>
      <c r="BP82" s="125"/>
      <c r="BQ82" s="125"/>
      <c r="BR82" s="125"/>
      <c r="BS82" s="125"/>
      <c r="BT82" s="125"/>
      <c r="BU82" s="125"/>
      <c r="BV82" s="125"/>
      <c r="BW82" s="125"/>
      <c r="BX82" s="125"/>
      <c r="BY82" s="125"/>
      <c r="BZ82" s="125"/>
      <c r="CA82" s="125"/>
      <c r="CB82" s="125"/>
      <c r="CC82" s="125"/>
      <c r="CD82" s="125"/>
      <c r="CE82" s="125"/>
      <c r="CF82" s="125"/>
      <c r="CG82" s="125"/>
      <c r="CH82" s="125"/>
      <c r="CI82" s="125"/>
      <c r="CJ82" s="125"/>
      <c r="CK82" s="125"/>
      <c r="CL82" s="125"/>
      <c r="CM82" s="125"/>
      <c r="CN82" s="125"/>
      <c r="CO82" s="125"/>
      <c r="CP82" s="125"/>
      <c r="CQ82" s="125"/>
      <c r="CR82" s="125"/>
      <c r="CS82" s="125"/>
      <c r="CT82" s="125"/>
      <c r="CU82" s="125"/>
      <c r="CV82" s="125"/>
      <c r="CW82" s="125"/>
      <c r="CX82" s="125"/>
      <c r="CY82" s="125"/>
      <c r="CZ82" s="125"/>
      <c r="DA82" s="125"/>
      <c r="DB82" s="125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5"/>
      <c r="EB82" s="125"/>
      <c r="EC82" s="125"/>
      <c r="ED82" s="125"/>
      <c r="EE82" s="125"/>
      <c r="EF82" s="125"/>
      <c r="EG82" s="125"/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25"/>
      <c r="FG82" s="125"/>
      <c r="FH82" s="125"/>
      <c r="FI82" s="125"/>
      <c r="FJ82" s="125"/>
      <c r="FK82" s="125"/>
      <c r="FL82" s="125"/>
      <c r="FM82" s="125"/>
      <c r="FN82" s="125"/>
      <c r="FO82" s="125"/>
      <c r="FP82" s="125"/>
      <c r="FQ82" s="125"/>
      <c r="FR82" s="125"/>
      <c r="FS82" s="125"/>
      <c r="FT82" s="125"/>
      <c r="FU82" s="125"/>
      <c r="FV82" s="125"/>
      <c r="FW82" s="125"/>
      <c r="FX82" s="125"/>
      <c r="FY82" s="125"/>
      <c r="FZ82" s="125"/>
      <c r="GA82" s="125"/>
      <c r="GB82" s="125"/>
      <c r="GC82" s="125"/>
      <c r="GD82" s="125"/>
      <c r="GE82" s="125"/>
      <c r="GF82" s="125"/>
      <c r="GG82" s="125"/>
      <c r="GH82" s="125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25"/>
      <c r="GT82" s="125"/>
      <c r="GU82" s="125"/>
      <c r="GV82" s="125"/>
      <c r="GW82" s="125"/>
      <c r="GX82" s="125"/>
      <c r="GY82" s="125"/>
      <c r="GZ82" s="125"/>
      <c r="HA82" s="125"/>
      <c r="HB82" s="125"/>
      <c r="HC82" s="125"/>
      <c r="HD82" s="125"/>
      <c r="HE82" s="125"/>
      <c r="HF82" s="125"/>
      <c r="HG82" s="125"/>
      <c r="HH82" s="125"/>
      <c r="HI82" s="125"/>
      <c r="HJ82" s="125"/>
      <c r="HK82" s="125"/>
      <c r="HL82" s="125"/>
      <c r="HM82" s="125"/>
      <c r="HN82" s="125"/>
      <c r="HO82" s="125"/>
      <c r="HP82" s="125"/>
      <c r="HQ82" s="125"/>
      <c r="HR82" s="125"/>
      <c r="HS82" s="125"/>
      <c r="HT82" s="125"/>
      <c r="HU82" s="125"/>
      <c r="HV82" s="125"/>
      <c r="HW82" s="125"/>
      <c r="HX82" s="125"/>
      <c r="HY82" s="125"/>
      <c r="HZ82" s="125"/>
      <c r="IA82" s="125"/>
      <c r="IB82" s="125"/>
      <c r="IC82" s="125"/>
      <c r="ID82" s="125"/>
      <c r="IE82" s="125"/>
      <c r="IF82" s="125"/>
      <c r="IG82" s="125"/>
      <c r="IH82" s="125"/>
      <c r="II82" s="125"/>
      <c r="IJ82" s="125"/>
      <c r="IK82" s="125"/>
      <c r="IL82" s="125"/>
    </row>
    <row r="83" spans="1:246" x14ac:dyDescent="0.2">
      <c r="A83" s="120" t="s">
        <v>74</v>
      </c>
      <c r="B83" s="121" t="s">
        <v>74</v>
      </c>
      <c r="C83" s="87" t="s">
        <v>435</v>
      </c>
      <c r="D83" s="122">
        <v>29.520000000000003</v>
      </c>
      <c r="E83" s="123">
        <v>17.61</v>
      </c>
      <c r="F83" s="1970">
        <v>0</v>
      </c>
      <c r="G83" s="124" t="s">
        <v>213</v>
      </c>
      <c r="H83" s="1641"/>
      <c r="I83" s="221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  <c r="BI83" s="125"/>
      <c r="BJ83" s="125"/>
      <c r="BK83" s="125"/>
      <c r="BL83" s="125"/>
      <c r="BM83" s="125"/>
      <c r="BN83" s="125"/>
      <c r="BO83" s="125"/>
      <c r="BP83" s="125"/>
      <c r="BQ83" s="125"/>
      <c r="BR83" s="125"/>
      <c r="BS83" s="125"/>
      <c r="BT83" s="125"/>
      <c r="BU83" s="125"/>
      <c r="BV83" s="125"/>
      <c r="BW83" s="125"/>
      <c r="BX83" s="125"/>
      <c r="BY83" s="125"/>
      <c r="BZ83" s="125"/>
      <c r="CA83" s="125"/>
      <c r="CB83" s="125"/>
      <c r="CC83" s="125"/>
      <c r="CD83" s="125"/>
      <c r="CE83" s="125"/>
      <c r="CF83" s="125"/>
      <c r="CG83" s="125"/>
      <c r="CH83" s="125"/>
      <c r="CI83" s="125"/>
      <c r="CJ83" s="125"/>
      <c r="CK83" s="125"/>
      <c r="CL83" s="125"/>
      <c r="CM83" s="125"/>
      <c r="CN83" s="125"/>
      <c r="CO83" s="125"/>
      <c r="CP83" s="125"/>
      <c r="CQ83" s="125"/>
      <c r="CR83" s="125"/>
      <c r="CS83" s="125"/>
      <c r="CT83" s="125"/>
      <c r="CU83" s="125"/>
      <c r="CV83" s="125"/>
      <c r="CW83" s="125"/>
      <c r="CX83" s="125"/>
      <c r="CY83" s="125"/>
      <c r="CZ83" s="125"/>
      <c r="DA83" s="125"/>
      <c r="DB83" s="125"/>
      <c r="DC83" s="125"/>
      <c r="DD83" s="125"/>
      <c r="DE83" s="125"/>
      <c r="DF83" s="125"/>
      <c r="DG83" s="125"/>
      <c r="DH83" s="125"/>
      <c r="DI83" s="125"/>
      <c r="DJ83" s="125"/>
      <c r="DK83" s="125"/>
      <c r="DL83" s="125"/>
      <c r="DM83" s="125"/>
      <c r="DN83" s="125"/>
      <c r="DO83" s="125"/>
      <c r="DP83" s="125"/>
      <c r="DQ83" s="125"/>
      <c r="DR83" s="125"/>
      <c r="DS83" s="125"/>
      <c r="DT83" s="125"/>
      <c r="DU83" s="125"/>
      <c r="DV83" s="125"/>
      <c r="DW83" s="125"/>
      <c r="DX83" s="125"/>
      <c r="DY83" s="125"/>
      <c r="DZ83" s="125"/>
      <c r="EA83" s="125"/>
      <c r="EB83" s="125"/>
      <c r="EC83" s="125"/>
      <c r="ED83" s="125"/>
      <c r="EE83" s="125"/>
      <c r="EF83" s="125"/>
      <c r="EG83" s="125"/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25"/>
      <c r="FG83" s="125"/>
      <c r="FH83" s="125"/>
      <c r="FI83" s="125"/>
      <c r="FJ83" s="125"/>
      <c r="FK83" s="125"/>
      <c r="FL83" s="125"/>
      <c r="FM83" s="125"/>
      <c r="FN83" s="125"/>
      <c r="FO83" s="125"/>
      <c r="FP83" s="125"/>
      <c r="FQ83" s="125"/>
      <c r="FR83" s="125"/>
      <c r="FS83" s="125"/>
      <c r="FT83" s="125"/>
      <c r="FU83" s="125"/>
      <c r="FV83" s="125"/>
      <c r="FW83" s="125"/>
      <c r="FX83" s="125"/>
      <c r="FY83" s="125"/>
      <c r="FZ83" s="125"/>
      <c r="GA83" s="125"/>
      <c r="GB83" s="125"/>
      <c r="GC83" s="125"/>
      <c r="GD83" s="125"/>
      <c r="GE83" s="125"/>
      <c r="GF83" s="125"/>
      <c r="GG83" s="125"/>
      <c r="GH83" s="125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25"/>
      <c r="GT83" s="125"/>
      <c r="GU83" s="125"/>
      <c r="GV83" s="125"/>
      <c r="GW83" s="125"/>
      <c r="GX83" s="125"/>
      <c r="GY83" s="125"/>
      <c r="GZ83" s="125"/>
      <c r="HA83" s="125"/>
      <c r="HB83" s="125"/>
      <c r="HC83" s="125"/>
      <c r="HD83" s="125"/>
      <c r="HE83" s="125"/>
      <c r="HF83" s="125"/>
      <c r="HG83" s="125"/>
      <c r="HH83" s="125"/>
      <c r="HI83" s="125"/>
      <c r="HJ83" s="125"/>
      <c r="HK83" s="125"/>
      <c r="HL83" s="125"/>
      <c r="HM83" s="125"/>
      <c r="HN83" s="125"/>
      <c r="HO83" s="125"/>
      <c r="HP83" s="125"/>
      <c r="HQ83" s="125"/>
      <c r="HR83" s="125"/>
      <c r="HS83" s="125"/>
      <c r="HT83" s="125"/>
      <c r="HU83" s="125"/>
      <c r="HV83" s="125"/>
      <c r="HW83" s="125"/>
      <c r="HX83" s="125"/>
      <c r="HY83" s="125"/>
      <c r="HZ83" s="125"/>
      <c r="IA83" s="125"/>
      <c r="IB83" s="125"/>
      <c r="IC83" s="125"/>
      <c r="ID83" s="125"/>
      <c r="IE83" s="125"/>
      <c r="IF83" s="125"/>
      <c r="IG83" s="125"/>
      <c r="IH83" s="125"/>
      <c r="II83" s="125"/>
      <c r="IJ83" s="125"/>
      <c r="IK83" s="125"/>
      <c r="IL83" s="125"/>
    </row>
    <row r="84" spans="1:246" x14ac:dyDescent="0.2">
      <c r="A84" s="120" t="s">
        <v>74</v>
      </c>
      <c r="B84" s="121" t="s">
        <v>74</v>
      </c>
      <c r="C84" s="87" t="s">
        <v>436</v>
      </c>
      <c r="D84" s="122">
        <v>29.520000000000003</v>
      </c>
      <c r="E84" s="123">
        <v>17.61</v>
      </c>
      <c r="F84" s="1970">
        <v>0</v>
      </c>
      <c r="G84" s="124" t="s">
        <v>213</v>
      </c>
      <c r="H84" s="1641"/>
      <c r="I84" s="221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2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125"/>
      <c r="CZ84" s="125"/>
      <c r="DA84" s="125"/>
      <c r="DB84" s="125"/>
      <c r="DC84" s="125"/>
      <c r="DD84" s="125"/>
      <c r="DE84" s="125"/>
      <c r="DF84" s="125"/>
      <c r="DG84" s="125"/>
      <c r="DH84" s="125"/>
      <c r="DI84" s="125"/>
      <c r="DJ84" s="125"/>
      <c r="DK84" s="125"/>
      <c r="DL84" s="125"/>
      <c r="DM84" s="125"/>
      <c r="DN84" s="125"/>
      <c r="DO84" s="125"/>
      <c r="DP84" s="125"/>
      <c r="DQ84" s="125"/>
      <c r="DR84" s="125"/>
      <c r="DS84" s="125"/>
      <c r="DT84" s="125"/>
      <c r="DU84" s="125"/>
      <c r="DV84" s="125"/>
      <c r="DW84" s="125"/>
      <c r="DX84" s="125"/>
      <c r="DY84" s="125"/>
      <c r="DZ84" s="125"/>
      <c r="EA84" s="125"/>
      <c r="EB84" s="125"/>
      <c r="EC84" s="125"/>
      <c r="ED84" s="125"/>
      <c r="EE84" s="125"/>
      <c r="EF84" s="125"/>
      <c r="EG84" s="125"/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25"/>
      <c r="FG84" s="125"/>
      <c r="FH84" s="125"/>
      <c r="FI84" s="125"/>
      <c r="FJ84" s="125"/>
      <c r="FK84" s="125"/>
      <c r="FL84" s="125"/>
      <c r="FM84" s="125"/>
      <c r="FN84" s="125"/>
      <c r="FO84" s="125"/>
      <c r="FP84" s="125"/>
      <c r="FQ84" s="125"/>
      <c r="FR84" s="125"/>
      <c r="FS84" s="125"/>
      <c r="FT84" s="125"/>
      <c r="FU84" s="125"/>
      <c r="FV84" s="125"/>
      <c r="FW84" s="125"/>
      <c r="FX84" s="125"/>
      <c r="FY84" s="125"/>
      <c r="FZ84" s="125"/>
      <c r="GA84" s="125"/>
      <c r="GB84" s="125"/>
      <c r="GC84" s="125"/>
      <c r="GD84" s="125"/>
      <c r="GE84" s="125"/>
      <c r="GF84" s="125"/>
      <c r="GG84" s="125"/>
      <c r="GH84" s="125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25"/>
      <c r="GT84" s="125"/>
      <c r="GU84" s="125"/>
      <c r="GV84" s="125"/>
      <c r="GW84" s="125"/>
      <c r="GX84" s="125"/>
      <c r="GY84" s="125"/>
      <c r="GZ84" s="125"/>
      <c r="HA84" s="125"/>
      <c r="HB84" s="125"/>
      <c r="HC84" s="125"/>
      <c r="HD84" s="125"/>
      <c r="HE84" s="125"/>
      <c r="HF84" s="125"/>
      <c r="HG84" s="125"/>
      <c r="HH84" s="125"/>
      <c r="HI84" s="125"/>
      <c r="HJ84" s="125"/>
      <c r="HK84" s="125"/>
      <c r="HL84" s="125"/>
      <c r="HM84" s="125"/>
      <c r="HN84" s="125"/>
      <c r="HO84" s="125"/>
      <c r="HP84" s="125"/>
      <c r="HQ84" s="125"/>
      <c r="HR84" s="125"/>
      <c r="HS84" s="125"/>
      <c r="HT84" s="125"/>
      <c r="HU84" s="125"/>
      <c r="HV84" s="125"/>
      <c r="HW84" s="125"/>
      <c r="HX84" s="125"/>
      <c r="HY84" s="125"/>
      <c r="HZ84" s="125"/>
      <c r="IA84" s="125"/>
      <c r="IB84" s="125"/>
      <c r="IC84" s="125"/>
      <c r="ID84" s="125"/>
      <c r="IE84" s="125"/>
      <c r="IF84" s="125"/>
      <c r="IG84" s="125"/>
      <c r="IH84" s="125"/>
      <c r="II84" s="125"/>
      <c r="IJ84" s="125"/>
      <c r="IK84" s="125"/>
      <c r="IL84" s="125"/>
    </row>
    <row r="85" spans="1:246" x14ac:dyDescent="0.2">
      <c r="A85" s="120" t="s">
        <v>74</v>
      </c>
      <c r="B85" s="126" t="s">
        <v>74</v>
      </c>
      <c r="C85" s="98" t="s">
        <v>298</v>
      </c>
      <c r="D85" s="127">
        <v>29.520000000000003</v>
      </c>
      <c r="E85" s="128">
        <v>17.61</v>
      </c>
      <c r="F85" s="1971">
        <v>0</v>
      </c>
      <c r="G85" s="124" t="s">
        <v>213</v>
      </c>
      <c r="H85" s="1641"/>
      <c r="I85" s="221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  <c r="HM85" s="125"/>
      <c r="HN85" s="125"/>
      <c r="HO85" s="125"/>
      <c r="HP85" s="125"/>
      <c r="HQ85" s="125"/>
      <c r="HR85" s="125"/>
      <c r="HS85" s="125"/>
      <c r="HT85" s="125"/>
      <c r="HU85" s="125"/>
      <c r="HV85" s="125"/>
      <c r="HW85" s="125"/>
      <c r="HX85" s="125"/>
      <c r="HY85" s="125"/>
      <c r="HZ85" s="125"/>
      <c r="IA85" s="125"/>
      <c r="IB85" s="125"/>
      <c r="IC85" s="125"/>
      <c r="ID85" s="125"/>
      <c r="IE85" s="125"/>
      <c r="IF85" s="125"/>
      <c r="IG85" s="125"/>
      <c r="IH85" s="125"/>
      <c r="II85" s="125"/>
      <c r="IJ85" s="125"/>
      <c r="IK85" s="125"/>
      <c r="IL85" s="125"/>
    </row>
    <row r="86" spans="1:246" x14ac:dyDescent="0.2">
      <c r="A86" s="120" t="s">
        <v>292</v>
      </c>
      <c r="B86" s="126" t="s">
        <v>292</v>
      </c>
      <c r="C86" s="105" t="s">
        <v>90</v>
      </c>
      <c r="D86" s="1988">
        <v>32.4</v>
      </c>
      <c r="E86" s="1989">
        <v>17.079999999999998</v>
      </c>
      <c r="F86" s="1961">
        <v>0</v>
      </c>
      <c r="G86" s="129" t="s">
        <v>295</v>
      </c>
      <c r="H86" s="1641"/>
      <c r="I86" s="221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5"/>
      <c r="BR86" s="125"/>
      <c r="BS86" s="125"/>
      <c r="BT86" s="125"/>
      <c r="BU86" s="125"/>
      <c r="BV86" s="125"/>
      <c r="BW86" s="125"/>
      <c r="BX86" s="125"/>
      <c r="BY86" s="125"/>
      <c r="BZ86" s="125"/>
      <c r="CA86" s="125"/>
      <c r="CB86" s="125"/>
      <c r="CC86" s="125"/>
      <c r="CD86" s="125"/>
      <c r="CE86" s="125"/>
      <c r="CF86" s="125"/>
      <c r="CG86" s="125"/>
      <c r="CH86" s="125"/>
      <c r="CI86" s="125"/>
      <c r="CJ86" s="125"/>
      <c r="CK86" s="125"/>
      <c r="CL86" s="125"/>
      <c r="CM86" s="125"/>
      <c r="CN86" s="125"/>
      <c r="CO86" s="125"/>
      <c r="CP86" s="125"/>
      <c r="CQ86" s="125"/>
      <c r="CR86" s="125"/>
      <c r="CS86" s="125"/>
      <c r="CT86" s="125"/>
      <c r="CU86" s="125"/>
      <c r="CV86" s="125"/>
      <c r="CW86" s="125"/>
      <c r="CX86" s="125"/>
      <c r="CY86" s="125"/>
      <c r="CZ86" s="125"/>
      <c r="DA86" s="125"/>
      <c r="DB86" s="125"/>
      <c r="DC86" s="125"/>
      <c r="DD86" s="125"/>
      <c r="DE86" s="125"/>
      <c r="DF86" s="125"/>
      <c r="DG86" s="125"/>
      <c r="DH86" s="125"/>
      <c r="DI86" s="125"/>
      <c r="DJ86" s="125"/>
      <c r="DK86" s="125"/>
      <c r="DL86" s="125"/>
      <c r="DM86" s="125"/>
      <c r="DN86" s="125"/>
      <c r="DO86" s="125"/>
      <c r="DP86" s="125"/>
      <c r="DQ86" s="125"/>
      <c r="DR86" s="125"/>
      <c r="DS86" s="125"/>
      <c r="DT86" s="125"/>
      <c r="DU86" s="125"/>
      <c r="DV86" s="125"/>
      <c r="DW86" s="125"/>
      <c r="DX86" s="125"/>
      <c r="DY86" s="125"/>
      <c r="DZ86" s="125"/>
      <c r="EA86" s="125"/>
      <c r="EB86" s="125"/>
      <c r="EC86" s="125"/>
      <c r="ED86" s="125"/>
      <c r="EE86" s="125"/>
      <c r="EF86" s="125"/>
      <c r="EG86" s="125"/>
      <c r="EH86" s="125"/>
      <c r="EI86" s="125"/>
      <c r="EJ86" s="125"/>
      <c r="EK86" s="125"/>
      <c r="EL86" s="125"/>
      <c r="EM86" s="125"/>
      <c r="EN86" s="125"/>
      <c r="EO86" s="125"/>
      <c r="EP86" s="125"/>
      <c r="EQ86" s="125"/>
      <c r="ER86" s="125"/>
      <c r="ES86" s="125"/>
      <c r="ET86" s="125"/>
      <c r="EU86" s="125"/>
      <c r="EV86" s="125"/>
      <c r="EW86" s="125"/>
      <c r="EX86" s="125"/>
      <c r="EY86" s="125"/>
      <c r="EZ86" s="125"/>
      <c r="FA86" s="125"/>
      <c r="FB86" s="125"/>
      <c r="FC86" s="125"/>
      <c r="FD86" s="125"/>
      <c r="FE86" s="125"/>
      <c r="FF86" s="125"/>
      <c r="FG86" s="125"/>
      <c r="FH86" s="125"/>
      <c r="FI86" s="125"/>
      <c r="FJ86" s="125"/>
      <c r="FK86" s="125"/>
      <c r="FL86" s="125"/>
      <c r="FM86" s="125"/>
      <c r="FN86" s="125"/>
      <c r="FO86" s="125"/>
      <c r="FP86" s="125"/>
      <c r="FQ86" s="125"/>
      <c r="FR86" s="125"/>
      <c r="FS86" s="125"/>
      <c r="FT86" s="125"/>
      <c r="FU86" s="125"/>
      <c r="FV86" s="125"/>
      <c r="FW86" s="125"/>
      <c r="FX86" s="125"/>
      <c r="FY86" s="125"/>
      <c r="FZ86" s="125"/>
      <c r="GA86" s="125"/>
      <c r="GB86" s="125"/>
      <c r="GC86" s="125"/>
      <c r="GD86" s="125"/>
      <c r="GE86" s="125"/>
      <c r="GF86" s="125"/>
      <c r="GG86" s="125"/>
      <c r="GH86" s="125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25"/>
      <c r="GT86" s="125"/>
      <c r="GU86" s="125"/>
      <c r="GV86" s="125"/>
      <c r="GW86" s="125"/>
      <c r="GX86" s="125"/>
      <c r="GY86" s="125"/>
      <c r="GZ86" s="125"/>
      <c r="HA86" s="125"/>
      <c r="HB86" s="125"/>
      <c r="HC86" s="125"/>
      <c r="HD86" s="125"/>
      <c r="HE86" s="125"/>
      <c r="HF86" s="125"/>
      <c r="HG86" s="125"/>
      <c r="HH86" s="125"/>
      <c r="HI86" s="125"/>
      <c r="HJ86" s="125"/>
      <c r="HK86" s="125"/>
      <c r="HL86" s="125"/>
      <c r="HM86" s="125"/>
      <c r="HN86" s="125"/>
      <c r="HO86" s="125"/>
      <c r="HP86" s="125"/>
      <c r="HQ86" s="125"/>
      <c r="HR86" s="125"/>
      <c r="HS86" s="125"/>
      <c r="HT86" s="125"/>
      <c r="HU86" s="125"/>
      <c r="HV86" s="125"/>
      <c r="HW86" s="125"/>
      <c r="HX86" s="125"/>
      <c r="HY86" s="125"/>
      <c r="HZ86" s="125"/>
      <c r="IA86" s="125"/>
      <c r="IB86" s="125"/>
      <c r="IC86" s="125"/>
      <c r="ID86" s="125"/>
      <c r="IE86" s="125"/>
      <c r="IF86" s="125"/>
      <c r="IG86" s="125"/>
      <c r="IH86" s="125"/>
      <c r="II86" s="125"/>
      <c r="IJ86" s="125"/>
      <c r="IK86" s="125"/>
      <c r="IL86" s="125"/>
    </row>
    <row r="87" spans="1:246" x14ac:dyDescent="0.2">
      <c r="A87" s="120" t="s">
        <v>200</v>
      </c>
      <c r="B87" s="121" t="s">
        <v>200</v>
      </c>
      <c r="C87" s="130" t="s">
        <v>201</v>
      </c>
      <c r="D87" s="1990">
        <v>28.810000000000002</v>
      </c>
      <c r="E87" s="1991">
        <v>17.010000000000002</v>
      </c>
      <c r="F87" s="1972">
        <v>0</v>
      </c>
      <c r="G87" s="124" t="s">
        <v>197</v>
      </c>
      <c r="H87" s="1641"/>
      <c r="I87" s="221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5"/>
      <c r="BR87" s="125"/>
      <c r="BS87" s="125"/>
      <c r="BT87" s="125"/>
      <c r="BU87" s="125"/>
      <c r="BV87" s="125"/>
      <c r="BW87" s="125"/>
      <c r="BX87" s="125"/>
      <c r="BY87" s="125"/>
      <c r="BZ87" s="125"/>
      <c r="CA87" s="125"/>
      <c r="CB87" s="125"/>
      <c r="CC87" s="125"/>
      <c r="CD87" s="125"/>
      <c r="CE87" s="125"/>
      <c r="CF87" s="125"/>
      <c r="CG87" s="125"/>
      <c r="CH87" s="125"/>
      <c r="CI87" s="125"/>
      <c r="CJ87" s="125"/>
      <c r="CK87" s="125"/>
      <c r="CL87" s="125"/>
      <c r="CM87" s="125"/>
      <c r="CN87" s="125"/>
      <c r="CO87" s="125"/>
      <c r="CP87" s="125"/>
      <c r="CQ87" s="125"/>
      <c r="CR87" s="125"/>
      <c r="CS87" s="125"/>
      <c r="CT87" s="125"/>
      <c r="CU87" s="125"/>
      <c r="CV87" s="125"/>
      <c r="CW87" s="125"/>
      <c r="CX87" s="125"/>
      <c r="CY87" s="125"/>
      <c r="CZ87" s="125"/>
      <c r="DA87" s="125"/>
      <c r="DB87" s="125"/>
      <c r="DC87" s="125"/>
      <c r="DD87" s="125"/>
      <c r="DE87" s="125"/>
      <c r="DF87" s="125"/>
      <c r="DG87" s="125"/>
      <c r="DH87" s="125"/>
      <c r="DI87" s="125"/>
      <c r="DJ87" s="125"/>
      <c r="DK87" s="125"/>
      <c r="DL87" s="125"/>
      <c r="DM87" s="125"/>
      <c r="DN87" s="125"/>
      <c r="DO87" s="125"/>
      <c r="DP87" s="125"/>
      <c r="DQ87" s="125"/>
      <c r="DR87" s="125"/>
      <c r="DS87" s="125"/>
      <c r="DT87" s="125"/>
      <c r="DU87" s="125"/>
      <c r="DV87" s="125"/>
      <c r="DW87" s="125"/>
      <c r="DX87" s="125"/>
      <c r="DY87" s="125"/>
      <c r="DZ87" s="125"/>
      <c r="EA87" s="125"/>
      <c r="EB87" s="125"/>
      <c r="EC87" s="125"/>
      <c r="ED87" s="125"/>
      <c r="EE87" s="125"/>
      <c r="EF87" s="125"/>
      <c r="EG87" s="125"/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25"/>
      <c r="FG87" s="125"/>
      <c r="FH87" s="125"/>
      <c r="FI87" s="125"/>
      <c r="FJ87" s="125"/>
      <c r="FK87" s="125"/>
      <c r="FL87" s="125"/>
      <c r="FM87" s="125"/>
      <c r="FN87" s="125"/>
      <c r="FO87" s="125"/>
      <c r="FP87" s="125"/>
      <c r="FQ87" s="125"/>
      <c r="FR87" s="125"/>
      <c r="FS87" s="125"/>
      <c r="FT87" s="125"/>
      <c r="FU87" s="125"/>
      <c r="FV87" s="125"/>
      <c r="FW87" s="125"/>
      <c r="FX87" s="125"/>
      <c r="FY87" s="125"/>
      <c r="FZ87" s="125"/>
      <c r="GA87" s="125"/>
      <c r="GB87" s="125"/>
      <c r="GC87" s="125"/>
      <c r="GD87" s="125"/>
      <c r="GE87" s="125"/>
      <c r="GF87" s="125"/>
      <c r="GG87" s="125"/>
      <c r="GH87" s="125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25"/>
      <c r="GT87" s="125"/>
      <c r="GU87" s="125"/>
      <c r="GV87" s="125"/>
      <c r="GW87" s="125"/>
      <c r="GX87" s="125"/>
      <c r="GY87" s="125"/>
      <c r="GZ87" s="125"/>
      <c r="HA87" s="125"/>
      <c r="HB87" s="125"/>
      <c r="HC87" s="125"/>
      <c r="HD87" s="125"/>
      <c r="HE87" s="125"/>
      <c r="HF87" s="125"/>
      <c r="HG87" s="125"/>
      <c r="HH87" s="125"/>
      <c r="HI87" s="125"/>
      <c r="HJ87" s="125"/>
      <c r="HK87" s="125"/>
      <c r="HL87" s="125"/>
      <c r="HM87" s="125"/>
      <c r="HN87" s="125"/>
      <c r="HO87" s="125"/>
      <c r="HP87" s="125"/>
      <c r="HQ87" s="125"/>
      <c r="HR87" s="125"/>
      <c r="HS87" s="125"/>
      <c r="HT87" s="125"/>
      <c r="HU87" s="125"/>
      <c r="HV87" s="125"/>
      <c r="HW87" s="125"/>
      <c r="HX87" s="125"/>
      <c r="HY87" s="125"/>
      <c r="HZ87" s="125"/>
      <c r="IA87" s="125"/>
      <c r="IB87" s="125"/>
      <c r="IC87" s="125"/>
      <c r="ID87" s="125"/>
      <c r="IE87" s="125"/>
      <c r="IF87" s="125"/>
      <c r="IG87" s="125"/>
      <c r="IH87" s="125"/>
      <c r="II87" s="125"/>
      <c r="IJ87" s="125"/>
      <c r="IK87" s="125"/>
      <c r="IL87" s="125"/>
    </row>
    <row r="88" spans="1:246" x14ac:dyDescent="0.2">
      <c r="A88" s="120" t="s">
        <v>412</v>
      </c>
      <c r="B88" s="100" t="s">
        <v>412</v>
      </c>
      <c r="C88" s="131" t="s">
        <v>152</v>
      </c>
      <c r="D88" s="2269">
        <v>29.71</v>
      </c>
      <c r="E88" s="2270">
        <v>17.39</v>
      </c>
      <c r="F88" s="2268">
        <v>2301.6962026800002</v>
      </c>
      <c r="G88" s="132" t="s">
        <v>404</v>
      </c>
      <c r="H88" s="1816"/>
      <c r="I88" s="221"/>
      <c r="V88"/>
    </row>
    <row r="89" spans="1:246" x14ac:dyDescent="0.2">
      <c r="A89" s="120" t="s">
        <v>412</v>
      </c>
      <c r="B89" s="104" t="s">
        <v>412</v>
      </c>
      <c r="C89" s="94" t="s">
        <v>437</v>
      </c>
      <c r="D89" s="2271">
        <v>29.05</v>
      </c>
      <c r="E89" s="2272">
        <v>17.010000000000002</v>
      </c>
      <c r="F89" s="2267">
        <v>6.1920000000000002</v>
      </c>
      <c r="G89" s="129" t="s">
        <v>404</v>
      </c>
      <c r="H89" s="1641"/>
      <c r="I89" s="221"/>
      <c r="V89"/>
    </row>
    <row r="90" spans="1:246" x14ac:dyDescent="0.2">
      <c r="I90" s="8"/>
    </row>
    <row r="91" spans="1:246" x14ac:dyDescent="0.2">
      <c r="I91" s="8"/>
    </row>
    <row r="92" spans="1:246" x14ac:dyDescent="0.2">
      <c r="I92" s="8"/>
    </row>
    <row r="93" spans="1:246" x14ac:dyDescent="0.2">
      <c r="A93" s="120"/>
      <c r="F93" s="133">
        <f>SUM(F4:F89)</f>
        <v>11055.41320268</v>
      </c>
      <c r="I93" s="8"/>
    </row>
    <row r="94" spans="1:246" x14ac:dyDescent="0.2">
      <c r="B94" t="s">
        <v>414</v>
      </c>
      <c r="C94" t="str">
        <f>+RELACION!C68</f>
        <v xml:space="preserve"> 27 de febrero de 2013 19:45 h</v>
      </c>
    </row>
    <row r="98" spans="1:22" x14ac:dyDescent="0.2">
      <c r="B98" s="134"/>
      <c r="C98" s="135"/>
      <c r="D98" s="134"/>
      <c r="E98" s="134"/>
      <c r="F98" s="136"/>
      <c r="H98" s="1642"/>
      <c r="I98" s="137"/>
    </row>
    <row r="99" spans="1:22" x14ac:dyDescent="0.2">
      <c r="B99" s="2262" t="s">
        <v>1998</v>
      </c>
      <c r="C99" s="134"/>
      <c r="D99" s="134"/>
      <c r="E99" s="134"/>
      <c r="F99" s="134"/>
      <c r="G99" s="134"/>
      <c r="H99" s="1642"/>
      <c r="I99" s="139"/>
    </row>
    <row r="100" spans="1:22" x14ac:dyDescent="0.2">
      <c r="B100" s="140" t="s">
        <v>12</v>
      </c>
      <c r="C100" s="140" t="s">
        <v>39</v>
      </c>
      <c r="D100" s="140" t="s">
        <v>130</v>
      </c>
      <c r="E100" s="140" t="s">
        <v>206</v>
      </c>
      <c r="F100" s="69" t="s">
        <v>262</v>
      </c>
      <c r="G100" s="1637" t="s">
        <v>137</v>
      </c>
      <c r="H100" s="1788" t="s">
        <v>293</v>
      </c>
      <c r="I100" s="69" t="s">
        <v>349</v>
      </c>
      <c r="J100" s="69" t="s">
        <v>1717</v>
      </c>
      <c r="K100" s="69" t="s">
        <v>1417</v>
      </c>
      <c r="L100" s="69" t="s">
        <v>1498</v>
      </c>
    </row>
    <row r="101" spans="1:22" s="3" customFormat="1" x14ac:dyDescent="0.2">
      <c r="A101"/>
      <c r="B101" s="2263">
        <v>1.7434678482701495E-2</v>
      </c>
      <c r="C101" s="2263">
        <v>0.20578339367363077</v>
      </c>
      <c r="D101" s="2263">
        <v>0.37020499287306907</v>
      </c>
      <c r="E101" s="2263">
        <v>1.3398091778184088E-3</v>
      </c>
      <c r="F101" s="2263">
        <v>0.25980460079601614</v>
      </c>
      <c r="G101" s="2263">
        <v>2.1130405824681998E-2</v>
      </c>
      <c r="H101" s="2264">
        <v>3.1200893425850539E-2</v>
      </c>
      <c r="I101" s="2265">
        <v>3.7578405406844795E-3</v>
      </c>
      <c r="J101" s="2263">
        <v>8.2557680359569563E-2</v>
      </c>
      <c r="K101" s="2263">
        <v>6.6685262188278356E-4</v>
      </c>
      <c r="L101" s="2263">
        <v>6.1188522240949806E-3</v>
      </c>
      <c r="M101" s="142"/>
      <c r="N101" s="142"/>
      <c r="O101" s="142"/>
      <c r="P101" s="142"/>
      <c r="Q101" s="138"/>
      <c r="R101" s="1475"/>
      <c r="S101" s="138"/>
      <c r="T101" s="138"/>
      <c r="U101" s="138"/>
      <c r="V101" s="138"/>
    </row>
    <row r="102" spans="1:22" x14ac:dyDescent="0.2">
      <c r="B102" s="134"/>
      <c r="C102" s="134"/>
      <c r="D102" s="141"/>
      <c r="E102" s="141"/>
      <c r="F102" s="73"/>
      <c r="G102" s="73"/>
      <c r="H102" s="1643"/>
      <c r="I102" s="73"/>
    </row>
    <row r="103" spans="1:22" x14ac:dyDescent="0.2">
      <c r="A103" s="69"/>
      <c r="B103" s="1984"/>
      <c r="D103" s="3"/>
      <c r="H103" s="3"/>
      <c r="I103" s="69"/>
      <c r="T103"/>
      <c r="U103"/>
      <c r="V103"/>
    </row>
    <row r="104" spans="1:22" x14ac:dyDescent="0.2">
      <c r="A104" s="69"/>
      <c r="B104" s="1984"/>
      <c r="D104" s="142"/>
      <c r="E104" s="73"/>
      <c r="F104" s="73"/>
      <c r="G104" s="19"/>
      <c r="H104" s="1644"/>
      <c r="I104" s="69"/>
      <c r="T104"/>
      <c r="U104"/>
      <c r="V104"/>
    </row>
    <row r="105" spans="1:22" x14ac:dyDescent="0.2">
      <c r="A105" s="69"/>
      <c r="B105" s="1984"/>
      <c r="D105" s="142"/>
      <c r="E105"/>
      <c r="F105" s="73"/>
      <c r="G105"/>
      <c r="T105"/>
      <c r="U105"/>
      <c r="V105"/>
    </row>
    <row r="106" spans="1:22" x14ac:dyDescent="0.2">
      <c r="A106" s="69"/>
      <c r="B106" s="1984"/>
      <c r="D106" s="142"/>
      <c r="E106" s="134"/>
      <c r="F106" s="73"/>
      <c r="T106"/>
      <c r="U106"/>
      <c r="V106"/>
    </row>
    <row r="107" spans="1:22" x14ac:dyDescent="0.2">
      <c r="A107" s="69"/>
      <c r="B107" s="1984"/>
      <c r="D107" s="142"/>
      <c r="E107"/>
      <c r="F107" s="73"/>
      <c r="G107"/>
      <c r="T107"/>
      <c r="U107"/>
      <c r="V107"/>
    </row>
    <row r="108" spans="1:22" x14ac:dyDescent="0.2">
      <c r="A108" s="69"/>
      <c r="B108" s="1984"/>
      <c r="D108" s="142"/>
      <c r="E108" s="134"/>
      <c r="F108" s="73"/>
      <c r="G108"/>
      <c r="T108"/>
      <c r="U108"/>
      <c r="V108"/>
    </row>
    <row r="109" spans="1:22" x14ac:dyDescent="0.2">
      <c r="A109" s="69"/>
      <c r="B109" s="1984"/>
      <c r="D109" s="142"/>
      <c r="E109" s="134"/>
      <c r="F109" s="73"/>
      <c r="G109"/>
      <c r="T109"/>
      <c r="U109"/>
      <c r="V109"/>
    </row>
    <row r="110" spans="1:22" x14ac:dyDescent="0.2">
      <c r="A110" s="69"/>
      <c r="B110" s="1984"/>
      <c r="D110" s="142"/>
      <c r="E110" s="134"/>
      <c r="F110" s="73"/>
      <c r="G110"/>
      <c r="T110"/>
      <c r="U110"/>
      <c r="V110"/>
    </row>
    <row r="111" spans="1:22" x14ac:dyDescent="0.2">
      <c r="A111" s="69"/>
      <c r="B111" s="1984"/>
      <c r="D111" s="142"/>
      <c r="E111" s="134"/>
      <c r="F111" s="73"/>
      <c r="G111"/>
      <c r="T111"/>
      <c r="U111"/>
      <c r="V111"/>
    </row>
    <row r="112" spans="1:22" x14ac:dyDescent="0.2">
      <c r="A112" s="69"/>
      <c r="B112" s="1984"/>
      <c r="D112" s="142"/>
      <c r="E112" s="134"/>
      <c r="F112" s="73"/>
      <c r="G112"/>
      <c r="T112"/>
      <c r="U112"/>
      <c r="V112"/>
    </row>
    <row r="113" spans="1:22" x14ac:dyDescent="0.2">
      <c r="A113" s="69"/>
      <c r="B113" s="1984"/>
      <c r="D113" s="142"/>
      <c r="E113" s="134"/>
      <c r="F113" s="73"/>
      <c r="G113"/>
      <c r="T113"/>
      <c r="U113"/>
      <c r="V113"/>
    </row>
    <row r="114" spans="1:22" x14ac:dyDescent="0.2">
      <c r="B114" s="3"/>
      <c r="C114" s="3"/>
      <c r="D114" s="142"/>
      <c r="E114" s="134"/>
      <c r="F114" s="73"/>
      <c r="G114"/>
      <c r="T114"/>
      <c r="U114"/>
      <c r="V114"/>
    </row>
    <row r="115" spans="1:22" x14ac:dyDescent="0.2">
      <c r="B115" s="3"/>
      <c r="C115" s="3"/>
      <c r="D115" s="142"/>
      <c r="E115" s="134"/>
      <c r="F115" s="73"/>
      <c r="G115"/>
      <c r="T115"/>
      <c r="U115"/>
      <c r="V115"/>
    </row>
    <row r="116" spans="1:22" x14ac:dyDescent="0.2">
      <c r="B116" s="3"/>
      <c r="C116" s="3"/>
      <c r="D116" s="142"/>
      <c r="E116" s="134"/>
      <c r="F116" s="73"/>
      <c r="G116"/>
      <c r="T116"/>
      <c r="U116"/>
      <c r="V116"/>
    </row>
    <row r="117" spans="1:22" x14ac:dyDescent="0.2">
      <c r="B117" s="3"/>
      <c r="C117" s="3"/>
      <c r="D117" s="142"/>
      <c r="E117" s="134"/>
      <c r="F117" s="73"/>
      <c r="G117"/>
      <c r="T117"/>
      <c r="U117"/>
      <c r="V117"/>
    </row>
    <row r="118" spans="1:22" x14ac:dyDescent="0.2">
      <c r="B118" s="3"/>
      <c r="C118" s="3"/>
      <c r="D118" s="142"/>
      <c r="E118" s="134"/>
      <c r="F118" s="73"/>
      <c r="G118" s="73"/>
      <c r="H118" s="1645"/>
      <c r="I118" s="134"/>
      <c r="T118"/>
      <c r="U118"/>
      <c r="V118"/>
    </row>
    <row r="119" spans="1:22" x14ac:dyDescent="0.2">
      <c r="B119" s="3"/>
      <c r="C119" s="3"/>
      <c r="D119" s="142"/>
      <c r="E119" s="134"/>
      <c r="F119" s="73"/>
      <c r="G119" s="73"/>
      <c r="H119" s="1645"/>
      <c r="I119" s="134"/>
      <c r="T119"/>
      <c r="U119"/>
      <c r="V119"/>
    </row>
    <row r="120" spans="1:22" x14ac:dyDescent="0.2">
      <c r="B120" s="3"/>
      <c r="C120" s="3"/>
      <c r="D120" s="142"/>
      <c r="E120" s="134"/>
      <c r="F120" s="73"/>
      <c r="G120" s="73"/>
      <c r="H120" s="1645"/>
      <c r="I120" s="134"/>
      <c r="T120"/>
      <c r="U120"/>
      <c r="V120"/>
    </row>
    <row r="121" spans="1:22" x14ac:dyDescent="0.2">
      <c r="B121" s="3"/>
      <c r="C121" s="3"/>
      <c r="D121" s="142"/>
      <c r="E121" s="134"/>
      <c r="F121" s="73"/>
      <c r="G121" s="73"/>
      <c r="H121" s="1645"/>
      <c r="I121" s="134"/>
      <c r="T121"/>
      <c r="U121"/>
      <c r="V121"/>
    </row>
    <row r="122" spans="1:22" x14ac:dyDescent="0.2">
      <c r="B122" s="3"/>
      <c r="C122" s="3"/>
      <c r="D122" s="142"/>
      <c r="F122" s="73"/>
      <c r="G122" s="73"/>
      <c r="H122" s="1645"/>
      <c r="I122" s="134"/>
      <c r="T122"/>
      <c r="U122"/>
      <c r="V122"/>
    </row>
    <row r="123" spans="1:22" x14ac:dyDescent="0.2">
      <c r="B123" s="3"/>
      <c r="C123" s="3"/>
      <c r="D123" s="142"/>
      <c r="E123" s="134"/>
      <c r="F123" s="73"/>
      <c r="G123" s="73"/>
      <c r="H123" s="1645"/>
      <c r="I123" s="134"/>
      <c r="T123"/>
      <c r="U123"/>
      <c r="V123"/>
    </row>
    <row r="124" spans="1:22" x14ac:dyDescent="0.2">
      <c r="B124" s="3"/>
      <c r="C124" s="3"/>
      <c r="D124" s="142"/>
      <c r="E124" s="134"/>
      <c r="F124" s="73"/>
      <c r="G124" s="73"/>
      <c r="H124" s="1645"/>
      <c r="I124" s="134"/>
      <c r="T124"/>
      <c r="U124"/>
      <c r="V124"/>
    </row>
    <row r="125" spans="1:22" x14ac:dyDescent="0.2">
      <c r="B125" s="3"/>
      <c r="C125" s="3"/>
      <c r="D125" s="142"/>
      <c r="E125" s="134"/>
      <c r="F125" s="73"/>
      <c r="G125" s="73"/>
      <c r="H125" s="1645"/>
      <c r="I125" s="134"/>
      <c r="T125"/>
      <c r="U125"/>
      <c r="V125"/>
    </row>
    <row r="126" spans="1:22" x14ac:dyDescent="0.2">
      <c r="B126" s="134"/>
      <c r="C126" s="143"/>
      <c r="D126" s="142"/>
      <c r="E126" s="134"/>
      <c r="F126" s="134"/>
      <c r="G126" s="134"/>
      <c r="H126" s="1645"/>
      <c r="I126" s="134"/>
    </row>
    <row r="127" spans="1:22" x14ac:dyDescent="0.2">
      <c r="B127" s="134"/>
      <c r="C127" s="143"/>
      <c r="D127" s="142"/>
      <c r="E127" s="134"/>
      <c r="F127" s="134"/>
      <c r="G127" s="134"/>
      <c r="H127" s="1645"/>
      <c r="I127" s="134"/>
    </row>
    <row r="128" spans="1:22" x14ac:dyDescent="0.2">
      <c r="B128" s="134"/>
      <c r="C128" s="143"/>
      <c r="D128" s="142"/>
      <c r="E128" s="134"/>
      <c r="F128" s="134"/>
      <c r="G128" s="134"/>
      <c r="H128" s="1645"/>
      <c r="I128" s="134"/>
    </row>
    <row r="129" spans="2:9" x14ac:dyDescent="0.2">
      <c r="B129" s="134"/>
      <c r="C129" s="135"/>
      <c r="D129" s="134"/>
      <c r="E129" s="134"/>
      <c r="F129" s="134"/>
      <c r="G129" s="134"/>
      <c r="H129" s="1645"/>
      <c r="I129" s="134"/>
    </row>
    <row r="130" spans="2:9" x14ac:dyDescent="0.2">
      <c r="B130" s="134"/>
      <c r="C130" s="135"/>
      <c r="D130" s="134"/>
      <c r="E130" s="134"/>
      <c r="F130" s="134"/>
      <c r="G130" s="134"/>
      <c r="H130" s="1645"/>
      <c r="I130" s="134"/>
    </row>
    <row r="131" spans="2:9" x14ac:dyDescent="0.2">
      <c r="B131" s="134"/>
      <c r="C131" s="135"/>
      <c r="D131" s="134"/>
      <c r="E131" s="134"/>
      <c r="F131" s="134"/>
      <c r="G131" s="134"/>
      <c r="H131" s="1645"/>
      <c r="I131" s="134"/>
    </row>
    <row r="132" spans="2:9" x14ac:dyDescent="0.2">
      <c r="B132" s="134"/>
      <c r="C132" s="135"/>
      <c r="D132" s="134"/>
      <c r="E132" s="134"/>
      <c r="F132" s="134"/>
      <c r="G132" s="134"/>
      <c r="H132" s="1645"/>
      <c r="I132" s="134"/>
    </row>
    <row r="133" spans="2:9" x14ac:dyDescent="0.2">
      <c r="B133" s="134"/>
      <c r="C133" s="135"/>
      <c r="D133" s="134"/>
      <c r="E133" s="134"/>
      <c r="F133" s="134"/>
      <c r="G133" s="134"/>
      <c r="H133" s="1645"/>
      <c r="I133" s="134"/>
    </row>
    <row r="134" spans="2:9" x14ac:dyDescent="0.2">
      <c r="B134" s="134"/>
      <c r="C134" s="135"/>
      <c r="D134" s="134"/>
      <c r="E134" s="134"/>
      <c r="F134" s="134"/>
      <c r="G134" s="134"/>
      <c r="H134" s="1645"/>
      <c r="I134" s="134"/>
    </row>
    <row r="135" spans="2:9" x14ac:dyDescent="0.2">
      <c r="B135" s="134"/>
      <c r="C135" s="135"/>
      <c r="D135" s="134"/>
      <c r="E135" s="134"/>
      <c r="F135" s="134"/>
      <c r="G135" s="134"/>
      <c r="H135" s="1645"/>
      <c r="I135" s="134"/>
    </row>
    <row r="136" spans="2:9" x14ac:dyDescent="0.2">
      <c r="B136" s="134"/>
      <c r="C136" s="135"/>
      <c r="D136" s="134"/>
      <c r="E136" s="134"/>
      <c r="F136" s="134"/>
      <c r="G136" s="134"/>
      <c r="H136" s="1645"/>
      <c r="I136" s="134"/>
    </row>
    <row r="137" spans="2:9" x14ac:dyDescent="0.2">
      <c r="B137" s="134"/>
      <c r="C137" s="135"/>
      <c r="D137" s="134"/>
      <c r="E137" s="134"/>
      <c r="F137" s="134"/>
      <c r="G137" s="134"/>
      <c r="H137" s="1645"/>
      <c r="I137" s="134"/>
    </row>
    <row r="138" spans="2:9" x14ac:dyDescent="0.2">
      <c r="B138" s="134"/>
      <c r="C138" s="135"/>
      <c r="D138" s="134"/>
      <c r="E138" s="134"/>
      <c r="F138" s="134"/>
      <c r="G138" s="134"/>
      <c r="H138" s="1645"/>
      <c r="I138" s="134"/>
    </row>
    <row r="139" spans="2:9" x14ac:dyDescent="0.2">
      <c r="D139" s="134"/>
      <c r="E139" s="134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zoomScale="75" zoomScaleNormal="75" workbookViewId="0">
      <selection activeCell="K5" sqref="K5"/>
    </sheetView>
  </sheetViews>
  <sheetFormatPr defaultColWidth="9.140625" defaultRowHeight="12.75" x14ac:dyDescent="0.2"/>
  <cols>
    <col min="1" max="1" width="9.140625" style="429"/>
    <col min="2" max="2" width="20" style="429" customWidth="1"/>
    <col min="3" max="3" width="9.5703125" style="429" customWidth="1"/>
    <col min="4" max="4" width="11.7109375" style="429" customWidth="1"/>
    <col min="5" max="5" width="10.85546875" style="429" customWidth="1"/>
    <col min="6" max="6" width="19" style="429" customWidth="1"/>
    <col min="7" max="7" width="6.85546875" style="429" customWidth="1"/>
    <col min="8" max="8" width="9.140625" style="429"/>
    <col min="9" max="9" width="9.5703125" style="429" customWidth="1"/>
    <col min="10" max="10" width="11" style="730" customWidth="1"/>
    <col min="11" max="11" width="10.7109375" style="730" bestFit="1" customWidth="1"/>
    <col min="12" max="13" width="9.140625" style="730"/>
    <col min="14" max="14" width="9.7109375" style="730" customWidth="1"/>
    <col min="15" max="15" width="9.28515625" style="730" customWidth="1"/>
    <col min="16" max="16" width="10.140625" style="730" customWidth="1"/>
    <col min="17" max="17" width="9.42578125" style="578" customWidth="1"/>
    <col min="18" max="18" width="9.7109375" style="1093" customWidth="1"/>
    <col min="19" max="19" width="17.140625" style="429" customWidth="1"/>
    <col min="20" max="20" width="20" style="429" customWidth="1"/>
    <col min="21" max="21" width="20.42578125" style="429" customWidth="1"/>
    <col min="22" max="22" width="12.85546875" style="429" customWidth="1"/>
    <col min="23" max="23" width="22.5703125" style="429" customWidth="1"/>
    <col min="24" max="24" width="22.7109375" style="429" customWidth="1"/>
    <col min="25" max="25" width="17" style="429" customWidth="1"/>
    <col min="26" max="16384" width="9.140625" style="429"/>
  </cols>
  <sheetData>
    <row r="1" spans="2:25" ht="23.25" x14ac:dyDescent="0.35">
      <c r="B1" s="429" t="s">
        <v>1340</v>
      </c>
      <c r="F1" s="730" t="s">
        <v>1339</v>
      </c>
      <c r="G1" s="1131" t="s">
        <v>1330</v>
      </c>
      <c r="H1" s="1318">
        <f>+Peajes!F48</f>
        <v>10.349999999999998</v>
      </c>
      <c r="I1" s="730" t="s">
        <v>1337</v>
      </c>
      <c r="K1" s="1321"/>
      <c r="L1" s="1441" t="s">
        <v>1412</v>
      </c>
      <c r="M1" s="1442"/>
      <c r="N1" s="1442"/>
      <c r="O1" s="1442"/>
      <c r="P1" s="1442"/>
      <c r="Q1" s="1442"/>
    </row>
    <row r="2" spans="2:25" x14ac:dyDescent="0.2">
      <c r="B2" s="429" t="s">
        <v>1338</v>
      </c>
      <c r="C2" s="1863">
        <v>0.97719999999999996</v>
      </c>
      <c r="D2" s="1320"/>
      <c r="E2" s="454"/>
      <c r="F2" s="730"/>
      <c r="G2" s="1131" t="s">
        <v>469</v>
      </c>
      <c r="H2" s="1318">
        <f>+Peajes!G48</f>
        <v>12.239999999999998</v>
      </c>
      <c r="I2" s="730" t="s">
        <v>1337</v>
      </c>
      <c r="K2" s="1317"/>
      <c r="N2" s="1316">
        <f>+N9/17.17</f>
        <v>0.99068142108328483</v>
      </c>
      <c r="Q2" s="1864">
        <f>Q9-26.3</f>
        <v>2.75</v>
      </c>
    </row>
    <row r="3" spans="2:25" x14ac:dyDescent="0.2">
      <c r="B3" s="429" t="s">
        <v>1336</v>
      </c>
      <c r="C3" s="2090">
        <v>0.97050000000000003</v>
      </c>
      <c r="D3" s="1319"/>
      <c r="E3" s="454"/>
      <c r="F3" s="730" t="s">
        <v>373</v>
      </c>
      <c r="G3" s="2091">
        <v>28</v>
      </c>
      <c r="H3" s="1318"/>
      <c r="K3" s="1317"/>
      <c r="M3" s="1430"/>
      <c r="N3" s="1316"/>
    </row>
    <row r="4" spans="2:25" x14ac:dyDescent="0.2">
      <c r="B4" s="429" t="s">
        <v>1335</v>
      </c>
      <c r="C4" s="1315">
        <f>+ROUND((C2*3+C3*(RELACION!C71-3))/RELACION!C71,4)</f>
        <v>0.97119999999999995</v>
      </c>
      <c r="D4" s="1314"/>
      <c r="E4" s="752"/>
      <c r="F4" s="1314"/>
      <c r="L4" s="1430">
        <f>+I9*C2</f>
        <v>17.120543999999999</v>
      </c>
      <c r="M4" s="1430">
        <f>+I9*C3</f>
        <v>17.003160000000001</v>
      </c>
      <c r="N4" s="1095">
        <f>+(L4*3+M4*28)/31</f>
        <v>17.014519741935484</v>
      </c>
    </row>
    <row r="5" spans="2:25" x14ac:dyDescent="0.2">
      <c r="C5" s="1313"/>
      <c r="D5" s="2252"/>
      <c r="E5" s="1239"/>
      <c r="I5" s="1313"/>
      <c r="K5" s="2266"/>
      <c r="L5" s="1310"/>
      <c r="M5" s="1310"/>
      <c r="N5" s="1312"/>
      <c r="O5" s="1311"/>
      <c r="P5" s="1310"/>
      <c r="Q5" s="1310"/>
    </row>
    <row r="6" spans="2:25" x14ac:dyDescent="0.2">
      <c r="B6" s="1190" t="s">
        <v>376</v>
      </c>
      <c r="C6" s="1188" t="s">
        <v>377</v>
      </c>
      <c r="D6" s="1188" t="s">
        <v>379</v>
      </c>
      <c r="E6" s="1303"/>
      <c r="F6" s="1309" t="s">
        <v>376</v>
      </c>
      <c r="G6" s="1308" t="s">
        <v>377</v>
      </c>
      <c r="H6" s="1308" t="s">
        <v>1334</v>
      </c>
      <c r="I6" s="1306" t="s">
        <v>1333</v>
      </c>
      <c r="J6" s="1306" t="s">
        <v>1333</v>
      </c>
      <c r="K6" s="1306" t="s">
        <v>1333</v>
      </c>
      <c r="L6" s="1190" t="s">
        <v>1332</v>
      </c>
      <c r="M6" s="1189" t="s">
        <v>1332</v>
      </c>
      <c r="N6" s="1307" t="s">
        <v>1332</v>
      </c>
      <c r="O6" s="1306" t="s">
        <v>378</v>
      </c>
      <c r="P6" s="1306" t="s">
        <v>378</v>
      </c>
      <c r="Q6" s="1059" t="s">
        <v>378</v>
      </c>
      <c r="S6" s="633" t="s">
        <v>1311</v>
      </c>
      <c r="V6" s="1431"/>
      <c r="Y6" s="1239"/>
    </row>
    <row r="7" spans="2:25" x14ac:dyDescent="0.2">
      <c r="B7" s="1186"/>
      <c r="C7" s="1184"/>
      <c r="D7" s="1184" t="s">
        <v>1331</v>
      </c>
      <c r="E7" s="1303"/>
      <c r="F7" s="1241"/>
      <c r="G7" s="1245"/>
      <c r="H7" s="1245"/>
      <c r="I7" s="1303"/>
      <c r="J7" s="1303" t="s">
        <v>1330</v>
      </c>
      <c r="K7" s="1303" t="s">
        <v>469</v>
      </c>
      <c r="L7" s="1304" t="s">
        <v>1330</v>
      </c>
      <c r="M7" s="1303" t="s">
        <v>469</v>
      </c>
      <c r="N7" s="1302" t="s">
        <v>1329</v>
      </c>
      <c r="O7" s="1062" t="s">
        <v>1330</v>
      </c>
      <c r="P7" s="1062" t="s">
        <v>469</v>
      </c>
      <c r="Q7" s="1056" t="s">
        <v>1329</v>
      </c>
      <c r="S7" s="429" t="s">
        <v>1309</v>
      </c>
      <c r="U7" s="1900"/>
      <c r="V7" s="1494"/>
      <c r="W7" s="1582"/>
      <c r="Y7" s="1239"/>
    </row>
    <row r="8" spans="2:25" x14ac:dyDescent="0.2">
      <c r="B8" s="1305" t="s">
        <v>382</v>
      </c>
      <c r="C8" s="1245">
        <v>220</v>
      </c>
      <c r="D8" s="1529">
        <v>17.52</v>
      </c>
      <c r="E8" s="1303"/>
      <c r="F8" s="1241"/>
      <c r="G8" s="1245"/>
      <c r="H8" s="1245"/>
      <c r="I8" s="1303"/>
      <c r="J8" s="1303"/>
      <c r="K8" s="1303"/>
      <c r="L8" s="1304"/>
      <c r="M8" s="1303"/>
      <c r="N8" s="1302"/>
      <c r="O8" s="1062"/>
      <c r="P8" s="1062"/>
      <c r="Q8" s="1056"/>
      <c r="S8" s="1287" t="s">
        <v>1307</v>
      </c>
      <c r="V8" s="1494"/>
      <c r="Y8" s="1239"/>
    </row>
    <row r="9" spans="2:25" x14ac:dyDescent="0.2">
      <c r="B9" s="1241" t="s">
        <v>385</v>
      </c>
      <c r="C9" s="1245">
        <v>220</v>
      </c>
      <c r="D9" s="1529">
        <v>17.52</v>
      </c>
      <c r="E9" s="1254"/>
      <c r="F9" s="1301" t="s">
        <v>1129</v>
      </c>
      <c r="G9" s="1188">
        <v>220</v>
      </c>
      <c r="H9" s="1300">
        <v>1</v>
      </c>
      <c r="I9" s="1299">
        <f>+D9</f>
        <v>17.52</v>
      </c>
      <c r="J9" s="1299">
        <f>+I9*C$2</f>
        <v>17.120543999999999</v>
      </c>
      <c r="K9" s="1299">
        <f>+I9*C$3</f>
        <v>17.003160000000001</v>
      </c>
      <c r="L9" s="1298">
        <f>+ROUND(J9*H9,2)</f>
        <v>17.12</v>
      </c>
      <c r="M9" s="1297">
        <f>+ROUND(K9*H9,2)</f>
        <v>17</v>
      </c>
      <c r="N9" s="1296">
        <f>+ROUND((L9*3+M9*($G$3-3))/$G$3,2)</f>
        <v>17.010000000000002</v>
      </c>
      <c r="O9" s="1295">
        <f>+ROUND((J9+$H$1)*H9,2)</f>
        <v>27.47</v>
      </c>
      <c r="P9" s="1295">
        <f>+ROUND((K9+$H$2)*H9,2)</f>
        <v>29.24</v>
      </c>
      <c r="Q9" s="1294">
        <f>+ROUND((O9*3+P9*($G$3-3))/$G$3,2)</f>
        <v>29.05</v>
      </c>
      <c r="R9" s="1214"/>
      <c r="T9" s="1211" t="s">
        <v>1306</v>
      </c>
      <c r="U9" s="1285"/>
      <c r="V9" s="1286"/>
      <c r="W9" s="1211" t="s">
        <v>1305</v>
      </c>
      <c r="X9" s="1285"/>
      <c r="Y9" s="1284"/>
    </row>
    <row r="10" spans="2:25" x14ac:dyDescent="0.2">
      <c r="B10" s="1241" t="s">
        <v>1275</v>
      </c>
      <c r="C10" s="1245">
        <v>220</v>
      </c>
      <c r="D10" s="1529">
        <v>17.52</v>
      </c>
      <c r="E10" s="1254"/>
      <c r="F10" s="1241" t="s">
        <v>1158</v>
      </c>
      <c r="G10" s="1245">
        <v>220</v>
      </c>
      <c r="H10" s="1243">
        <v>1</v>
      </c>
      <c r="I10" s="1221">
        <f>+D10</f>
        <v>17.52</v>
      </c>
      <c r="J10" s="1221">
        <f>+I10*C$2</f>
        <v>17.120543999999999</v>
      </c>
      <c r="K10" s="1221">
        <f>+I10*C$3</f>
        <v>17.003160000000001</v>
      </c>
      <c r="L10" s="1279">
        <f>+ROUND(J10*H10,2)</f>
        <v>17.12</v>
      </c>
      <c r="M10" s="1219">
        <f>+ROUND(K10*H10,2)</f>
        <v>17</v>
      </c>
      <c r="N10" s="1218">
        <f>+ROUND((L10*3+M10*($G$3-3))/$G$3,2)</f>
        <v>17.010000000000002</v>
      </c>
      <c r="O10" s="1216">
        <f>+ROUND((J10+$H$1)*H10,2)</f>
        <v>27.47</v>
      </c>
      <c r="P10" s="1216">
        <f>+ROUND((K10+$H$2)*H10,2)</f>
        <v>29.24</v>
      </c>
      <c r="Q10" s="1215">
        <f>+ROUND((O10*3+P10*($G$3-3))/$G$3,2)</f>
        <v>29.05</v>
      </c>
      <c r="R10" s="1214"/>
      <c r="S10" s="1210" t="s">
        <v>1284</v>
      </c>
      <c r="T10" s="1283" t="s">
        <v>1304</v>
      </c>
      <c r="U10" s="1210" t="s">
        <v>1303</v>
      </c>
      <c r="V10" s="1251" t="s">
        <v>1302</v>
      </c>
      <c r="W10" s="1283" t="s">
        <v>1304</v>
      </c>
      <c r="X10" s="1210" t="s">
        <v>1303</v>
      </c>
      <c r="Y10" s="1251" t="s">
        <v>1302</v>
      </c>
    </row>
    <row r="11" spans="2:25" x14ac:dyDescent="0.2">
      <c r="B11" s="1241" t="s">
        <v>1245</v>
      </c>
      <c r="C11" s="1245">
        <v>220</v>
      </c>
      <c r="D11" s="1529">
        <v>17.52</v>
      </c>
      <c r="E11" s="1254"/>
      <c r="F11" s="1241" t="s">
        <v>1269</v>
      </c>
      <c r="G11" s="1245">
        <v>220</v>
      </c>
      <c r="H11" s="1243">
        <v>1</v>
      </c>
      <c r="I11" s="1221">
        <f>+D11</f>
        <v>17.52</v>
      </c>
      <c r="J11" s="1221">
        <f>+I11*C$2</f>
        <v>17.120543999999999</v>
      </c>
      <c r="K11" s="1221">
        <f>+I11*C$3</f>
        <v>17.003160000000001</v>
      </c>
      <c r="L11" s="1279">
        <f>+ROUND(J11*H11,2)</f>
        <v>17.12</v>
      </c>
      <c r="M11" s="1219">
        <f>+ROUND(K11*H11,2)</f>
        <v>17</v>
      </c>
      <c r="N11" s="1218">
        <f>+ROUND((L11*3+M11*($G$3-3))/$G$3,2)</f>
        <v>17.010000000000002</v>
      </c>
      <c r="O11" s="1216">
        <f>+ROUND((J11+$H$1)*H11,2)</f>
        <v>27.47</v>
      </c>
      <c r="P11" s="1216">
        <f>+ROUND((K11+$H$2)*H11,2)</f>
        <v>29.24</v>
      </c>
      <c r="Q11" s="1215">
        <f>+ROUND((O11*3+P11*($G$3-3))/$G$3,2)</f>
        <v>29.05</v>
      </c>
      <c r="R11" s="1214"/>
      <c r="S11" s="649">
        <v>1</v>
      </c>
      <c r="T11" s="1270">
        <v>1</v>
      </c>
      <c r="U11" s="1269">
        <v>1.0219</v>
      </c>
      <c r="V11" s="1268">
        <v>1.0277000000000001</v>
      </c>
      <c r="W11" s="1282">
        <v>1</v>
      </c>
      <c r="X11" s="1281">
        <v>1.0212000000000001</v>
      </c>
      <c r="Y11" s="1280">
        <v>1.0261</v>
      </c>
    </row>
    <row r="12" spans="2:25" x14ac:dyDescent="0.2">
      <c r="B12" s="1246" t="s">
        <v>386</v>
      </c>
      <c r="C12" s="1244">
        <v>220</v>
      </c>
      <c r="D12" s="1529">
        <v>17.52</v>
      </c>
      <c r="N12" s="1095"/>
      <c r="R12" s="1214"/>
      <c r="S12" s="649">
        <v>2</v>
      </c>
      <c r="T12" s="1270">
        <v>1.0009999999999999</v>
      </c>
      <c r="U12" s="1269">
        <v>1.0239</v>
      </c>
      <c r="V12" s="1268">
        <v>1.0303</v>
      </c>
      <c r="W12" s="449">
        <v>1.0006999999999999</v>
      </c>
      <c r="X12" s="1259">
        <v>1.0214000000000001</v>
      </c>
      <c r="Y12" s="1266">
        <v>1.0262</v>
      </c>
    </row>
    <row r="13" spans="2:25" x14ac:dyDescent="0.2">
      <c r="B13" s="1241" t="s">
        <v>389</v>
      </c>
      <c r="C13" s="1245">
        <v>220</v>
      </c>
      <c r="D13" s="1529">
        <v>17.52</v>
      </c>
      <c r="E13" s="1254"/>
      <c r="F13" s="1241" t="s">
        <v>1162</v>
      </c>
      <c r="G13" s="1245">
        <v>220</v>
      </c>
      <c r="H13" s="1243">
        <v>1</v>
      </c>
      <c r="I13" s="1221">
        <f>+D13</f>
        <v>17.52</v>
      </c>
      <c r="J13" s="1221">
        <f t="shared" ref="J13:J46" si="0">+I13*C$2</f>
        <v>17.120543999999999</v>
      </c>
      <c r="K13" s="1221">
        <f t="shared" ref="K13:K46" si="1">+I13*C$3</f>
        <v>17.003160000000001</v>
      </c>
      <c r="L13" s="1279">
        <f t="shared" ref="L13:L46" si="2">+ROUND(J13*H13,2)</f>
        <v>17.12</v>
      </c>
      <c r="M13" s="1219">
        <f t="shared" ref="M13:M46" si="3">+ROUND(K13*H13,2)</f>
        <v>17</v>
      </c>
      <c r="N13" s="1218">
        <f t="shared" ref="N13:N46" si="4">+ROUND((L13*3+M13*($G$3-3))/$G$3,2)</f>
        <v>17.010000000000002</v>
      </c>
      <c r="O13" s="1216">
        <f t="shared" ref="O13:O46" si="5">+ROUND((J13+$H$1)*H13,2)</f>
        <v>27.47</v>
      </c>
      <c r="P13" s="1216">
        <f t="shared" ref="P13:P46" si="6">+ROUND((K13+$H$2)*H13,2)</f>
        <v>29.24</v>
      </c>
      <c r="Q13" s="1215">
        <f t="shared" ref="Q13:Q44" si="7">+ROUND((O13*3+P13*($G$3-3))/$G$3,2)</f>
        <v>29.05</v>
      </c>
      <c r="R13" s="1214"/>
      <c r="S13" s="649">
        <v>3</v>
      </c>
      <c r="T13" s="1270">
        <v>1.0041</v>
      </c>
      <c r="U13" s="1269">
        <v>1.0181</v>
      </c>
      <c r="V13" s="1268">
        <v>1.0230999999999999</v>
      </c>
      <c r="W13" s="1267">
        <v>1.0029999999999999</v>
      </c>
      <c r="X13" s="1259">
        <v>1.0145</v>
      </c>
      <c r="Y13" s="1266">
        <v>1.0186999999999999</v>
      </c>
    </row>
    <row r="14" spans="2:25" x14ac:dyDescent="0.2">
      <c r="B14" s="1241" t="s">
        <v>389</v>
      </c>
      <c r="C14" s="1245">
        <v>60</v>
      </c>
      <c r="D14" s="1529">
        <v>17.52</v>
      </c>
      <c r="E14" s="1254"/>
      <c r="F14" s="1241" t="s">
        <v>1310</v>
      </c>
      <c r="G14" s="1245">
        <v>220</v>
      </c>
      <c r="H14" s="1243">
        <v>1</v>
      </c>
      <c r="I14" s="1221">
        <f>+D16</f>
        <v>17.52</v>
      </c>
      <c r="J14" s="1221">
        <f t="shared" si="0"/>
        <v>17.120543999999999</v>
      </c>
      <c r="K14" s="1221">
        <f t="shared" si="1"/>
        <v>17.003160000000001</v>
      </c>
      <c r="L14" s="1279">
        <f t="shared" si="2"/>
        <v>17.12</v>
      </c>
      <c r="M14" s="1219">
        <f t="shared" si="3"/>
        <v>17</v>
      </c>
      <c r="N14" s="1218">
        <f t="shared" si="4"/>
        <v>17.010000000000002</v>
      </c>
      <c r="O14" s="1216">
        <f t="shared" si="5"/>
        <v>27.47</v>
      </c>
      <c r="P14" s="1216">
        <f t="shared" si="6"/>
        <v>29.24</v>
      </c>
      <c r="Q14" s="1215">
        <f t="shared" si="7"/>
        <v>29.05</v>
      </c>
      <c r="R14" s="1214"/>
      <c r="S14" s="649">
        <v>4</v>
      </c>
      <c r="T14" s="1270">
        <v>1</v>
      </c>
      <c r="U14" s="1269">
        <v>1.012</v>
      </c>
      <c r="V14" s="1268">
        <v>1.0163</v>
      </c>
      <c r="W14" s="1267">
        <v>1</v>
      </c>
      <c r="X14" s="1259">
        <v>1.008</v>
      </c>
      <c r="Y14" s="1266">
        <v>1.0107999999999999</v>
      </c>
    </row>
    <row r="15" spans="2:25" x14ac:dyDescent="0.2">
      <c r="B15" s="1246" t="s">
        <v>1211</v>
      </c>
      <c r="C15" s="1244">
        <v>220</v>
      </c>
      <c r="D15" s="1529">
        <v>17.52</v>
      </c>
      <c r="E15" s="1254"/>
      <c r="F15" s="1241" t="s">
        <v>620</v>
      </c>
      <c r="G15" s="1245">
        <v>220</v>
      </c>
      <c r="H15" s="1243">
        <v>1</v>
      </c>
      <c r="I15" s="1221">
        <f>+D17</f>
        <v>17.52</v>
      </c>
      <c r="J15" s="1221">
        <f t="shared" si="0"/>
        <v>17.120543999999999</v>
      </c>
      <c r="K15" s="1221">
        <f t="shared" si="1"/>
        <v>17.003160000000001</v>
      </c>
      <c r="L15" s="1279">
        <f t="shared" si="2"/>
        <v>17.12</v>
      </c>
      <c r="M15" s="1219">
        <f t="shared" si="3"/>
        <v>17</v>
      </c>
      <c r="N15" s="1218">
        <f t="shared" si="4"/>
        <v>17.010000000000002</v>
      </c>
      <c r="O15" s="1216">
        <f t="shared" si="5"/>
        <v>27.47</v>
      </c>
      <c r="P15" s="1216">
        <f t="shared" si="6"/>
        <v>29.24</v>
      </c>
      <c r="Q15" s="1215">
        <f t="shared" si="7"/>
        <v>29.05</v>
      </c>
      <c r="R15" s="1214"/>
      <c r="S15" s="649">
        <v>5</v>
      </c>
      <c r="T15" s="1270">
        <v>1.0014000000000001</v>
      </c>
      <c r="U15" s="1269">
        <v>1.0185</v>
      </c>
      <c r="V15" s="1268">
        <v>1.0247999999999999</v>
      </c>
      <c r="W15" s="1267">
        <v>1.0013000000000001</v>
      </c>
      <c r="X15" s="1259">
        <v>1.0164</v>
      </c>
      <c r="Y15" s="1266">
        <v>1.0224</v>
      </c>
    </row>
    <row r="16" spans="2:25" x14ac:dyDescent="0.2">
      <c r="B16" s="1241" t="s">
        <v>1198</v>
      </c>
      <c r="C16" s="1245">
        <v>220</v>
      </c>
      <c r="D16" s="1529">
        <v>17.52</v>
      </c>
      <c r="E16" s="1254"/>
      <c r="F16" s="1241" t="s">
        <v>1242</v>
      </c>
      <c r="G16" s="1245">
        <v>220</v>
      </c>
      <c r="H16" s="1243">
        <v>1</v>
      </c>
      <c r="I16" s="1221">
        <f>+D19</f>
        <v>17.52</v>
      </c>
      <c r="J16" s="1221">
        <f t="shared" si="0"/>
        <v>17.120543999999999</v>
      </c>
      <c r="K16" s="1221">
        <f t="shared" si="1"/>
        <v>17.003160000000001</v>
      </c>
      <c r="L16" s="1279">
        <f t="shared" si="2"/>
        <v>17.12</v>
      </c>
      <c r="M16" s="1219">
        <f t="shared" si="3"/>
        <v>17</v>
      </c>
      <c r="N16" s="1218">
        <f t="shared" si="4"/>
        <v>17.010000000000002</v>
      </c>
      <c r="O16" s="1216">
        <f t="shared" si="5"/>
        <v>27.47</v>
      </c>
      <c r="P16" s="1216">
        <f t="shared" si="6"/>
        <v>29.24</v>
      </c>
      <c r="Q16" s="1215">
        <f t="shared" si="7"/>
        <v>29.05</v>
      </c>
      <c r="R16" s="1214"/>
      <c r="S16" s="649">
        <v>6</v>
      </c>
      <c r="T16" s="1270">
        <v>1.0011000000000001</v>
      </c>
      <c r="U16" s="1269">
        <v>1.0147999999999999</v>
      </c>
      <c r="V16" s="1268">
        <v>1.0224</v>
      </c>
      <c r="W16" s="1267">
        <v>1.0009999999999999</v>
      </c>
      <c r="X16" s="1259">
        <v>1.0128999999999999</v>
      </c>
      <c r="Y16" s="1266">
        <v>1.0196000000000001</v>
      </c>
    </row>
    <row r="17" spans="2:25" x14ac:dyDescent="0.2">
      <c r="B17" s="1241" t="s">
        <v>388</v>
      </c>
      <c r="C17" s="1245">
        <v>220</v>
      </c>
      <c r="D17" s="1529">
        <v>17.52</v>
      </c>
      <c r="E17" s="1254"/>
      <c r="F17" s="1241" t="s">
        <v>1196</v>
      </c>
      <c r="G17" s="1245">
        <v>220</v>
      </c>
      <c r="H17" s="1243">
        <v>1</v>
      </c>
      <c r="I17" s="1221">
        <f>++D22</f>
        <v>17.52</v>
      </c>
      <c r="J17" s="1221">
        <f t="shared" si="0"/>
        <v>17.120543999999999</v>
      </c>
      <c r="K17" s="1221">
        <f t="shared" si="1"/>
        <v>17.003160000000001</v>
      </c>
      <c r="L17" s="1279">
        <f t="shared" si="2"/>
        <v>17.12</v>
      </c>
      <c r="M17" s="1219">
        <f t="shared" si="3"/>
        <v>17</v>
      </c>
      <c r="N17" s="1218">
        <f t="shared" si="4"/>
        <v>17.010000000000002</v>
      </c>
      <c r="O17" s="1216">
        <f t="shared" si="5"/>
        <v>27.47</v>
      </c>
      <c r="P17" s="1216">
        <f t="shared" si="6"/>
        <v>29.24</v>
      </c>
      <c r="Q17" s="1215">
        <f t="shared" si="7"/>
        <v>29.05</v>
      </c>
      <c r="R17" s="1214"/>
      <c r="S17" s="649">
        <v>7</v>
      </c>
      <c r="T17" s="1278">
        <v>1.0016</v>
      </c>
      <c r="U17" s="1275">
        <v>1.0195000000000001</v>
      </c>
      <c r="V17" s="1277">
        <v>1.0266</v>
      </c>
      <c r="W17" s="1276">
        <v>1.0017</v>
      </c>
      <c r="X17" s="1275">
        <v>1.0197000000000001</v>
      </c>
      <c r="Y17" s="1274">
        <v>1.0269999999999999</v>
      </c>
    </row>
    <row r="18" spans="2:25" x14ac:dyDescent="0.2">
      <c r="B18" s="1241" t="s">
        <v>388</v>
      </c>
      <c r="C18" s="1245">
        <v>138</v>
      </c>
      <c r="D18" s="1529">
        <v>17.52</v>
      </c>
      <c r="E18" s="1254"/>
      <c r="F18" s="1246" t="s">
        <v>1328</v>
      </c>
      <c r="G18" s="1244">
        <v>220</v>
      </c>
      <c r="H18" s="1243">
        <v>1</v>
      </c>
      <c r="I18" s="1221">
        <f>++D23</f>
        <v>17.52</v>
      </c>
      <c r="J18" s="1221">
        <f t="shared" si="0"/>
        <v>17.120543999999999</v>
      </c>
      <c r="K18" s="1221">
        <f t="shared" si="1"/>
        <v>17.003160000000001</v>
      </c>
      <c r="L18" s="1279">
        <f t="shared" si="2"/>
        <v>17.12</v>
      </c>
      <c r="M18" s="1219">
        <f t="shared" si="3"/>
        <v>17</v>
      </c>
      <c r="N18" s="1218">
        <f t="shared" si="4"/>
        <v>17.010000000000002</v>
      </c>
      <c r="O18" s="1216">
        <f t="shared" si="5"/>
        <v>27.47</v>
      </c>
      <c r="P18" s="1216">
        <f t="shared" si="6"/>
        <v>29.24</v>
      </c>
      <c r="Q18" s="1215">
        <f t="shared" si="7"/>
        <v>29.05</v>
      </c>
      <c r="R18" s="1214"/>
      <c r="S18" s="649">
        <v>8</v>
      </c>
      <c r="T18" s="1270">
        <v>1</v>
      </c>
      <c r="U18" s="1269">
        <v>1.0315000000000001</v>
      </c>
      <c r="V18" s="1268">
        <v>1.0358000000000001</v>
      </c>
      <c r="W18" s="1267">
        <v>1</v>
      </c>
      <c r="X18" s="1259">
        <v>1.0313000000000001</v>
      </c>
      <c r="Y18" s="1266">
        <v>1.0345</v>
      </c>
    </row>
    <row r="19" spans="2:25" x14ac:dyDescent="0.2">
      <c r="B19" s="1241" t="s">
        <v>1327</v>
      </c>
      <c r="C19" s="1245">
        <v>220</v>
      </c>
      <c r="D19" s="1529">
        <v>17.52</v>
      </c>
      <c r="E19" s="1493"/>
      <c r="F19" s="1246" t="s">
        <v>587</v>
      </c>
      <c r="G19" s="1244">
        <v>220</v>
      </c>
      <c r="H19" s="1243">
        <v>1</v>
      </c>
      <c r="I19" s="1093">
        <f>+D24</f>
        <v>17.52</v>
      </c>
      <c r="J19" s="1221">
        <f t="shared" si="0"/>
        <v>17.120543999999999</v>
      </c>
      <c r="K19" s="1221">
        <f t="shared" si="1"/>
        <v>17.003160000000001</v>
      </c>
      <c r="L19" s="1279">
        <f t="shared" si="2"/>
        <v>17.12</v>
      </c>
      <c r="M19" s="1219">
        <f t="shared" si="3"/>
        <v>17</v>
      </c>
      <c r="N19" s="1218">
        <f t="shared" si="4"/>
        <v>17.010000000000002</v>
      </c>
      <c r="O19" s="1216">
        <f t="shared" si="5"/>
        <v>27.47</v>
      </c>
      <c r="P19" s="1216">
        <f t="shared" si="6"/>
        <v>29.24</v>
      </c>
      <c r="Q19" s="1215">
        <f t="shared" si="7"/>
        <v>29.05</v>
      </c>
      <c r="R19" s="1214"/>
      <c r="S19" s="649">
        <v>9</v>
      </c>
      <c r="T19" s="1270">
        <v>1.0028999999999999</v>
      </c>
      <c r="U19" s="1269">
        <v>1.0265</v>
      </c>
      <c r="V19" s="1268">
        <v>1.0327</v>
      </c>
      <c r="W19" s="1267">
        <v>1.0026999999999999</v>
      </c>
      <c r="X19" s="1259">
        <v>1.0235000000000001</v>
      </c>
      <c r="Y19" s="1266">
        <v>1.0291999999999999</v>
      </c>
    </row>
    <row r="20" spans="2:25" x14ac:dyDescent="0.2">
      <c r="B20" s="1241" t="s">
        <v>1327</v>
      </c>
      <c r="C20" s="1245">
        <v>138</v>
      </c>
      <c r="D20" s="1529">
        <v>17.52</v>
      </c>
      <c r="E20" s="1254"/>
      <c r="F20" s="1241" t="s">
        <v>1326</v>
      </c>
      <c r="G20" s="1245">
        <v>220</v>
      </c>
      <c r="H20" s="1243">
        <v>1</v>
      </c>
      <c r="I20" s="1221">
        <f>+D25</f>
        <v>17.52</v>
      </c>
      <c r="J20" s="1221">
        <f t="shared" si="0"/>
        <v>17.120543999999999</v>
      </c>
      <c r="K20" s="1221">
        <f t="shared" si="1"/>
        <v>17.003160000000001</v>
      </c>
      <c r="L20" s="1279">
        <f t="shared" si="2"/>
        <v>17.12</v>
      </c>
      <c r="M20" s="1219">
        <f t="shared" si="3"/>
        <v>17</v>
      </c>
      <c r="N20" s="1218">
        <f t="shared" si="4"/>
        <v>17.010000000000002</v>
      </c>
      <c r="O20" s="1216">
        <f t="shared" si="5"/>
        <v>27.47</v>
      </c>
      <c r="P20" s="1216">
        <f t="shared" si="6"/>
        <v>29.24</v>
      </c>
      <c r="Q20" s="1215">
        <f t="shared" si="7"/>
        <v>29.05</v>
      </c>
      <c r="R20" s="1214"/>
      <c r="S20" s="649">
        <v>10</v>
      </c>
      <c r="T20" s="1270">
        <v>1.0022</v>
      </c>
      <c r="U20" s="1269">
        <v>1.0094000000000001</v>
      </c>
      <c r="V20" s="1268">
        <v>1.0139</v>
      </c>
      <c r="W20" s="1267">
        <v>1.0015000000000001</v>
      </c>
      <c r="X20" s="1259">
        <v>1.0076000000000001</v>
      </c>
      <c r="Y20" s="1266">
        <v>1.0126999999999999</v>
      </c>
    </row>
    <row r="21" spans="2:25" x14ac:dyDescent="0.2">
      <c r="B21" s="1241" t="s">
        <v>413</v>
      </c>
      <c r="C21" s="1245">
        <v>138</v>
      </c>
      <c r="D21" s="1529">
        <v>17.52</v>
      </c>
      <c r="E21" s="1254"/>
      <c r="F21" s="1246" t="s">
        <v>1325</v>
      </c>
      <c r="G21" s="1244">
        <v>220</v>
      </c>
      <c r="H21" s="1243">
        <v>1</v>
      </c>
      <c r="I21" s="1221">
        <f>+D26</f>
        <v>17.52</v>
      </c>
      <c r="J21" s="1221">
        <f t="shared" si="0"/>
        <v>17.120543999999999</v>
      </c>
      <c r="K21" s="1221">
        <f t="shared" si="1"/>
        <v>17.003160000000001</v>
      </c>
      <c r="L21" s="1279">
        <f t="shared" si="2"/>
        <v>17.12</v>
      </c>
      <c r="M21" s="1219">
        <f t="shared" si="3"/>
        <v>17</v>
      </c>
      <c r="N21" s="1218">
        <f t="shared" si="4"/>
        <v>17.010000000000002</v>
      </c>
      <c r="O21" s="1216">
        <f t="shared" si="5"/>
        <v>27.47</v>
      </c>
      <c r="P21" s="1216">
        <f t="shared" si="6"/>
        <v>29.24</v>
      </c>
      <c r="Q21" s="1215">
        <f t="shared" si="7"/>
        <v>29.05</v>
      </c>
      <c r="R21" s="1214"/>
      <c r="S21" s="649">
        <v>11</v>
      </c>
      <c r="T21" s="1270">
        <v>1</v>
      </c>
      <c r="U21" s="1269">
        <v>1.0239</v>
      </c>
      <c r="V21" s="1268">
        <v>1.0266999999999999</v>
      </c>
      <c r="W21" s="1267">
        <v>1</v>
      </c>
      <c r="X21" s="1259">
        <v>1.0147999999999999</v>
      </c>
      <c r="Y21" s="1266">
        <v>1.0165999999999999</v>
      </c>
    </row>
    <row r="22" spans="2:25" x14ac:dyDescent="0.2">
      <c r="B22" s="1241" t="s">
        <v>403</v>
      </c>
      <c r="C22" s="1245">
        <v>220</v>
      </c>
      <c r="D22" s="1529">
        <v>17.52</v>
      </c>
      <c r="E22" s="1254"/>
      <c r="F22" s="1246" t="s">
        <v>717</v>
      </c>
      <c r="G22" s="1244">
        <v>220</v>
      </c>
      <c r="H22" s="1243">
        <v>1</v>
      </c>
      <c r="I22" s="1221">
        <f>+D27</f>
        <v>17.52</v>
      </c>
      <c r="J22" s="1221">
        <f t="shared" si="0"/>
        <v>17.120543999999999</v>
      </c>
      <c r="K22" s="1221">
        <f t="shared" si="1"/>
        <v>17.003160000000001</v>
      </c>
      <c r="L22" s="1279">
        <f t="shared" si="2"/>
        <v>17.12</v>
      </c>
      <c r="M22" s="1219">
        <f t="shared" si="3"/>
        <v>17</v>
      </c>
      <c r="N22" s="1218">
        <f t="shared" si="4"/>
        <v>17.010000000000002</v>
      </c>
      <c r="O22" s="1216">
        <f t="shared" si="5"/>
        <v>27.47</v>
      </c>
      <c r="P22" s="1216">
        <f t="shared" si="6"/>
        <v>29.24</v>
      </c>
      <c r="Q22" s="1215">
        <f t="shared" si="7"/>
        <v>29.05</v>
      </c>
      <c r="R22" s="1214"/>
      <c r="S22" s="649">
        <v>12</v>
      </c>
      <c r="T22" s="1270">
        <v>1</v>
      </c>
      <c r="U22" s="1269">
        <v>1.0004999999999999</v>
      </c>
      <c r="V22" s="1268">
        <v>1.004</v>
      </c>
      <c r="W22" s="1267">
        <v>1</v>
      </c>
      <c r="X22" s="1259">
        <v>1.0002</v>
      </c>
      <c r="Y22" s="1266">
        <v>1.0043</v>
      </c>
    </row>
    <row r="23" spans="2:25" x14ac:dyDescent="0.2">
      <c r="B23" s="1241" t="s">
        <v>1324</v>
      </c>
      <c r="C23" s="1245">
        <v>220</v>
      </c>
      <c r="D23" s="1529">
        <v>17.52</v>
      </c>
      <c r="E23" s="1254"/>
      <c r="F23" s="1246" t="s">
        <v>1323</v>
      </c>
      <c r="G23" s="1244">
        <v>220</v>
      </c>
      <c r="H23" s="1243">
        <v>1</v>
      </c>
      <c r="I23" s="1221">
        <f>+D60</f>
        <v>17.52</v>
      </c>
      <c r="J23" s="1221">
        <f t="shared" si="0"/>
        <v>17.120543999999999</v>
      </c>
      <c r="K23" s="1221">
        <f t="shared" si="1"/>
        <v>17.003160000000001</v>
      </c>
      <c r="L23" s="1279">
        <f t="shared" si="2"/>
        <v>17.12</v>
      </c>
      <c r="M23" s="1219">
        <f t="shared" si="3"/>
        <v>17</v>
      </c>
      <c r="N23" s="1218">
        <f t="shared" si="4"/>
        <v>17.010000000000002</v>
      </c>
      <c r="O23" s="1216">
        <f t="shared" si="5"/>
        <v>27.47</v>
      </c>
      <c r="P23" s="1216">
        <f t="shared" si="6"/>
        <v>29.24</v>
      </c>
      <c r="Q23" s="1215">
        <f t="shared" si="7"/>
        <v>29.05</v>
      </c>
      <c r="R23" s="1214"/>
      <c r="S23" s="649">
        <v>13</v>
      </c>
      <c r="T23" s="1270">
        <v>1</v>
      </c>
      <c r="U23" s="1269">
        <v>1.0168999999999999</v>
      </c>
      <c r="V23" s="1268">
        <v>1.0275000000000001</v>
      </c>
      <c r="W23" s="1267">
        <v>1</v>
      </c>
      <c r="X23" s="1259">
        <v>1.0103</v>
      </c>
      <c r="Y23" s="1266">
        <v>1.0179</v>
      </c>
    </row>
    <row r="24" spans="2:25" x14ac:dyDescent="0.2">
      <c r="B24" s="1241" t="s">
        <v>1322</v>
      </c>
      <c r="C24" s="1245">
        <v>220</v>
      </c>
      <c r="D24" s="1529">
        <v>17.52</v>
      </c>
      <c r="E24" s="1254"/>
      <c r="F24" s="1241" t="s">
        <v>701</v>
      </c>
      <c r="G24" s="1245">
        <v>220</v>
      </c>
      <c r="H24" s="1243">
        <v>1</v>
      </c>
      <c r="I24" s="1221">
        <f t="shared" ref="I24:I32" si="8">+D28</f>
        <v>17.52</v>
      </c>
      <c r="J24" s="1221">
        <f t="shared" si="0"/>
        <v>17.120543999999999</v>
      </c>
      <c r="K24" s="1221">
        <f t="shared" si="1"/>
        <v>17.003160000000001</v>
      </c>
      <c r="L24" s="1279">
        <f t="shared" si="2"/>
        <v>17.12</v>
      </c>
      <c r="M24" s="1219">
        <f t="shared" si="3"/>
        <v>17</v>
      </c>
      <c r="N24" s="1218">
        <f t="shared" si="4"/>
        <v>17.010000000000002</v>
      </c>
      <c r="O24" s="1216">
        <f t="shared" si="5"/>
        <v>27.47</v>
      </c>
      <c r="P24" s="1216">
        <f t="shared" si="6"/>
        <v>29.24</v>
      </c>
      <c r="Q24" s="1215">
        <f t="shared" si="7"/>
        <v>29.05</v>
      </c>
      <c r="R24" s="1214"/>
      <c r="S24" s="1212">
        <v>14</v>
      </c>
      <c r="T24" s="1265">
        <v>1</v>
      </c>
      <c r="U24" s="1264">
        <v>1.0068999999999999</v>
      </c>
      <c r="V24" s="1263">
        <v>1.0147999999999999</v>
      </c>
      <c r="W24" s="1262">
        <v>1</v>
      </c>
      <c r="X24" s="1261">
        <v>1.0059</v>
      </c>
      <c r="Y24" s="1260">
        <v>1.0121</v>
      </c>
    </row>
    <row r="25" spans="2:25" x14ac:dyDescent="0.2">
      <c r="B25" s="1241" t="s">
        <v>1123</v>
      </c>
      <c r="C25" s="1245">
        <v>220</v>
      </c>
      <c r="D25" s="1529">
        <v>17.52</v>
      </c>
      <c r="E25" s="1254"/>
      <c r="F25" s="1241" t="s">
        <v>1143</v>
      </c>
      <c r="G25" s="1245">
        <v>220</v>
      </c>
      <c r="H25" s="1243">
        <v>1</v>
      </c>
      <c r="I25" s="1221">
        <f t="shared" si="8"/>
        <v>17.52</v>
      </c>
      <c r="J25" s="1221">
        <f t="shared" si="0"/>
        <v>17.120543999999999</v>
      </c>
      <c r="K25" s="1221">
        <f t="shared" si="1"/>
        <v>17.003160000000001</v>
      </c>
      <c r="L25" s="1279">
        <f t="shared" si="2"/>
        <v>17.12</v>
      </c>
      <c r="M25" s="1219">
        <f t="shared" si="3"/>
        <v>17</v>
      </c>
      <c r="N25" s="1218">
        <f t="shared" si="4"/>
        <v>17.010000000000002</v>
      </c>
      <c r="O25" s="1216">
        <f t="shared" si="5"/>
        <v>27.47</v>
      </c>
      <c r="P25" s="1216">
        <f t="shared" si="6"/>
        <v>29.24</v>
      </c>
      <c r="Q25" s="1215">
        <f t="shared" si="7"/>
        <v>29.05</v>
      </c>
      <c r="R25" s="1214"/>
      <c r="S25" s="447"/>
      <c r="T25" s="447"/>
      <c r="U25" s="1259"/>
      <c r="V25" s="453"/>
      <c r="Y25" s="1239"/>
    </row>
    <row r="26" spans="2:25" x14ac:dyDescent="0.2">
      <c r="B26" s="1241" t="s">
        <v>411</v>
      </c>
      <c r="C26" s="1245">
        <v>220</v>
      </c>
      <c r="D26" s="1529">
        <v>17.52</v>
      </c>
      <c r="E26" s="1254">
        <f>+N26/L26</f>
        <v>0.99357476635514019</v>
      </c>
      <c r="F26" s="1241" t="s">
        <v>1140</v>
      </c>
      <c r="G26" s="1245">
        <v>220</v>
      </c>
      <c r="H26" s="1243">
        <v>1</v>
      </c>
      <c r="I26" s="1221">
        <f t="shared" si="8"/>
        <v>17.52</v>
      </c>
      <c r="J26" s="1221">
        <f t="shared" si="0"/>
        <v>17.120543999999999</v>
      </c>
      <c r="K26" s="1221">
        <f t="shared" si="1"/>
        <v>17.003160000000001</v>
      </c>
      <c r="L26" s="1279">
        <f t="shared" si="2"/>
        <v>17.12</v>
      </c>
      <c r="M26" s="1219">
        <f t="shared" si="3"/>
        <v>17</v>
      </c>
      <c r="N26" s="1218">
        <f t="shared" si="4"/>
        <v>17.010000000000002</v>
      </c>
      <c r="O26" s="1216">
        <f t="shared" si="5"/>
        <v>27.47</v>
      </c>
      <c r="P26" s="1216">
        <f t="shared" si="6"/>
        <v>29.24</v>
      </c>
      <c r="Q26" s="1215">
        <f t="shared" si="7"/>
        <v>29.05</v>
      </c>
      <c r="R26" s="1214"/>
      <c r="S26" s="633" t="s">
        <v>1286</v>
      </c>
      <c r="V26" s="1258"/>
      <c r="W26" s="1257"/>
      <c r="Y26" s="1239"/>
    </row>
    <row r="27" spans="2:25" x14ac:dyDescent="0.2">
      <c r="B27" s="1241" t="s">
        <v>1321</v>
      </c>
      <c r="C27" s="1245">
        <v>220</v>
      </c>
      <c r="D27" s="1529">
        <v>17.52</v>
      </c>
      <c r="E27" s="1254"/>
      <c r="F27" s="1241" t="s">
        <v>635</v>
      </c>
      <c r="G27" s="1245">
        <v>220</v>
      </c>
      <c r="H27" s="1243">
        <v>1</v>
      </c>
      <c r="I27" s="1221">
        <f t="shared" si="8"/>
        <v>17.52</v>
      </c>
      <c r="J27" s="1221">
        <f t="shared" si="0"/>
        <v>17.120543999999999</v>
      </c>
      <c r="K27" s="1221">
        <f t="shared" si="1"/>
        <v>17.003160000000001</v>
      </c>
      <c r="L27" s="1279">
        <f t="shared" si="2"/>
        <v>17.12</v>
      </c>
      <c r="M27" s="1219">
        <f t="shared" si="3"/>
        <v>17</v>
      </c>
      <c r="N27" s="1218">
        <f t="shared" si="4"/>
        <v>17.010000000000002</v>
      </c>
      <c r="O27" s="1216">
        <f t="shared" si="5"/>
        <v>27.47</v>
      </c>
      <c r="P27" s="1216">
        <f t="shared" si="6"/>
        <v>29.24</v>
      </c>
      <c r="Q27" s="1215">
        <f t="shared" si="7"/>
        <v>29.05</v>
      </c>
      <c r="R27" s="1214"/>
      <c r="S27" s="1213" t="s">
        <v>1284</v>
      </c>
      <c r="T27" s="1203" t="s">
        <v>1283</v>
      </c>
      <c r="U27" s="1213" t="s">
        <v>1282</v>
      </c>
      <c r="V27" s="1256"/>
      <c r="W27" s="1208" t="s">
        <v>1281</v>
      </c>
      <c r="X27" s="1203" t="s">
        <v>1280</v>
      </c>
      <c r="Y27" s="1239"/>
    </row>
    <row r="28" spans="2:25" x14ac:dyDescent="0.2">
      <c r="B28" s="1241" t="s">
        <v>405</v>
      </c>
      <c r="C28" s="1245">
        <v>220</v>
      </c>
      <c r="D28" s="1529">
        <v>17.52</v>
      </c>
      <c r="E28" s="1254"/>
      <c r="F28" s="1241" t="s">
        <v>1320</v>
      </c>
      <c r="G28" s="1245">
        <v>220</v>
      </c>
      <c r="H28" s="1243">
        <v>1</v>
      </c>
      <c r="I28" s="1221">
        <f t="shared" si="8"/>
        <v>17.52</v>
      </c>
      <c r="J28" s="1221">
        <f t="shared" si="0"/>
        <v>17.120543999999999</v>
      </c>
      <c r="K28" s="1221">
        <f t="shared" si="1"/>
        <v>17.003160000000001</v>
      </c>
      <c r="L28" s="1279">
        <f t="shared" si="2"/>
        <v>17.12</v>
      </c>
      <c r="M28" s="1219">
        <f t="shared" si="3"/>
        <v>17</v>
      </c>
      <c r="N28" s="1218">
        <f t="shared" si="4"/>
        <v>17.010000000000002</v>
      </c>
      <c r="O28" s="1216">
        <f t="shared" si="5"/>
        <v>27.47</v>
      </c>
      <c r="P28" s="1216">
        <f t="shared" si="6"/>
        <v>29.24</v>
      </c>
      <c r="Q28" s="1215">
        <f t="shared" si="7"/>
        <v>29.05</v>
      </c>
      <c r="R28" s="1214"/>
      <c r="S28" s="655"/>
      <c r="T28" s="1200" t="s">
        <v>1278</v>
      </c>
      <c r="U28" s="1211" t="s">
        <v>1277</v>
      </c>
      <c r="V28" s="1196" t="s">
        <v>420</v>
      </c>
      <c r="W28" s="654"/>
      <c r="X28" s="1200"/>
      <c r="Y28" s="1239"/>
    </row>
    <row r="29" spans="2:25" x14ac:dyDescent="0.2">
      <c r="B29" s="1241" t="s">
        <v>1115</v>
      </c>
      <c r="C29" s="1245">
        <v>220</v>
      </c>
      <c r="D29" s="1529">
        <v>17.52</v>
      </c>
      <c r="E29" s="1254"/>
      <c r="F29" s="1246" t="s">
        <v>630</v>
      </c>
      <c r="G29" s="1244">
        <v>220</v>
      </c>
      <c r="H29" s="1243">
        <v>1</v>
      </c>
      <c r="I29" s="1221">
        <f t="shared" si="8"/>
        <v>17.52</v>
      </c>
      <c r="J29" s="1221">
        <f t="shared" si="0"/>
        <v>17.120543999999999</v>
      </c>
      <c r="K29" s="1221">
        <f t="shared" si="1"/>
        <v>17.003160000000001</v>
      </c>
      <c r="L29" s="1279">
        <f t="shared" si="2"/>
        <v>17.12</v>
      </c>
      <c r="M29" s="1219">
        <f t="shared" si="3"/>
        <v>17</v>
      </c>
      <c r="N29" s="1218">
        <f t="shared" si="4"/>
        <v>17.010000000000002</v>
      </c>
      <c r="O29" s="1216">
        <f t="shared" si="5"/>
        <v>27.47</v>
      </c>
      <c r="P29" s="1216">
        <f t="shared" si="6"/>
        <v>29.24</v>
      </c>
      <c r="Q29" s="1215">
        <f t="shared" si="7"/>
        <v>29.05</v>
      </c>
      <c r="R29" s="1214"/>
      <c r="S29" s="1204">
        <v>1</v>
      </c>
      <c r="T29" s="1196" t="s">
        <v>1276</v>
      </c>
      <c r="U29" s="1203" t="s">
        <v>1275</v>
      </c>
      <c r="V29" s="1250">
        <v>220</v>
      </c>
      <c r="W29" s="1203" t="s">
        <v>1274</v>
      </c>
      <c r="X29" s="1203" t="s">
        <v>1274</v>
      </c>
      <c r="Y29" s="1239"/>
    </row>
    <row r="30" spans="2:25" x14ac:dyDescent="0.2">
      <c r="B30" s="1241" t="s">
        <v>1108</v>
      </c>
      <c r="C30" s="1245">
        <v>220</v>
      </c>
      <c r="D30" s="1529">
        <v>17.52</v>
      </c>
      <c r="E30" s="1254"/>
      <c r="F30" s="1241" t="s">
        <v>1263</v>
      </c>
      <c r="G30" s="1245">
        <v>220</v>
      </c>
      <c r="H30" s="1243">
        <v>1</v>
      </c>
      <c r="I30" s="1221">
        <f t="shared" si="8"/>
        <v>17.52</v>
      </c>
      <c r="J30" s="1221">
        <f t="shared" si="0"/>
        <v>17.120543999999999</v>
      </c>
      <c r="K30" s="1221">
        <f t="shared" si="1"/>
        <v>17.003160000000001</v>
      </c>
      <c r="L30" s="1279">
        <f t="shared" si="2"/>
        <v>17.12</v>
      </c>
      <c r="M30" s="1219">
        <f t="shared" si="3"/>
        <v>17</v>
      </c>
      <c r="N30" s="1218">
        <f t="shared" si="4"/>
        <v>17.010000000000002</v>
      </c>
      <c r="O30" s="1216">
        <f t="shared" si="5"/>
        <v>27.47</v>
      </c>
      <c r="P30" s="1216">
        <f t="shared" si="6"/>
        <v>29.24</v>
      </c>
      <c r="Q30" s="1215">
        <f t="shared" si="7"/>
        <v>29.05</v>
      </c>
      <c r="R30" s="1214"/>
      <c r="S30" s="649"/>
      <c r="T30" s="1196" t="s">
        <v>1272</v>
      </c>
      <c r="U30" s="644"/>
      <c r="V30" s="1253"/>
      <c r="W30" s="644"/>
      <c r="X30" s="644" t="s">
        <v>1271</v>
      </c>
      <c r="Y30" s="1239"/>
    </row>
    <row r="31" spans="2:25" x14ac:dyDescent="0.2">
      <c r="B31" s="1241" t="s">
        <v>896</v>
      </c>
      <c r="C31" s="1245">
        <v>220</v>
      </c>
      <c r="D31" s="1529">
        <v>17.52</v>
      </c>
      <c r="E31" s="1254"/>
      <c r="F31" s="1246" t="s">
        <v>1164</v>
      </c>
      <c r="G31" s="1244">
        <v>220</v>
      </c>
      <c r="H31" s="1243">
        <v>1</v>
      </c>
      <c r="I31" s="1221">
        <f t="shared" si="8"/>
        <v>17.52</v>
      </c>
      <c r="J31" s="1221">
        <f t="shared" si="0"/>
        <v>17.120543999999999</v>
      </c>
      <c r="K31" s="1221">
        <f t="shared" si="1"/>
        <v>17.003160000000001</v>
      </c>
      <c r="L31" s="1279">
        <f t="shared" si="2"/>
        <v>17.12</v>
      </c>
      <c r="M31" s="1219">
        <f t="shared" si="3"/>
        <v>17</v>
      </c>
      <c r="N31" s="1218">
        <f t="shared" si="4"/>
        <v>17.010000000000002</v>
      </c>
      <c r="O31" s="1216">
        <f t="shared" si="5"/>
        <v>27.47</v>
      </c>
      <c r="P31" s="1216">
        <f t="shared" si="6"/>
        <v>29.24</v>
      </c>
      <c r="Q31" s="1215">
        <f t="shared" si="7"/>
        <v>29.05</v>
      </c>
      <c r="R31" s="1214"/>
      <c r="S31" s="649"/>
      <c r="T31" s="1196" t="s">
        <v>1270</v>
      </c>
      <c r="U31" s="644"/>
      <c r="V31" s="1253"/>
      <c r="W31" s="644"/>
      <c r="X31" s="644" t="s">
        <v>213</v>
      </c>
      <c r="Y31" s="1239"/>
    </row>
    <row r="32" spans="2:25" x14ac:dyDescent="0.2">
      <c r="B32" s="1241" t="s">
        <v>1165</v>
      </c>
      <c r="C32" s="1245">
        <v>220</v>
      </c>
      <c r="D32" s="1529">
        <v>17.52</v>
      </c>
      <c r="E32" s="1254"/>
      <c r="F32" s="1241" t="s">
        <v>1319</v>
      </c>
      <c r="G32" s="1245">
        <v>220</v>
      </c>
      <c r="H32" s="1243">
        <v>1</v>
      </c>
      <c r="I32" s="1221">
        <f t="shared" si="8"/>
        <v>17.52</v>
      </c>
      <c r="J32" s="1221">
        <f t="shared" si="0"/>
        <v>17.120543999999999</v>
      </c>
      <c r="K32" s="1221">
        <f t="shared" si="1"/>
        <v>17.003160000000001</v>
      </c>
      <c r="L32" s="1279">
        <f t="shared" si="2"/>
        <v>17.12</v>
      </c>
      <c r="M32" s="1219">
        <f t="shared" si="3"/>
        <v>17</v>
      </c>
      <c r="N32" s="1218">
        <f t="shared" si="4"/>
        <v>17.010000000000002</v>
      </c>
      <c r="O32" s="1216">
        <f t="shared" si="5"/>
        <v>27.47</v>
      </c>
      <c r="P32" s="1216">
        <f t="shared" si="6"/>
        <v>29.24</v>
      </c>
      <c r="Q32" s="1215">
        <f t="shared" si="7"/>
        <v>29.05</v>
      </c>
      <c r="R32" s="1214"/>
      <c r="S32" s="649"/>
      <c r="T32" s="1196" t="s">
        <v>384</v>
      </c>
      <c r="U32" s="644"/>
      <c r="V32" s="1253"/>
      <c r="W32" s="644"/>
      <c r="X32" s="644" t="s">
        <v>748</v>
      </c>
      <c r="Y32" s="1239"/>
    </row>
    <row r="33" spans="2:27" x14ac:dyDescent="0.2">
      <c r="B33" s="1241" t="s">
        <v>888</v>
      </c>
      <c r="C33" s="1245">
        <v>220</v>
      </c>
      <c r="D33" s="1529">
        <v>17.52</v>
      </c>
      <c r="E33" s="1254"/>
      <c r="F33" s="1241" t="s">
        <v>628</v>
      </c>
      <c r="G33" s="1245">
        <v>220</v>
      </c>
      <c r="H33" s="1243">
        <v>1</v>
      </c>
      <c r="I33" s="1221">
        <f>+D54</f>
        <v>17.52</v>
      </c>
      <c r="J33" s="1221">
        <f t="shared" si="0"/>
        <v>17.120543999999999</v>
      </c>
      <c r="K33" s="1221">
        <f t="shared" si="1"/>
        <v>17.003160000000001</v>
      </c>
      <c r="L33" s="1279">
        <f t="shared" si="2"/>
        <v>17.12</v>
      </c>
      <c r="M33" s="1219">
        <f t="shared" si="3"/>
        <v>17</v>
      </c>
      <c r="N33" s="1218">
        <f t="shared" si="4"/>
        <v>17.010000000000002</v>
      </c>
      <c r="O33" s="1216">
        <f t="shared" si="5"/>
        <v>27.47</v>
      </c>
      <c r="P33" s="1216">
        <f t="shared" si="6"/>
        <v>29.24</v>
      </c>
      <c r="Q33" s="1215">
        <f t="shared" si="7"/>
        <v>29.05</v>
      </c>
      <c r="R33" s="1214"/>
      <c r="S33" s="649"/>
      <c r="T33" s="1196" t="s">
        <v>1268</v>
      </c>
      <c r="U33" s="644"/>
      <c r="V33" s="1253"/>
      <c r="W33" s="644"/>
      <c r="X33" s="644"/>
      <c r="Y33" s="1239"/>
    </row>
    <row r="34" spans="2:27" x14ac:dyDescent="0.2">
      <c r="B34" s="1241" t="s">
        <v>394</v>
      </c>
      <c r="C34" s="1245">
        <v>220</v>
      </c>
      <c r="D34" s="1529">
        <v>17.52</v>
      </c>
      <c r="E34" s="1254"/>
      <c r="F34" s="1241" t="s">
        <v>1318</v>
      </c>
      <c r="G34" s="1245">
        <v>220</v>
      </c>
      <c r="H34" s="1243">
        <v>1</v>
      </c>
      <c r="I34" s="1221">
        <f>+D38</f>
        <v>17.52</v>
      </c>
      <c r="J34" s="1221">
        <f t="shared" si="0"/>
        <v>17.120543999999999</v>
      </c>
      <c r="K34" s="1221">
        <f t="shared" si="1"/>
        <v>17.003160000000001</v>
      </c>
      <c r="L34" s="1279">
        <f t="shared" si="2"/>
        <v>17.12</v>
      </c>
      <c r="M34" s="1219">
        <f t="shared" si="3"/>
        <v>17</v>
      </c>
      <c r="N34" s="1218">
        <f t="shared" si="4"/>
        <v>17.010000000000002</v>
      </c>
      <c r="O34" s="1216">
        <f t="shared" si="5"/>
        <v>27.47</v>
      </c>
      <c r="P34" s="1216">
        <f t="shared" si="6"/>
        <v>29.24</v>
      </c>
      <c r="Q34" s="1215">
        <f t="shared" si="7"/>
        <v>29.05</v>
      </c>
      <c r="R34" s="1214"/>
      <c r="S34" s="649"/>
      <c r="T34" s="1196" t="s">
        <v>1266</v>
      </c>
      <c r="U34" s="644"/>
      <c r="V34" s="1253"/>
      <c r="W34" s="644"/>
      <c r="X34" s="644"/>
      <c r="Y34" s="1239"/>
    </row>
    <row r="35" spans="2:27" x14ac:dyDescent="0.2">
      <c r="B35" s="1241" t="s">
        <v>900</v>
      </c>
      <c r="C35" s="1245">
        <v>220</v>
      </c>
      <c r="D35" s="1529">
        <v>17.52</v>
      </c>
      <c r="E35" s="1254"/>
      <c r="F35" s="1241" t="s">
        <v>1317</v>
      </c>
      <c r="G35" s="1245">
        <v>220</v>
      </c>
      <c r="H35" s="1243" t="e">
        <f>+(1+#REF!*52.08/100)</f>
        <v>#REF!</v>
      </c>
      <c r="I35" s="1221">
        <f>+D38</f>
        <v>17.52</v>
      </c>
      <c r="J35" s="1221">
        <f t="shared" si="0"/>
        <v>17.120543999999999</v>
      </c>
      <c r="K35" s="1221">
        <f t="shared" si="1"/>
        <v>17.003160000000001</v>
      </c>
      <c r="L35" s="1279" t="e">
        <f t="shared" si="2"/>
        <v>#REF!</v>
      </c>
      <c r="M35" s="1219" t="e">
        <f t="shared" si="3"/>
        <v>#REF!</v>
      </c>
      <c r="N35" s="1218" t="e">
        <f t="shared" si="4"/>
        <v>#REF!</v>
      </c>
      <c r="O35" s="1216" t="e">
        <f t="shared" si="5"/>
        <v>#REF!</v>
      </c>
      <c r="P35" s="1216" t="e">
        <f t="shared" si="6"/>
        <v>#REF!</v>
      </c>
      <c r="Q35" s="1215" t="e">
        <f t="shared" si="7"/>
        <v>#REF!</v>
      </c>
      <c r="R35" s="1214"/>
      <c r="S35" s="649"/>
      <c r="T35" s="1203" t="s">
        <v>1265</v>
      </c>
      <c r="U35" s="644"/>
      <c r="V35" s="1253"/>
      <c r="W35" s="644"/>
      <c r="X35" s="644"/>
      <c r="Y35" s="1239"/>
    </row>
    <row r="36" spans="2:27" x14ac:dyDescent="0.2">
      <c r="B36" s="1241" t="s">
        <v>1316</v>
      </c>
      <c r="C36" s="1245">
        <v>220</v>
      </c>
      <c r="D36" s="1529">
        <v>17.52</v>
      </c>
      <c r="E36" s="1254"/>
      <c r="F36" s="1246" t="s">
        <v>1092</v>
      </c>
      <c r="G36" s="1244">
        <v>220</v>
      </c>
      <c r="H36" s="1243">
        <v>1</v>
      </c>
      <c r="I36" s="1221">
        <f>+D39</f>
        <v>17.52</v>
      </c>
      <c r="J36" s="1221">
        <f t="shared" si="0"/>
        <v>17.120543999999999</v>
      </c>
      <c r="K36" s="1221">
        <f t="shared" si="1"/>
        <v>17.003160000000001</v>
      </c>
      <c r="L36" s="1279">
        <f t="shared" si="2"/>
        <v>17.12</v>
      </c>
      <c r="M36" s="1219">
        <f t="shared" si="3"/>
        <v>17</v>
      </c>
      <c r="N36" s="1218">
        <f t="shared" si="4"/>
        <v>17.010000000000002</v>
      </c>
      <c r="O36" s="1216">
        <f t="shared" si="5"/>
        <v>27.47</v>
      </c>
      <c r="P36" s="1216">
        <f t="shared" si="6"/>
        <v>29.24</v>
      </c>
      <c r="Q36" s="1215">
        <f t="shared" si="7"/>
        <v>29.05</v>
      </c>
      <c r="R36" s="1214"/>
      <c r="S36" s="649"/>
      <c r="T36" s="1200" t="s">
        <v>1262</v>
      </c>
      <c r="U36" s="644"/>
      <c r="V36" s="1253"/>
      <c r="W36" s="644"/>
      <c r="X36" s="644"/>
      <c r="Y36" s="1239"/>
    </row>
    <row r="37" spans="2:27" x14ac:dyDescent="0.2">
      <c r="B37" s="1241" t="s">
        <v>390</v>
      </c>
      <c r="C37" s="1245">
        <v>138</v>
      </c>
      <c r="D37" s="1529">
        <v>17.52</v>
      </c>
      <c r="E37" s="1254"/>
      <c r="F37" s="1246" t="s">
        <v>535</v>
      </c>
      <c r="G37" s="1244">
        <v>220</v>
      </c>
      <c r="H37" s="1243">
        <v>1</v>
      </c>
      <c r="I37" s="1221">
        <f>+D40</f>
        <v>17.52</v>
      </c>
      <c r="J37" s="1221">
        <f t="shared" si="0"/>
        <v>17.120543999999999</v>
      </c>
      <c r="K37" s="1221">
        <f t="shared" si="1"/>
        <v>17.003160000000001</v>
      </c>
      <c r="L37" s="1279">
        <f t="shared" si="2"/>
        <v>17.12</v>
      </c>
      <c r="M37" s="1219">
        <f t="shared" si="3"/>
        <v>17</v>
      </c>
      <c r="N37" s="1218">
        <f t="shared" si="4"/>
        <v>17.010000000000002</v>
      </c>
      <c r="O37" s="1216">
        <f t="shared" si="5"/>
        <v>27.47</v>
      </c>
      <c r="P37" s="1216">
        <f t="shared" si="6"/>
        <v>29.24</v>
      </c>
      <c r="Q37" s="1215">
        <f t="shared" si="7"/>
        <v>29.05</v>
      </c>
      <c r="R37" s="1214"/>
      <c r="S37" s="649"/>
      <c r="T37" s="1196" t="s">
        <v>1260</v>
      </c>
      <c r="U37" s="644"/>
      <c r="V37" s="1253"/>
      <c r="W37" s="644"/>
      <c r="X37" s="644"/>
      <c r="Y37" s="1239"/>
    </row>
    <row r="38" spans="2:27" x14ac:dyDescent="0.2">
      <c r="B38" s="1241" t="s">
        <v>1315</v>
      </c>
      <c r="C38" s="1245">
        <v>220</v>
      </c>
      <c r="D38" s="1529">
        <v>17.52</v>
      </c>
      <c r="E38" s="1254"/>
      <c r="F38" s="1241" t="s">
        <v>1314</v>
      </c>
      <c r="G38" s="1245">
        <v>220</v>
      </c>
      <c r="H38" s="1243">
        <v>1</v>
      </c>
      <c r="I38" s="1221">
        <f>+D11</f>
        <v>17.52</v>
      </c>
      <c r="J38" s="1221">
        <f t="shared" si="0"/>
        <v>17.120543999999999</v>
      </c>
      <c r="K38" s="1221">
        <f t="shared" si="1"/>
        <v>17.003160000000001</v>
      </c>
      <c r="L38" s="1279">
        <f t="shared" si="2"/>
        <v>17.12</v>
      </c>
      <c r="M38" s="1219">
        <f t="shared" si="3"/>
        <v>17</v>
      </c>
      <c r="N38" s="1218">
        <f t="shared" si="4"/>
        <v>17.010000000000002</v>
      </c>
      <c r="O38" s="1216">
        <f t="shared" si="5"/>
        <v>27.47</v>
      </c>
      <c r="P38" s="1216">
        <f t="shared" si="6"/>
        <v>29.24</v>
      </c>
      <c r="Q38" s="1215">
        <f t="shared" si="7"/>
        <v>29.05</v>
      </c>
      <c r="R38" s="1214"/>
      <c r="S38" s="649"/>
      <c r="T38" s="1196" t="s">
        <v>1258</v>
      </c>
      <c r="U38" s="1200"/>
      <c r="V38" s="1252"/>
      <c r="W38" s="644"/>
      <c r="X38" s="644"/>
      <c r="Y38" s="1239"/>
    </row>
    <row r="39" spans="2:27" x14ac:dyDescent="0.2">
      <c r="B39" s="1241" t="s">
        <v>1138</v>
      </c>
      <c r="C39" s="1245">
        <v>220</v>
      </c>
      <c r="D39" s="1529">
        <v>17.52</v>
      </c>
      <c r="E39" s="1254"/>
      <c r="F39" s="1241" t="s">
        <v>1313</v>
      </c>
      <c r="G39" s="1245">
        <v>220</v>
      </c>
      <c r="H39" s="1243">
        <v>1</v>
      </c>
      <c r="I39" s="1221">
        <f>+D25</f>
        <v>17.52</v>
      </c>
      <c r="J39" s="1221">
        <f t="shared" si="0"/>
        <v>17.120543999999999</v>
      </c>
      <c r="K39" s="1221">
        <f t="shared" si="1"/>
        <v>17.003160000000001</v>
      </c>
      <c r="L39" s="1279">
        <f t="shared" si="2"/>
        <v>17.12</v>
      </c>
      <c r="M39" s="1219">
        <f t="shared" si="3"/>
        <v>17</v>
      </c>
      <c r="N39" s="1218">
        <f t="shared" si="4"/>
        <v>17.010000000000002</v>
      </c>
      <c r="O39" s="1216">
        <f t="shared" si="5"/>
        <v>27.47</v>
      </c>
      <c r="P39" s="1216">
        <f t="shared" si="6"/>
        <v>29.24</v>
      </c>
      <c r="Q39" s="1215">
        <f t="shared" si="7"/>
        <v>29.05</v>
      </c>
      <c r="R39" s="1214"/>
      <c r="S39" s="649"/>
      <c r="T39" s="1196" t="s">
        <v>385</v>
      </c>
      <c r="U39" s="1196" t="s">
        <v>385</v>
      </c>
      <c r="V39" s="1251">
        <v>220</v>
      </c>
      <c r="W39" s="644"/>
      <c r="X39" s="644"/>
      <c r="Y39" s="1239"/>
    </row>
    <row r="40" spans="2:27" x14ac:dyDescent="0.2">
      <c r="B40" s="1241" t="s">
        <v>398</v>
      </c>
      <c r="C40" s="1245">
        <v>220</v>
      </c>
      <c r="D40" s="1529">
        <v>17.52</v>
      </c>
      <c r="E40" s="1254"/>
      <c r="F40" s="1241" t="s">
        <v>1167</v>
      </c>
      <c r="G40" s="1245">
        <v>220</v>
      </c>
      <c r="H40" s="1243">
        <v>1</v>
      </c>
      <c r="I40" s="1221">
        <f>+D25</f>
        <v>17.52</v>
      </c>
      <c r="J40" s="1221">
        <f t="shared" si="0"/>
        <v>17.120543999999999</v>
      </c>
      <c r="K40" s="1221">
        <f t="shared" si="1"/>
        <v>17.003160000000001</v>
      </c>
      <c r="L40" s="1279">
        <f t="shared" si="2"/>
        <v>17.12</v>
      </c>
      <c r="M40" s="1219">
        <f t="shared" si="3"/>
        <v>17</v>
      </c>
      <c r="N40" s="1218">
        <f t="shared" si="4"/>
        <v>17.010000000000002</v>
      </c>
      <c r="O40" s="1216">
        <f t="shared" si="5"/>
        <v>27.47</v>
      </c>
      <c r="P40" s="1216">
        <f t="shared" si="6"/>
        <v>29.24</v>
      </c>
      <c r="Q40" s="1215">
        <f t="shared" si="7"/>
        <v>29.05</v>
      </c>
      <c r="R40" s="1214"/>
      <c r="S40" s="649"/>
      <c r="T40" s="1196" t="s">
        <v>383</v>
      </c>
      <c r="U40" s="1203" t="s">
        <v>382</v>
      </c>
      <c r="V40" s="1250">
        <v>220</v>
      </c>
      <c r="W40" s="644"/>
      <c r="X40" s="644"/>
      <c r="Y40" s="1239"/>
    </row>
    <row r="41" spans="2:27" x14ac:dyDescent="0.2">
      <c r="B41" s="1246" t="s">
        <v>398</v>
      </c>
      <c r="C41" s="1244">
        <v>60</v>
      </c>
      <c r="D41" s="1529">
        <v>17.52</v>
      </c>
      <c r="E41" s="1254"/>
      <c r="F41" s="1241" t="s">
        <v>575</v>
      </c>
      <c r="G41" s="1245">
        <v>220</v>
      </c>
      <c r="H41" s="1243">
        <v>1</v>
      </c>
      <c r="I41" s="1221">
        <f>+D25</f>
        <v>17.52</v>
      </c>
      <c r="J41" s="1221">
        <f t="shared" si="0"/>
        <v>17.120543999999999</v>
      </c>
      <c r="K41" s="1221">
        <f t="shared" si="1"/>
        <v>17.003160000000001</v>
      </c>
      <c r="L41" s="1279">
        <f t="shared" si="2"/>
        <v>17.12</v>
      </c>
      <c r="M41" s="1219">
        <f t="shared" si="3"/>
        <v>17</v>
      </c>
      <c r="N41" s="1218">
        <f t="shared" si="4"/>
        <v>17.010000000000002</v>
      </c>
      <c r="O41" s="1216">
        <f t="shared" si="5"/>
        <v>27.47</v>
      </c>
      <c r="P41" s="1216">
        <f t="shared" si="6"/>
        <v>29.24</v>
      </c>
      <c r="Q41" s="1215">
        <f t="shared" si="7"/>
        <v>29.05</v>
      </c>
      <c r="R41" s="1214"/>
      <c r="S41" s="649"/>
      <c r="T41" s="1196" t="s">
        <v>1255</v>
      </c>
      <c r="U41" s="644"/>
      <c r="V41" s="448"/>
      <c r="W41" s="644"/>
      <c r="X41" s="644"/>
      <c r="Y41" s="1239"/>
      <c r="AA41" s="1069"/>
    </row>
    <row r="42" spans="2:27" x14ac:dyDescent="0.2">
      <c r="B42" s="1246" t="s">
        <v>398</v>
      </c>
      <c r="C42" s="1244">
        <v>22.9</v>
      </c>
      <c r="D42" s="1529">
        <v>17.52</v>
      </c>
      <c r="E42" s="1254"/>
      <c r="F42" s="1246" t="s">
        <v>1224</v>
      </c>
      <c r="G42" s="1244">
        <v>220</v>
      </c>
      <c r="H42" s="1243">
        <v>1</v>
      </c>
      <c r="I42" s="1221">
        <f>+D58</f>
        <v>17.52</v>
      </c>
      <c r="J42" s="1221">
        <f t="shared" si="0"/>
        <v>17.120543999999999</v>
      </c>
      <c r="K42" s="1221">
        <f t="shared" si="1"/>
        <v>17.003160000000001</v>
      </c>
      <c r="L42" s="1279">
        <f t="shared" si="2"/>
        <v>17.12</v>
      </c>
      <c r="M42" s="1219">
        <f t="shared" si="3"/>
        <v>17</v>
      </c>
      <c r="N42" s="1218">
        <f t="shared" si="4"/>
        <v>17.010000000000002</v>
      </c>
      <c r="O42" s="1216">
        <f t="shared" si="5"/>
        <v>27.47</v>
      </c>
      <c r="P42" s="1216">
        <f t="shared" si="6"/>
        <v>29.24</v>
      </c>
      <c r="Q42" s="1215">
        <f t="shared" si="7"/>
        <v>29.05</v>
      </c>
      <c r="R42" s="1214"/>
      <c r="S42" s="649"/>
      <c r="T42" s="1196" t="s">
        <v>1252</v>
      </c>
      <c r="U42" s="644"/>
      <c r="V42" s="448"/>
      <c r="W42" s="644"/>
      <c r="X42" s="644"/>
      <c r="Y42" s="1239"/>
    </row>
    <row r="43" spans="2:27" x14ac:dyDescent="0.2">
      <c r="B43" s="1241" t="s">
        <v>399</v>
      </c>
      <c r="C43" s="1245">
        <v>138</v>
      </c>
      <c r="D43" s="1529">
        <v>17.52</v>
      </c>
      <c r="E43" s="1254"/>
      <c r="F43" s="1246" t="s">
        <v>1312</v>
      </c>
      <c r="G43" s="1244">
        <v>220</v>
      </c>
      <c r="H43" s="1243">
        <v>1</v>
      </c>
      <c r="I43" s="1221">
        <f>+D73</f>
        <v>17.52</v>
      </c>
      <c r="J43" s="1221">
        <f t="shared" si="0"/>
        <v>17.120543999999999</v>
      </c>
      <c r="K43" s="1221">
        <f t="shared" si="1"/>
        <v>17.003160000000001</v>
      </c>
      <c r="L43" s="1279">
        <f t="shared" si="2"/>
        <v>17.12</v>
      </c>
      <c r="M43" s="1219">
        <f t="shared" si="3"/>
        <v>17</v>
      </c>
      <c r="N43" s="1218">
        <f t="shared" si="4"/>
        <v>17.010000000000002</v>
      </c>
      <c r="O43" s="1216">
        <f t="shared" si="5"/>
        <v>27.47</v>
      </c>
      <c r="P43" s="1216">
        <f t="shared" si="6"/>
        <v>29.24</v>
      </c>
      <c r="Q43" s="1215">
        <f t="shared" si="7"/>
        <v>29.05</v>
      </c>
      <c r="R43" s="1214"/>
      <c r="S43" s="1212"/>
      <c r="T43" s="1196" t="s">
        <v>1249</v>
      </c>
      <c r="U43" s="1200"/>
      <c r="V43" s="1205"/>
      <c r="W43" s="1200"/>
      <c r="X43" s="1200"/>
      <c r="Y43" s="1239"/>
      <c r="Z43" s="608"/>
      <c r="AA43" s="608"/>
    </row>
    <row r="44" spans="2:27" x14ac:dyDescent="0.2">
      <c r="B44" s="1241" t="s">
        <v>399</v>
      </c>
      <c r="C44" s="1245">
        <v>60</v>
      </c>
      <c r="D44" s="1529">
        <v>17.52</v>
      </c>
      <c r="E44" s="1254"/>
      <c r="F44" s="1246" t="s">
        <v>1202</v>
      </c>
      <c r="G44" s="1244">
        <v>220</v>
      </c>
      <c r="H44" s="1243">
        <v>1</v>
      </c>
      <c r="I44" s="1093">
        <f>+D77</f>
        <v>17.52</v>
      </c>
      <c r="J44" s="1221">
        <f t="shared" si="0"/>
        <v>17.120543999999999</v>
      </c>
      <c r="K44" s="1221">
        <f t="shared" si="1"/>
        <v>17.003160000000001</v>
      </c>
      <c r="L44" s="1279">
        <f t="shared" si="2"/>
        <v>17.12</v>
      </c>
      <c r="M44" s="1219">
        <f t="shared" si="3"/>
        <v>17</v>
      </c>
      <c r="N44" s="1218">
        <f t="shared" si="4"/>
        <v>17.010000000000002</v>
      </c>
      <c r="O44" s="1216">
        <f t="shared" si="5"/>
        <v>27.47</v>
      </c>
      <c r="P44" s="1216">
        <f t="shared" si="6"/>
        <v>29.24</v>
      </c>
      <c r="Q44" s="1215">
        <f t="shared" si="7"/>
        <v>29.05</v>
      </c>
      <c r="R44" s="1214"/>
      <c r="S44" s="1209">
        <v>2</v>
      </c>
      <c r="T44" s="1198" t="s">
        <v>1246</v>
      </c>
      <c r="U44" s="1203" t="s">
        <v>1245</v>
      </c>
      <c r="V44" s="1204">
        <v>220</v>
      </c>
      <c r="W44" s="1208" t="s">
        <v>1113</v>
      </c>
      <c r="X44" s="1203" t="s">
        <v>243</v>
      </c>
      <c r="Y44" s="1239"/>
      <c r="Z44" s="608"/>
    </row>
    <row r="45" spans="2:27" x14ac:dyDescent="0.2">
      <c r="B45" s="1241" t="s">
        <v>391</v>
      </c>
      <c r="C45" s="1245">
        <v>138</v>
      </c>
      <c r="D45" s="1529">
        <v>17.52</v>
      </c>
      <c r="E45" s="1254"/>
      <c r="F45" s="1246" t="s">
        <v>1293</v>
      </c>
      <c r="G45" s="1244">
        <v>220</v>
      </c>
      <c r="H45" s="1243">
        <v>1</v>
      </c>
      <c r="I45" s="1093">
        <f>+D81</f>
        <v>17.52</v>
      </c>
      <c r="J45" s="1221">
        <f t="shared" si="0"/>
        <v>17.120543999999999</v>
      </c>
      <c r="K45" s="1221">
        <f t="shared" si="1"/>
        <v>17.003160000000001</v>
      </c>
      <c r="L45" s="1279">
        <f t="shared" si="2"/>
        <v>17.12</v>
      </c>
      <c r="M45" s="1219">
        <f t="shared" si="3"/>
        <v>17</v>
      </c>
      <c r="N45" s="1218">
        <f t="shared" si="4"/>
        <v>17.010000000000002</v>
      </c>
      <c r="O45" s="1216">
        <f t="shared" si="5"/>
        <v>27.47</v>
      </c>
      <c r="P45" s="1216">
        <f t="shared" si="6"/>
        <v>29.24</v>
      </c>
      <c r="Q45" s="1215">
        <f t="shared" ref="Q45:Q76" si="9">+ROUND((O45*3+P45*($G$3-3))/$G$3,2)</f>
        <v>29.05</v>
      </c>
      <c r="R45" s="1214"/>
      <c r="S45" s="449"/>
      <c r="T45" s="1198" t="s">
        <v>1244</v>
      </c>
      <c r="U45" s="644"/>
      <c r="V45" s="649"/>
      <c r="W45" s="1213" t="s">
        <v>243</v>
      </c>
      <c r="X45" s="644" t="s">
        <v>324</v>
      </c>
      <c r="Y45" s="1239"/>
    </row>
    <row r="46" spans="2:27" x14ac:dyDescent="0.2">
      <c r="B46" s="1241" t="s">
        <v>401</v>
      </c>
      <c r="C46" s="1245">
        <v>138</v>
      </c>
      <c r="D46" s="1529">
        <v>17.52</v>
      </c>
      <c r="E46" s="1254"/>
      <c r="F46" s="1293" t="s">
        <v>1237</v>
      </c>
      <c r="G46" s="492">
        <v>220</v>
      </c>
      <c r="H46" s="1292">
        <v>1</v>
      </c>
      <c r="I46" s="1291">
        <f>+D88</f>
        <v>17.52</v>
      </c>
      <c r="J46" s="1234">
        <f t="shared" si="0"/>
        <v>17.120543999999999</v>
      </c>
      <c r="K46" s="1234">
        <f t="shared" si="1"/>
        <v>17.003160000000001</v>
      </c>
      <c r="L46" s="1232">
        <f t="shared" si="2"/>
        <v>17.12</v>
      </c>
      <c r="M46" s="1231">
        <f t="shared" si="3"/>
        <v>17</v>
      </c>
      <c r="N46" s="1230">
        <f t="shared" si="4"/>
        <v>17.010000000000002</v>
      </c>
      <c r="O46" s="1228">
        <f t="shared" si="5"/>
        <v>27.47</v>
      </c>
      <c r="P46" s="1228">
        <f t="shared" si="6"/>
        <v>29.24</v>
      </c>
      <c r="Q46" s="1215">
        <f t="shared" si="9"/>
        <v>29.05</v>
      </c>
      <c r="R46" s="1214"/>
      <c r="S46" s="449"/>
      <c r="T46" s="1198" t="s">
        <v>387</v>
      </c>
      <c r="U46" s="644"/>
      <c r="V46" s="649"/>
      <c r="W46" s="449"/>
      <c r="X46" s="644" t="s">
        <v>1241</v>
      </c>
      <c r="Y46" s="1239"/>
    </row>
    <row r="47" spans="2:27" x14ac:dyDescent="0.2">
      <c r="B47" s="1241" t="s">
        <v>1138</v>
      </c>
      <c r="C47" s="1245">
        <v>138</v>
      </c>
      <c r="D47" s="1529">
        <v>17.52</v>
      </c>
      <c r="E47" s="1254"/>
      <c r="N47" s="1290">
        <v>14.5</v>
      </c>
      <c r="Q47" s="1215">
        <f t="shared" si="9"/>
        <v>0</v>
      </c>
      <c r="R47" s="1214"/>
      <c r="S47" s="449"/>
      <c r="T47" s="1198" t="s">
        <v>1239</v>
      </c>
      <c r="U47" s="1200"/>
      <c r="V47" s="1212"/>
      <c r="W47" s="449"/>
      <c r="X47" s="644" t="s">
        <v>1238</v>
      </c>
      <c r="Y47" s="1239"/>
    </row>
    <row r="48" spans="2:27" x14ac:dyDescent="0.2">
      <c r="B48" s="1241" t="s">
        <v>1172</v>
      </c>
      <c r="C48" s="1245">
        <v>138</v>
      </c>
      <c r="D48" s="1529">
        <v>17.52</v>
      </c>
      <c r="E48" s="1254"/>
      <c r="F48" s="1098" t="s">
        <v>1310</v>
      </c>
      <c r="G48" s="1062">
        <v>138</v>
      </c>
      <c r="H48" s="1289">
        <f>+T13</f>
        <v>1.0041</v>
      </c>
      <c r="I48" s="1093">
        <f>+D16</f>
        <v>17.52</v>
      </c>
      <c r="J48" s="1221">
        <f t="shared" ref="J48:J89" si="10">+I48*C$2</f>
        <v>17.120543999999999</v>
      </c>
      <c r="K48" s="1220">
        <f t="shared" ref="K48:K89" si="11">+I48*C$3</f>
        <v>17.003160000000001</v>
      </c>
      <c r="L48" s="1219">
        <f t="shared" ref="L48:L89" si="12">+ROUND(J48*H48,2)</f>
        <v>17.190000000000001</v>
      </c>
      <c r="M48" s="1219">
        <f t="shared" ref="M48:M89" si="13">+ROUND(K48*H48,2)</f>
        <v>17.07</v>
      </c>
      <c r="N48" s="1218">
        <f t="shared" ref="N48:N80" si="14">+ROUND((L48*3+M48*($G$3-3))/$G$3,2)</f>
        <v>17.079999999999998</v>
      </c>
      <c r="O48" s="1217">
        <f t="shared" ref="O48:O89" si="15">+ROUND((J48+$H$1)*H48,2)</f>
        <v>27.58</v>
      </c>
      <c r="P48" s="1216">
        <f t="shared" ref="P48:P89" si="16">+ROUND((K48+$H$2)*H48,2)</f>
        <v>29.36</v>
      </c>
      <c r="Q48" s="1215">
        <f t="shared" si="9"/>
        <v>29.17</v>
      </c>
      <c r="R48" s="1214"/>
      <c r="S48" s="449"/>
      <c r="T48" s="1198" t="s">
        <v>1236</v>
      </c>
      <c r="U48" s="447" t="s">
        <v>386</v>
      </c>
      <c r="V48" s="1204">
        <v>220</v>
      </c>
      <c r="W48" s="449"/>
      <c r="X48" s="644" t="s">
        <v>748</v>
      </c>
      <c r="Y48" s="1239"/>
    </row>
    <row r="49" spans="1:29" x14ac:dyDescent="0.2">
      <c r="B49" s="1241" t="s">
        <v>1308</v>
      </c>
      <c r="C49" s="1245">
        <v>138</v>
      </c>
      <c r="D49" s="1529">
        <v>17.52</v>
      </c>
      <c r="E49" s="1254"/>
      <c r="F49" s="1098" t="s">
        <v>422</v>
      </c>
      <c r="G49" s="1062">
        <v>138</v>
      </c>
      <c r="H49" s="1288">
        <v>1</v>
      </c>
      <c r="I49" s="1093">
        <f>+D21</f>
        <v>17.52</v>
      </c>
      <c r="J49" s="1221">
        <f t="shared" si="10"/>
        <v>17.120543999999999</v>
      </c>
      <c r="K49" s="1220">
        <f t="shared" si="11"/>
        <v>17.003160000000001</v>
      </c>
      <c r="L49" s="1219">
        <f t="shared" si="12"/>
        <v>17.12</v>
      </c>
      <c r="M49" s="1219">
        <f t="shared" si="13"/>
        <v>17</v>
      </c>
      <c r="N49" s="1218">
        <f t="shared" si="14"/>
        <v>17.010000000000002</v>
      </c>
      <c r="O49" s="1217">
        <f t="shared" si="15"/>
        <v>27.47</v>
      </c>
      <c r="P49" s="1216">
        <f t="shared" si="16"/>
        <v>29.24</v>
      </c>
      <c r="Q49" s="1215">
        <f t="shared" si="9"/>
        <v>29.05</v>
      </c>
      <c r="R49" s="1214"/>
      <c r="S49" s="449"/>
      <c r="T49" s="1198" t="s">
        <v>1234</v>
      </c>
      <c r="U49" s="447"/>
      <c r="V49" s="649"/>
      <c r="W49" s="449"/>
      <c r="X49" s="644"/>
      <c r="Y49" s="1239"/>
    </row>
    <row r="50" spans="1:29" x14ac:dyDescent="0.2">
      <c r="B50" s="1241" t="s">
        <v>396</v>
      </c>
      <c r="C50" s="1245">
        <v>220</v>
      </c>
      <c r="D50" s="1529">
        <v>17.52</v>
      </c>
      <c r="E50" s="1254"/>
      <c r="F50" s="1241" t="s">
        <v>1182</v>
      </c>
      <c r="G50" s="1245">
        <v>138</v>
      </c>
      <c r="H50" s="1243">
        <v>1</v>
      </c>
      <c r="I50" s="1279">
        <f>+D37</f>
        <v>17.52</v>
      </c>
      <c r="J50" s="1221">
        <f t="shared" si="10"/>
        <v>17.120543999999999</v>
      </c>
      <c r="K50" s="1220">
        <f t="shared" si="11"/>
        <v>17.003160000000001</v>
      </c>
      <c r="L50" s="1219">
        <f t="shared" si="12"/>
        <v>17.12</v>
      </c>
      <c r="M50" s="1219">
        <f t="shared" si="13"/>
        <v>17</v>
      </c>
      <c r="N50" s="1218">
        <f t="shared" si="14"/>
        <v>17.010000000000002</v>
      </c>
      <c r="O50" s="1217">
        <f t="shared" si="15"/>
        <v>27.47</v>
      </c>
      <c r="P50" s="1216">
        <f t="shared" si="16"/>
        <v>29.24</v>
      </c>
      <c r="Q50" s="1215">
        <f t="shared" si="9"/>
        <v>29.05</v>
      </c>
      <c r="R50" s="1214"/>
      <c r="S50" s="449"/>
      <c r="T50" s="1198" t="s">
        <v>1232</v>
      </c>
      <c r="U50" s="447"/>
      <c r="V50" s="649"/>
      <c r="W50" s="449"/>
      <c r="X50" s="644"/>
      <c r="Y50" s="1239"/>
    </row>
    <row r="51" spans="1:29" x14ac:dyDescent="0.2">
      <c r="B51" s="1241" t="s">
        <v>397</v>
      </c>
      <c r="C51" s="1245">
        <v>138</v>
      </c>
      <c r="D51" s="1529">
        <v>17.52</v>
      </c>
      <c r="E51" s="1254"/>
      <c r="F51" s="1241" t="s">
        <v>1092</v>
      </c>
      <c r="G51" s="1245">
        <v>138</v>
      </c>
      <c r="H51" s="1243">
        <v>1</v>
      </c>
      <c r="I51" s="1279">
        <f>+D47</f>
        <v>17.52</v>
      </c>
      <c r="J51" s="1221">
        <f t="shared" si="10"/>
        <v>17.120543999999999</v>
      </c>
      <c r="K51" s="1220">
        <f t="shared" si="11"/>
        <v>17.003160000000001</v>
      </c>
      <c r="L51" s="1219">
        <f t="shared" si="12"/>
        <v>17.12</v>
      </c>
      <c r="M51" s="1219">
        <f t="shared" si="13"/>
        <v>17</v>
      </c>
      <c r="N51" s="1218">
        <f t="shared" si="14"/>
        <v>17.010000000000002</v>
      </c>
      <c r="O51" s="1217">
        <f t="shared" si="15"/>
        <v>27.47</v>
      </c>
      <c r="P51" s="1216">
        <f t="shared" si="16"/>
        <v>29.24</v>
      </c>
      <c r="Q51" s="1215">
        <f t="shared" si="9"/>
        <v>29.05</v>
      </c>
      <c r="R51" s="1214"/>
      <c r="S51" s="655"/>
      <c r="T51" s="1198" t="s">
        <v>1230</v>
      </c>
      <c r="U51" s="654"/>
      <c r="V51" s="1212"/>
      <c r="W51" s="655"/>
      <c r="X51" s="1200"/>
      <c r="Y51" s="1239"/>
    </row>
    <row r="52" spans="1:29" x14ac:dyDescent="0.2">
      <c r="B52" s="1241" t="s">
        <v>881</v>
      </c>
      <c r="C52" s="1245">
        <v>138</v>
      </c>
      <c r="D52" s="1529">
        <v>17.52</v>
      </c>
      <c r="E52" s="1254"/>
      <c r="F52" s="1241" t="s">
        <v>1087</v>
      </c>
      <c r="G52" s="1245">
        <v>138</v>
      </c>
      <c r="H52" s="1243">
        <v>1</v>
      </c>
      <c r="I52" s="1279">
        <f>+D48</f>
        <v>17.52</v>
      </c>
      <c r="J52" s="1221">
        <f t="shared" si="10"/>
        <v>17.120543999999999</v>
      </c>
      <c r="K52" s="1220">
        <f t="shared" si="11"/>
        <v>17.003160000000001</v>
      </c>
      <c r="L52" s="1219">
        <f t="shared" si="12"/>
        <v>17.12</v>
      </c>
      <c r="M52" s="1219">
        <f t="shared" si="13"/>
        <v>17</v>
      </c>
      <c r="N52" s="1218">
        <f t="shared" si="14"/>
        <v>17.010000000000002</v>
      </c>
      <c r="O52" s="1217">
        <f t="shared" si="15"/>
        <v>27.47</v>
      </c>
      <c r="P52" s="1216">
        <f t="shared" si="16"/>
        <v>29.24</v>
      </c>
      <c r="Q52" s="1215">
        <f t="shared" si="9"/>
        <v>29.05</v>
      </c>
      <c r="R52" s="1214"/>
      <c r="S52" s="1204">
        <v>3</v>
      </c>
      <c r="T52" s="1198" t="s">
        <v>1228</v>
      </c>
      <c r="U52" s="1213" t="s">
        <v>388</v>
      </c>
      <c r="V52" s="1204">
        <v>220</v>
      </c>
      <c r="W52" s="1203" t="s">
        <v>1136</v>
      </c>
      <c r="X52" s="1203" t="s">
        <v>1136</v>
      </c>
      <c r="Y52" s="1239"/>
    </row>
    <row r="53" spans="1:29" x14ac:dyDescent="0.2">
      <c r="A53" s="686"/>
      <c r="B53" s="1241" t="s">
        <v>881</v>
      </c>
      <c r="C53" s="1245">
        <v>220</v>
      </c>
      <c r="D53" s="1529">
        <v>17.52</v>
      </c>
      <c r="E53" s="1254"/>
      <c r="F53" s="1241" t="s">
        <v>1301</v>
      </c>
      <c r="G53" s="1245">
        <v>138</v>
      </c>
      <c r="H53" s="1243">
        <v>1</v>
      </c>
      <c r="I53" s="1279">
        <f>+D49</f>
        <v>17.52</v>
      </c>
      <c r="J53" s="1221">
        <f t="shared" si="10"/>
        <v>17.120543999999999</v>
      </c>
      <c r="K53" s="1220">
        <f t="shared" si="11"/>
        <v>17.003160000000001</v>
      </c>
      <c r="L53" s="1219">
        <f t="shared" si="12"/>
        <v>17.12</v>
      </c>
      <c r="M53" s="1219">
        <f t="shared" si="13"/>
        <v>17</v>
      </c>
      <c r="N53" s="1218">
        <f t="shared" si="14"/>
        <v>17.010000000000002</v>
      </c>
      <c r="O53" s="1217">
        <f t="shared" si="15"/>
        <v>27.47</v>
      </c>
      <c r="P53" s="1216">
        <f t="shared" si="16"/>
        <v>29.24</v>
      </c>
      <c r="Q53" s="1215">
        <f t="shared" si="9"/>
        <v>29.05</v>
      </c>
      <c r="R53" s="1214"/>
      <c r="S53" s="644"/>
      <c r="T53" s="1198" t="s">
        <v>1226</v>
      </c>
      <c r="U53" s="449"/>
      <c r="V53" s="649"/>
      <c r="W53" s="644"/>
      <c r="X53" s="644" t="s">
        <v>1225</v>
      </c>
      <c r="Y53" s="1239"/>
    </row>
    <row r="54" spans="1:29" x14ac:dyDescent="0.2">
      <c r="A54" s="686"/>
      <c r="B54" s="1241" t="s">
        <v>1299</v>
      </c>
      <c r="C54" s="1245">
        <v>220</v>
      </c>
      <c r="D54" s="1529">
        <v>17.52</v>
      </c>
      <c r="E54" s="1254"/>
      <c r="F54" s="1241" t="s">
        <v>1224</v>
      </c>
      <c r="G54" s="1245">
        <v>138</v>
      </c>
      <c r="H54" s="1243">
        <v>1</v>
      </c>
      <c r="I54" s="1279">
        <f>+D57</f>
        <v>17.52</v>
      </c>
      <c r="J54" s="1221">
        <f t="shared" si="10"/>
        <v>17.120543999999999</v>
      </c>
      <c r="K54" s="1220">
        <f t="shared" si="11"/>
        <v>17.003160000000001</v>
      </c>
      <c r="L54" s="1219">
        <f t="shared" si="12"/>
        <v>17.12</v>
      </c>
      <c r="M54" s="1219">
        <f t="shared" si="13"/>
        <v>17</v>
      </c>
      <c r="N54" s="1218">
        <f t="shared" si="14"/>
        <v>17.010000000000002</v>
      </c>
      <c r="O54" s="1217">
        <f t="shared" si="15"/>
        <v>27.47</v>
      </c>
      <c r="P54" s="1216">
        <f t="shared" si="16"/>
        <v>29.24</v>
      </c>
      <c r="Q54" s="1215">
        <f t="shared" si="9"/>
        <v>29.05</v>
      </c>
      <c r="R54" s="1214"/>
      <c r="S54" s="644"/>
      <c r="T54" s="1198" t="s">
        <v>1223</v>
      </c>
      <c r="U54" s="449"/>
      <c r="V54" s="649"/>
      <c r="W54" s="644"/>
      <c r="X54" s="644" t="s">
        <v>130</v>
      </c>
      <c r="Y54" s="1239"/>
    </row>
    <row r="55" spans="1:29" x14ac:dyDescent="0.2">
      <c r="A55" s="686"/>
      <c r="B55" s="1241" t="s">
        <v>1299</v>
      </c>
      <c r="C55" s="1245">
        <v>138</v>
      </c>
      <c r="D55" s="1529">
        <v>17.52</v>
      </c>
      <c r="E55" s="1254"/>
      <c r="F55" s="1241" t="s">
        <v>1300</v>
      </c>
      <c r="G55" s="1245">
        <v>138</v>
      </c>
      <c r="H55" s="1243">
        <v>1</v>
      </c>
      <c r="I55" s="1279">
        <f>+D59</f>
        <v>17.52</v>
      </c>
      <c r="J55" s="1221">
        <f t="shared" si="10"/>
        <v>17.120543999999999</v>
      </c>
      <c r="K55" s="1220">
        <f t="shared" si="11"/>
        <v>17.003160000000001</v>
      </c>
      <c r="L55" s="1219">
        <f t="shared" si="12"/>
        <v>17.12</v>
      </c>
      <c r="M55" s="1219">
        <f t="shared" si="13"/>
        <v>17</v>
      </c>
      <c r="N55" s="1218">
        <f t="shared" si="14"/>
        <v>17.010000000000002</v>
      </c>
      <c r="O55" s="1217">
        <f t="shared" si="15"/>
        <v>27.47</v>
      </c>
      <c r="P55" s="1216">
        <f t="shared" si="16"/>
        <v>29.24</v>
      </c>
      <c r="Q55" s="1215">
        <f t="shared" si="9"/>
        <v>29.05</v>
      </c>
      <c r="R55" s="1214"/>
      <c r="S55" s="644"/>
      <c r="T55" s="1198" t="s">
        <v>389</v>
      </c>
      <c r="U55" s="1213" t="s">
        <v>1221</v>
      </c>
      <c r="V55" s="1204">
        <v>60</v>
      </c>
      <c r="W55" s="644"/>
      <c r="X55" s="644" t="s">
        <v>748</v>
      </c>
      <c r="Y55" s="1239"/>
    </row>
    <row r="56" spans="1:29" x14ac:dyDescent="0.2">
      <c r="A56" s="686"/>
      <c r="B56" s="1241" t="s">
        <v>1299</v>
      </c>
      <c r="C56" s="1245">
        <v>50</v>
      </c>
      <c r="D56" s="1529">
        <v>17.52</v>
      </c>
      <c r="E56" s="1254"/>
      <c r="F56" s="1246" t="s">
        <v>683</v>
      </c>
      <c r="G56" s="1244">
        <v>138</v>
      </c>
      <c r="H56" s="1243">
        <v>1</v>
      </c>
      <c r="I56" s="1093">
        <f>+D63</f>
        <v>17.52</v>
      </c>
      <c r="J56" s="1221">
        <f t="shared" si="10"/>
        <v>17.120543999999999</v>
      </c>
      <c r="K56" s="1220">
        <f t="shared" si="11"/>
        <v>17.003160000000001</v>
      </c>
      <c r="L56" s="1219">
        <f t="shared" si="12"/>
        <v>17.12</v>
      </c>
      <c r="M56" s="1219">
        <f t="shared" si="13"/>
        <v>17</v>
      </c>
      <c r="N56" s="1218">
        <f t="shared" si="14"/>
        <v>17.010000000000002</v>
      </c>
      <c r="O56" s="1217">
        <f t="shared" si="15"/>
        <v>27.47</v>
      </c>
      <c r="P56" s="1216">
        <f t="shared" si="16"/>
        <v>29.24</v>
      </c>
      <c r="Q56" s="1215">
        <f t="shared" si="9"/>
        <v>29.05</v>
      </c>
      <c r="R56" s="1214"/>
      <c r="S56" s="644"/>
      <c r="T56" s="1198" t="s">
        <v>1219</v>
      </c>
      <c r="U56" s="655"/>
      <c r="V56" s="1212"/>
      <c r="W56" s="644"/>
      <c r="X56" s="644"/>
      <c r="Y56" s="1239"/>
    </row>
    <row r="57" spans="1:29" x14ac:dyDescent="0.2">
      <c r="A57" s="686"/>
      <c r="B57" s="1241" t="s">
        <v>1297</v>
      </c>
      <c r="C57" s="1245">
        <v>138</v>
      </c>
      <c r="D57" s="1529">
        <v>17.52</v>
      </c>
      <c r="E57" s="1254"/>
      <c r="F57" s="1241" t="s">
        <v>1298</v>
      </c>
      <c r="G57" s="1245">
        <v>138</v>
      </c>
      <c r="H57" s="1243">
        <v>1</v>
      </c>
      <c r="I57" s="1242">
        <f>+D78</f>
        <v>17.52</v>
      </c>
      <c r="J57" s="1221">
        <f t="shared" si="10"/>
        <v>17.120543999999999</v>
      </c>
      <c r="K57" s="1220">
        <f t="shared" si="11"/>
        <v>17.003160000000001</v>
      </c>
      <c r="L57" s="1219">
        <f t="shared" si="12"/>
        <v>17.12</v>
      </c>
      <c r="M57" s="1219">
        <f t="shared" si="13"/>
        <v>17</v>
      </c>
      <c r="N57" s="1218">
        <f t="shared" si="14"/>
        <v>17.010000000000002</v>
      </c>
      <c r="O57" s="1217">
        <f t="shared" si="15"/>
        <v>27.47</v>
      </c>
      <c r="P57" s="1216">
        <f t="shared" si="16"/>
        <v>29.24</v>
      </c>
      <c r="Q57" s="1215">
        <f t="shared" si="9"/>
        <v>29.05</v>
      </c>
      <c r="R57" s="1214"/>
      <c r="S57" s="644"/>
      <c r="T57" s="1198" t="s">
        <v>390</v>
      </c>
      <c r="U57" s="449" t="s">
        <v>390</v>
      </c>
      <c r="V57" s="649">
        <v>138</v>
      </c>
      <c r="W57" s="644"/>
      <c r="X57" s="644"/>
      <c r="Y57" s="1239"/>
    </row>
    <row r="58" spans="1:29" x14ac:dyDescent="0.2">
      <c r="B58" s="1241" t="s">
        <v>1297</v>
      </c>
      <c r="C58" s="1245">
        <v>220</v>
      </c>
      <c r="D58" s="1529">
        <v>17.52</v>
      </c>
      <c r="E58" s="1254"/>
      <c r="F58" s="1241" t="s">
        <v>620</v>
      </c>
      <c r="G58" s="1245">
        <v>138</v>
      </c>
      <c r="H58" s="1243">
        <v>1</v>
      </c>
      <c r="I58" s="1242">
        <f>+D17</f>
        <v>17.52</v>
      </c>
      <c r="J58" s="1221">
        <f t="shared" si="10"/>
        <v>17.120543999999999</v>
      </c>
      <c r="K58" s="1220">
        <f t="shared" si="11"/>
        <v>17.003160000000001</v>
      </c>
      <c r="L58" s="1219">
        <f t="shared" si="12"/>
        <v>17.12</v>
      </c>
      <c r="M58" s="1219">
        <f t="shared" si="13"/>
        <v>17</v>
      </c>
      <c r="N58" s="1218">
        <f t="shared" si="14"/>
        <v>17.010000000000002</v>
      </c>
      <c r="O58" s="1217">
        <f t="shared" si="15"/>
        <v>27.47</v>
      </c>
      <c r="P58" s="1216">
        <f t="shared" si="16"/>
        <v>29.24</v>
      </c>
      <c r="Q58" s="1215">
        <f t="shared" si="9"/>
        <v>29.05</v>
      </c>
      <c r="R58" s="1214"/>
      <c r="S58" s="644"/>
      <c r="T58" s="1198" t="s">
        <v>1218</v>
      </c>
      <c r="U58" s="449"/>
      <c r="V58" s="649"/>
      <c r="W58" s="644"/>
      <c r="X58" s="644"/>
      <c r="Y58" s="1239"/>
      <c r="Z58" s="1273" t="s">
        <v>1296</v>
      </c>
      <c r="AA58" s="1273"/>
      <c r="AB58" s="1273"/>
    </row>
    <row r="59" spans="1:29" x14ac:dyDescent="0.2">
      <c r="B59" s="1241" t="s">
        <v>1295</v>
      </c>
      <c r="C59" s="1245">
        <v>138</v>
      </c>
      <c r="D59" s="1529">
        <v>17.52</v>
      </c>
      <c r="E59" s="1254"/>
      <c r="F59" s="1241" t="s">
        <v>703</v>
      </c>
      <c r="G59" s="1245">
        <v>138</v>
      </c>
      <c r="H59" s="1243">
        <v>1</v>
      </c>
      <c r="I59" s="1242">
        <f>+D83</f>
        <v>17.52</v>
      </c>
      <c r="J59" s="1221">
        <f t="shared" si="10"/>
        <v>17.120543999999999</v>
      </c>
      <c r="K59" s="1220">
        <f t="shared" si="11"/>
        <v>17.003160000000001</v>
      </c>
      <c r="L59" s="1219">
        <f t="shared" si="12"/>
        <v>17.12</v>
      </c>
      <c r="M59" s="1219">
        <f t="shared" si="13"/>
        <v>17</v>
      </c>
      <c r="N59" s="1218">
        <f t="shared" si="14"/>
        <v>17.010000000000002</v>
      </c>
      <c r="O59" s="1217">
        <f t="shared" si="15"/>
        <v>27.47</v>
      </c>
      <c r="P59" s="1216">
        <f t="shared" si="16"/>
        <v>29.24</v>
      </c>
      <c r="Q59" s="1215">
        <f t="shared" si="9"/>
        <v>29.05</v>
      </c>
      <c r="R59" s="1214"/>
      <c r="S59" s="644"/>
      <c r="T59" s="1198" t="s">
        <v>1217</v>
      </c>
      <c r="U59" s="449"/>
      <c r="V59" s="649"/>
      <c r="W59" s="644"/>
      <c r="X59" s="644"/>
      <c r="Y59" s="1239"/>
      <c r="Z59" s="1272"/>
    </row>
    <row r="60" spans="1:29" x14ac:dyDescent="0.2">
      <c r="B60" s="1241" t="s">
        <v>1294</v>
      </c>
      <c r="C60" s="1245">
        <v>220</v>
      </c>
      <c r="D60" s="1529">
        <v>17.52</v>
      </c>
      <c r="E60" s="1254"/>
      <c r="F60" s="1241" t="s">
        <v>1293</v>
      </c>
      <c r="G60" s="1245">
        <v>138</v>
      </c>
      <c r="H60" s="1243">
        <v>1</v>
      </c>
      <c r="I60" s="1242">
        <f>+D82</f>
        <v>17.52</v>
      </c>
      <c r="J60" s="1221">
        <f t="shared" si="10"/>
        <v>17.120543999999999</v>
      </c>
      <c r="K60" s="1220">
        <f t="shared" si="11"/>
        <v>17.003160000000001</v>
      </c>
      <c r="L60" s="1219">
        <f t="shared" si="12"/>
        <v>17.12</v>
      </c>
      <c r="M60" s="1219">
        <f t="shared" si="13"/>
        <v>17</v>
      </c>
      <c r="N60" s="1218">
        <f t="shared" si="14"/>
        <v>17.010000000000002</v>
      </c>
      <c r="O60" s="1217">
        <f t="shared" si="15"/>
        <v>27.47</v>
      </c>
      <c r="P60" s="1216">
        <f t="shared" si="16"/>
        <v>29.24</v>
      </c>
      <c r="Q60" s="1215">
        <f t="shared" si="9"/>
        <v>29.05</v>
      </c>
      <c r="R60" s="1214"/>
      <c r="S60" s="644"/>
      <c r="T60" s="1198" t="s">
        <v>1215</v>
      </c>
      <c r="U60" s="449"/>
      <c r="V60" s="649"/>
      <c r="W60" s="644"/>
      <c r="X60" s="644"/>
      <c r="Y60" s="1239"/>
      <c r="Z60" s="608"/>
    </row>
    <row r="61" spans="1:29" x14ac:dyDescent="0.2">
      <c r="B61" s="1241" t="s">
        <v>1291</v>
      </c>
      <c r="C61" s="1245">
        <v>138</v>
      </c>
      <c r="D61" s="1529">
        <v>17.52</v>
      </c>
      <c r="E61" s="1254"/>
      <c r="F61" s="1241" t="s">
        <v>1292</v>
      </c>
      <c r="G61" s="1245">
        <v>138</v>
      </c>
      <c r="H61" s="1243">
        <v>1</v>
      </c>
      <c r="I61" s="1242">
        <f>+D82</f>
        <v>17.52</v>
      </c>
      <c r="J61" s="1221">
        <f t="shared" si="10"/>
        <v>17.120543999999999</v>
      </c>
      <c r="K61" s="1220">
        <f t="shared" si="11"/>
        <v>17.003160000000001</v>
      </c>
      <c r="L61" s="1219">
        <f t="shared" si="12"/>
        <v>17.12</v>
      </c>
      <c r="M61" s="1219">
        <f t="shared" si="13"/>
        <v>17</v>
      </c>
      <c r="N61" s="1218">
        <f t="shared" si="14"/>
        <v>17.010000000000002</v>
      </c>
      <c r="O61" s="1217">
        <f t="shared" si="15"/>
        <v>27.47</v>
      </c>
      <c r="P61" s="1216">
        <f t="shared" si="16"/>
        <v>29.24</v>
      </c>
      <c r="Q61" s="1215">
        <f t="shared" si="9"/>
        <v>29.05</v>
      </c>
      <c r="R61" s="1214"/>
      <c r="S61" s="644"/>
      <c r="T61" s="1198" t="s">
        <v>1213</v>
      </c>
      <c r="U61" s="449"/>
      <c r="V61" s="649"/>
      <c r="W61" s="644"/>
      <c r="X61" s="644"/>
      <c r="Y61" s="1239"/>
      <c r="AB61" s="1271"/>
      <c r="AC61" s="1271"/>
    </row>
    <row r="62" spans="1:29" x14ac:dyDescent="0.2">
      <c r="B62" s="1241" t="s">
        <v>1291</v>
      </c>
      <c r="C62" s="1245">
        <v>44</v>
      </c>
      <c r="D62" s="1529">
        <v>17.52</v>
      </c>
      <c r="E62" s="1254"/>
      <c r="F62" s="1241" t="s">
        <v>1290</v>
      </c>
      <c r="G62" s="1245">
        <v>138</v>
      </c>
      <c r="H62" s="1243">
        <v>1</v>
      </c>
      <c r="I62" s="1242">
        <f>+D74</f>
        <v>17.52</v>
      </c>
      <c r="J62" s="1221">
        <f t="shared" si="10"/>
        <v>17.120543999999999</v>
      </c>
      <c r="K62" s="1220">
        <f t="shared" si="11"/>
        <v>17.003160000000001</v>
      </c>
      <c r="L62" s="1219">
        <f t="shared" si="12"/>
        <v>17.12</v>
      </c>
      <c r="M62" s="1219">
        <f t="shared" si="13"/>
        <v>17</v>
      </c>
      <c r="N62" s="1218">
        <f t="shared" si="14"/>
        <v>17.010000000000002</v>
      </c>
      <c r="O62" s="1217">
        <f t="shared" si="15"/>
        <v>27.47</v>
      </c>
      <c r="P62" s="1216">
        <f t="shared" si="16"/>
        <v>29.24</v>
      </c>
      <c r="Q62" s="1215">
        <f t="shared" si="9"/>
        <v>29.05</v>
      </c>
      <c r="R62" s="1214"/>
      <c r="S62" s="644"/>
      <c r="T62" s="1202" t="s">
        <v>1211</v>
      </c>
      <c r="U62" s="1213" t="s">
        <v>1211</v>
      </c>
      <c r="V62" s="1204">
        <v>220</v>
      </c>
      <c r="W62" s="644"/>
      <c r="X62" s="644"/>
      <c r="Y62" s="1239"/>
      <c r="AB62" s="608"/>
      <c r="AC62" s="608"/>
    </row>
    <row r="63" spans="1:29" x14ac:dyDescent="0.2">
      <c r="B63" s="1241" t="s">
        <v>887</v>
      </c>
      <c r="C63" s="1245">
        <v>138</v>
      </c>
      <c r="D63" s="1529">
        <v>17.52</v>
      </c>
      <c r="E63" s="1254"/>
      <c r="F63" s="1241" t="s">
        <v>1202</v>
      </c>
      <c r="G63" s="1245">
        <v>138</v>
      </c>
      <c r="H63" s="1243">
        <v>1</v>
      </c>
      <c r="I63" s="1242">
        <f>+D76</f>
        <v>17.52</v>
      </c>
      <c r="J63" s="1221">
        <f t="shared" si="10"/>
        <v>17.120543999999999</v>
      </c>
      <c r="K63" s="1220">
        <f t="shared" si="11"/>
        <v>17.003160000000001</v>
      </c>
      <c r="L63" s="1219">
        <f t="shared" si="12"/>
        <v>17.12</v>
      </c>
      <c r="M63" s="1219">
        <f t="shared" si="13"/>
        <v>17</v>
      </c>
      <c r="N63" s="1218">
        <f t="shared" si="14"/>
        <v>17.010000000000002</v>
      </c>
      <c r="O63" s="1217">
        <f t="shared" si="15"/>
        <v>27.47</v>
      </c>
      <c r="P63" s="1216">
        <f t="shared" si="16"/>
        <v>29.24</v>
      </c>
      <c r="Q63" s="1215">
        <f t="shared" si="9"/>
        <v>29.05</v>
      </c>
      <c r="R63" s="1214"/>
      <c r="S63" s="449"/>
      <c r="T63" s="1202" t="s">
        <v>1209</v>
      </c>
      <c r="U63" s="449"/>
      <c r="V63" s="649"/>
      <c r="W63" s="644"/>
      <c r="X63" s="644"/>
      <c r="Y63" s="1239"/>
      <c r="AB63" s="608"/>
    </row>
    <row r="64" spans="1:29" x14ac:dyDescent="0.2">
      <c r="B64" s="1241" t="s">
        <v>1073</v>
      </c>
      <c r="C64" s="1245">
        <v>138</v>
      </c>
      <c r="D64" s="1529">
        <v>17.52</v>
      </c>
      <c r="E64" s="1254"/>
      <c r="F64" s="1241" t="s">
        <v>1289</v>
      </c>
      <c r="G64" s="1245">
        <v>138</v>
      </c>
      <c r="H64" s="1243">
        <v>1</v>
      </c>
      <c r="I64" s="1242">
        <f>+D67</f>
        <v>17.52</v>
      </c>
      <c r="J64" s="1221">
        <f t="shared" si="10"/>
        <v>17.120543999999999</v>
      </c>
      <c r="K64" s="1220">
        <f t="shared" si="11"/>
        <v>17.003160000000001</v>
      </c>
      <c r="L64" s="1219">
        <f t="shared" si="12"/>
        <v>17.12</v>
      </c>
      <c r="M64" s="1219">
        <f t="shared" si="13"/>
        <v>17</v>
      </c>
      <c r="N64" s="1218">
        <f t="shared" si="14"/>
        <v>17.010000000000002</v>
      </c>
      <c r="O64" s="1217">
        <f t="shared" si="15"/>
        <v>27.47</v>
      </c>
      <c r="P64" s="1216">
        <f t="shared" si="16"/>
        <v>29.24</v>
      </c>
      <c r="Q64" s="1215">
        <f t="shared" si="9"/>
        <v>29.05</v>
      </c>
      <c r="R64" s="1214"/>
      <c r="S64" s="449"/>
      <c r="T64" s="1200" t="s">
        <v>1208</v>
      </c>
      <c r="U64" s="449"/>
      <c r="V64" s="649"/>
      <c r="W64" s="644"/>
      <c r="X64" s="644"/>
      <c r="Y64" s="1239"/>
    </row>
    <row r="65" spans="2:25" x14ac:dyDescent="0.2">
      <c r="B65" s="1241" t="s">
        <v>1064</v>
      </c>
      <c r="C65" s="1245">
        <v>138</v>
      </c>
      <c r="D65" s="1529">
        <v>17.52</v>
      </c>
      <c r="E65" s="1254"/>
      <c r="F65" s="1241" t="s">
        <v>1288</v>
      </c>
      <c r="G65" s="1245">
        <v>138</v>
      </c>
      <c r="H65" s="1243">
        <v>1</v>
      </c>
      <c r="I65" s="1242">
        <f>+D85</f>
        <v>17.52</v>
      </c>
      <c r="J65" s="1221">
        <f t="shared" si="10"/>
        <v>17.120543999999999</v>
      </c>
      <c r="K65" s="1220">
        <f t="shared" si="11"/>
        <v>17.003160000000001</v>
      </c>
      <c r="L65" s="1219">
        <f t="shared" si="12"/>
        <v>17.12</v>
      </c>
      <c r="M65" s="1219">
        <f t="shared" si="13"/>
        <v>17</v>
      </c>
      <c r="N65" s="1218">
        <f t="shared" si="14"/>
        <v>17.010000000000002</v>
      </c>
      <c r="O65" s="1217">
        <f t="shared" si="15"/>
        <v>27.47</v>
      </c>
      <c r="P65" s="1216">
        <f t="shared" si="16"/>
        <v>29.24</v>
      </c>
      <c r="Q65" s="1215">
        <f t="shared" si="9"/>
        <v>29.05</v>
      </c>
      <c r="R65" s="1214"/>
      <c r="S65" s="644"/>
      <c r="T65" s="1200" t="s">
        <v>1206</v>
      </c>
      <c r="U65" s="449"/>
      <c r="V65" s="649"/>
      <c r="W65" s="644"/>
      <c r="X65" s="644"/>
      <c r="Y65" s="1239"/>
    </row>
    <row r="66" spans="2:25" x14ac:dyDescent="0.2">
      <c r="B66" s="1241" t="s">
        <v>1066</v>
      </c>
      <c r="C66" s="1245">
        <v>138</v>
      </c>
      <c r="D66" s="1529">
        <v>17.52</v>
      </c>
      <c r="E66" s="1254"/>
      <c r="F66" s="1241" t="s">
        <v>1122</v>
      </c>
      <c r="G66" s="1245">
        <v>138</v>
      </c>
      <c r="H66" s="1243">
        <v>1</v>
      </c>
      <c r="I66" s="1242">
        <f>+D69</f>
        <v>17.52</v>
      </c>
      <c r="J66" s="1221">
        <f t="shared" si="10"/>
        <v>17.120543999999999</v>
      </c>
      <c r="K66" s="1220">
        <f t="shared" si="11"/>
        <v>17.003160000000001</v>
      </c>
      <c r="L66" s="1219">
        <f t="shared" si="12"/>
        <v>17.12</v>
      </c>
      <c r="M66" s="1219">
        <f t="shared" si="13"/>
        <v>17</v>
      </c>
      <c r="N66" s="1218">
        <f t="shared" si="14"/>
        <v>17.010000000000002</v>
      </c>
      <c r="O66" s="1217">
        <f t="shared" si="15"/>
        <v>27.47</v>
      </c>
      <c r="P66" s="1216">
        <f t="shared" si="16"/>
        <v>29.24</v>
      </c>
      <c r="Q66" s="1215">
        <f t="shared" si="9"/>
        <v>29.05</v>
      </c>
      <c r="R66" s="1214"/>
      <c r="S66" s="644"/>
      <c r="T66" s="1196" t="s">
        <v>1204</v>
      </c>
      <c r="U66" s="449"/>
      <c r="V66" s="649"/>
      <c r="W66" s="644"/>
      <c r="X66" s="644"/>
      <c r="Y66" s="1239"/>
    </row>
    <row r="67" spans="2:25" x14ac:dyDescent="0.2">
      <c r="B67" s="1241" t="s">
        <v>1059</v>
      </c>
      <c r="C67" s="1245">
        <v>138</v>
      </c>
      <c r="D67" s="1529">
        <v>17.52</v>
      </c>
      <c r="E67" s="1254"/>
      <c r="F67" s="1246" t="s">
        <v>1287</v>
      </c>
      <c r="G67" s="1244">
        <v>138</v>
      </c>
      <c r="H67" s="1243">
        <v>1</v>
      </c>
      <c r="I67" s="1242">
        <f>+D68</f>
        <v>17.52</v>
      </c>
      <c r="J67" s="1221">
        <f t="shared" si="10"/>
        <v>17.120543999999999</v>
      </c>
      <c r="K67" s="1220">
        <f t="shared" si="11"/>
        <v>17.003160000000001</v>
      </c>
      <c r="L67" s="1219">
        <f t="shared" si="12"/>
        <v>17.12</v>
      </c>
      <c r="M67" s="1219">
        <f t="shared" si="13"/>
        <v>17</v>
      </c>
      <c r="N67" s="1218">
        <f t="shared" si="14"/>
        <v>17.010000000000002</v>
      </c>
      <c r="O67" s="1217">
        <f t="shared" si="15"/>
        <v>27.47</v>
      </c>
      <c r="P67" s="1216">
        <f t="shared" si="16"/>
        <v>29.24</v>
      </c>
      <c r="Q67" s="1215">
        <f t="shared" si="9"/>
        <v>29.05</v>
      </c>
      <c r="R67" s="1214"/>
      <c r="S67" s="644"/>
      <c r="T67" s="1196" t="s">
        <v>1203</v>
      </c>
      <c r="U67" s="449"/>
      <c r="V67" s="649"/>
      <c r="W67" s="644"/>
      <c r="X67" s="644"/>
      <c r="Y67" s="1239"/>
    </row>
    <row r="68" spans="2:25" x14ac:dyDescent="0.2">
      <c r="B68" s="1241" t="s">
        <v>408</v>
      </c>
      <c r="C68" s="1245">
        <v>138</v>
      </c>
      <c r="D68" s="1529">
        <v>17.52</v>
      </c>
      <c r="E68" s="1254"/>
      <c r="F68" s="1246" t="s">
        <v>1285</v>
      </c>
      <c r="G68" s="1244">
        <v>138</v>
      </c>
      <c r="H68" s="1243">
        <v>1</v>
      </c>
      <c r="I68" s="1242">
        <f>+D71</f>
        <v>17.52</v>
      </c>
      <c r="J68" s="1221">
        <f t="shared" si="10"/>
        <v>17.120543999999999</v>
      </c>
      <c r="K68" s="1220">
        <f t="shared" si="11"/>
        <v>17.003160000000001</v>
      </c>
      <c r="L68" s="1219">
        <f t="shared" si="12"/>
        <v>17.12</v>
      </c>
      <c r="M68" s="1219">
        <f t="shared" si="13"/>
        <v>17</v>
      </c>
      <c r="N68" s="1218">
        <f t="shared" si="14"/>
        <v>17.010000000000002</v>
      </c>
      <c r="O68" s="1217">
        <f t="shared" si="15"/>
        <v>27.47</v>
      </c>
      <c r="P68" s="1216">
        <f t="shared" si="16"/>
        <v>29.24</v>
      </c>
      <c r="Q68" s="1215">
        <f t="shared" si="9"/>
        <v>29.05</v>
      </c>
      <c r="R68" s="1214"/>
      <c r="S68" s="644"/>
      <c r="T68" s="1196" t="s">
        <v>1201</v>
      </c>
      <c r="U68" s="655"/>
      <c r="V68" s="1212"/>
      <c r="W68" s="644"/>
      <c r="X68" s="644"/>
      <c r="Y68" s="1239"/>
    </row>
    <row r="69" spans="2:25" x14ac:dyDescent="0.2">
      <c r="B69" s="1241" t="s">
        <v>409</v>
      </c>
      <c r="C69" s="1245">
        <v>138</v>
      </c>
      <c r="D69" s="1529">
        <v>17.52</v>
      </c>
      <c r="E69" s="1254"/>
      <c r="F69" s="1241" t="s">
        <v>1279</v>
      </c>
      <c r="G69" s="1245">
        <v>138</v>
      </c>
      <c r="H69" s="1240">
        <v>1</v>
      </c>
      <c r="I69" s="1217">
        <f>+D79</f>
        <v>17.52</v>
      </c>
      <c r="J69" s="1221">
        <f t="shared" si="10"/>
        <v>17.120543999999999</v>
      </c>
      <c r="K69" s="1220">
        <f t="shared" si="11"/>
        <v>17.003160000000001</v>
      </c>
      <c r="L69" s="1219">
        <f t="shared" si="12"/>
        <v>17.12</v>
      </c>
      <c r="M69" s="1219">
        <f t="shared" si="13"/>
        <v>17</v>
      </c>
      <c r="N69" s="1218">
        <f t="shared" si="14"/>
        <v>17.010000000000002</v>
      </c>
      <c r="O69" s="1217">
        <f t="shared" si="15"/>
        <v>27.47</v>
      </c>
      <c r="P69" s="1216">
        <f t="shared" si="16"/>
        <v>29.24</v>
      </c>
      <c r="Q69" s="1215">
        <f t="shared" si="9"/>
        <v>29.05</v>
      </c>
      <c r="R69" s="1214"/>
      <c r="S69" s="644"/>
      <c r="T69" s="1196" t="s">
        <v>1199</v>
      </c>
      <c r="U69" s="449" t="s">
        <v>1198</v>
      </c>
      <c r="V69" s="649">
        <v>220</v>
      </c>
      <c r="W69" s="644"/>
      <c r="X69" s="644"/>
      <c r="Y69" s="1239"/>
    </row>
    <row r="70" spans="2:25" x14ac:dyDescent="0.2">
      <c r="B70" s="1241" t="s">
        <v>406</v>
      </c>
      <c r="C70" s="1245">
        <v>138</v>
      </c>
      <c r="D70" s="1529">
        <v>17.52</v>
      </c>
      <c r="E70" s="1254"/>
      <c r="F70" s="1246" t="s">
        <v>662</v>
      </c>
      <c r="G70" s="1244">
        <v>138</v>
      </c>
      <c r="H70" s="1240">
        <v>1</v>
      </c>
      <c r="I70" s="1217">
        <f>+D80</f>
        <v>17.52</v>
      </c>
      <c r="J70" s="1221">
        <f t="shared" si="10"/>
        <v>17.120543999999999</v>
      </c>
      <c r="K70" s="1220">
        <f t="shared" si="11"/>
        <v>17.003160000000001</v>
      </c>
      <c r="L70" s="1219">
        <f t="shared" si="12"/>
        <v>17.12</v>
      </c>
      <c r="M70" s="1219">
        <f t="shared" si="13"/>
        <v>17</v>
      </c>
      <c r="N70" s="1218">
        <f t="shared" si="14"/>
        <v>17.010000000000002</v>
      </c>
      <c r="O70" s="1217">
        <f t="shared" si="15"/>
        <v>27.47</v>
      </c>
      <c r="P70" s="1216">
        <f t="shared" si="16"/>
        <v>29.24</v>
      </c>
      <c r="Q70" s="1215">
        <f t="shared" si="9"/>
        <v>29.05</v>
      </c>
      <c r="R70" s="1214"/>
      <c r="S70" s="644"/>
      <c r="T70" s="1196" t="s">
        <v>1197</v>
      </c>
      <c r="U70" s="449"/>
      <c r="V70" s="649"/>
      <c r="W70" s="644"/>
      <c r="X70" s="644"/>
      <c r="Y70" s="1239"/>
    </row>
    <row r="71" spans="2:25" x14ac:dyDescent="0.2">
      <c r="B71" s="1241" t="s">
        <v>410</v>
      </c>
      <c r="C71" s="1245">
        <v>138</v>
      </c>
      <c r="D71" s="1529">
        <v>17.52</v>
      </c>
      <c r="E71" s="1254"/>
      <c r="F71" s="1246" t="s">
        <v>1273</v>
      </c>
      <c r="G71" s="1244">
        <v>138</v>
      </c>
      <c r="H71" s="1243">
        <v>1</v>
      </c>
      <c r="I71" s="1093">
        <f>+D65</f>
        <v>17.52</v>
      </c>
      <c r="J71" s="1221">
        <f t="shared" si="10"/>
        <v>17.120543999999999</v>
      </c>
      <c r="K71" s="1220">
        <f t="shared" si="11"/>
        <v>17.003160000000001</v>
      </c>
      <c r="L71" s="1219">
        <f t="shared" si="12"/>
        <v>17.12</v>
      </c>
      <c r="M71" s="1219">
        <f t="shared" si="13"/>
        <v>17</v>
      </c>
      <c r="N71" s="1218">
        <f t="shared" si="14"/>
        <v>17.010000000000002</v>
      </c>
      <c r="O71" s="1217">
        <f t="shared" si="15"/>
        <v>27.47</v>
      </c>
      <c r="P71" s="1216">
        <f t="shared" si="16"/>
        <v>29.24</v>
      </c>
      <c r="Q71" s="1215">
        <f t="shared" si="9"/>
        <v>29.05</v>
      </c>
      <c r="R71" s="1214"/>
      <c r="S71" s="644"/>
      <c r="T71" s="1196" t="s">
        <v>1195</v>
      </c>
      <c r="U71" s="449"/>
      <c r="V71" s="649"/>
      <c r="W71" s="644"/>
      <c r="X71" s="644"/>
      <c r="Y71" s="1239"/>
    </row>
    <row r="72" spans="2:25" x14ac:dyDescent="0.2">
      <c r="B72" s="1241" t="s">
        <v>407</v>
      </c>
      <c r="C72" s="1245">
        <v>138</v>
      </c>
      <c r="D72" s="1529">
        <v>17.52</v>
      </c>
      <c r="E72" s="1254"/>
      <c r="F72" s="1246" t="s">
        <v>197</v>
      </c>
      <c r="G72" s="1244">
        <v>138</v>
      </c>
      <c r="H72" s="1243">
        <v>1</v>
      </c>
      <c r="I72" s="1093">
        <f>+D70</f>
        <v>17.52</v>
      </c>
      <c r="J72" s="1221">
        <f t="shared" si="10"/>
        <v>17.120543999999999</v>
      </c>
      <c r="K72" s="1220">
        <f t="shared" si="11"/>
        <v>17.003160000000001</v>
      </c>
      <c r="L72" s="1219">
        <f t="shared" si="12"/>
        <v>17.12</v>
      </c>
      <c r="M72" s="1219">
        <f t="shared" si="13"/>
        <v>17</v>
      </c>
      <c r="N72" s="1218">
        <f t="shared" si="14"/>
        <v>17.010000000000002</v>
      </c>
      <c r="O72" s="1217">
        <f t="shared" si="15"/>
        <v>27.47</v>
      </c>
      <c r="P72" s="1216">
        <f t="shared" si="16"/>
        <v>29.24</v>
      </c>
      <c r="Q72" s="1215">
        <f t="shared" si="9"/>
        <v>29.05</v>
      </c>
      <c r="R72" s="1214"/>
      <c r="S72" s="1200"/>
      <c r="T72" s="1196" t="s">
        <v>1193</v>
      </c>
      <c r="U72" s="655"/>
      <c r="V72" s="1212"/>
      <c r="W72" s="1200" t="s">
        <v>1192</v>
      </c>
      <c r="X72" s="1200"/>
      <c r="Y72" s="1239"/>
    </row>
    <row r="73" spans="2:25" x14ac:dyDescent="0.2">
      <c r="B73" s="1241" t="s">
        <v>407</v>
      </c>
      <c r="C73" s="1245">
        <v>220</v>
      </c>
      <c r="D73" s="1529">
        <v>17.52</v>
      </c>
      <c r="E73" s="1254"/>
      <c r="F73" s="1241" t="s">
        <v>1269</v>
      </c>
      <c r="G73" s="1245">
        <v>60</v>
      </c>
      <c r="H73" s="1247">
        <f>+U12</f>
        <v>1.0239</v>
      </c>
      <c r="I73" s="1255">
        <f>+D11</f>
        <v>17.52</v>
      </c>
      <c r="J73" s="1221">
        <f t="shared" si="10"/>
        <v>17.120543999999999</v>
      </c>
      <c r="K73" s="1220">
        <f t="shared" si="11"/>
        <v>17.003160000000001</v>
      </c>
      <c r="L73" s="1219">
        <f t="shared" si="12"/>
        <v>17.53</v>
      </c>
      <c r="M73" s="1219">
        <f t="shared" si="13"/>
        <v>17.41</v>
      </c>
      <c r="N73" s="1218">
        <f t="shared" si="14"/>
        <v>17.420000000000002</v>
      </c>
      <c r="O73" s="1217">
        <f t="shared" si="15"/>
        <v>28.13</v>
      </c>
      <c r="P73" s="1216">
        <f t="shared" si="16"/>
        <v>29.94</v>
      </c>
      <c r="Q73" s="1215">
        <f t="shared" si="9"/>
        <v>29.75</v>
      </c>
      <c r="R73" s="1214"/>
      <c r="S73" s="1209">
        <v>4</v>
      </c>
      <c r="T73" s="1202" t="s">
        <v>1191</v>
      </c>
      <c r="U73" s="1208" t="s">
        <v>401</v>
      </c>
      <c r="V73" s="1204">
        <v>138</v>
      </c>
      <c r="W73" s="1208" t="s">
        <v>200</v>
      </c>
      <c r="X73" s="1203" t="s">
        <v>200</v>
      </c>
      <c r="Y73" s="1239"/>
    </row>
    <row r="74" spans="2:25" x14ac:dyDescent="0.2">
      <c r="B74" s="1241" t="s">
        <v>1090</v>
      </c>
      <c r="C74" s="1245">
        <v>138</v>
      </c>
      <c r="D74" s="1529">
        <v>17.52</v>
      </c>
      <c r="E74" s="1254"/>
      <c r="F74" s="1241" t="s">
        <v>961</v>
      </c>
      <c r="G74" s="1245">
        <v>60</v>
      </c>
      <c r="H74" s="1247">
        <f>+U17</f>
        <v>1.0195000000000001</v>
      </c>
      <c r="I74" s="1242">
        <f>+D25</f>
        <v>17.52</v>
      </c>
      <c r="J74" s="1221">
        <f t="shared" si="10"/>
        <v>17.120543999999999</v>
      </c>
      <c r="K74" s="1220">
        <f t="shared" si="11"/>
        <v>17.003160000000001</v>
      </c>
      <c r="L74" s="1219">
        <f t="shared" si="12"/>
        <v>17.45</v>
      </c>
      <c r="M74" s="1219">
        <f t="shared" si="13"/>
        <v>17.329999999999998</v>
      </c>
      <c r="N74" s="1218">
        <f t="shared" si="14"/>
        <v>17.34</v>
      </c>
      <c r="O74" s="1217">
        <f t="shared" si="15"/>
        <v>28.01</v>
      </c>
      <c r="P74" s="1216">
        <f t="shared" si="16"/>
        <v>29.81</v>
      </c>
      <c r="Q74" s="1215">
        <f t="shared" si="9"/>
        <v>29.62</v>
      </c>
      <c r="R74" s="1214"/>
      <c r="S74" s="449"/>
      <c r="T74" s="1202" t="s">
        <v>1190</v>
      </c>
      <c r="U74" s="447"/>
      <c r="V74" s="649"/>
      <c r="W74" s="447"/>
      <c r="X74" s="644" t="s">
        <v>1189</v>
      </c>
      <c r="Y74" s="1239"/>
    </row>
    <row r="75" spans="2:25" x14ac:dyDescent="0.2">
      <c r="B75" s="1241" t="s">
        <v>1267</v>
      </c>
      <c r="C75" s="1245">
        <v>138</v>
      </c>
      <c r="D75" s="1529">
        <v>17.52</v>
      </c>
      <c r="E75" s="447"/>
      <c r="F75" s="1246" t="s">
        <v>959</v>
      </c>
      <c r="G75" s="1244">
        <v>60</v>
      </c>
      <c r="H75" s="1247">
        <f>+U16</f>
        <v>1.0147999999999999</v>
      </c>
      <c r="I75" s="1242">
        <f>+D25</f>
        <v>17.52</v>
      </c>
      <c r="J75" s="1221">
        <f t="shared" si="10"/>
        <v>17.120543999999999</v>
      </c>
      <c r="K75" s="1220">
        <f t="shared" si="11"/>
        <v>17.003160000000001</v>
      </c>
      <c r="L75" s="1219">
        <f t="shared" si="12"/>
        <v>17.37</v>
      </c>
      <c r="M75" s="1219">
        <f t="shared" si="13"/>
        <v>17.25</v>
      </c>
      <c r="N75" s="1218">
        <f t="shared" si="14"/>
        <v>17.260000000000002</v>
      </c>
      <c r="O75" s="1217">
        <f t="shared" si="15"/>
        <v>27.88</v>
      </c>
      <c r="P75" s="1216">
        <f t="shared" si="16"/>
        <v>29.68</v>
      </c>
      <c r="Q75" s="1215">
        <f t="shared" si="9"/>
        <v>29.49</v>
      </c>
      <c r="R75" s="1214"/>
      <c r="S75" s="449"/>
      <c r="T75" s="1206" t="s">
        <v>1188</v>
      </c>
      <c r="U75" s="447"/>
      <c r="V75" s="649"/>
      <c r="W75" s="447"/>
      <c r="X75" s="644" t="s">
        <v>748</v>
      </c>
      <c r="Y75" s="1239"/>
    </row>
    <row r="76" spans="2:25" x14ac:dyDescent="0.2">
      <c r="B76" s="1241" t="s">
        <v>1094</v>
      </c>
      <c r="C76" s="1245">
        <v>138</v>
      </c>
      <c r="D76" s="1529">
        <v>17.52</v>
      </c>
      <c r="E76" s="447"/>
      <c r="F76" s="1241" t="s">
        <v>1162</v>
      </c>
      <c r="G76" s="1245">
        <v>60</v>
      </c>
      <c r="H76" s="1243">
        <v>1</v>
      </c>
      <c r="I76" s="1242">
        <f>+D14</f>
        <v>17.52</v>
      </c>
      <c r="J76" s="1221">
        <f t="shared" si="10"/>
        <v>17.120543999999999</v>
      </c>
      <c r="K76" s="1220">
        <f t="shared" si="11"/>
        <v>17.003160000000001</v>
      </c>
      <c r="L76" s="1219">
        <f t="shared" si="12"/>
        <v>17.12</v>
      </c>
      <c r="M76" s="1219">
        <f t="shared" si="13"/>
        <v>17</v>
      </c>
      <c r="N76" s="1218">
        <f t="shared" si="14"/>
        <v>17.010000000000002</v>
      </c>
      <c r="O76" s="1217">
        <f t="shared" si="15"/>
        <v>27.47</v>
      </c>
      <c r="P76" s="1216">
        <f t="shared" si="16"/>
        <v>29.24</v>
      </c>
      <c r="Q76" s="1215">
        <f t="shared" si="9"/>
        <v>29.05</v>
      </c>
      <c r="R76" s="1214"/>
      <c r="S76" s="449"/>
      <c r="T76" s="1199" t="s">
        <v>1186</v>
      </c>
      <c r="U76" s="447"/>
      <c r="V76" s="649"/>
      <c r="W76" s="447"/>
      <c r="X76" s="644"/>
      <c r="Y76" s="1239"/>
    </row>
    <row r="77" spans="2:25" x14ac:dyDescent="0.2">
      <c r="B77" s="1241" t="s">
        <v>1264</v>
      </c>
      <c r="C77" s="1245">
        <v>220</v>
      </c>
      <c r="D77" s="1529">
        <v>17.52</v>
      </c>
      <c r="E77" s="447"/>
      <c r="F77" s="1241" t="s">
        <v>1263</v>
      </c>
      <c r="G77" s="1245">
        <v>60</v>
      </c>
      <c r="H77" s="1247">
        <f>+U15</f>
        <v>1.0185</v>
      </c>
      <c r="I77" s="1242">
        <f>+D34</f>
        <v>17.52</v>
      </c>
      <c r="J77" s="1221">
        <f t="shared" si="10"/>
        <v>17.120543999999999</v>
      </c>
      <c r="K77" s="1220">
        <f t="shared" si="11"/>
        <v>17.003160000000001</v>
      </c>
      <c r="L77" s="1219">
        <f t="shared" si="12"/>
        <v>17.440000000000001</v>
      </c>
      <c r="M77" s="1219">
        <f t="shared" si="13"/>
        <v>17.32</v>
      </c>
      <c r="N77" s="1218">
        <f t="shared" si="14"/>
        <v>17.329999999999998</v>
      </c>
      <c r="O77" s="1217">
        <f t="shared" si="15"/>
        <v>27.98</v>
      </c>
      <c r="P77" s="1216">
        <f t="shared" si="16"/>
        <v>29.78</v>
      </c>
      <c r="Q77" s="1215">
        <f t="shared" ref="Q77:Q108" si="17">+ROUND((O77*3+P77*($G$3-3))/$G$3,2)</f>
        <v>29.59</v>
      </c>
      <c r="R77" s="1214"/>
      <c r="S77" s="655"/>
      <c r="T77" s="1198" t="s">
        <v>1184</v>
      </c>
      <c r="U77" s="654"/>
      <c r="V77" s="1212"/>
      <c r="W77" s="654" t="s">
        <v>1183</v>
      </c>
      <c r="X77" s="1200"/>
      <c r="Y77" s="1239"/>
    </row>
    <row r="78" spans="2:25" x14ac:dyDescent="0.2">
      <c r="B78" s="1241" t="s">
        <v>1261</v>
      </c>
      <c r="C78" s="1245">
        <v>138</v>
      </c>
      <c r="D78" s="1529">
        <v>17.52</v>
      </c>
      <c r="E78" s="447"/>
      <c r="F78" s="1241" t="s">
        <v>1143</v>
      </c>
      <c r="G78" s="1245">
        <v>60</v>
      </c>
      <c r="H78" s="1247">
        <f>+U18</f>
        <v>1.0315000000000001</v>
      </c>
      <c r="I78" s="1242">
        <f>+D29</f>
        <v>17.52</v>
      </c>
      <c r="J78" s="1221">
        <f t="shared" si="10"/>
        <v>17.120543999999999</v>
      </c>
      <c r="K78" s="1220">
        <f t="shared" si="11"/>
        <v>17.003160000000001</v>
      </c>
      <c r="L78" s="1219">
        <f t="shared" si="12"/>
        <v>17.66</v>
      </c>
      <c r="M78" s="1219">
        <f t="shared" si="13"/>
        <v>17.54</v>
      </c>
      <c r="N78" s="1218">
        <f t="shared" si="14"/>
        <v>17.55</v>
      </c>
      <c r="O78" s="1217">
        <f t="shared" si="15"/>
        <v>28.34</v>
      </c>
      <c r="P78" s="1216">
        <f t="shared" si="16"/>
        <v>30.16</v>
      </c>
      <c r="Q78" s="1215">
        <f t="shared" si="17"/>
        <v>29.97</v>
      </c>
      <c r="R78" s="1214"/>
      <c r="S78" s="1204">
        <v>5</v>
      </c>
      <c r="T78" s="1198" t="s">
        <v>1181</v>
      </c>
      <c r="U78" s="1213" t="s">
        <v>393</v>
      </c>
      <c r="V78" s="1204">
        <v>138</v>
      </c>
      <c r="W78" s="429" t="s">
        <v>111</v>
      </c>
      <c r="X78" s="1202" t="s">
        <v>111</v>
      </c>
      <c r="Y78" s="1239"/>
    </row>
    <row r="79" spans="2:25" x14ac:dyDescent="0.2">
      <c r="B79" s="1241" t="s">
        <v>1259</v>
      </c>
      <c r="C79" s="1245">
        <v>138</v>
      </c>
      <c r="D79" s="1529">
        <v>17.52</v>
      </c>
      <c r="E79" s="447"/>
      <c r="F79" s="1241" t="s">
        <v>701</v>
      </c>
      <c r="G79" s="1245">
        <v>60</v>
      </c>
      <c r="H79" s="1247">
        <f>+U18</f>
        <v>1.0315000000000001</v>
      </c>
      <c r="I79" s="1242">
        <f>+D28</f>
        <v>17.52</v>
      </c>
      <c r="J79" s="1221">
        <f t="shared" si="10"/>
        <v>17.120543999999999</v>
      </c>
      <c r="K79" s="1220">
        <f t="shared" si="11"/>
        <v>17.003160000000001</v>
      </c>
      <c r="L79" s="1219">
        <f t="shared" si="12"/>
        <v>17.66</v>
      </c>
      <c r="M79" s="1219">
        <f t="shared" si="13"/>
        <v>17.54</v>
      </c>
      <c r="N79" s="1218">
        <f t="shared" si="14"/>
        <v>17.55</v>
      </c>
      <c r="O79" s="1217">
        <f t="shared" si="15"/>
        <v>28.34</v>
      </c>
      <c r="P79" s="1216">
        <f t="shared" si="16"/>
        <v>30.16</v>
      </c>
      <c r="Q79" s="1215">
        <f t="shared" si="17"/>
        <v>29.97</v>
      </c>
      <c r="R79" s="1214"/>
      <c r="S79" s="644"/>
      <c r="T79" s="1198" t="s">
        <v>1180</v>
      </c>
      <c r="U79" s="449"/>
      <c r="V79" s="649"/>
      <c r="X79" s="1199" t="s">
        <v>1179</v>
      </c>
      <c r="Y79" s="1239"/>
    </row>
    <row r="80" spans="2:25" x14ac:dyDescent="0.2">
      <c r="B80" s="1241" t="s">
        <v>1085</v>
      </c>
      <c r="C80" s="1245">
        <v>138</v>
      </c>
      <c r="D80" s="1529">
        <v>17.52</v>
      </c>
      <c r="E80" s="447"/>
      <c r="F80" s="1241" t="s">
        <v>1140</v>
      </c>
      <c r="G80" s="1245">
        <v>60</v>
      </c>
      <c r="H80" s="1247">
        <f>+U18</f>
        <v>1.0315000000000001</v>
      </c>
      <c r="I80" s="1242">
        <f>+D30</f>
        <v>17.52</v>
      </c>
      <c r="J80" s="1221">
        <f t="shared" si="10"/>
        <v>17.120543999999999</v>
      </c>
      <c r="K80" s="1220">
        <f t="shared" si="11"/>
        <v>17.003160000000001</v>
      </c>
      <c r="L80" s="1219">
        <f t="shared" si="12"/>
        <v>17.66</v>
      </c>
      <c r="M80" s="1219">
        <f t="shared" si="13"/>
        <v>17.54</v>
      </c>
      <c r="N80" s="1218">
        <f t="shared" si="14"/>
        <v>17.55</v>
      </c>
      <c r="O80" s="1217">
        <f t="shared" si="15"/>
        <v>28.34</v>
      </c>
      <c r="P80" s="1216">
        <f t="shared" si="16"/>
        <v>30.16</v>
      </c>
      <c r="Q80" s="1215">
        <f t="shared" si="17"/>
        <v>29.97</v>
      </c>
      <c r="R80" s="1214"/>
      <c r="S80" s="644"/>
      <c r="T80" s="1198" t="s">
        <v>1178</v>
      </c>
      <c r="U80" s="1213" t="s">
        <v>394</v>
      </c>
      <c r="V80" s="1204">
        <v>220</v>
      </c>
      <c r="W80" s="1211" t="s">
        <v>1114</v>
      </c>
      <c r="X80" s="1199" t="s">
        <v>271</v>
      </c>
      <c r="Y80" s="1239"/>
    </row>
    <row r="81" spans="2:25" x14ac:dyDescent="0.2">
      <c r="B81" s="1241" t="s">
        <v>1256</v>
      </c>
      <c r="C81" s="1245">
        <v>220</v>
      </c>
      <c r="D81" s="1529">
        <v>17.52</v>
      </c>
      <c r="E81" s="447"/>
      <c r="F81" s="1241" t="s">
        <v>1257</v>
      </c>
      <c r="G81" s="1245">
        <v>60</v>
      </c>
      <c r="H81" s="1243"/>
      <c r="I81" s="1242"/>
      <c r="J81" s="1221">
        <f t="shared" si="10"/>
        <v>0</v>
      </c>
      <c r="K81" s="1220">
        <f t="shared" si="11"/>
        <v>0</v>
      </c>
      <c r="L81" s="1219">
        <f t="shared" si="12"/>
        <v>0</v>
      </c>
      <c r="M81" s="1219">
        <f t="shared" si="13"/>
        <v>0</v>
      </c>
      <c r="N81" s="1218"/>
      <c r="O81" s="1217">
        <f t="shared" si="15"/>
        <v>0</v>
      </c>
      <c r="P81" s="1216">
        <f t="shared" si="16"/>
        <v>0</v>
      </c>
      <c r="Q81" s="1215">
        <f t="shared" si="17"/>
        <v>0</v>
      </c>
      <c r="R81" s="1214"/>
      <c r="S81" s="644"/>
      <c r="T81" s="1198" t="s">
        <v>1176</v>
      </c>
      <c r="U81" s="449"/>
      <c r="V81" s="649"/>
      <c r="X81" s="1199" t="s">
        <v>1175</v>
      </c>
      <c r="Y81" s="1239"/>
    </row>
    <row r="82" spans="2:25" x14ac:dyDescent="0.2">
      <c r="B82" s="1241" t="s">
        <v>1256</v>
      </c>
      <c r="C82" s="1245">
        <v>138</v>
      </c>
      <c r="D82" s="1529">
        <v>17.52</v>
      </c>
      <c r="E82" s="447"/>
      <c r="F82" s="1241" t="s">
        <v>1158</v>
      </c>
      <c r="G82" s="1245">
        <v>60</v>
      </c>
      <c r="H82" s="1247">
        <f>+U11</f>
        <v>1.0219</v>
      </c>
      <c r="I82" s="1242">
        <f>+D10</f>
        <v>17.52</v>
      </c>
      <c r="J82" s="1221">
        <f t="shared" si="10"/>
        <v>17.120543999999999</v>
      </c>
      <c r="K82" s="1220">
        <f t="shared" si="11"/>
        <v>17.003160000000001</v>
      </c>
      <c r="L82" s="1219">
        <f t="shared" si="12"/>
        <v>17.5</v>
      </c>
      <c r="M82" s="1219">
        <f t="shared" si="13"/>
        <v>17.38</v>
      </c>
      <c r="N82" s="1218">
        <f t="shared" ref="N82:N89" si="18">+ROUND((L82*3+M82*($G$3-3))/$G$3,2)</f>
        <v>17.39</v>
      </c>
      <c r="O82" s="1217">
        <f t="shared" si="15"/>
        <v>28.07</v>
      </c>
      <c r="P82" s="1216">
        <f t="shared" si="16"/>
        <v>29.88</v>
      </c>
      <c r="Q82" s="1215">
        <f t="shared" si="17"/>
        <v>29.69</v>
      </c>
      <c r="R82" s="1214"/>
      <c r="S82" s="644"/>
      <c r="T82" s="1198" t="s">
        <v>1174</v>
      </c>
      <c r="U82" s="655"/>
      <c r="V82" s="1212"/>
      <c r="X82" s="1199" t="s">
        <v>394</v>
      </c>
      <c r="Y82" s="1239"/>
    </row>
    <row r="83" spans="2:25" x14ac:dyDescent="0.2">
      <c r="B83" s="1241" t="s">
        <v>1254</v>
      </c>
      <c r="C83" s="1245">
        <v>138</v>
      </c>
      <c r="D83" s="1529">
        <v>17.52</v>
      </c>
      <c r="F83" s="1241" t="s">
        <v>1253</v>
      </c>
      <c r="G83" s="1245">
        <v>60</v>
      </c>
      <c r="H83" s="1243">
        <v>1</v>
      </c>
      <c r="I83" s="1242">
        <f>+D44</f>
        <v>17.52</v>
      </c>
      <c r="J83" s="1221">
        <f t="shared" si="10"/>
        <v>17.120543999999999</v>
      </c>
      <c r="K83" s="1220">
        <f t="shared" si="11"/>
        <v>17.003160000000001</v>
      </c>
      <c r="L83" s="1219">
        <f t="shared" si="12"/>
        <v>17.12</v>
      </c>
      <c r="M83" s="1219">
        <f t="shared" si="13"/>
        <v>17</v>
      </c>
      <c r="N83" s="1218">
        <f t="shared" si="18"/>
        <v>17.010000000000002</v>
      </c>
      <c r="O83" s="1217">
        <f t="shared" si="15"/>
        <v>27.47</v>
      </c>
      <c r="P83" s="1216">
        <f t="shared" si="16"/>
        <v>29.24</v>
      </c>
      <c r="Q83" s="1215">
        <f t="shared" si="17"/>
        <v>29.05</v>
      </c>
      <c r="R83" s="1214"/>
      <c r="S83" s="644"/>
      <c r="T83" s="1198" t="s">
        <v>1172</v>
      </c>
      <c r="U83" s="449" t="s">
        <v>1172</v>
      </c>
      <c r="V83" s="649">
        <v>138</v>
      </c>
      <c r="X83" s="1199" t="s">
        <v>324</v>
      </c>
      <c r="Y83" s="1239"/>
    </row>
    <row r="84" spans="2:25" x14ac:dyDescent="0.2">
      <c r="B84" s="1241" t="s">
        <v>1251</v>
      </c>
      <c r="C84" s="1245">
        <v>138</v>
      </c>
      <c r="D84" s="1529">
        <v>17.52</v>
      </c>
      <c r="F84" s="1241" t="s">
        <v>1250</v>
      </c>
      <c r="G84" s="1245">
        <v>66</v>
      </c>
      <c r="H84" s="1243">
        <v>1</v>
      </c>
      <c r="I84" s="1242">
        <f>+D87</f>
        <v>17.52</v>
      </c>
      <c r="J84" s="1221">
        <f t="shared" si="10"/>
        <v>17.120543999999999</v>
      </c>
      <c r="K84" s="1220">
        <f t="shared" si="11"/>
        <v>17.003160000000001</v>
      </c>
      <c r="L84" s="1219">
        <f t="shared" si="12"/>
        <v>17.12</v>
      </c>
      <c r="M84" s="1219">
        <f t="shared" si="13"/>
        <v>17</v>
      </c>
      <c r="N84" s="1218">
        <f t="shared" si="18"/>
        <v>17.010000000000002</v>
      </c>
      <c r="O84" s="1217">
        <f t="shared" si="15"/>
        <v>27.47</v>
      </c>
      <c r="P84" s="1216">
        <f t="shared" si="16"/>
        <v>29.24</v>
      </c>
      <c r="Q84" s="1215">
        <f t="shared" si="17"/>
        <v>29.05</v>
      </c>
      <c r="R84" s="1214"/>
      <c r="S84" s="644"/>
      <c r="T84" s="1198" t="s">
        <v>1171</v>
      </c>
      <c r="U84" s="449"/>
      <c r="V84" s="649"/>
      <c r="X84" s="1199" t="s">
        <v>748</v>
      </c>
      <c r="Y84" s="1239"/>
    </row>
    <row r="85" spans="2:25" x14ac:dyDescent="0.2">
      <c r="B85" s="1241" t="s">
        <v>1248</v>
      </c>
      <c r="C85" s="1245">
        <v>138</v>
      </c>
      <c r="D85" s="1529">
        <v>17.52</v>
      </c>
      <c r="F85" s="1241" t="s">
        <v>1247</v>
      </c>
      <c r="G85" s="1245">
        <v>66</v>
      </c>
      <c r="H85" s="1247">
        <f>+U16</f>
        <v>1.0147999999999999</v>
      </c>
      <c r="I85" s="1242">
        <f>+D22</f>
        <v>17.52</v>
      </c>
      <c r="J85" s="1221">
        <f t="shared" si="10"/>
        <v>17.120543999999999</v>
      </c>
      <c r="K85" s="1220">
        <f t="shared" si="11"/>
        <v>17.003160000000001</v>
      </c>
      <c r="L85" s="1219">
        <f t="shared" si="12"/>
        <v>17.37</v>
      </c>
      <c r="M85" s="1219">
        <f t="shared" si="13"/>
        <v>17.25</v>
      </c>
      <c r="N85" s="1218">
        <f t="shared" si="18"/>
        <v>17.260000000000002</v>
      </c>
      <c r="O85" s="1217">
        <f t="shared" si="15"/>
        <v>27.88</v>
      </c>
      <c r="P85" s="1216">
        <f t="shared" si="16"/>
        <v>29.68</v>
      </c>
      <c r="Q85" s="1215">
        <f t="shared" si="17"/>
        <v>29.49</v>
      </c>
      <c r="R85" s="1214"/>
      <c r="S85" s="1248"/>
      <c r="T85" s="1198" t="s">
        <v>1169</v>
      </c>
      <c r="U85" s="449"/>
      <c r="V85" s="649"/>
      <c r="X85" s="1199" t="s">
        <v>1168</v>
      </c>
      <c r="Y85" s="1239"/>
    </row>
    <row r="86" spans="2:25" x14ac:dyDescent="0.2">
      <c r="B86" s="1241" t="s">
        <v>1243</v>
      </c>
      <c r="C86" s="1245">
        <v>138</v>
      </c>
      <c r="D86" s="1529">
        <v>17.52</v>
      </c>
      <c r="F86" s="1241" t="s">
        <v>1182</v>
      </c>
      <c r="G86" s="1245">
        <v>66</v>
      </c>
      <c r="H86" s="1247">
        <f>+U13</f>
        <v>1.0181</v>
      </c>
      <c r="I86" s="1242">
        <f>+D37</f>
        <v>17.52</v>
      </c>
      <c r="J86" s="1221">
        <f t="shared" si="10"/>
        <v>17.120543999999999</v>
      </c>
      <c r="K86" s="1220">
        <f t="shared" si="11"/>
        <v>17.003160000000001</v>
      </c>
      <c r="L86" s="1219">
        <f t="shared" si="12"/>
        <v>17.43</v>
      </c>
      <c r="M86" s="1219">
        <f t="shared" si="13"/>
        <v>17.309999999999999</v>
      </c>
      <c r="N86" s="1218">
        <f t="shared" si="18"/>
        <v>17.32</v>
      </c>
      <c r="O86" s="1217">
        <f t="shared" si="15"/>
        <v>27.97</v>
      </c>
      <c r="P86" s="1216">
        <f t="shared" si="16"/>
        <v>29.77</v>
      </c>
      <c r="Q86" s="1215">
        <f t="shared" si="17"/>
        <v>29.58</v>
      </c>
      <c r="R86" s="1214"/>
      <c r="S86" s="644"/>
      <c r="T86" s="1198" t="s">
        <v>1166</v>
      </c>
      <c r="U86" s="1213" t="s">
        <v>1165</v>
      </c>
      <c r="V86" s="1204">
        <v>220</v>
      </c>
      <c r="X86" s="644"/>
      <c r="Y86" s="1239"/>
    </row>
    <row r="87" spans="2:25" x14ac:dyDescent="0.2">
      <c r="B87" s="1241" t="s">
        <v>1243</v>
      </c>
      <c r="C87" s="1245">
        <v>66</v>
      </c>
      <c r="D87" s="1529">
        <v>17.52</v>
      </c>
      <c r="F87" s="1241" t="s">
        <v>1242</v>
      </c>
      <c r="G87" s="1245">
        <v>66</v>
      </c>
      <c r="H87" s="1247">
        <f>+U16</f>
        <v>1.0147999999999999</v>
      </c>
      <c r="I87" s="1242">
        <f>+D19</f>
        <v>17.52</v>
      </c>
      <c r="J87" s="1221">
        <f t="shared" si="10"/>
        <v>17.120543999999999</v>
      </c>
      <c r="K87" s="1220">
        <f t="shared" si="11"/>
        <v>17.003160000000001</v>
      </c>
      <c r="L87" s="1219">
        <f t="shared" si="12"/>
        <v>17.37</v>
      </c>
      <c r="M87" s="1219">
        <f t="shared" si="13"/>
        <v>17.25</v>
      </c>
      <c r="N87" s="1218">
        <f t="shared" si="18"/>
        <v>17.260000000000002</v>
      </c>
      <c r="O87" s="1217">
        <f t="shared" si="15"/>
        <v>27.88</v>
      </c>
      <c r="P87" s="1216">
        <f t="shared" si="16"/>
        <v>29.68</v>
      </c>
      <c r="Q87" s="1215">
        <f t="shared" si="17"/>
        <v>29.49</v>
      </c>
      <c r="R87" s="1214"/>
      <c r="S87" s="644"/>
      <c r="T87" s="1198" t="s">
        <v>1163</v>
      </c>
      <c r="U87" s="449"/>
      <c r="V87" s="649"/>
      <c r="X87" s="644"/>
      <c r="Y87" s="1239"/>
    </row>
    <row r="88" spans="2:25" x14ac:dyDescent="0.2">
      <c r="B88" s="1241" t="s">
        <v>1043</v>
      </c>
      <c r="C88" s="1245">
        <v>220</v>
      </c>
      <c r="D88" s="1529">
        <v>17.52</v>
      </c>
      <c r="F88" s="1241" t="s">
        <v>1240</v>
      </c>
      <c r="G88" s="1245">
        <v>66</v>
      </c>
      <c r="H88" s="1243" t="e">
        <f>+#REF!*#REF!*(1+#REF!*4.8/100)</f>
        <v>#REF!</v>
      </c>
      <c r="I88" s="1242">
        <f>+D19</f>
        <v>17.52</v>
      </c>
      <c r="J88" s="1221">
        <f t="shared" si="10"/>
        <v>17.120543999999999</v>
      </c>
      <c r="K88" s="1220">
        <f t="shared" si="11"/>
        <v>17.003160000000001</v>
      </c>
      <c r="L88" s="1219" t="e">
        <f t="shared" si="12"/>
        <v>#REF!</v>
      </c>
      <c r="M88" s="1219" t="e">
        <f t="shared" si="13"/>
        <v>#REF!</v>
      </c>
      <c r="N88" s="1218" t="e">
        <f t="shared" si="18"/>
        <v>#REF!</v>
      </c>
      <c r="O88" s="1217" t="e">
        <f t="shared" si="15"/>
        <v>#REF!</v>
      </c>
      <c r="P88" s="1216" t="e">
        <f t="shared" si="16"/>
        <v>#REF!</v>
      </c>
      <c r="Q88" s="1215" t="e">
        <f t="shared" si="17"/>
        <v>#REF!</v>
      </c>
      <c r="R88" s="1214"/>
      <c r="S88" s="644"/>
      <c r="T88" s="1198" t="s">
        <v>1161</v>
      </c>
      <c r="U88" s="449"/>
      <c r="V88" s="649"/>
      <c r="X88" s="644"/>
      <c r="Y88" s="1239"/>
    </row>
    <row r="89" spans="2:25" x14ac:dyDescent="0.2">
      <c r="B89" s="1237" t="s">
        <v>1043</v>
      </c>
      <c r="C89" s="1184">
        <v>66</v>
      </c>
      <c r="D89" s="1529">
        <v>17.52</v>
      </c>
      <c r="F89" s="1241" t="s">
        <v>1237</v>
      </c>
      <c r="G89" s="1245">
        <v>66</v>
      </c>
      <c r="H89" s="1247">
        <f>+U23</f>
        <v>1.0168999999999999</v>
      </c>
      <c r="I89" s="1242">
        <f>+D89</f>
        <v>17.52</v>
      </c>
      <c r="J89" s="1221">
        <f t="shared" si="10"/>
        <v>17.120543999999999</v>
      </c>
      <c r="K89" s="1220">
        <f t="shared" si="11"/>
        <v>17.003160000000001</v>
      </c>
      <c r="L89" s="1219">
        <f t="shared" si="12"/>
        <v>17.41</v>
      </c>
      <c r="M89" s="1219">
        <f t="shared" si="13"/>
        <v>17.29</v>
      </c>
      <c r="N89" s="1218">
        <f t="shared" si="18"/>
        <v>17.3</v>
      </c>
      <c r="O89" s="1217">
        <f t="shared" si="15"/>
        <v>27.93</v>
      </c>
      <c r="P89" s="1216">
        <f t="shared" si="16"/>
        <v>29.74</v>
      </c>
      <c r="Q89" s="1215">
        <f t="shared" si="17"/>
        <v>29.55</v>
      </c>
      <c r="R89" s="1214"/>
      <c r="S89" s="644"/>
      <c r="T89" s="1198" t="s">
        <v>1159</v>
      </c>
      <c r="U89" s="449"/>
      <c r="V89" s="649"/>
      <c r="X89" s="644"/>
      <c r="Y89" s="1239"/>
    </row>
    <row r="90" spans="2:25" x14ac:dyDescent="0.2">
      <c r="F90" s="1241" t="s">
        <v>1235</v>
      </c>
      <c r="G90" s="1245">
        <v>66</v>
      </c>
      <c r="H90" s="1243"/>
      <c r="I90" s="1242"/>
      <c r="J90" s="1221"/>
      <c r="K90" s="1220"/>
      <c r="L90" s="1219"/>
      <c r="M90" s="1219"/>
      <c r="N90" s="1218"/>
      <c r="O90" s="1217"/>
      <c r="P90" s="1216"/>
      <c r="Q90" s="1215">
        <f t="shared" si="17"/>
        <v>0</v>
      </c>
      <c r="R90" s="1214"/>
      <c r="S90" s="644"/>
      <c r="T90" s="1198" t="s">
        <v>1157</v>
      </c>
      <c r="U90" s="655"/>
      <c r="V90" s="1212"/>
      <c r="X90" s="644"/>
      <c r="Y90" s="1239"/>
    </row>
    <row r="91" spans="2:25" x14ac:dyDescent="0.2">
      <c r="F91" s="1246" t="s">
        <v>1233</v>
      </c>
      <c r="G91" s="1244">
        <v>60</v>
      </c>
      <c r="H91" s="1069">
        <f>+U21</f>
        <v>1.0239</v>
      </c>
      <c r="I91" s="1242">
        <f>+D73</f>
        <v>17.52</v>
      </c>
      <c r="J91" s="1221">
        <f t="shared" ref="J91:J122" si="19">+I91*C$2</f>
        <v>17.120543999999999</v>
      </c>
      <c r="K91" s="1220">
        <f t="shared" ref="K91:K122" si="20">+I91*C$3</f>
        <v>17.003160000000001</v>
      </c>
      <c r="L91" s="1219">
        <f t="shared" ref="L91:L107" si="21">+ROUND(J91*H91,2)</f>
        <v>17.53</v>
      </c>
      <c r="M91" s="1219">
        <f t="shared" ref="M91:M107" si="22">+ROUND(K91*H91,2)</f>
        <v>17.41</v>
      </c>
      <c r="N91" s="1218">
        <f t="shared" ref="N91:N104" si="23">+ROUND((L91*3+M91*($G$3-3))/$G$3,2)</f>
        <v>17.420000000000002</v>
      </c>
      <c r="O91" s="1217">
        <f t="shared" ref="O91:O107" si="24">+ROUND((J91+$H$1)*H91,2)</f>
        <v>28.13</v>
      </c>
      <c r="P91" s="1216">
        <f t="shared" ref="P91:P107" si="25">+ROUND((K91+$H$2)*H91,2)</f>
        <v>29.94</v>
      </c>
      <c r="Q91" s="1215">
        <f t="shared" si="17"/>
        <v>29.75</v>
      </c>
      <c r="R91" s="1214"/>
      <c r="S91" s="644"/>
      <c r="T91" s="1198" t="s">
        <v>395</v>
      </c>
      <c r="U91" s="449" t="s">
        <v>896</v>
      </c>
      <c r="V91" s="649">
        <v>220</v>
      </c>
      <c r="X91" s="644"/>
      <c r="Y91" s="1239"/>
    </row>
    <row r="92" spans="2:25" x14ac:dyDescent="0.2">
      <c r="F92" s="1241" t="s">
        <v>1231</v>
      </c>
      <c r="G92" s="1245">
        <v>50</v>
      </c>
      <c r="H92" s="1247">
        <f>+U15</f>
        <v>1.0185</v>
      </c>
      <c r="I92" s="1242">
        <f>+D56</f>
        <v>17.52</v>
      </c>
      <c r="J92" s="1221">
        <f t="shared" si="19"/>
        <v>17.120543999999999</v>
      </c>
      <c r="K92" s="1220">
        <f t="shared" si="20"/>
        <v>17.003160000000001</v>
      </c>
      <c r="L92" s="1219">
        <f t="shared" si="21"/>
        <v>17.440000000000001</v>
      </c>
      <c r="M92" s="1219">
        <f t="shared" si="22"/>
        <v>17.32</v>
      </c>
      <c r="N92" s="1218">
        <f t="shared" si="23"/>
        <v>17.329999999999998</v>
      </c>
      <c r="O92" s="1217">
        <f t="shared" si="24"/>
        <v>27.98</v>
      </c>
      <c r="P92" s="1216">
        <f t="shared" si="25"/>
        <v>29.78</v>
      </c>
      <c r="Q92" s="1215">
        <f t="shared" si="17"/>
        <v>29.59</v>
      </c>
      <c r="R92" s="1214"/>
      <c r="S92" s="644"/>
      <c r="T92" s="1198" t="s">
        <v>1154</v>
      </c>
      <c r="U92" s="449"/>
      <c r="V92" s="649"/>
      <c r="X92" s="644"/>
      <c r="Y92" s="1239"/>
    </row>
    <row r="93" spans="2:25" x14ac:dyDescent="0.2">
      <c r="F93" s="1241" t="s">
        <v>1229</v>
      </c>
      <c r="G93" s="1245">
        <v>50</v>
      </c>
      <c r="H93" s="1247">
        <f>+U15</f>
        <v>1.0185</v>
      </c>
      <c r="I93" s="1242">
        <f>+D56</f>
        <v>17.52</v>
      </c>
      <c r="J93" s="1221">
        <f t="shared" si="19"/>
        <v>17.120543999999999</v>
      </c>
      <c r="K93" s="1220">
        <f t="shared" si="20"/>
        <v>17.003160000000001</v>
      </c>
      <c r="L93" s="1219">
        <f t="shared" si="21"/>
        <v>17.440000000000001</v>
      </c>
      <c r="M93" s="1219">
        <f t="shared" si="22"/>
        <v>17.32</v>
      </c>
      <c r="N93" s="1218">
        <f t="shared" si="23"/>
        <v>17.329999999999998</v>
      </c>
      <c r="O93" s="1217">
        <f t="shared" si="24"/>
        <v>27.98</v>
      </c>
      <c r="P93" s="1216">
        <f t="shared" si="25"/>
        <v>29.78</v>
      </c>
      <c r="Q93" s="1215">
        <f t="shared" si="17"/>
        <v>29.59</v>
      </c>
      <c r="R93" s="1214"/>
      <c r="S93" s="644"/>
      <c r="T93" s="1198" t="s">
        <v>1152</v>
      </c>
      <c r="U93" s="449"/>
      <c r="V93" s="649"/>
      <c r="X93" s="644"/>
      <c r="Y93" s="1239"/>
    </row>
    <row r="94" spans="2:25" x14ac:dyDescent="0.2">
      <c r="F94" s="1241" t="s">
        <v>1227</v>
      </c>
      <c r="G94" s="1245">
        <v>50</v>
      </c>
      <c r="H94" s="1247">
        <f>+U15</f>
        <v>1.0185</v>
      </c>
      <c r="I94" s="1242">
        <f>+D56</f>
        <v>17.52</v>
      </c>
      <c r="J94" s="1221">
        <f t="shared" si="19"/>
        <v>17.120543999999999</v>
      </c>
      <c r="K94" s="1220">
        <f t="shared" si="20"/>
        <v>17.003160000000001</v>
      </c>
      <c r="L94" s="1219">
        <f t="shared" si="21"/>
        <v>17.440000000000001</v>
      </c>
      <c r="M94" s="1219">
        <f t="shared" si="22"/>
        <v>17.32</v>
      </c>
      <c r="N94" s="1218">
        <f t="shared" si="23"/>
        <v>17.329999999999998</v>
      </c>
      <c r="O94" s="1217">
        <f t="shared" si="24"/>
        <v>27.98</v>
      </c>
      <c r="P94" s="1216">
        <f t="shared" si="25"/>
        <v>29.78</v>
      </c>
      <c r="Q94" s="1215">
        <f t="shared" si="17"/>
        <v>29.59</v>
      </c>
      <c r="R94" s="1214"/>
      <c r="S94" s="644"/>
      <c r="T94" s="1198" t="s">
        <v>1150</v>
      </c>
      <c r="U94" s="449"/>
      <c r="V94" s="649"/>
      <c r="X94" s="644"/>
      <c r="Y94" s="1239"/>
    </row>
    <row r="95" spans="2:25" x14ac:dyDescent="0.2">
      <c r="F95" s="1241" t="s">
        <v>1224</v>
      </c>
      <c r="G95" s="1245">
        <v>50</v>
      </c>
      <c r="H95" s="1247">
        <f>+U15</f>
        <v>1.0185</v>
      </c>
      <c r="I95" s="1242">
        <f>+D57</f>
        <v>17.52</v>
      </c>
      <c r="J95" s="1221">
        <f t="shared" si="19"/>
        <v>17.120543999999999</v>
      </c>
      <c r="K95" s="1220">
        <f t="shared" si="20"/>
        <v>17.003160000000001</v>
      </c>
      <c r="L95" s="1219">
        <f t="shared" si="21"/>
        <v>17.440000000000001</v>
      </c>
      <c r="M95" s="1219">
        <f t="shared" si="22"/>
        <v>17.32</v>
      </c>
      <c r="N95" s="1218">
        <f t="shared" si="23"/>
        <v>17.329999999999998</v>
      </c>
      <c r="O95" s="1217">
        <f t="shared" si="24"/>
        <v>27.98</v>
      </c>
      <c r="P95" s="1216">
        <f t="shared" si="25"/>
        <v>29.78</v>
      </c>
      <c r="Q95" s="1215">
        <f t="shared" si="17"/>
        <v>29.59</v>
      </c>
      <c r="R95" s="1214"/>
      <c r="S95" s="644"/>
      <c r="T95" s="1198" t="s">
        <v>1148</v>
      </c>
      <c r="U95" s="449"/>
      <c r="V95" s="649"/>
      <c r="X95" s="644"/>
      <c r="Y95" s="1239"/>
    </row>
    <row r="96" spans="2:25" x14ac:dyDescent="0.2">
      <c r="F96" s="1241" t="s">
        <v>1222</v>
      </c>
      <c r="G96" s="1245">
        <v>50</v>
      </c>
      <c r="H96" s="1247">
        <f>+U15</f>
        <v>1.0185</v>
      </c>
      <c r="I96" s="1242">
        <f>+D49</f>
        <v>17.52</v>
      </c>
      <c r="J96" s="1221">
        <f t="shared" si="19"/>
        <v>17.120543999999999</v>
      </c>
      <c r="K96" s="1220">
        <f t="shared" si="20"/>
        <v>17.003160000000001</v>
      </c>
      <c r="L96" s="1219">
        <f t="shared" si="21"/>
        <v>17.440000000000001</v>
      </c>
      <c r="M96" s="1219">
        <f t="shared" si="22"/>
        <v>17.32</v>
      </c>
      <c r="N96" s="1218">
        <f t="shared" si="23"/>
        <v>17.329999999999998</v>
      </c>
      <c r="O96" s="1217">
        <f t="shared" si="24"/>
        <v>27.98</v>
      </c>
      <c r="P96" s="1216">
        <f t="shared" si="25"/>
        <v>29.78</v>
      </c>
      <c r="Q96" s="1215">
        <f t="shared" si="17"/>
        <v>29.59</v>
      </c>
      <c r="R96" s="1214"/>
      <c r="S96" s="644"/>
      <c r="T96" s="1198" t="s">
        <v>1145</v>
      </c>
      <c r="U96" s="449"/>
      <c r="V96" s="649"/>
      <c r="X96" s="644"/>
      <c r="Y96" s="1239"/>
    </row>
    <row r="97" spans="6:25" x14ac:dyDescent="0.2">
      <c r="F97" s="1241" t="s">
        <v>1220</v>
      </c>
      <c r="G97" s="1245">
        <v>50</v>
      </c>
      <c r="H97" s="1247">
        <f>+U15</f>
        <v>1.0185</v>
      </c>
      <c r="I97" s="1242">
        <f>+D56</f>
        <v>17.52</v>
      </c>
      <c r="J97" s="1221">
        <f t="shared" si="19"/>
        <v>17.120543999999999</v>
      </c>
      <c r="K97" s="1220">
        <f t="shared" si="20"/>
        <v>17.003160000000001</v>
      </c>
      <c r="L97" s="1219">
        <f t="shared" si="21"/>
        <v>17.440000000000001</v>
      </c>
      <c r="M97" s="1219">
        <f t="shared" si="22"/>
        <v>17.32</v>
      </c>
      <c r="N97" s="1218">
        <f t="shared" si="23"/>
        <v>17.329999999999998</v>
      </c>
      <c r="O97" s="1217">
        <f t="shared" si="24"/>
        <v>27.98</v>
      </c>
      <c r="P97" s="1216">
        <f t="shared" si="25"/>
        <v>29.78</v>
      </c>
      <c r="Q97" s="1215">
        <f t="shared" si="17"/>
        <v>29.59</v>
      </c>
      <c r="R97" s="1214"/>
      <c r="S97" s="644"/>
      <c r="T97" s="1198" t="s">
        <v>1144</v>
      </c>
      <c r="U97" s="449"/>
      <c r="V97" s="649"/>
      <c r="X97" s="644"/>
      <c r="Y97" s="1239"/>
    </row>
    <row r="98" spans="6:25" x14ac:dyDescent="0.2">
      <c r="F98" s="1241" t="s">
        <v>1151</v>
      </c>
      <c r="G98" s="1245">
        <v>50</v>
      </c>
      <c r="H98" s="1247">
        <f>+U15</f>
        <v>1.0185</v>
      </c>
      <c r="I98" s="1242">
        <f>+D56</f>
        <v>17.52</v>
      </c>
      <c r="J98" s="1221">
        <f t="shared" si="19"/>
        <v>17.120543999999999</v>
      </c>
      <c r="K98" s="1220">
        <f t="shared" si="20"/>
        <v>17.003160000000001</v>
      </c>
      <c r="L98" s="1219">
        <f t="shared" si="21"/>
        <v>17.440000000000001</v>
      </c>
      <c r="M98" s="1219">
        <f t="shared" si="22"/>
        <v>17.32</v>
      </c>
      <c r="N98" s="1218">
        <f t="shared" si="23"/>
        <v>17.329999999999998</v>
      </c>
      <c r="O98" s="1217">
        <f t="shared" si="24"/>
        <v>27.98</v>
      </c>
      <c r="P98" s="1216">
        <f t="shared" si="25"/>
        <v>29.78</v>
      </c>
      <c r="Q98" s="1215">
        <f t="shared" si="17"/>
        <v>29.59</v>
      </c>
      <c r="R98" s="1214"/>
      <c r="S98" s="644"/>
      <c r="T98" s="1198" t="s">
        <v>1142</v>
      </c>
      <c r="U98" s="449"/>
      <c r="V98" s="649"/>
      <c r="X98" s="644"/>
      <c r="Y98" s="1239"/>
    </row>
    <row r="99" spans="6:25" x14ac:dyDescent="0.2">
      <c r="F99" s="1241" t="s">
        <v>628</v>
      </c>
      <c r="G99" s="1245">
        <v>50</v>
      </c>
      <c r="H99" s="1247">
        <v>1</v>
      </c>
      <c r="I99" s="1242">
        <f>+D56</f>
        <v>17.52</v>
      </c>
      <c r="J99" s="1221">
        <f t="shared" si="19"/>
        <v>17.120543999999999</v>
      </c>
      <c r="K99" s="1220">
        <f t="shared" si="20"/>
        <v>17.003160000000001</v>
      </c>
      <c r="L99" s="1219">
        <f t="shared" si="21"/>
        <v>17.12</v>
      </c>
      <c r="M99" s="1219">
        <f t="shared" si="22"/>
        <v>17</v>
      </c>
      <c r="N99" s="1218">
        <f t="shared" si="23"/>
        <v>17.010000000000002</v>
      </c>
      <c r="O99" s="1217">
        <f t="shared" si="24"/>
        <v>27.47</v>
      </c>
      <c r="P99" s="1216">
        <f t="shared" si="25"/>
        <v>29.24</v>
      </c>
      <c r="Q99" s="1215">
        <f t="shared" si="17"/>
        <v>29.05</v>
      </c>
      <c r="R99" s="1214"/>
      <c r="S99" s="644"/>
      <c r="T99" s="1198" t="s">
        <v>1141</v>
      </c>
      <c r="U99" s="1213" t="s">
        <v>124</v>
      </c>
      <c r="V99" s="1204">
        <v>50</v>
      </c>
      <c r="X99" s="644"/>
      <c r="Y99" s="1239"/>
    </row>
    <row r="100" spans="6:25" x14ac:dyDescent="0.2">
      <c r="F100" s="1241" t="s">
        <v>1170</v>
      </c>
      <c r="G100" s="1245">
        <v>50</v>
      </c>
      <c r="H100" s="1247">
        <f>+U15</f>
        <v>1.0185</v>
      </c>
      <c r="I100" s="1242">
        <f>+D49</f>
        <v>17.52</v>
      </c>
      <c r="J100" s="1221">
        <f t="shared" si="19"/>
        <v>17.120543999999999</v>
      </c>
      <c r="K100" s="1220">
        <f t="shared" si="20"/>
        <v>17.003160000000001</v>
      </c>
      <c r="L100" s="1219">
        <f t="shared" si="21"/>
        <v>17.440000000000001</v>
      </c>
      <c r="M100" s="1219">
        <f t="shared" si="22"/>
        <v>17.32</v>
      </c>
      <c r="N100" s="1218">
        <f t="shared" si="23"/>
        <v>17.329999999999998</v>
      </c>
      <c r="O100" s="1217">
        <f t="shared" si="24"/>
        <v>27.98</v>
      </c>
      <c r="P100" s="1216">
        <f t="shared" si="25"/>
        <v>29.78</v>
      </c>
      <c r="Q100" s="1215">
        <f t="shared" si="17"/>
        <v>29.59</v>
      </c>
      <c r="R100" s="1214"/>
      <c r="S100" s="644"/>
      <c r="T100" s="1198" t="s">
        <v>1139</v>
      </c>
      <c r="U100" s="655"/>
      <c r="V100" s="1212"/>
      <c r="X100" s="644"/>
      <c r="Y100" s="1239"/>
    </row>
    <row r="101" spans="6:25" x14ac:dyDescent="0.2">
      <c r="F101" s="1241" t="s">
        <v>1216</v>
      </c>
      <c r="G101" s="1245">
        <v>50</v>
      </c>
      <c r="H101" s="1247">
        <f>+U15</f>
        <v>1.0185</v>
      </c>
      <c r="I101" s="1242">
        <f>+D56</f>
        <v>17.52</v>
      </c>
      <c r="J101" s="1221">
        <f t="shared" si="19"/>
        <v>17.120543999999999</v>
      </c>
      <c r="K101" s="1220">
        <f t="shared" si="20"/>
        <v>17.003160000000001</v>
      </c>
      <c r="L101" s="1219">
        <f t="shared" si="21"/>
        <v>17.440000000000001</v>
      </c>
      <c r="M101" s="1219">
        <f t="shared" si="22"/>
        <v>17.32</v>
      </c>
      <c r="N101" s="1218">
        <f t="shared" si="23"/>
        <v>17.329999999999998</v>
      </c>
      <c r="O101" s="1217">
        <f t="shared" si="24"/>
        <v>27.98</v>
      </c>
      <c r="P101" s="1216">
        <f t="shared" si="25"/>
        <v>29.78</v>
      </c>
      <c r="Q101" s="1215">
        <f t="shared" si="17"/>
        <v>29.59</v>
      </c>
      <c r="R101" s="1214"/>
      <c r="S101" s="644"/>
      <c r="T101" s="1198" t="s">
        <v>1138</v>
      </c>
      <c r="U101" s="449" t="s">
        <v>314</v>
      </c>
      <c r="V101" s="649">
        <v>138</v>
      </c>
      <c r="X101" s="644"/>
      <c r="Y101" s="1239"/>
    </row>
    <row r="102" spans="6:25" x14ac:dyDescent="0.2">
      <c r="F102" s="1241" t="s">
        <v>1214</v>
      </c>
      <c r="G102" s="1245">
        <v>50</v>
      </c>
      <c r="H102" s="1247">
        <f>+U15</f>
        <v>1.0185</v>
      </c>
      <c r="I102" s="1242">
        <f>+D56</f>
        <v>17.52</v>
      </c>
      <c r="J102" s="1221">
        <f t="shared" si="19"/>
        <v>17.120543999999999</v>
      </c>
      <c r="K102" s="1220">
        <f t="shared" si="20"/>
        <v>17.003160000000001</v>
      </c>
      <c r="L102" s="1219">
        <f t="shared" si="21"/>
        <v>17.440000000000001</v>
      </c>
      <c r="M102" s="1219">
        <f t="shared" si="22"/>
        <v>17.32</v>
      </c>
      <c r="N102" s="1218">
        <f t="shared" si="23"/>
        <v>17.329999999999998</v>
      </c>
      <c r="O102" s="1217">
        <f t="shared" si="24"/>
        <v>27.98</v>
      </c>
      <c r="P102" s="1216">
        <f t="shared" si="25"/>
        <v>29.78</v>
      </c>
      <c r="Q102" s="1215">
        <f t="shared" si="17"/>
        <v>29.59</v>
      </c>
      <c r="R102" s="1214"/>
      <c r="S102" s="1200"/>
      <c r="T102" s="1198" t="s">
        <v>401</v>
      </c>
      <c r="U102" s="655"/>
      <c r="V102" s="1212"/>
      <c r="W102" s="1211" t="s">
        <v>400</v>
      </c>
      <c r="X102" s="1200"/>
      <c r="Y102" s="1239"/>
    </row>
    <row r="103" spans="6:25" x14ac:dyDescent="0.2">
      <c r="F103" s="1241" t="s">
        <v>1212</v>
      </c>
      <c r="G103" s="1245">
        <v>50</v>
      </c>
      <c r="H103" s="1247">
        <f>+U15</f>
        <v>1.0185</v>
      </c>
      <c r="I103" s="1242">
        <f>+D56</f>
        <v>17.52</v>
      </c>
      <c r="J103" s="1221">
        <f t="shared" si="19"/>
        <v>17.120543999999999</v>
      </c>
      <c r="K103" s="1220">
        <f t="shared" si="20"/>
        <v>17.003160000000001</v>
      </c>
      <c r="L103" s="1219">
        <f t="shared" si="21"/>
        <v>17.440000000000001</v>
      </c>
      <c r="M103" s="1219">
        <f t="shared" si="22"/>
        <v>17.32</v>
      </c>
      <c r="N103" s="1218">
        <f t="shared" si="23"/>
        <v>17.329999999999998</v>
      </c>
      <c r="O103" s="1217">
        <f t="shared" si="24"/>
        <v>27.98</v>
      </c>
      <c r="P103" s="1216">
        <f t="shared" si="25"/>
        <v>29.78</v>
      </c>
      <c r="Q103" s="1215">
        <f t="shared" si="17"/>
        <v>29.59</v>
      </c>
      <c r="R103" s="1214"/>
      <c r="S103" s="1204">
        <v>6</v>
      </c>
      <c r="T103" s="1198" t="s">
        <v>1137</v>
      </c>
      <c r="U103" s="1196" t="s">
        <v>458</v>
      </c>
      <c r="V103" s="628">
        <v>220</v>
      </c>
      <c r="W103" s="1196" t="s">
        <v>1136</v>
      </c>
      <c r="X103" s="1203" t="s">
        <v>1136</v>
      </c>
      <c r="Y103" s="1239"/>
    </row>
    <row r="104" spans="6:25" x14ac:dyDescent="0.2">
      <c r="F104" s="1241" t="s">
        <v>1210</v>
      </c>
      <c r="G104" s="1245">
        <v>50</v>
      </c>
      <c r="H104" s="1247">
        <f>+U15</f>
        <v>1.0185</v>
      </c>
      <c r="I104" s="1242">
        <f>+D57</f>
        <v>17.52</v>
      </c>
      <c r="J104" s="1221">
        <f t="shared" si="19"/>
        <v>17.120543999999999</v>
      </c>
      <c r="K104" s="1220">
        <f t="shared" si="20"/>
        <v>17.003160000000001</v>
      </c>
      <c r="L104" s="1219">
        <f t="shared" si="21"/>
        <v>17.440000000000001</v>
      </c>
      <c r="M104" s="1219">
        <f t="shared" si="22"/>
        <v>17.32</v>
      </c>
      <c r="N104" s="1218">
        <f t="shared" si="23"/>
        <v>17.329999999999998</v>
      </c>
      <c r="O104" s="1217">
        <f t="shared" si="24"/>
        <v>27.98</v>
      </c>
      <c r="P104" s="1216">
        <f t="shared" si="25"/>
        <v>29.78</v>
      </c>
      <c r="Q104" s="1215">
        <f t="shared" si="17"/>
        <v>29.59</v>
      </c>
      <c r="R104" s="1214"/>
      <c r="S104" s="644"/>
      <c r="T104" s="1198" t="s">
        <v>458</v>
      </c>
      <c r="U104" s="1196" t="s">
        <v>1134</v>
      </c>
      <c r="V104" s="1210">
        <v>138</v>
      </c>
      <c r="W104" s="1196" t="s">
        <v>412</v>
      </c>
      <c r="X104" s="1199" t="s">
        <v>901</v>
      </c>
      <c r="Y104" s="1239"/>
    </row>
    <row r="105" spans="6:25" x14ac:dyDescent="0.2">
      <c r="F105" s="1241"/>
      <c r="G105" s="1245"/>
      <c r="H105" s="1243"/>
      <c r="I105" s="1242"/>
      <c r="J105" s="1221">
        <f t="shared" si="19"/>
        <v>0</v>
      </c>
      <c r="K105" s="1220">
        <f t="shared" si="20"/>
        <v>0</v>
      </c>
      <c r="L105" s="1219">
        <f t="shared" si="21"/>
        <v>0</v>
      </c>
      <c r="M105" s="1219">
        <f t="shared" si="22"/>
        <v>0</v>
      </c>
      <c r="N105" s="1218"/>
      <c r="O105" s="1217">
        <f t="shared" si="24"/>
        <v>0</v>
      </c>
      <c r="P105" s="1216">
        <f t="shared" si="25"/>
        <v>0</v>
      </c>
      <c r="Q105" s="1215">
        <f t="shared" si="17"/>
        <v>0</v>
      </c>
      <c r="R105" s="1214"/>
      <c r="S105" s="644"/>
      <c r="T105" s="1198" t="s">
        <v>1133</v>
      </c>
      <c r="U105" s="1203" t="s">
        <v>403</v>
      </c>
      <c r="V105" s="649">
        <v>220</v>
      </c>
      <c r="W105" s="1196" t="s">
        <v>1113</v>
      </c>
      <c r="X105" s="1199" t="s">
        <v>324</v>
      </c>
      <c r="Y105" s="1239"/>
    </row>
    <row r="106" spans="6:25" x14ac:dyDescent="0.2">
      <c r="F106" s="1241" t="s">
        <v>1207</v>
      </c>
      <c r="G106" s="1245">
        <v>33</v>
      </c>
      <c r="H106" s="1243"/>
      <c r="I106" s="1242"/>
      <c r="J106" s="1221">
        <f t="shared" si="19"/>
        <v>0</v>
      </c>
      <c r="K106" s="1220">
        <f t="shared" si="20"/>
        <v>0</v>
      </c>
      <c r="L106" s="1219">
        <f t="shared" si="21"/>
        <v>0</v>
      </c>
      <c r="M106" s="1219">
        <f t="shared" si="22"/>
        <v>0</v>
      </c>
      <c r="N106" s="1218"/>
      <c r="O106" s="1217">
        <f t="shared" si="24"/>
        <v>0</v>
      </c>
      <c r="P106" s="1216">
        <f t="shared" si="25"/>
        <v>0</v>
      </c>
      <c r="Q106" s="1215">
        <f t="shared" si="17"/>
        <v>0</v>
      </c>
      <c r="R106" s="1214"/>
      <c r="S106" s="644"/>
      <c r="T106" s="1198" t="s">
        <v>403</v>
      </c>
      <c r="U106" s="644"/>
      <c r="V106" s="649"/>
      <c r="W106" s="1202" t="s">
        <v>35</v>
      </c>
      <c r="X106" s="1199" t="s">
        <v>35</v>
      </c>
      <c r="Y106" s="1239"/>
    </row>
    <row r="107" spans="6:25" x14ac:dyDescent="0.2">
      <c r="F107" s="1241" t="s">
        <v>1205</v>
      </c>
      <c r="G107" s="1245">
        <v>33</v>
      </c>
      <c r="H107" s="1243"/>
      <c r="I107" s="1242"/>
      <c r="J107" s="1221">
        <f t="shared" si="19"/>
        <v>0</v>
      </c>
      <c r="K107" s="1220">
        <f t="shared" si="20"/>
        <v>0</v>
      </c>
      <c r="L107" s="1219">
        <f t="shared" si="21"/>
        <v>0</v>
      </c>
      <c r="M107" s="1219">
        <f t="shared" si="22"/>
        <v>0</v>
      </c>
      <c r="N107" s="1218"/>
      <c r="O107" s="1217">
        <f t="shared" si="24"/>
        <v>0</v>
      </c>
      <c r="P107" s="1216">
        <f t="shared" si="25"/>
        <v>0</v>
      </c>
      <c r="Q107" s="1215">
        <f t="shared" si="17"/>
        <v>0</v>
      </c>
      <c r="R107" s="1214"/>
      <c r="S107" s="644"/>
      <c r="T107" s="1198" t="s">
        <v>1131</v>
      </c>
      <c r="U107" s="1200"/>
      <c r="V107" s="649"/>
      <c r="W107" s="644"/>
      <c r="X107" s="1199" t="s">
        <v>1117</v>
      </c>
      <c r="Y107" s="1239"/>
    </row>
    <row r="108" spans="6:25" x14ac:dyDescent="0.2">
      <c r="F108" s="1241" t="s">
        <v>638</v>
      </c>
      <c r="G108" s="1245">
        <v>33</v>
      </c>
      <c r="H108" s="1243">
        <f>+U15</f>
        <v>1.0185</v>
      </c>
      <c r="I108" s="1242">
        <f>+D31</f>
        <v>17.52</v>
      </c>
      <c r="J108" s="1221">
        <f t="shared" si="19"/>
        <v>17.120543999999999</v>
      </c>
      <c r="K108" s="1220">
        <f t="shared" si="20"/>
        <v>17.003160000000001</v>
      </c>
      <c r="L108" s="1219">
        <f>+ROUND(J108/H108,2)</f>
        <v>16.809999999999999</v>
      </c>
      <c r="M108" s="1219">
        <f>+ROUND(K108/H108,2)</f>
        <v>16.690000000000001</v>
      </c>
      <c r="N108" s="1218">
        <f>+ROUND((L108*3+M108*($G$3-3))/$G$3,2)</f>
        <v>16.7</v>
      </c>
      <c r="O108" s="1217">
        <f>+ROUND((J108+$H$1)/H108,2)</f>
        <v>26.97</v>
      </c>
      <c r="P108" s="1216">
        <f>+ROUND((K108+$H$2)/H108,2)</f>
        <v>28.71</v>
      </c>
      <c r="Q108" s="1249">
        <f t="shared" si="17"/>
        <v>28.52</v>
      </c>
      <c r="R108" s="1214"/>
      <c r="S108" s="644"/>
      <c r="T108" s="1198" t="s">
        <v>1130</v>
      </c>
      <c r="U108" s="1203" t="s">
        <v>1123</v>
      </c>
      <c r="V108" s="1204">
        <v>220</v>
      </c>
      <c r="W108" s="644"/>
      <c r="X108" s="644"/>
      <c r="Y108" s="1239"/>
    </row>
    <row r="109" spans="6:25" x14ac:dyDescent="0.2">
      <c r="F109" s="1241" t="s">
        <v>1202</v>
      </c>
      <c r="G109" s="1245">
        <v>33</v>
      </c>
      <c r="H109" s="1243">
        <f>+U15</f>
        <v>1.0185</v>
      </c>
      <c r="I109" s="1242">
        <f>+D76</f>
        <v>17.52</v>
      </c>
      <c r="J109" s="1221">
        <f t="shared" si="19"/>
        <v>17.120543999999999</v>
      </c>
      <c r="K109" s="1220">
        <f t="shared" si="20"/>
        <v>17.003160000000001</v>
      </c>
      <c r="L109" s="1219">
        <f>+ROUND(J109/H109,2)</f>
        <v>16.809999999999999</v>
      </c>
      <c r="M109" s="1219">
        <f>+ROUND(K109/H109,2)</f>
        <v>16.690000000000001</v>
      </c>
      <c r="N109" s="1218">
        <f>+ROUND((L109*3+M109*($G$3-3))/$G$3,2)</f>
        <v>16.7</v>
      </c>
      <c r="O109" s="1217">
        <f>+ROUND((J109+$H$1)/H109,2)</f>
        <v>26.97</v>
      </c>
      <c r="P109" s="1216">
        <f>+ROUND((K109+$H$2)/H109,2)</f>
        <v>28.71</v>
      </c>
      <c r="Q109" s="1215">
        <f t="shared" ref="Q109:Q140" si="26">+ROUND((O109*3+P109*($G$3-3))/$G$3,2)</f>
        <v>28.52</v>
      </c>
      <c r="R109" s="1214"/>
      <c r="S109" s="644"/>
      <c r="T109" s="1198" t="s">
        <v>1128</v>
      </c>
      <c r="U109" s="1200"/>
      <c r="V109" s="1212"/>
      <c r="W109" s="644"/>
      <c r="X109" s="644"/>
      <c r="Y109" s="1239"/>
    </row>
    <row r="110" spans="6:25" x14ac:dyDescent="0.2">
      <c r="F110" s="1241" t="s">
        <v>1200</v>
      </c>
      <c r="G110" s="1245">
        <v>33</v>
      </c>
      <c r="H110" s="1243"/>
      <c r="I110" s="1242"/>
      <c r="J110" s="1221">
        <f t="shared" si="19"/>
        <v>0</v>
      </c>
      <c r="K110" s="1220">
        <f t="shared" si="20"/>
        <v>0</v>
      </c>
      <c r="L110" s="1219">
        <f t="shared" ref="L110:L119" si="27">+ROUND(J110*H110,2)</f>
        <v>0</v>
      </c>
      <c r="M110" s="1219">
        <f t="shared" ref="M110:M119" si="28">+ROUND(K110*H110,2)</f>
        <v>0</v>
      </c>
      <c r="N110" s="1218"/>
      <c r="O110" s="1217">
        <f t="shared" ref="O110:O155" si="29">+ROUND((J110+$H$1)*H110,2)</f>
        <v>0</v>
      </c>
      <c r="P110" s="1216">
        <f t="shared" ref="P110:P155" si="30">+ROUND((K110+$H$2)*H110,2)</f>
        <v>0</v>
      </c>
      <c r="Q110" s="1215">
        <f t="shared" si="26"/>
        <v>0</v>
      </c>
      <c r="R110" s="1214"/>
      <c r="S110" s="644"/>
      <c r="T110" s="1198" t="s">
        <v>1127</v>
      </c>
      <c r="U110" s="1203" t="s">
        <v>458</v>
      </c>
      <c r="V110" s="649">
        <v>220</v>
      </c>
      <c r="W110" s="644"/>
      <c r="X110" s="644"/>
      <c r="Y110" s="1239"/>
    </row>
    <row r="111" spans="6:25" x14ac:dyDescent="0.2">
      <c r="F111" s="1246" t="s">
        <v>669</v>
      </c>
      <c r="G111" s="1244">
        <v>33</v>
      </c>
      <c r="H111" s="1243" t="e">
        <f>+#REF!</f>
        <v>#REF!</v>
      </c>
      <c r="I111" s="1242">
        <f>+D76</f>
        <v>17.52</v>
      </c>
      <c r="J111" s="1221">
        <f t="shared" si="19"/>
        <v>17.120543999999999</v>
      </c>
      <c r="K111" s="1220">
        <f t="shared" si="20"/>
        <v>17.003160000000001</v>
      </c>
      <c r="L111" s="1219" t="e">
        <f t="shared" si="27"/>
        <v>#REF!</v>
      </c>
      <c r="M111" s="1219" t="e">
        <f t="shared" si="28"/>
        <v>#REF!</v>
      </c>
      <c r="N111" s="1218" t="e">
        <f t="shared" ref="N111:N122" si="31">+ROUND((L111*3+M111*($G$3-3))/$G$3,2)</f>
        <v>#REF!</v>
      </c>
      <c r="O111" s="1217" t="e">
        <f t="shared" si="29"/>
        <v>#REF!</v>
      </c>
      <c r="P111" s="1216" t="e">
        <f t="shared" si="30"/>
        <v>#REF!</v>
      </c>
      <c r="Q111" s="1215" t="e">
        <f t="shared" si="26"/>
        <v>#REF!</v>
      </c>
      <c r="R111" s="1214"/>
      <c r="S111" s="1200"/>
      <c r="T111" s="1198" t="s">
        <v>1126</v>
      </c>
      <c r="U111" s="1200"/>
      <c r="V111" s="1212"/>
      <c r="W111" s="1200"/>
      <c r="X111" s="1200"/>
      <c r="Y111" s="1239"/>
    </row>
    <row r="112" spans="6:25" x14ac:dyDescent="0.2">
      <c r="F112" s="1241" t="s">
        <v>1196</v>
      </c>
      <c r="G112" s="1245">
        <v>22.9</v>
      </c>
      <c r="H112" s="1240">
        <f>+V16</f>
        <v>1.0224</v>
      </c>
      <c r="I112" s="1225">
        <f>+D22</f>
        <v>17.52</v>
      </c>
      <c r="J112" s="1221">
        <f t="shared" si="19"/>
        <v>17.120543999999999</v>
      </c>
      <c r="K112" s="1220">
        <f t="shared" si="20"/>
        <v>17.003160000000001</v>
      </c>
      <c r="L112" s="1219">
        <f t="shared" si="27"/>
        <v>17.5</v>
      </c>
      <c r="M112" s="1219">
        <f t="shared" si="28"/>
        <v>17.38</v>
      </c>
      <c r="N112" s="1218">
        <f t="shared" si="31"/>
        <v>17.39</v>
      </c>
      <c r="O112" s="1217">
        <f t="shared" si="29"/>
        <v>28.09</v>
      </c>
      <c r="P112" s="1216">
        <f t="shared" si="30"/>
        <v>29.9</v>
      </c>
      <c r="Q112" s="1215">
        <f t="shared" si="26"/>
        <v>29.71</v>
      </c>
      <c r="S112" s="1204">
        <v>7</v>
      </c>
      <c r="T112" s="1198" t="s">
        <v>1124</v>
      </c>
      <c r="U112" s="429" t="s">
        <v>1123</v>
      </c>
      <c r="V112" s="1210">
        <v>220</v>
      </c>
      <c r="W112" s="429" t="s">
        <v>24</v>
      </c>
      <c r="X112" s="1203" t="s">
        <v>24</v>
      </c>
      <c r="Y112" s="1239"/>
    </row>
    <row r="113" spans="6:25" x14ac:dyDescent="0.2">
      <c r="F113" s="1246" t="s">
        <v>1194</v>
      </c>
      <c r="G113" s="1244">
        <v>22.9</v>
      </c>
      <c r="H113" s="1243">
        <f>+V12</f>
        <v>1.0303</v>
      </c>
      <c r="I113" s="1242">
        <f>+D11</f>
        <v>17.52</v>
      </c>
      <c r="J113" s="1221">
        <f t="shared" si="19"/>
        <v>17.120543999999999</v>
      </c>
      <c r="K113" s="1220">
        <f t="shared" si="20"/>
        <v>17.003160000000001</v>
      </c>
      <c r="L113" s="1219">
        <f t="shared" si="27"/>
        <v>17.64</v>
      </c>
      <c r="M113" s="1219">
        <f t="shared" si="28"/>
        <v>17.52</v>
      </c>
      <c r="N113" s="1218">
        <f t="shared" si="31"/>
        <v>17.53</v>
      </c>
      <c r="O113" s="1217">
        <f t="shared" si="29"/>
        <v>28.3</v>
      </c>
      <c r="P113" s="1216">
        <f t="shared" si="30"/>
        <v>30.13</v>
      </c>
      <c r="Q113" s="1215">
        <f t="shared" si="26"/>
        <v>29.93</v>
      </c>
      <c r="S113" s="644"/>
      <c r="T113" s="1198" t="s">
        <v>1121</v>
      </c>
      <c r="U113" s="1203" t="s">
        <v>411</v>
      </c>
      <c r="V113" s="1204">
        <v>220</v>
      </c>
      <c r="W113" s="1213" t="s">
        <v>292</v>
      </c>
      <c r="X113" s="644" t="s">
        <v>292</v>
      </c>
      <c r="Y113" s="1239"/>
    </row>
    <row r="114" spans="6:25" x14ac:dyDescent="0.2">
      <c r="F114" s="1246" t="s">
        <v>961</v>
      </c>
      <c r="G114" s="1244">
        <v>10</v>
      </c>
      <c r="H114" s="1247">
        <f>+V17</f>
        <v>1.0266</v>
      </c>
      <c r="I114" s="1242">
        <f>+D25</f>
        <v>17.52</v>
      </c>
      <c r="J114" s="1221">
        <f t="shared" si="19"/>
        <v>17.120543999999999</v>
      </c>
      <c r="K114" s="1220">
        <f t="shared" si="20"/>
        <v>17.003160000000001</v>
      </c>
      <c r="L114" s="1219">
        <f t="shared" si="27"/>
        <v>17.579999999999998</v>
      </c>
      <c r="M114" s="1219">
        <f t="shared" si="28"/>
        <v>17.46</v>
      </c>
      <c r="N114" s="1218">
        <f t="shared" si="31"/>
        <v>17.47</v>
      </c>
      <c r="O114" s="1217">
        <f t="shared" si="29"/>
        <v>28.2</v>
      </c>
      <c r="P114" s="1216">
        <f t="shared" si="30"/>
        <v>30.02</v>
      </c>
      <c r="Q114" s="1215">
        <f t="shared" si="26"/>
        <v>29.83</v>
      </c>
      <c r="S114" s="644"/>
      <c r="T114" s="1202" t="s">
        <v>1119</v>
      </c>
      <c r="U114" s="644"/>
      <c r="V114" s="649"/>
      <c r="W114" s="449"/>
      <c r="X114" s="644" t="s">
        <v>1118</v>
      </c>
      <c r="Y114" s="1239"/>
    </row>
    <row r="115" spans="6:25" x14ac:dyDescent="0.2">
      <c r="F115" s="1246" t="s">
        <v>959</v>
      </c>
      <c r="G115" s="1244">
        <v>10</v>
      </c>
      <c r="H115" s="1247">
        <f>+V16</f>
        <v>1.0224</v>
      </c>
      <c r="I115" s="1242">
        <f>+D25</f>
        <v>17.52</v>
      </c>
      <c r="J115" s="1221">
        <f t="shared" si="19"/>
        <v>17.120543999999999</v>
      </c>
      <c r="K115" s="1220">
        <f t="shared" si="20"/>
        <v>17.003160000000001</v>
      </c>
      <c r="L115" s="1219">
        <f t="shared" si="27"/>
        <v>17.5</v>
      </c>
      <c r="M115" s="1219">
        <f t="shared" si="28"/>
        <v>17.38</v>
      </c>
      <c r="N115" s="1218">
        <f t="shared" si="31"/>
        <v>17.39</v>
      </c>
      <c r="O115" s="1217">
        <f t="shared" si="29"/>
        <v>28.09</v>
      </c>
      <c r="P115" s="1216">
        <f t="shared" si="30"/>
        <v>29.9</v>
      </c>
      <c r="Q115" s="1215">
        <f t="shared" si="26"/>
        <v>29.71</v>
      </c>
      <c r="S115" s="1200"/>
      <c r="T115" s="1200" t="s">
        <v>544</v>
      </c>
      <c r="U115" s="1200"/>
      <c r="V115" s="1212"/>
      <c r="W115" s="655"/>
      <c r="X115" s="1200" t="s">
        <v>1117</v>
      </c>
      <c r="Y115" s="1239"/>
    </row>
    <row r="116" spans="6:25" x14ac:dyDescent="0.2">
      <c r="F116" s="1241" t="s">
        <v>1111</v>
      </c>
      <c r="G116" s="1245">
        <v>22.9</v>
      </c>
      <c r="H116" s="1243">
        <f>+V15</f>
        <v>1.0247999999999999</v>
      </c>
      <c r="I116" s="1242">
        <f>+D46</f>
        <v>17.52</v>
      </c>
      <c r="J116" s="1221">
        <f t="shared" si="19"/>
        <v>17.120543999999999</v>
      </c>
      <c r="K116" s="1220">
        <f t="shared" si="20"/>
        <v>17.003160000000001</v>
      </c>
      <c r="L116" s="1219">
        <f t="shared" si="27"/>
        <v>17.55</v>
      </c>
      <c r="M116" s="1219">
        <f t="shared" si="28"/>
        <v>17.420000000000002</v>
      </c>
      <c r="N116" s="1218">
        <f t="shared" si="31"/>
        <v>17.43</v>
      </c>
      <c r="O116" s="1217">
        <f t="shared" si="29"/>
        <v>28.15</v>
      </c>
      <c r="P116" s="1216">
        <f t="shared" si="30"/>
        <v>29.97</v>
      </c>
      <c r="Q116" s="1215">
        <f t="shared" si="26"/>
        <v>29.78</v>
      </c>
      <c r="S116" s="1204">
        <v>8</v>
      </c>
      <c r="T116" s="1198" t="s">
        <v>1113</v>
      </c>
      <c r="U116" s="429" t="s">
        <v>1115</v>
      </c>
      <c r="V116" s="1204">
        <v>220</v>
      </c>
      <c r="W116" s="429" t="s">
        <v>1113</v>
      </c>
      <c r="X116" s="1202" t="s">
        <v>1114</v>
      </c>
      <c r="Y116" s="1239"/>
    </row>
    <row r="117" spans="6:25" x14ac:dyDescent="0.2">
      <c r="F117" s="1241" t="s">
        <v>1187</v>
      </c>
      <c r="G117" s="1245">
        <v>17</v>
      </c>
      <c r="H117" s="1243" t="e">
        <f>1/(#REF!*(1+#REF!*72.45/100))</f>
        <v>#REF!</v>
      </c>
      <c r="I117" s="1242">
        <f>+D81</f>
        <v>17.52</v>
      </c>
      <c r="J117" s="1221">
        <f t="shared" si="19"/>
        <v>17.120543999999999</v>
      </c>
      <c r="K117" s="1220">
        <f t="shared" si="20"/>
        <v>17.003160000000001</v>
      </c>
      <c r="L117" s="1219" t="e">
        <f t="shared" si="27"/>
        <v>#REF!</v>
      </c>
      <c r="M117" s="1219" t="e">
        <f t="shared" si="28"/>
        <v>#REF!</v>
      </c>
      <c r="N117" s="1218" t="e">
        <f t="shared" si="31"/>
        <v>#REF!</v>
      </c>
      <c r="O117" s="1217" t="e">
        <f t="shared" si="29"/>
        <v>#REF!</v>
      </c>
      <c r="P117" s="1216" t="e">
        <f t="shared" si="30"/>
        <v>#REF!</v>
      </c>
      <c r="Q117" s="1215" t="e">
        <f t="shared" si="26"/>
        <v>#REF!</v>
      </c>
      <c r="S117" s="644"/>
      <c r="T117" s="1198" t="s">
        <v>1115</v>
      </c>
      <c r="V117" s="649"/>
      <c r="W117" s="1203" t="s">
        <v>1114</v>
      </c>
      <c r="X117" s="1199" t="s">
        <v>1113</v>
      </c>
      <c r="Y117" s="1239"/>
    </row>
    <row r="118" spans="6:25" x14ac:dyDescent="0.2">
      <c r="F118" s="1241" t="s">
        <v>1185</v>
      </c>
      <c r="G118" s="1245">
        <v>13.8</v>
      </c>
      <c r="H118" s="1247">
        <f>+V13</f>
        <v>1.0230999999999999</v>
      </c>
      <c r="I118" s="1242">
        <f>+D17</f>
        <v>17.52</v>
      </c>
      <c r="J118" s="1221">
        <f t="shared" si="19"/>
        <v>17.120543999999999</v>
      </c>
      <c r="K118" s="1220">
        <f t="shared" si="20"/>
        <v>17.003160000000001</v>
      </c>
      <c r="L118" s="1219">
        <f t="shared" si="27"/>
        <v>17.52</v>
      </c>
      <c r="M118" s="1219">
        <f t="shared" si="28"/>
        <v>17.399999999999999</v>
      </c>
      <c r="N118" s="1218">
        <f t="shared" si="31"/>
        <v>17.41</v>
      </c>
      <c r="O118" s="1217">
        <f t="shared" si="29"/>
        <v>28.11</v>
      </c>
      <c r="P118" s="1216">
        <f t="shared" si="30"/>
        <v>29.92</v>
      </c>
      <c r="Q118" s="1215">
        <f t="shared" si="26"/>
        <v>29.73</v>
      </c>
      <c r="S118" s="644"/>
      <c r="T118" s="1198" t="s">
        <v>1112</v>
      </c>
      <c r="U118" s="1213" t="s">
        <v>405</v>
      </c>
      <c r="V118" s="1204">
        <v>220</v>
      </c>
      <c r="W118" s="644"/>
      <c r="X118" s="1199" t="s">
        <v>1095</v>
      </c>
      <c r="Y118" s="1239"/>
    </row>
    <row r="119" spans="6:25" x14ac:dyDescent="0.2">
      <c r="F119" s="1241" t="s">
        <v>1182</v>
      </c>
      <c r="G119" s="1245">
        <v>13.8</v>
      </c>
      <c r="H119" s="1247">
        <f>+V13</f>
        <v>1.0230999999999999</v>
      </c>
      <c r="I119" s="1242">
        <f>+D37</f>
        <v>17.52</v>
      </c>
      <c r="J119" s="1221">
        <f t="shared" si="19"/>
        <v>17.120543999999999</v>
      </c>
      <c r="K119" s="1220">
        <f t="shared" si="20"/>
        <v>17.003160000000001</v>
      </c>
      <c r="L119" s="1219">
        <f t="shared" si="27"/>
        <v>17.52</v>
      </c>
      <c r="M119" s="1219">
        <f t="shared" si="28"/>
        <v>17.399999999999999</v>
      </c>
      <c r="N119" s="1218">
        <f t="shared" si="31"/>
        <v>17.41</v>
      </c>
      <c r="O119" s="1217">
        <f t="shared" si="29"/>
        <v>28.11</v>
      </c>
      <c r="P119" s="1216">
        <f t="shared" si="30"/>
        <v>29.92</v>
      </c>
      <c r="Q119" s="1215">
        <f t="shared" si="26"/>
        <v>29.73</v>
      </c>
      <c r="S119" s="644"/>
      <c r="T119" s="1198" t="s">
        <v>1110</v>
      </c>
      <c r="U119" s="655"/>
      <c r="V119" s="1212"/>
      <c r="W119" s="644"/>
      <c r="X119" s="1199" t="s">
        <v>748</v>
      </c>
      <c r="Y119" s="1239"/>
    </row>
    <row r="120" spans="6:25" x14ac:dyDescent="0.2">
      <c r="F120" s="1241" t="s">
        <v>703</v>
      </c>
      <c r="G120" s="1245">
        <v>13.8</v>
      </c>
      <c r="H120" s="1247">
        <f>+V22</f>
        <v>1.004</v>
      </c>
      <c r="I120" s="1242">
        <f>+D83</f>
        <v>17.52</v>
      </c>
      <c r="J120" s="1221">
        <f t="shared" si="19"/>
        <v>17.120543999999999</v>
      </c>
      <c r="K120" s="1220">
        <f t="shared" si="20"/>
        <v>17.003160000000001</v>
      </c>
      <c r="L120" s="1219">
        <f>+ROUND(J120/H120,2)</f>
        <v>17.05</v>
      </c>
      <c r="M120" s="1219">
        <f>+ROUND(K120/H120,2)</f>
        <v>16.940000000000001</v>
      </c>
      <c r="N120" s="1218">
        <f t="shared" si="31"/>
        <v>16.95</v>
      </c>
      <c r="O120" s="1217">
        <f t="shared" si="29"/>
        <v>27.58</v>
      </c>
      <c r="P120" s="1216">
        <f t="shared" si="30"/>
        <v>29.36</v>
      </c>
      <c r="Q120" s="1215">
        <f t="shared" si="26"/>
        <v>29.17</v>
      </c>
      <c r="S120" s="644"/>
      <c r="T120" s="1198" t="s">
        <v>1109</v>
      </c>
      <c r="U120" s="1213" t="s">
        <v>1108</v>
      </c>
      <c r="V120" s="1204">
        <v>220</v>
      </c>
      <c r="W120" s="644"/>
      <c r="X120" s="644"/>
      <c r="Y120" s="1239"/>
    </row>
    <row r="121" spans="6:25" x14ac:dyDescent="0.2">
      <c r="F121" s="1241" t="s">
        <v>1177</v>
      </c>
      <c r="G121" s="1245">
        <v>13.8</v>
      </c>
      <c r="H121" s="1247">
        <f>+V16</f>
        <v>1.0224</v>
      </c>
      <c r="I121" s="1242">
        <f>+D19</f>
        <v>17.52</v>
      </c>
      <c r="J121" s="1221">
        <f t="shared" si="19"/>
        <v>17.120543999999999</v>
      </c>
      <c r="K121" s="1220">
        <f t="shared" si="20"/>
        <v>17.003160000000001</v>
      </c>
      <c r="L121" s="1219">
        <f t="shared" ref="L121:L155" si="32">+ROUND(J121*H121,2)</f>
        <v>17.5</v>
      </c>
      <c r="M121" s="1219">
        <f t="shared" ref="M121:M155" si="33">+ROUND(K121*H121,2)</f>
        <v>17.38</v>
      </c>
      <c r="N121" s="1218">
        <f t="shared" si="31"/>
        <v>17.39</v>
      </c>
      <c r="O121" s="1217">
        <f t="shared" si="29"/>
        <v>28.09</v>
      </c>
      <c r="P121" s="1216">
        <f t="shared" si="30"/>
        <v>29.9</v>
      </c>
      <c r="Q121" s="1215">
        <f t="shared" si="26"/>
        <v>29.71</v>
      </c>
      <c r="S121" s="644"/>
      <c r="T121" s="1198" t="s">
        <v>1107</v>
      </c>
      <c r="U121" s="449"/>
      <c r="V121" s="649"/>
      <c r="W121" s="644"/>
      <c r="X121" s="644"/>
      <c r="Y121" s="1239"/>
    </row>
    <row r="122" spans="6:25" x14ac:dyDescent="0.2">
      <c r="F122" s="1241" t="s">
        <v>1177</v>
      </c>
      <c r="G122" s="1245">
        <v>13.8</v>
      </c>
      <c r="H122" s="1247">
        <f>+V16</f>
        <v>1.0224</v>
      </c>
      <c r="I122" s="1242">
        <f>+D19</f>
        <v>17.52</v>
      </c>
      <c r="J122" s="1221">
        <f t="shared" si="19"/>
        <v>17.120543999999999</v>
      </c>
      <c r="K122" s="1220">
        <f t="shared" si="20"/>
        <v>17.003160000000001</v>
      </c>
      <c r="L122" s="1219">
        <f t="shared" si="32"/>
        <v>17.5</v>
      </c>
      <c r="M122" s="1219">
        <f t="shared" si="33"/>
        <v>17.38</v>
      </c>
      <c r="N122" s="1218">
        <f t="shared" si="31"/>
        <v>17.39</v>
      </c>
      <c r="O122" s="1217">
        <f t="shared" si="29"/>
        <v>28.09</v>
      </c>
      <c r="P122" s="1216">
        <f t="shared" si="30"/>
        <v>29.9</v>
      </c>
      <c r="Q122" s="1215">
        <f t="shared" si="26"/>
        <v>29.71</v>
      </c>
      <c r="S122" s="644"/>
      <c r="T122" s="1198" t="s">
        <v>1105</v>
      </c>
      <c r="U122" s="449"/>
      <c r="V122" s="649"/>
      <c r="W122" s="644"/>
      <c r="X122" s="644"/>
      <c r="Y122" s="1239"/>
    </row>
    <row r="123" spans="6:25" x14ac:dyDescent="0.2">
      <c r="F123" s="1241" t="s">
        <v>645</v>
      </c>
      <c r="G123" s="1245">
        <v>13.8</v>
      </c>
      <c r="H123" s="1243"/>
      <c r="I123" s="1242"/>
      <c r="J123" s="1221">
        <f t="shared" ref="J123:J154" si="34">+I123*C$2</f>
        <v>0</v>
      </c>
      <c r="K123" s="1220">
        <f t="shared" ref="K123:K155" si="35">+I123*C$3</f>
        <v>0</v>
      </c>
      <c r="L123" s="1219">
        <f t="shared" si="32"/>
        <v>0</v>
      </c>
      <c r="M123" s="1219">
        <f t="shared" si="33"/>
        <v>0</v>
      </c>
      <c r="N123" s="1218"/>
      <c r="O123" s="1217">
        <f t="shared" si="29"/>
        <v>0</v>
      </c>
      <c r="P123" s="1216">
        <f t="shared" si="30"/>
        <v>0</v>
      </c>
      <c r="Q123" s="1215">
        <f t="shared" si="26"/>
        <v>0</v>
      </c>
      <c r="S123" s="644"/>
      <c r="T123" s="1198" t="s">
        <v>1104</v>
      </c>
      <c r="U123" s="449"/>
      <c r="V123" s="649"/>
      <c r="W123" s="644"/>
      <c r="X123" s="644"/>
      <c r="Y123" s="1239"/>
    </row>
    <row r="124" spans="6:25" x14ac:dyDescent="0.2">
      <c r="F124" s="1241" t="s">
        <v>1173</v>
      </c>
      <c r="G124" s="1245">
        <v>13.8</v>
      </c>
      <c r="H124" s="1243">
        <f>1/V15</f>
        <v>0.97580015612802506</v>
      </c>
      <c r="I124" s="1242">
        <f>+D51</f>
        <v>17.52</v>
      </c>
      <c r="J124" s="1221">
        <f t="shared" si="34"/>
        <v>17.120543999999999</v>
      </c>
      <c r="K124" s="1220">
        <f t="shared" si="35"/>
        <v>17.003160000000001</v>
      </c>
      <c r="L124" s="1219">
        <f t="shared" si="32"/>
        <v>16.71</v>
      </c>
      <c r="M124" s="1219">
        <f t="shared" si="33"/>
        <v>16.59</v>
      </c>
      <c r="N124" s="1218">
        <f t="shared" ref="N124:N129" si="36">+ROUND((L124*3+M124*($G$3-3))/$G$3,2)</f>
        <v>16.600000000000001</v>
      </c>
      <c r="O124" s="1217">
        <f t="shared" si="29"/>
        <v>26.81</v>
      </c>
      <c r="P124" s="1216">
        <f t="shared" si="30"/>
        <v>28.54</v>
      </c>
      <c r="Q124" s="1215">
        <f t="shared" si="26"/>
        <v>28.35</v>
      </c>
      <c r="S124" s="644"/>
      <c r="T124" s="1198" t="s">
        <v>1102</v>
      </c>
      <c r="U124" s="449"/>
      <c r="V124" s="649"/>
      <c r="W124" s="644"/>
      <c r="X124" s="644"/>
      <c r="Y124" s="1239"/>
    </row>
    <row r="125" spans="6:25" x14ac:dyDescent="0.2">
      <c r="F125" s="1241" t="s">
        <v>1155</v>
      </c>
      <c r="G125" s="1245">
        <v>12</v>
      </c>
      <c r="H125" s="1243" t="e">
        <f>+#REF!</f>
        <v>#REF!</v>
      </c>
      <c r="I125" s="1242">
        <f>+D49</f>
        <v>17.52</v>
      </c>
      <c r="J125" s="1221">
        <f t="shared" si="34"/>
        <v>17.120543999999999</v>
      </c>
      <c r="K125" s="1220">
        <f t="shared" si="35"/>
        <v>17.003160000000001</v>
      </c>
      <c r="L125" s="1219" t="e">
        <f t="shared" si="32"/>
        <v>#REF!</v>
      </c>
      <c r="M125" s="1219" t="e">
        <f t="shared" si="33"/>
        <v>#REF!</v>
      </c>
      <c r="N125" s="1218" t="e">
        <f t="shared" si="36"/>
        <v>#REF!</v>
      </c>
      <c r="O125" s="1217" t="e">
        <f t="shared" si="29"/>
        <v>#REF!</v>
      </c>
      <c r="P125" s="1216" t="e">
        <f t="shared" si="30"/>
        <v>#REF!</v>
      </c>
      <c r="Q125" s="1215" t="e">
        <f t="shared" si="26"/>
        <v>#REF!</v>
      </c>
      <c r="S125" s="644"/>
      <c r="T125" s="1198" t="s">
        <v>1101</v>
      </c>
      <c r="U125" s="449"/>
      <c r="V125" s="649"/>
      <c r="W125" s="644"/>
      <c r="X125" s="644"/>
      <c r="Y125" s="1239"/>
    </row>
    <row r="126" spans="6:25" x14ac:dyDescent="0.2">
      <c r="F126" s="1241" t="s">
        <v>1170</v>
      </c>
      <c r="G126" s="1245">
        <v>12</v>
      </c>
      <c r="H126" s="1243" t="e">
        <f>+#REF!</f>
        <v>#REF!</v>
      </c>
      <c r="I126" s="1242">
        <f>+D49</f>
        <v>17.52</v>
      </c>
      <c r="J126" s="1221">
        <f t="shared" si="34"/>
        <v>17.120543999999999</v>
      </c>
      <c r="K126" s="1220">
        <f t="shared" si="35"/>
        <v>17.003160000000001</v>
      </c>
      <c r="L126" s="1219" t="e">
        <f t="shared" si="32"/>
        <v>#REF!</v>
      </c>
      <c r="M126" s="1219" t="e">
        <f t="shared" si="33"/>
        <v>#REF!</v>
      </c>
      <c r="N126" s="1218" t="e">
        <f t="shared" si="36"/>
        <v>#REF!</v>
      </c>
      <c r="O126" s="1217" t="e">
        <f t="shared" si="29"/>
        <v>#REF!</v>
      </c>
      <c r="P126" s="1216" t="e">
        <f t="shared" si="30"/>
        <v>#REF!</v>
      </c>
      <c r="Q126" s="1215" t="e">
        <f t="shared" si="26"/>
        <v>#REF!</v>
      </c>
      <c r="S126" s="644"/>
      <c r="T126" s="1198" t="s">
        <v>1099</v>
      </c>
      <c r="U126" s="449"/>
      <c r="V126" s="649"/>
      <c r="W126" s="1200"/>
      <c r="X126" s="644"/>
      <c r="Y126" s="1239"/>
    </row>
    <row r="127" spans="6:25" x14ac:dyDescent="0.2">
      <c r="F127" s="1241" t="s">
        <v>1167</v>
      </c>
      <c r="G127" s="1245">
        <v>11</v>
      </c>
      <c r="H127" s="1243" t="e">
        <f>+#REF!</f>
        <v>#REF!</v>
      </c>
      <c r="I127" s="1242">
        <f>+D57</f>
        <v>17.52</v>
      </c>
      <c r="J127" s="1221">
        <f t="shared" si="34"/>
        <v>17.120543999999999</v>
      </c>
      <c r="K127" s="1220">
        <f t="shared" si="35"/>
        <v>17.003160000000001</v>
      </c>
      <c r="L127" s="1219" t="e">
        <f t="shared" si="32"/>
        <v>#REF!</v>
      </c>
      <c r="M127" s="1219" t="e">
        <f t="shared" si="33"/>
        <v>#REF!</v>
      </c>
      <c r="N127" s="1218" t="e">
        <f t="shared" si="36"/>
        <v>#REF!</v>
      </c>
      <c r="O127" s="1217" t="e">
        <f t="shared" si="29"/>
        <v>#REF!</v>
      </c>
      <c r="P127" s="1216" t="e">
        <f t="shared" si="30"/>
        <v>#REF!</v>
      </c>
      <c r="Q127" s="1215" t="e">
        <f t="shared" si="26"/>
        <v>#REF!</v>
      </c>
      <c r="S127" s="1200"/>
      <c r="T127" s="1198" t="s">
        <v>1098</v>
      </c>
      <c r="U127" s="655"/>
      <c r="V127" s="1212"/>
      <c r="W127" s="1196" t="s">
        <v>1095</v>
      </c>
      <c r="X127" s="1200"/>
      <c r="Y127" s="1239"/>
    </row>
    <row r="128" spans="6:25" x14ac:dyDescent="0.2">
      <c r="F128" s="1241" t="s">
        <v>1164</v>
      </c>
      <c r="G128" s="1245">
        <v>10</v>
      </c>
      <c r="H128" s="1243">
        <v>1</v>
      </c>
      <c r="I128" s="1242">
        <f>+D25</f>
        <v>17.52</v>
      </c>
      <c r="J128" s="1221">
        <f t="shared" si="34"/>
        <v>17.120543999999999</v>
      </c>
      <c r="K128" s="1220">
        <f t="shared" si="35"/>
        <v>17.003160000000001</v>
      </c>
      <c r="L128" s="1219">
        <f t="shared" si="32"/>
        <v>17.12</v>
      </c>
      <c r="M128" s="1219">
        <f t="shared" si="33"/>
        <v>17</v>
      </c>
      <c r="N128" s="1218">
        <f t="shared" si="36"/>
        <v>17.010000000000002</v>
      </c>
      <c r="O128" s="1217">
        <f t="shared" si="29"/>
        <v>27.47</v>
      </c>
      <c r="P128" s="1216">
        <f t="shared" si="30"/>
        <v>29.24</v>
      </c>
      <c r="Q128" s="1215">
        <f t="shared" si="26"/>
        <v>29.05</v>
      </c>
      <c r="S128" s="1204">
        <v>9</v>
      </c>
      <c r="T128" s="1198" t="s">
        <v>1096</v>
      </c>
      <c r="U128" s="429" t="s">
        <v>1094</v>
      </c>
      <c r="V128" s="1204">
        <v>138</v>
      </c>
      <c r="W128" s="429" t="s">
        <v>74</v>
      </c>
      <c r="X128" s="1203" t="s">
        <v>1095</v>
      </c>
    </row>
    <row r="129" spans="6:24" x14ac:dyDescent="0.2">
      <c r="F129" s="1241" t="s">
        <v>1162</v>
      </c>
      <c r="G129" s="1245">
        <v>10</v>
      </c>
      <c r="H129" s="1243" t="e">
        <f>+#REF!</f>
        <v>#REF!</v>
      </c>
      <c r="I129" s="1242">
        <f>+D13</f>
        <v>17.52</v>
      </c>
      <c r="J129" s="1221">
        <f t="shared" si="34"/>
        <v>17.120543999999999</v>
      </c>
      <c r="K129" s="1220">
        <f t="shared" si="35"/>
        <v>17.003160000000001</v>
      </c>
      <c r="L129" s="1219" t="e">
        <f t="shared" si="32"/>
        <v>#REF!</v>
      </c>
      <c r="M129" s="1219" t="e">
        <f t="shared" si="33"/>
        <v>#REF!</v>
      </c>
      <c r="N129" s="1218" t="e">
        <f t="shared" si="36"/>
        <v>#REF!</v>
      </c>
      <c r="O129" s="1217" t="e">
        <f t="shared" si="29"/>
        <v>#REF!</v>
      </c>
      <c r="P129" s="1216" t="e">
        <f t="shared" si="30"/>
        <v>#REF!</v>
      </c>
      <c r="Q129" s="1215" t="e">
        <f t="shared" si="26"/>
        <v>#REF!</v>
      </c>
      <c r="S129" s="644"/>
      <c r="T129" s="1198" t="s">
        <v>1094</v>
      </c>
      <c r="V129" s="649"/>
      <c r="W129" s="1213" t="s">
        <v>1093</v>
      </c>
      <c r="X129" s="644" t="s">
        <v>74</v>
      </c>
    </row>
    <row r="130" spans="6:24" x14ac:dyDescent="0.2">
      <c r="F130" s="1241" t="s">
        <v>1160</v>
      </c>
      <c r="G130" s="1245">
        <v>10</v>
      </c>
      <c r="H130" s="1243"/>
      <c r="I130" s="1242"/>
      <c r="J130" s="1221">
        <f t="shared" si="34"/>
        <v>0</v>
      </c>
      <c r="K130" s="1220">
        <f t="shared" si="35"/>
        <v>0</v>
      </c>
      <c r="L130" s="1219">
        <f t="shared" si="32"/>
        <v>0</v>
      </c>
      <c r="M130" s="1219">
        <f t="shared" si="33"/>
        <v>0</v>
      </c>
      <c r="N130" s="1218"/>
      <c r="O130" s="1217">
        <f t="shared" si="29"/>
        <v>0</v>
      </c>
      <c r="P130" s="1216">
        <f t="shared" si="30"/>
        <v>0</v>
      </c>
      <c r="Q130" s="1215">
        <f t="shared" si="26"/>
        <v>0</v>
      </c>
      <c r="S130" s="644"/>
      <c r="T130" s="1198" t="s">
        <v>1091</v>
      </c>
      <c r="U130" s="1213" t="s">
        <v>1090</v>
      </c>
      <c r="V130" s="1204">
        <v>138</v>
      </c>
      <c r="W130" s="449"/>
      <c r="X130" s="644" t="s">
        <v>1089</v>
      </c>
    </row>
    <row r="131" spans="6:24" x14ac:dyDescent="0.2">
      <c r="F131" s="1241" t="s">
        <v>1158</v>
      </c>
      <c r="G131" s="1245">
        <v>10</v>
      </c>
      <c r="H131" s="1243">
        <f>+V11</f>
        <v>1.0277000000000001</v>
      </c>
      <c r="I131" s="1242">
        <f>+D10</f>
        <v>17.52</v>
      </c>
      <c r="J131" s="1221">
        <f t="shared" si="34"/>
        <v>17.120543999999999</v>
      </c>
      <c r="K131" s="1220">
        <f t="shared" si="35"/>
        <v>17.003160000000001</v>
      </c>
      <c r="L131" s="1219">
        <f t="shared" si="32"/>
        <v>17.59</v>
      </c>
      <c r="M131" s="1219">
        <f t="shared" si="33"/>
        <v>17.47</v>
      </c>
      <c r="N131" s="1218">
        <f>+ROUND((L131*3+M131*($G$3-3))/$G$3,2)</f>
        <v>17.48</v>
      </c>
      <c r="O131" s="1217">
        <f t="shared" si="29"/>
        <v>28.23</v>
      </c>
      <c r="P131" s="1216">
        <f t="shared" si="30"/>
        <v>30.05</v>
      </c>
      <c r="Q131" s="1215">
        <f t="shared" si="26"/>
        <v>29.86</v>
      </c>
      <c r="S131" s="644"/>
      <c r="T131" s="1198" t="s">
        <v>1088</v>
      </c>
      <c r="U131" s="655"/>
      <c r="V131" s="1212"/>
      <c r="W131" s="449"/>
      <c r="X131" s="644" t="s">
        <v>748</v>
      </c>
    </row>
    <row r="132" spans="6:24" x14ac:dyDescent="0.2">
      <c r="F132" s="1241" t="s">
        <v>1156</v>
      </c>
      <c r="G132" s="1245">
        <v>4.16</v>
      </c>
      <c r="H132" s="1243"/>
      <c r="I132" s="1242"/>
      <c r="J132" s="1221">
        <f t="shared" si="34"/>
        <v>0</v>
      </c>
      <c r="K132" s="1220">
        <f t="shared" si="35"/>
        <v>0</v>
      </c>
      <c r="L132" s="1219">
        <f t="shared" si="32"/>
        <v>0</v>
      </c>
      <c r="M132" s="1219">
        <f t="shared" si="33"/>
        <v>0</v>
      </c>
      <c r="N132" s="1218"/>
      <c r="O132" s="1217">
        <f t="shared" si="29"/>
        <v>0</v>
      </c>
      <c r="P132" s="1216">
        <f t="shared" si="30"/>
        <v>0</v>
      </c>
      <c r="Q132" s="1215">
        <f t="shared" si="26"/>
        <v>0</v>
      </c>
      <c r="S132" s="644"/>
      <c r="T132" s="1198" t="s">
        <v>1086</v>
      </c>
      <c r="U132" s="429" t="s">
        <v>1085</v>
      </c>
      <c r="V132" s="649">
        <v>138</v>
      </c>
      <c r="W132" s="449"/>
      <c r="X132" s="644" t="s">
        <v>1084</v>
      </c>
    </row>
    <row r="133" spans="6:24" x14ac:dyDescent="0.2">
      <c r="F133" s="1241" t="s">
        <v>1155</v>
      </c>
      <c r="G133" s="1245">
        <v>2.4</v>
      </c>
      <c r="H133" s="1247">
        <f>+V15</f>
        <v>1.0247999999999999</v>
      </c>
      <c r="I133" s="1242">
        <f>+D49</f>
        <v>17.52</v>
      </c>
      <c r="J133" s="1221">
        <f t="shared" si="34"/>
        <v>17.120543999999999</v>
      </c>
      <c r="K133" s="1220">
        <f t="shared" si="35"/>
        <v>17.003160000000001</v>
      </c>
      <c r="L133" s="1219">
        <f t="shared" si="32"/>
        <v>17.55</v>
      </c>
      <c r="M133" s="1219">
        <f t="shared" si="33"/>
        <v>17.420000000000002</v>
      </c>
      <c r="N133" s="1218">
        <f>+ROUND((L133*3+M133*($G$3-3))/$G$3,2)</f>
        <v>17.43</v>
      </c>
      <c r="O133" s="1217">
        <f t="shared" si="29"/>
        <v>28.15</v>
      </c>
      <c r="P133" s="1216">
        <f t="shared" si="30"/>
        <v>29.97</v>
      </c>
      <c r="Q133" s="1215">
        <f t="shared" si="26"/>
        <v>29.78</v>
      </c>
      <c r="S133" s="644"/>
      <c r="T133" s="1198" t="s">
        <v>1083</v>
      </c>
      <c r="U133" s="1213" t="s">
        <v>1082</v>
      </c>
      <c r="V133" s="1204">
        <v>138</v>
      </c>
      <c r="W133" s="449"/>
      <c r="X133" s="644" t="s">
        <v>394</v>
      </c>
    </row>
    <row r="134" spans="6:24" x14ac:dyDescent="0.2">
      <c r="F134" s="1241" t="s">
        <v>1153</v>
      </c>
      <c r="G134" s="1245">
        <v>2.4</v>
      </c>
      <c r="H134" s="1247">
        <f>+V15</f>
        <v>1.0247999999999999</v>
      </c>
      <c r="I134" s="1242">
        <f>+D49</f>
        <v>17.52</v>
      </c>
      <c r="J134" s="1221">
        <f t="shared" si="34"/>
        <v>17.120543999999999</v>
      </c>
      <c r="K134" s="1220">
        <f t="shared" si="35"/>
        <v>17.003160000000001</v>
      </c>
      <c r="L134" s="1219">
        <f t="shared" si="32"/>
        <v>17.55</v>
      </c>
      <c r="M134" s="1219">
        <f t="shared" si="33"/>
        <v>17.420000000000002</v>
      </c>
      <c r="N134" s="1218">
        <f>+ROUND((L134*3+M134*($G$3-3))/$G$3,2)</f>
        <v>17.43</v>
      </c>
      <c r="O134" s="1217">
        <f t="shared" si="29"/>
        <v>28.15</v>
      </c>
      <c r="P134" s="1216">
        <f t="shared" si="30"/>
        <v>29.97</v>
      </c>
      <c r="Q134" s="1215">
        <f t="shared" si="26"/>
        <v>29.78</v>
      </c>
      <c r="S134" s="644"/>
      <c r="T134" s="1198" t="s">
        <v>1080</v>
      </c>
      <c r="U134" s="449"/>
      <c r="V134" s="649"/>
      <c r="W134" s="449"/>
      <c r="X134" s="644"/>
    </row>
    <row r="135" spans="6:24" x14ac:dyDescent="0.2">
      <c r="F135" s="1241" t="s">
        <v>1151</v>
      </c>
      <c r="G135" s="1245">
        <v>2.4</v>
      </c>
      <c r="H135" s="1247">
        <f>+V15</f>
        <v>1.0247999999999999</v>
      </c>
      <c r="I135" s="1242">
        <f>+D56</f>
        <v>17.52</v>
      </c>
      <c r="J135" s="1221">
        <f t="shared" si="34"/>
        <v>17.120543999999999</v>
      </c>
      <c r="K135" s="1220">
        <f t="shared" si="35"/>
        <v>17.003160000000001</v>
      </c>
      <c r="L135" s="1219">
        <f t="shared" si="32"/>
        <v>17.55</v>
      </c>
      <c r="M135" s="1219">
        <f t="shared" si="33"/>
        <v>17.420000000000002</v>
      </c>
      <c r="N135" s="1218">
        <f>+ROUND((L135*3+M135*($G$3-3))/$G$3,2)</f>
        <v>17.43</v>
      </c>
      <c r="O135" s="1217">
        <f t="shared" si="29"/>
        <v>28.15</v>
      </c>
      <c r="P135" s="1216">
        <f t="shared" si="30"/>
        <v>29.97</v>
      </c>
      <c r="Q135" s="1215">
        <f t="shared" si="26"/>
        <v>29.78</v>
      </c>
      <c r="S135" s="644"/>
      <c r="T135" s="1198" t="s">
        <v>1079</v>
      </c>
      <c r="U135" s="449"/>
      <c r="V135" s="649"/>
      <c r="W135" s="449"/>
      <c r="X135" s="644"/>
    </row>
    <row r="136" spans="6:24" x14ac:dyDescent="0.2">
      <c r="F136" s="1241" t="s">
        <v>1149</v>
      </c>
      <c r="G136" s="1245">
        <v>2.4</v>
      </c>
      <c r="H136" s="1247">
        <f>+V15</f>
        <v>1.0247999999999999</v>
      </c>
      <c r="I136" s="1242">
        <f>+D57</f>
        <v>17.52</v>
      </c>
      <c r="J136" s="1221">
        <f t="shared" si="34"/>
        <v>17.120543999999999</v>
      </c>
      <c r="K136" s="1220">
        <f t="shared" si="35"/>
        <v>17.003160000000001</v>
      </c>
      <c r="L136" s="1219">
        <f t="shared" si="32"/>
        <v>17.55</v>
      </c>
      <c r="M136" s="1219">
        <f t="shared" si="33"/>
        <v>17.420000000000002</v>
      </c>
      <c r="N136" s="1218">
        <f>+ROUND((L136*3+M136*($G$3-3))/$G$3,2)</f>
        <v>17.43</v>
      </c>
      <c r="O136" s="1217">
        <f t="shared" si="29"/>
        <v>28.15</v>
      </c>
      <c r="P136" s="1216">
        <f t="shared" si="30"/>
        <v>29.97</v>
      </c>
      <c r="Q136" s="1215">
        <f t="shared" si="26"/>
        <v>29.78</v>
      </c>
      <c r="S136" s="644"/>
      <c r="T136" s="1198" t="s">
        <v>1078</v>
      </c>
      <c r="U136" s="449"/>
      <c r="V136" s="649"/>
      <c r="W136" s="449"/>
      <c r="X136" s="644"/>
    </row>
    <row r="137" spans="6:24" x14ac:dyDescent="0.2">
      <c r="F137" s="1241" t="s">
        <v>1147</v>
      </c>
      <c r="G137" s="1245" t="s">
        <v>1146</v>
      </c>
      <c r="H137" s="1243" t="e">
        <f>+#REF!</f>
        <v>#REF!</v>
      </c>
      <c r="I137" s="1242">
        <f>+D56</f>
        <v>17.52</v>
      </c>
      <c r="J137" s="1221">
        <f t="shared" si="34"/>
        <v>17.120543999999999</v>
      </c>
      <c r="K137" s="1220">
        <f t="shared" si="35"/>
        <v>17.003160000000001</v>
      </c>
      <c r="L137" s="1219" t="e">
        <f t="shared" si="32"/>
        <v>#REF!</v>
      </c>
      <c r="M137" s="1219" t="e">
        <f t="shared" si="33"/>
        <v>#REF!</v>
      </c>
      <c r="N137" s="1218" t="e">
        <f>+ROUND((L137*3+M137*($G$3-3))/$G$3,2)</f>
        <v>#REF!</v>
      </c>
      <c r="O137" s="1217" t="e">
        <f t="shared" si="29"/>
        <v>#REF!</v>
      </c>
      <c r="P137" s="1216" t="e">
        <f t="shared" si="30"/>
        <v>#REF!</v>
      </c>
      <c r="Q137" s="1215" t="e">
        <f t="shared" si="26"/>
        <v>#REF!</v>
      </c>
      <c r="S137" s="644"/>
      <c r="T137" s="1198" t="s">
        <v>1077</v>
      </c>
      <c r="U137" s="449"/>
      <c r="V137" s="649"/>
      <c r="W137" s="449"/>
      <c r="X137" s="644"/>
    </row>
    <row r="138" spans="6:24" x14ac:dyDescent="0.2">
      <c r="F138" s="1246"/>
      <c r="G138" s="1244"/>
      <c r="H138" s="1243"/>
      <c r="I138" s="1242"/>
      <c r="J138" s="1221">
        <f t="shared" si="34"/>
        <v>0</v>
      </c>
      <c r="K138" s="1220">
        <f t="shared" si="35"/>
        <v>0</v>
      </c>
      <c r="L138" s="1219">
        <f t="shared" si="32"/>
        <v>0</v>
      </c>
      <c r="M138" s="1219">
        <f t="shared" si="33"/>
        <v>0</v>
      </c>
      <c r="N138" s="1218"/>
      <c r="O138" s="1217">
        <f t="shared" si="29"/>
        <v>0</v>
      </c>
      <c r="P138" s="1216">
        <f t="shared" si="30"/>
        <v>0</v>
      </c>
      <c r="Q138" s="1215">
        <f t="shared" si="26"/>
        <v>0</v>
      </c>
      <c r="S138" s="1200"/>
      <c r="T138" s="1198" t="s">
        <v>1076</v>
      </c>
      <c r="U138" s="655"/>
      <c r="V138" s="1212"/>
      <c r="W138" s="655"/>
      <c r="X138" s="1200"/>
    </row>
    <row r="139" spans="6:24" x14ac:dyDescent="0.2">
      <c r="F139" s="1246" t="s">
        <v>1143</v>
      </c>
      <c r="G139" s="1244">
        <v>10</v>
      </c>
      <c r="H139" s="1247">
        <f>+V18</f>
        <v>1.0358000000000001</v>
      </c>
      <c r="I139" s="1242">
        <f>+D29</f>
        <v>17.52</v>
      </c>
      <c r="J139" s="1221">
        <f t="shared" si="34"/>
        <v>17.120543999999999</v>
      </c>
      <c r="K139" s="1220">
        <f t="shared" si="35"/>
        <v>17.003160000000001</v>
      </c>
      <c r="L139" s="1219">
        <f t="shared" si="32"/>
        <v>17.73</v>
      </c>
      <c r="M139" s="1219">
        <f t="shared" si="33"/>
        <v>17.61</v>
      </c>
      <c r="N139" s="1218">
        <f>+ROUND((L139*3+M139*($G$3-3))/$G$3,2)</f>
        <v>17.62</v>
      </c>
      <c r="O139" s="1217">
        <f t="shared" si="29"/>
        <v>28.45</v>
      </c>
      <c r="P139" s="1216">
        <f t="shared" si="30"/>
        <v>30.29</v>
      </c>
      <c r="Q139" s="1215">
        <f t="shared" si="26"/>
        <v>30.09</v>
      </c>
      <c r="S139" s="1204">
        <v>10</v>
      </c>
      <c r="T139" s="1198" t="s">
        <v>1074</v>
      </c>
      <c r="U139" s="1213" t="s">
        <v>1073</v>
      </c>
      <c r="V139" s="1204">
        <v>138</v>
      </c>
      <c r="W139" s="1203" t="s">
        <v>182</v>
      </c>
      <c r="X139" s="1203" t="s">
        <v>182</v>
      </c>
    </row>
    <row r="140" spans="6:24" x14ac:dyDescent="0.2">
      <c r="F140" s="1241" t="s">
        <v>701</v>
      </c>
      <c r="G140" s="1245">
        <v>10</v>
      </c>
      <c r="H140" s="1247">
        <f>+V18</f>
        <v>1.0358000000000001</v>
      </c>
      <c r="I140" s="1242">
        <f>+D28</f>
        <v>17.52</v>
      </c>
      <c r="J140" s="1221">
        <f t="shared" si="34"/>
        <v>17.120543999999999</v>
      </c>
      <c r="K140" s="1220">
        <f t="shared" si="35"/>
        <v>17.003160000000001</v>
      </c>
      <c r="L140" s="1219">
        <f t="shared" si="32"/>
        <v>17.73</v>
      </c>
      <c r="M140" s="1219">
        <f t="shared" si="33"/>
        <v>17.61</v>
      </c>
      <c r="N140" s="1218">
        <f>+ROUND((L140*3+M140*($G$3-3))/$G$3,2)</f>
        <v>17.62</v>
      </c>
      <c r="O140" s="1217">
        <f t="shared" si="29"/>
        <v>28.45</v>
      </c>
      <c r="P140" s="1216">
        <f t="shared" si="30"/>
        <v>30.29</v>
      </c>
      <c r="Q140" s="1215">
        <f t="shared" si="26"/>
        <v>30.09</v>
      </c>
      <c r="S140" s="644"/>
      <c r="T140" s="1198" t="s">
        <v>1072</v>
      </c>
      <c r="U140" s="449"/>
      <c r="V140" s="649"/>
      <c r="W140" s="644"/>
      <c r="X140" s="644" t="s">
        <v>1071</v>
      </c>
    </row>
    <row r="141" spans="6:24" x14ac:dyDescent="0.2">
      <c r="F141" s="1241" t="s">
        <v>1140</v>
      </c>
      <c r="G141" s="1245">
        <v>10</v>
      </c>
      <c r="H141" s="1247">
        <f>+V18</f>
        <v>1.0358000000000001</v>
      </c>
      <c r="I141" s="1242">
        <f>+D30</f>
        <v>17.52</v>
      </c>
      <c r="J141" s="1221">
        <f t="shared" si="34"/>
        <v>17.120543999999999</v>
      </c>
      <c r="K141" s="1220">
        <f t="shared" si="35"/>
        <v>17.003160000000001</v>
      </c>
      <c r="L141" s="1219">
        <f t="shared" si="32"/>
        <v>17.73</v>
      </c>
      <c r="M141" s="1219">
        <f t="shared" si="33"/>
        <v>17.61</v>
      </c>
      <c r="N141" s="1218">
        <f>+ROUND((L141*3+M141*($G$3-3))/$G$3,2)</f>
        <v>17.62</v>
      </c>
      <c r="O141" s="1217">
        <f t="shared" si="29"/>
        <v>28.45</v>
      </c>
      <c r="P141" s="1216">
        <f t="shared" si="30"/>
        <v>30.29</v>
      </c>
      <c r="Q141" s="1215">
        <f t="shared" ref="Q141:Q172" si="37">+ROUND((O141*3+P141*($G$3-3))/$G$3,2)</f>
        <v>30.09</v>
      </c>
      <c r="S141" s="644"/>
      <c r="T141" s="1198" t="s">
        <v>1070</v>
      </c>
      <c r="U141" s="449"/>
      <c r="V141" s="649"/>
      <c r="W141" s="644"/>
      <c r="X141" s="644" t="s">
        <v>748</v>
      </c>
    </row>
    <row r="142" spans="6:24" x14ac:dyDescent="0.2">
      <c r="F142" s="1241"/>
      <c r="G142" s="1227"/>
      <c r="H142" s="1240"/>
      <c r="I142" s="1225"/>
      <c r="J142" s="1221">
        <f t="shared" si="34"/>
        <v>0</v>
      </c>
      <c r="K142" s="1220">
        <f t="shared" si="35"/>
        <v>0</v>
      </c>
      <c r="L142" s="1219">
        <f t="shared" si="32"/>
        <v>0</v>
      </c>
      <c r="M142" s="1219">
        <f t="shared" si="33"/>
        <v>0</v>
      </c>
      <c r="N142" s="1218"/>
      <c r="O142" s="1217">
        <f t="shared" si="29"/>
        <v>0</v>
      </c>
      <c r="P142" s="1216">
        <f t="shared" si="30"/>
        <v>0</v>
      </c>
      <c r="Q142" s="1215">
        <f t="shared" si="37"/>
        <v>0</v>
      </c>
      <c r="S142" s="644"/>
      <c r="T142" s="1198" t="s">
        <v>1069</v>
      </c>
      <c r="U142" s="449"/>
      <c r="V142" s="649"/>
      <c r="W142" s="644"/>
      <c r="X142" s="644"/>
    </row>
    <row r="143" spans="6:24" x14ac:dyDescent="0.2">
      <c r="F143" s="1241" t="s">
        <v>635</v>
      </c>
      <c r="G143" s="1244">
        <v>13.8</v>
      </c>
      <c r="H143" s="1247">
        <f>+V15</f>
        <v>1.0247999999999999</v>
      </c>
      <c r="I143" s="1242">
        <f>+D31</f>
        <v>17.52</v>
      </c>
      <c r="J143" s="1221">
        <f t="shared" si="34"/>
        <v>17.120543999999999</v>
      </c>
      <c r="K143" s="1220">
        <f t="shared" si="35"/>
        <v>17.003160000000001</v>
      </c>
      <c r="L143" s="1219">
        <f t="shared" si="32"/>
        <v>17.55</v>
      </c>
      <c r="M143" s="1219">
        <f t="shared" si="33"/>
        <v>17.420000000000002</v>
      </c>
      <c r="N143" s="1218">
        <f t="shared" ref="N143:N155" si="38">+ROUND((L143*3+M143*($G$3-3))/$G$3,2)</f>
        <v>17.43</v>
      </c>
      <c r="O143" s="1217">
        <f t="shared" si="29"/>
        <v>28.15</v>
      </c>
      <c r="P143" s="1216">
        <f t="shared" si="30"/>
        <v>29.97</v>
      </c>
      <c r="Q143" s="1215">
        <f t="shared" si="37"/>
        <v>29.78</v>
      </c>
      <c r="S143" s="644"/>
      <c r="T143" s="1198" t="s">
        <v>1068</v>
      </c>
      <c r="U143" s="449"/>
      <c r="V143" s="649"/>
      <c r="W143" s="644"/>
      <c r="X143" s="644"/>
    </row>
    <row r="144" spans="6:24" x14ac:dyDescent="0.2">
      <c r="F144" s="1241" t="s">
        <v>638</v>
      </c>
      <c r="G144" s="1244">
        <v>13.8</v>
      </c>
      <c r="H144" s="1247">
        <f>+V15</f>
        <v>1.0247999999999999</v>
      </c>
      <c r="I144" s="1242">
        <f>+D31</f>
        <v>17.52</v>
      </c>
      <c r="J144" s="1221">
        <f t="shared" si="34"/>
        <v>17.120543999999999</v>
      </c>
      <c r="K144" s="1220">
        <f t="shared" si="35"/>
        <v>17.003160000000001</v>
      </c>
      <c r="L144" s="1219">
        <f t="shared" si="32"/>
        <v>17.55</v>
      </c>
      <c r="M144" s="1219">
        <f t="shared" si="33"/>
        <v>17.420000000000002</v>
      </c>
      <c r="N144" s="1218">
        <f t="shared" si="38"/>
        <v>17.43</v>
      </c>
      <c r="O144" s="1217">
        <f t="shared" si="29"/>
        <v>28.15</v>
      </c>
      <c r="P144" s="1216">
        <f t="shared" si="30"/>
        <v>29.97</v>
      </c>
      <c r="Q144" s="1215">
        <f t="shared" si="37"/>
        <v>29.78</v>
      </c>
      <c r="S144" s="644"/>
      <c r="T144" s="1198" t="s">
        <v>1067</v>
      </c>
      <c r="U144" s="1213" t="s">
        <v>1066</v>
      </c>
      <c r="V144" s="1204">
        <v>138</v>
      </c>
      <c r="W144" s="644"/>
      <c r="X144" s="644"/>
    </row>
    <row r="145" spans="6:24" x14ac:dyDescent="0.2">
      <c r="F145" s="1241" t="s">
        <v>1135</v>
      </c>
      <c r="G145" s="1244">
        <v>10</v>
      </c>
      <c r="H145" s="1243" t="e">
        <f>+(1+#REF!*6.83/100)/#REF!</f>
        <v>#REF!</v>
      </c>
      <c r="I145" s="1242">
        <f>+D44</f>
        <v>17.52</v>
      </c>
      <c r="J145" s="1221">
        <f t="shared" si="34"/>
        <v>17.120543999999999</v>
      </c>
      <c r="K145" s="1220">
        <f t="shared" si="35"/>
        <v>17.003160000000001</v>
      </c>
      <c r="L145" s="1219" t="e">
        <f t="shared" si="32"/>
        <v>#REF!</v>
      </c>
      <c r="M145" s="1219" t="e">
        <f t="shared" si="33"/>
        <v>#REF!</v>
      </c>
      <c r="N145" s="1218" t="e">
        <f t="shared" si="38"/>
        <v>#REF!</v>
      </c>
      <c r="O145" s="1217" t="e">
        <f t="shared" si="29"/>
        <v>#REF!</v>
      </c>
      <c r="P145" s="1216" t="e">
        <f t="shared" si="30"/>
        <v>#REF!</v>
      </c>
      <c r="Q145" s="1215" t="e">
        <f t="shared" si="37"/>
        <v>#REF!</v>
      </c>
      <c r="S145" s="644"/>
      <c r="T145" s="1198" t="s">
        <v>1065</v>
      </c>
      <c r="U145" s="655"/>
      <c r="V145" s="1212"/>
      <c r="W145" s="644"/>
      <c r="X145" s="644"/>
    </row>
    <row r="146" spans="6:24" x14ac:dyDescent="0.2">
      <c r="F146" s="1241" t="s">
        <v>640</v>
      </c>
      <c r="G146" s="1244">
        <v>10</v>
      </c>
      <c r="H146" s="1247">
        <f>+V11</f>
        <v>1.0277000000000001</v>
      </c>
      <c r="I146" s="1242">
        <f>+D9</f>
        <v>17.52</v>
      </c>
      <c r="J146" s="1221">
        <f t="shared" si="34"/>
        <v>17.120543999999999</v>
      </c>
      <c r="K146" s="1220">
        <f t="shared" si="35"/>
        <v>17.003160000000001</v>
      </c>
      <c r="L146" s="1219">
        <f t="shared" si="32"/>
        <v>17.59</v>
      </c>
      <c r="M146" s="1219">
        <f t="shared" si="33"/>
        <v>17.47</v>
      </c>
      <c r="N146" s="1218">
        <f t="shared" si="38"/>
        <v>17.48</v>
      </c>
      <c r="O146" s="1217">
        <f t="shared" si="29"/>
        <v>28.23</v>
      </c>
      <c r="P146" s="1216">
        <f t="shared" si="30"/>
        <v>30.05</v>
      </c>
      <c r="Q146" s="1215">
        <f t="shared" si="37"/>
        <v>29.86</v>
      </c>
      <c r="S146" s="644"/>
      <c r="T146" s="1198" t="s">
        <v>1064</v>
      </c>
      <c r="U146" s="449" t="s">
        <v>1064</v>
      </c>
      <c r="V146" s="649">
        <v>138</v>
      </c>
      <c r="W146" s="644"/>
      <c r="X146" s="644"/>
    </row>
    <row r="147" spans="6:24" x14ac:dyDescent="0.2">
      <c r="F147" s="1241" t="s">
        <v>1132</v>
      </c>
      <c r="G147" s="1245">
        <v>22.9</v>
      </c>
      <c r="H147" s="1247">
        <f>+V24</f>
        <v>1.0147999999999999</v>
      </c>
      <c r="I147" s="1242">
        <f>+D40</f>
        <v>17.52</v>
      </c>
      <c r="J147" s="1221">
        <f t="shared" si="34"/>
        <v>17.120543999999999</v>
      </c>
      <c r="K147" s="1220">
        <f t="shared" si="35"/>
        <v>17.003160000000001</v>
      </c>
      <c r="L147" s="1219">
        <f t="shared" si="32"/>
        <v>17.37</v>
      </c>
      <c r="M147" s="1219">
        <f t="shared" si="33"/>
        <v>17.25</v>
      </c>
      <c r="N147" s="1218">
        <f t="shared" si="38"/>
        <v>17.260000000000002</v>
      </c>
      <c r="O147" s="1217">
        <f t="shared" si="29"/>
        <v>27.88</v>
      </c>
      <c r="P147" s="1216">
        <f t="shared" si="30"/>
        <v>29.68</v>
      </c>
      <c r="Q147" s="1215">
        <f t="shared" si="37"/>
        <v>29.49</v>
      </c>
      <c r="S147" s="644"/>
      <c r="T147" s="1198" t="s">
        <v>1063</v>
      </c>
      <c r="U147" s="449"/>
      <c r="V147" s="649"/>
      <c r="W147" s="644"/>
      <c r="X147" s="644"/>
    </row>
    <row r="148" spans="6:24" x14ac:dyDescent="0.2">
      <c r="F148" s="1241" t="s">
        <v>575</v>
      </c>
      <c r="G148" s="1245">
        <v>22.9</v>
      </c>
      <c r="H148" s="1243" t="e">
        <f>+#REF!*(1+32.8*#REF!/100)*#REF!*(1+10*#REF!/100)</f>
        <v>#REF!</v>
      </c>
      <c r="I148" s="1242">
        <f>+D22</f>
        <v>17.52</v>
      </c>
      <c r="J148" s="1221">
        <f t="shared" si="34"/>
        <v>17.120543999999999</v>
      </c>
      <c r="K148" s="1220">
        <f t="shared" si="35"/>
        <v>17.003160000000001</v>
      </c>
      <c r="L148" s="1219" t="e">
        <f t="shared" si="32"/>
        <v>#REF!</v>
      </c>
      <c r="M148" s="1219" t="e">
        <f t="shared" si="33"/>
        <v>#REF!</v>
      </c>
      <c r="N148" s="1218" t="e">
        <f t="shared" si="38"/>
        <v>#REF!</v>
      </c>
      <c r="O148" s="1217" t="e">
        <f t="shared" si="29"/>
        <v>#REF!</v>
      </c>
      <c r="P148" s="1216" t="e">
        <f t="shared" si="30"/>
        <v>#REF!</v>
      </c>
      <c r="Q148" s="1215" t="e">
        <f t="shared" si="37"/>
        <v>#REF!</v>
      </c>
      <c r="S148" s="644"/>
      <c r="T148" s="1198" t="s">
        <v>1062</v>
      </c>
      <c r="U148" s="1213" t="s">
        <v>887</v>
      </c>
      <c r="V148" s="1204">
        <v>138</v>
      </c>
      <c r="W148" s="644"/>
      <c r="X148" s="644"/>
    </row>
    <row r="149" spans="6:24" x14ac:dyDescent="0.2">
      <c r="F149" s="1241" t="s">
        <v>587</v>
      </c>
      <c r="G149" s="1244">
        <v>13.8</v>
      </c>
      <c r="H149" s="1243" t="e">
        <f>1/#REF!</f>
        <v>#REF!</v>
      </c>
      <c r="I149" s="1242">
        <f>+D24</f>
        <v>17.52</v>
      </c>
      <c r="J149" s="1221">
        <f t="shared" si="34"/>
        <v>17.120543999999999</v>
      </c>
      <c r="K149" s="1220">
        <f t="shared" si="35"/>
        <v>17.003160000000001</v>
      </c>
      <c r="L149" s="1219" t="e">
        <f t="shared" si="32"/>
        <v>#REF!</v>
      </c>
      <c r="M149" s="1219" t="e">
        <f t="shared" si="33"/>
        <v>#REF!</v>
      </c>
      <c r="N149" s="1218" t="e">
        <f t="shared" si="38"/>
        <v>#REF!</v>
      </c>
      <c r="O149" s="1217" t="e">
        <f t="shared" si="29"/>
        <v>#REF!</v>
      </c>
      <c r="P149" s="1216" t="e">
        <f t="shared" si="30"/>
        <v>#REF!</v>
      </c>
      <c r="Q149" s="1215" t="e">
        <f t="shared" si="37"/>
        <v>#REF!</v>
      </c>
      <c r="S149" s="644"/>
      <c r="T149" s="1198" t="s">
        <v>1061</v>
      </c>
      <c r="U149" s="655"/>
      <c r="V149" s="1212"/>
      <c r="W149" s="644"/>
      <c r="X149" s="644"/>
    </row>
    <row r="150" spans="6:24" x14ac:dyDescent="0.2">
      <c r="F150" s="1241" t="s">
        <v>1129</v>
      </c>
      <c r="G150" s="1244">
        <v>13.2</v>
      </c>
      <c r="H150" s="1243" t="e">
        <f>1/#REF!</f>
        <v>#REF!</v>
      </c>
      <c r="I150" s="1242">
        <f>+D9</f>
        <v>17.52</v>
      </c>
      <c r="J150" s="1221">
        <f t="shared" si="34"/>
        <v>17.120543999999999</v>
      </c>
      <c r="K150" s="1220">
        <f t="shared" si="35"/>
        <v>17.003160000000001</v>
      </c>
      <c r="L150" s="1219" t="e">
        <f t="shared" si="32"/>
        <v>#REF!</v>
      </c>
      <c r="M150" s="1219" t="e">
        <f t="shared" si="33"/>
        <v>#REF!</v>
      </c>
      <c r="N150" s="1218" t="e">
        <f t="shared" si="38"/>
        <v>#REF!</v>
      </c>
      <c r="O150" s="1217" t="e">
        <f t="shared" si="29"/>
        <v>#REF!</v>
      </c>
      <c r="P150" s="1216" t="e">
        <f t="shared" si="30"/>
        <v>#REF!</v>
      </c>
      <c r="Q150" s="1215" t="e">
        <f t="shared" si="37"/>
        <v>#REF!</v>
      </c>
      <c r="S150" s="644"/>
      <c r="T150" s="1198" t="s">
        <v>1060</v>
      </c>
      <c r="U150" s="449" t="s">
        <v>1059</v>
      </c>
      <c r="V150" s="649">
        <v>138</v>
      </c>
      <c r="W150" s="644"/>
      <c r="X150" s="644"/>
    </row>
    <row r="151" spans="6:24" x14ac:dyDescent="0.2">
      <c r="F151" s="1246" t="s">
        <v>715</v>
      </c>
      <c r="G151" s="1244">
        <v>13.8</v>
      </c>
      <c r="H151" s="1243" t="e">
        <f>1/(#REF!*(1+#REF!*50.14/100))</f>
        <v>#REF!</v>
      </c>
      <c r="I151" s="1242">
        <f>+D58</f>
        <v>17.52</v>
      </c>
      <c r="J151" s="1221">
        <f t="shared" si="34"/>
        <v>17.120543999999999</v>
      </c>
      <c r="K151" s="1220">
        <f t="shared" si="35"/>
        <v>17.003160000000001</v>
      </c>
      <c r="L151" s="1219" t="e">
        <f t="shared" si="32"/>
        <v>#REF!</v>
      </c>
      <c r="M151" s="1219" t="e">
        <f t="shared" si="33"/>
        <v>#REF!</v>
      </c>
      <c r="N151" s="1218" t="e">
        <f t="shared" si="38"/>
        <v>#REF!</v>
      </c>
      <c r="O151" s="1217" t="e">
        <f t="shared" si="29"/>
        <v>#REF!</v>
      </c>
      <c r="P151" s="1216" t="e">
        <f t="shared" si="30"/>
        <v>#REF!</v>
      </c>
      <c r="Q151" s="1215" t="e">
        <f t="shared" si="37"/>
        <v>#REF!</v>
      </c>
      <c r="S151" s="1200"/>
      <c r="T151" s="1198" t="s">
        <v>1058</v>
      </c>
      <c r="U151" s="1211" t="s">
        <v>406</v>
      </c>
      <c r="V151" s="1210">
        <v>138</v>
      </c>
      <c r="W151" s="1200"/>
      <c r="X151" s="1200"/>
    </row>
    <row r="152" spans="6:24" x14ac:dyDescent="0.2">
      <c r="F152" s="1241" t="s">
        <v>720</v>
      </c>
      <c r="G152" s="1245">
        <v>10</v>
      </c>
      <c r="H152" s="1243" t="e">
        <f>+#REF!/(1+4.2*#REF!/100)/#REF!</f>
        <v>#REF!</v>
      </c>
      <c r="I152" s="1242">
        <f>+D56</f>
        <v>17.52</v>
      </c>
      <c r="J152" s="1221">
        <f t="shared" si="34"/>
        <v>17.120543999999999</v>
      </c>
      <c r="K152" s="1220">
        <f t="shared" si="35"/>
        <v>17.003160000000001</v>
      </c>
      <c r="L152" s="1219" t="e">
        <f t="shared" si="32"/>
        <v>#REF!</v>
      </c>
      <c r="M152" s="1219" t="e">
        <f t="shared" si="33"/>
        <v>#REF!</v>
      </c>
      <c r="N152" s="1218" t="e">
        <f t="shared" si="38"/>
        <v>#REF!</v>
      </c>
      <c r="O152" s="1217" t="e">
        <f t="shared" si="29"/>
        <v>#REF!</v>
      </c>
      <c r="P152" s="1216" t="e">
        <f t="shared" si="30"/>
        <v>#REF!</v>
      </c>
      <c r="Q152" s="1215" t="e">
        <f t="shared" si="37"/>
        <v>#REF!</v>
      </c>
      <c r="S152" s="1209">
        <v>11</v>
      </c>
      <c r="T152" s="1198" t="s">
        <v>1057</v>
      </c>
      <c r="U152" s="1202" t="s">
        <v>409</v>
      </c>
      <c r="V152" s="497">
        <v>138</v>
      </c>
      <c r="W152" s="1203" t="s">
        <v>156</v>
      </c>
      <c r="X152" s="1203" t="s">
        <v>156</v>
      </c>
    </row>
    <row r="153" spans="6:24" x14ac:dyDescent="0.2">
      <c r="F153" s="1241" t="s">
        <v>1125</v>
      </c>
      <c r="G153" s="1245">
        <v>13.8</v>
      </c>
      <c r="H153" s="1243" t="e">
        <f>1/(#REF!*(1+(#REF!/100)*0.65))*(1*(1+(#REF!/100)*0.82))</f>
        <v>#REF!</v>
      </c>
      <c r="I153" s="1242">
        <f>+D75</f>
        <v>17.52</v>
      </c>
      <c r="J153" s="1221">
        <f t="shared" si="34"/>
        <v>17.120543999999999</v>
      </c>
      <c r="K153" s="1220">
        <f t="shared" si="35"/>
        <v>17.003160000000001</v>
      </c>
      <c r="L153" s="1219" t="e">
        <f t="shared" si="32"/>
        <v>#REF!</v>
      </c>
      <c r="M153" s="1219" t="e">
        <f t="shared" si="33"/>
        <v>#REF!</v>
      </c>
      <c r="N153" s="1218" t="e">
        <f t="shared" si="38"/>
        <v>#REF!</v>
      </c>
      <c r="O153" s="1217" t="e">
        <f t="shared" si="29"/>
        <v>#REF!</v>
      </c>
      <c r="P153" s="1216" t="e">
        <f t="shared" si="30"/>
        <v>#REF!</v>
      </c>
      <c r="Q153" s="1215" t="e">
        <f t="shared" si="37"/>
        <v>#REF!</v>
      </c>
      <c r="S153" s="449"/>
      <c r="T153" s="1198" t="s">
        <v>409</v>
      </c>
      <c r="U153" s="644"/>
      <c r="V153" s="649"/>
      <c r="W153" s="644"/>
      <c r="X153" s="644" t="s">
        <v>748</v>
      </c>
    </row>
    <row r="154" spans="6:24" x14ac:dyDescent="0.2">
      <c r="F154" s="1241" t="s">
        <v>1122</v>
      </c>
      <c r="G154" s="1244">
        <v>13.8</v>
      </c>
      <c r="H154" s="1243" t="e">
        <f>1/((1+#REF!*159.3/100)*#REF!)</f>
        <v>#REF!</v>
      </c>
      <c r="I154" s="1242">
        <f>+D69</f>
        <v>17.52</v>
      </c>
      <c r="J154" s="1221">
        <f t="shared" si="34"/>
        <v>17.120543999999999</v>
      </c>
      <c r="K154" s="1220">
        <f t="shared" si="35"/>
        <v>17.003160000000001</v>
      </c>
      <c r="L154" s="1219" t="e">
        <f t="shared" si="32"/>
        <v>#REF!</v>
      </c>
      <c r="M154" s="1219" t="e">
        <f t="shared" si="33"/>
        <v>#REF!</v>
      </c>
      <c r="N154" s="1218" t="e">
        <f t="shared" si="38"/>
        <v>#REF!</v>
      </c>
      <c r="O154" s="1217" t="e">
        <f t="shared" si="29"/>
        <v>#REF!</v>
      </c>
      <c r="P154" s="1216" t="e">
        <f t="shared" si="30"/>
        <v>#REF!</v>
      </c>
      <c r="Q154" s="1215" t="e">
        <f t="shared" si="37"/>
        <v>#REF!</v>
      </c>
      <c r="S154" s="449"/>
      <c r="T154" s="1198" t="s">
        <v>1056</v>
      </c>
      <c r="U154" s="644"/>
      <c r="V154" s="649"/>
      <c r="W154" s="644"/>
      <c r="X154" s="644"/>
    </row>
    <row r="155" spans="6:24" x14ac:dyDescent="0.2">
      <c r="F155" s="1241" t="s">
        <v>1120</v>
      </c>
      <c r="G155" s="1227">
        <v>10.5</v>
      </c>
      <c r="H155" s="1240" t="e">
        <f>+#REF!</f>
        <v>#REF!</v>
      </c>
      <c r="I155" s="1225">
        <f>+D67</f>
        <v>17.52</v>
      </c>
      <c r="J155" s="1221">
        <f t="shared" ref="J155" si="39">+I155*C$2</f>
        <v>17.120543999999999</v>
      </c>
      <c r="K155" s="1220">
        <f t="shared" si="35"/>
        <v>17.003160000000001</v>
      </c>
      <c r="L155" s="1219" t="e">
        <f t="shared" si="32"/>
        <v>#REF!</v>
      </c>
      <c r="M155" s="1219" t="e">
        <f t="shared" si="33"/>
        <v>#REF!</v>
      </c>
      <c r="N155" s="1218" t="e">
        <f t="shared" si="38"/>
        <v>#REF!</v>
      </c>
      <c r="O155" s="1217" t="e">
        <f t="shared" si="29"/>
        <v>#REF!</v>
      </c>
      <c r="P155" s="1216" t="e">
        <f t="shared" si="30"/>
        <v>#REF!</v>
      </c>
      <c r="Q155" s="1215" t="e">
        <f t="shared" si="37"/>
        <v>#REF!</v>
      </c>
      <c r="S155" s="449"/>
      <c r="T155" s="1198" t="s">
        <v>406</v>
      </c>
      <c r="U155" s="1196" t="s">
        <v>406</v>
      </c>
      <c r="V155" s="1210">
        <v>138</v>
      </c>
      <c r="W155" s="644"/>
      <c r="X155" s="644"/>
    </row>
    <row r="156" spans="6:24" x14ac:dyDescent="0.2">
      <c r="Q156" s="1215">
        <f t="shared" si="37"/>
        <v>0</v>
      </c>
      <c r="S156" s="449"/>
      <c r="T156" s="1198" t="s">
        <v>408</v>
      </c>
      <c r="U156" s="644" t="s">
        <v>408</v>
      </c>
      <c r="V156" s="649">
        <v>138</v>
      </c>
      <c r="W156" s="644"/>
      <c r="X156" s="644"/>
    </row>
    <row r="157" spans="6:24" x14ac:dyDescent="0.2">
      <c r="F157" s="1241" t="s">
        <v>1116</v>
      </c>
      <c r="G157" s="1227">
        <v>138</v>
      </c>
      <c r="H157" s="1240" t="e">
        <f>1/(1+88.6*#REF!/100)</f>
        <v>#REF!</v>
      </c>
      <c r="I157" s="1225">
        <f>+D69</f>
        <v>17.52</v>
      </c>
      <c r="J157" s="1221">
        <f t="shared" ref="J157:J169" si="40">+I157*C$2</f>
        <v>17.120543999999999</v>
      </c>
      <c r="K157" s="1220">
        <f t="shared" ref="K157:K169" si="41">+I157*C$3</f>
        <v>17.003160000000001</v>
      </c>
      <c r="L157" s="1219" t="e">
        <f t="shared" ref="L157:L169" si="42">+ROUND(J157*H157,2)</f>
        <v>#REF!</v>
      </c>
      <c r="M157" s="1219" t="e">
        <f t="shared" ref="M157:M169" si="43">+ROUND(K157*H157,2)</f>
        <v>#REF!</v>
      </c>
      <c r="N157" s="1218" t="e">
        <f>+ROUND((L157*3+M157*($G$3-3))/$G$3,2)</f>
        <v>#REF!</v>
      </c>
      <c r="O157" s="1217" t="e">
        <f t="shared" ref="O157:O169" si="44">+ROUND((J157+$H$1)*H157,2)</f>
        <v>#REF!</v>
      </c>
      <c r="P157" s="1216" t="e">
        <f t="shared" ref="P157:P169" si="45">+ROUND((K157+$H$2)*H157,2)</f>
        <v>#REF!</v>
      </c>
      <c r="Q157" s="1215" t="e">
        <f t="shared" si="37"/>
        <v>#REF!</v>
      </c>
      <c r="S157" s="449"/>
      <c r="T157" s="1198" t="s">
        <v>410</v>
      </c>
      <c r="U157" s="1203" t="s">
        <v>410</v>
      </c>
      <c r="V157" s="1204">
        <v>138</v>
      </c>
      <c r="W157" s="644"/>
      <c r="X157" s="644"/>
    </row>
    <row r="158" spans="6:24" x14ac:dyDescent="0.2">
      <c r="F158" s="1241"/>
      <c r="G158" s="1227"/>
      <c r="H158" s="1240"/>
      <c r="I158" s="1225"/>
      <c r="J158" s="1221">
        <f t="shared" si="40"/>
        <v>0</v>
      </c>
      <c r="K158" s="1220">
        <f t="shared" si="41"/>
        <v>0</v>
      </c>
      <c r="L158" s="1219">
        <f t="shared" si="42"/>
        <v>0</v>
      </c>
      <c r="M158" s="1219">
        <f t="shared" si="43"/>
        <v>0</v>
      </c>
      <c r="N158" s="1218"/>
      <c r="O158" s="1217">
        <f t="shared" si="44"/>
        <v>0</v>
      </c>
      <c r="P158" s="1216">
        <f t="shared" si="45"/>
        <v>0</v>
      </c>
      <c r="Q158" s="1215">
        <f t="shared" si="37"/>
        <v>0</v>
      </c>
      <c r="S158" s="449"/>
      <c r="T158" s="1198" t="s">
        <v>1055</v>
      </c>
      <c r="U158" s="1200"/>
      <c r="V158" s="1212"/>
      <c r="W158" s="644"/>
      <c r="X158" s="644"/>
    </row>
    <row r="159" spans="6:24" x14ac:dyDescent="0.2">
      <c r="F159" s="1241"/>
      <c r="G159" s="1227"/>
      <c r="H159" s="1240"/>
      <c r="I159" s="1225"/>
      <c r="J159" s="1221">
        <f t="shared" si="40"/>
        <v>0</v>
      </c>
      <c r="K159" s="1220">
        <f t="shared" si="41"/>
        <v>0</v>
      </c>
      <c r="L159" s="1219">
        <f t="shared" si="42"/>
        <v>0</v>
      </c>
      <c r="M159" s="1219">
        <f t="shared" si="43"/>
        <v>0</v>
      </c>
      <c r="N159" s="1218"/>
      <c r="O159" s="1217">
        <f t="shared" si="44"/>
        <v>0</v>
      </c>
      <c r="P159" s="1216">
        <f t="shared" si="45"/>
        <v>0</v>
      </c>
      <c r="Q159" s="1215">
        <f t="shared" si="37"/>
        <v>0</v>
      </c>
      <c r="S159" s="449"/>
      <c r="T159" s="1198" t="s">
        <v>1054</v>
      </c>
      <c r="U159" s="644" t="s">
        <v>407</v>
      </c>
      <c r="V159" s="649">
        <v>138</v>
      </c>
      <c r="W159" s="644"/>
      <c r="X159" s="644"/>
    </row>
    <row r="160" spans="6:24" x14ac:dyDescent="0.2">
      <c r="F160" s="1241" t="s">
        <v>1111</v>
      </c>
      <c r="G160" s="1227">
        <v>22.9</v>
      </c>
      <c r="H160" s="1226">
        <f>+V15</f>
        <v>1.0247999999999999</v>
      </c>
      <c r="I160" s="1225">
        <f>+D47</f>
        <v>17.52</v>
      </c>
      <c r="J160" s="1221">
        <f t="shared" si="40"/>
        <v>17.120543999999999</v>
      </c>
      <c r="K160" s="1220">
        <f t="shared" si="41"/>
        <v>17.003160000000001</v>
      </c>
      <c r="L160" s="1219">
        <f t="shared" si="42"/>
        <v>17.55</v>
      </c>
      <c r="M160" s="1219">
        <f t="shared" si="43"/>
        <v>17.420000000000002</v>
      </c>
      <c r="N160" s="1218">
        <f>+ROUND((L160*3+M160*($G$3-3))/$G$3,2)</f>
        <v>17.43</v>
      </c>
      <c r="O160" s="1217">
        <f t="shared" si="44"/>
        <v>28.15</v>
      </c>
      <c r="P160" s="1216">
        <f t="shared" si="45"/>
        <v>29.97</v>
      </c>
      <c r="Q160" s="1215">
        <f t="shared" si="37"/>
        <v>29.78</v>
      </c>
      <c r="S160" s="449"/>
      <c r="T160" s="1198" t="s">
        <v>407</v>
      </c>
      <c r="U160" s="644"/>
      <c r="V160" s="649"/>
      <c r="W160" s="644"/>
      <c r="X160" s="644"/>
    </row>
    <row r="161" spans="6:24" x14ac:dyDescent="0.2">
      <c r="F161" s="1241"/>
      <c r="G161" s="1227"/>
      <c r="H161" s="1240"/>
      <c r="I161" s="1225"/>
      <c r="J161" s="1221">
        <f t="shared" si="40"/>
        <v>0</v>
      </c>
      <c r="K161" s="1220">
        <f t="shared" si="41"/>
        <v>0</v>
      </c>
      <c r="L161" s="1219">
        <f t="shared" si="42"/>
        <v>0</v>
      </c>
      <c r="M161" s="1219">
        <f t="shared" si="43"/>
        <v>0</v>
      </c>
      <c r="N161" s="1218"/>
      <c r="O161" s="1217">
        <f t="shared" si="44"/>
        <v>0</v>
      </c>
      <c r="P161" s="1216">
        <f t="shared" si="45"/>
        <v>0</v>
      </c>
      <c r="Q161" s="1215">
        <f t="shared" si="37"/>
        <v>0</v>
      </c>
      <c r="S161" s="449"/>
      <c r="T161" s="1198" t="s">
        <v>1053</v>
      </c>
      <c r="U161" s="644"/>
      <c r="V161" s="649"/>
      <c r="W161" s="644"/>
      <c r="X161" s="644"/>
    </row>
    <row r="162" spans="6:24" x14ac:dyDescent="0.2">
      <c r="F162" s="1241"/>
      <c r="G162" s="1227"/>
      <c r="H162" s="1240"/>
      <c r="I162" s="1225"/>
      <c r="J162" s="1221">
        <f t="shared" si="40"/>
        <v>0</v>
      </c>
      <c r="K162" s="1220">
        <f t="shared" si="41"/>
        <v>0</v>
      </c>
      <c r="L162" s="1219">
        <f t="shared" si="42"/>
        <v>0</v>
      </c>
      <c r="M162" s="1219">
        <f t="shared" si="43"/>
        <v>0</v>
      </c>
      <c r="N162" s="1218"/>
      <c r="O162" s="1217">
        <f t="shared" si="44"/>
        <v>0</v>
      </c>
      <c r="P162" s="1216">
        <f t="shared" si="45"/>
        <v>0</v>
      </c>
      <c r="Q162" s="1215">
        <f t="shared" si="37"/>
        <v>0</v>
      </c>
      <c r="S162" s="449"/>
      <c r="T162" s="1198" t="s">
        <v>1052</v>
      </c>
      <c r="U162" s="644"/>
      <c r="V162" s="649"/>
      <c r="W162" s="644"/>
      <c r="X162" s="644"/>
    </row>
    <row r="163" spans="6:24" x14ac:dyDescent="0.2">
      <c r="F163" s="1241" t="s">
        <v>1106</v>
      </c>
      <c r="G163" s="1227">
        <v>10</v>
      </c>
      <c r="H163" s="1240">
        <f>+V21</f>
        <v>1.0266999999999999</v>
      </c>
      <c r="I163" s="1225">
        <f>+D71</f>
        <v>17.52</v>
      </c>
      <c r="J163" s="1221">
        <f t="shared" si="40"/>
        <v>17.120543999999999</v>
      </c>
      <c r="K163" s="1220">
        <f t="shared" si="41"/>
        <v>17.003160000000001</v>
      </c>
      <c r="L163" s="1219">
        <f t="shared" si="42"/>
        <v>17.579999999999998</v>
      </c>
      <c r="M163" s="1219">
        <f t="shared" si="43"/>
        <v>17.46</v>
      </c>
      <c r="N163" s="1218">
        <f>+ROUND((L163*3+M163*($G$3-3))/$G$3,2)</f>
        <v>17.47</v>
      </c>
      <c r="O163" s="1217">
        <f t="shared" si="44"/>
        <v>28.2</v>
      </c>
      <c r="P163" s="1216">
        <f t="shared" si="45"/>
        <v>30.02</v>
      </c>
      <c r="Q163" s="1215">
        <f t="shared" si="37"/>
        <v>29.83</v>
      </c>
      <c r="S163" s="655"/>
      <c r="T163" s="1198" t="s">
        <v>1051</v>
      </c>
      <c r="U163" s="1200"/>
      <c r="V163" s="1212"/>
      <c r="W163" s="1196" t="s">
        <v>74</v>
      </c>
      <c r="X163" s="1200"/>
    </row>
    <row r="164" spans="6:24" x14ac:dyDescent="0.2">
      <c r="F164" s="1241" t="s">
        <v>1103</v>
      </c>
      <c r="G164" s="1227">
        <v>22.9</v>
      </c>
      <c r="H164" s="1240">
        <f>+V21</f>
        <v>1.0266999999999999</v>
      </c>
      <c r="I164" s="1225">
        <f>+D69</f>
        <v>17.52</v>
      </c>
      <c r="J164" s="1221">
        <f t="shared" si="40"/>
        <v>17.120543999999999</v>
      </c>
      <c r="K164" s="1220">
        <f t="shared" si="41"/>
        <v>17.003160000000001</v>
      </c>
      <c r="L164" s="1219">
        <f t="shared" si="42"/>
        <v>17.579999999999998</v>
      </c>
      <c r="M164" s="1219">
        <f t="shared" si="43"/>
        <v>17.46</v>
      </c>
      <c r="N164" s="1218">
        <f>+ROUND((L164*3+M164*($G$3-3))/$G$3,2)</f>
        <v>17.47</v>
      </c>
      <c r="O164" s="1217">
        <f t="shared" si="44"/>
        <v>28.2</v>
      </c>
      <c r="P164" s="1216">
        <f t="shared" si="45"/>
        <v>30.02</v>
      </c>
      <c r="Q164" s="1215">
        <f t="shared" si="37"/>
        <v>29.83</v>
      </c>
      <c r="S164" s="1204">
        <v>12</v>
      </c>
      <c r="T164" s="1198" t="s">
        <v>1050</v>
      </c>
      <c r="U164" s="1213" t="s">
        <v>1049</v>
      </c>
      <c r="V164" s="1204">
        <v>220</v>
      </c>
      <c r="W164" s="1203" t="s">
        <v>74</v>
      </c>
      <c r="X164" s="1203" t="s">
        <v>1048</v>
      </c>
    </row>
    <row r="165" spans="6:24" x14ac:dyDescent="0.2">
      <c r="F165" s="1241" t="s">
        <v>1103</v>
      </c>
      <c r="G165" s="1227">
        <v>60</v>
      </c>
      <c r="H165" s="1240">
        <f>+U21</f>
        <v>1.0239</v>
      </c>
      <c r="I165" s="1225">
        <f>+D69</f>
        <v>17.52</v>
      </c>
      <c r="J165" s="1221">
        <f t="shared" si="40"/>
        <v>17.120543999999999</v>
      </c>
      <c r="K165" s="1220">
        <f t="shared" si="41"/>
        <v>17.003160000000001</v>
      </c>
      <c r="L165" s="1219">
        <f t="shared" si="42"/>
        <v>17.53</v>
      </c>
      <c r="M165" s="1219">
        <f t="shared" si="43"/>
        <v>17.41</v>
      </c>
      <c r="N165" s="1218">
        <f>+ROUND((L165*3+M165*($G$3-3))/$G$3,2)</f>
        <v>17.420000000000002</v>
      </c>
      <c r="O165" s="1217">
        <f t="shared" si="44"/>
        <v>28.13</v>
      </c>
      <c r="P165" s="1216">
        <f t="shared" si="45"/>
        <v>29.94</v>
      </c>
      <c r="Q165" s="1215">
        <f t="shared" si="37"/>
        <v>29.75</v>
      </c>
      <c r="S165" s="644"/>
      <c r="T165" s="1198" t="s">
        <v>1047</v>
      </c>
      <c r="U165" s="655"/>
      <c r="V165" s="1212"/>
      <c r="W165" s="644"/>
      <c r="X165" s="644" t="s">
        <v>74</v>
      </c>
    </row>
    <row r="166" spans="6:24" x14ac:dyDescent="0.2">
      <c r="F166" s="1241" t="s">
        <v>1100</v>
      </c>
      <c r="G166" s="1227">
        <v>22.9</v>
      </c>
      <c r="H166" s="1240">
        <f>+V21</f>
        <v>1.0266999999999999</v>
      </c>
      <c r="I166" s="1225">
        <f>+D68</f>
        <v>17.52</v>
      </c>
      <c r="J166" s="1221">
        <f t="shared" si="40"/>
        <v>17.120543999999999</v>
      </c>
      <c r="K166" s="1220">
        <f t="shared" si="41"/>
        <v>17.003160000000001</v>
      </c>
      <c r="L166" s="1219">
        <f t="shared" si="42"/>
        <v>17.579999999999998</v>
      </c>
      <c r="M166" s="1219">
        <f t="shared" si="43"/>
        <v>17.46</v>
      </c>
      <c r="N166" s="1218">
        <f>+ROUND((L166*3+M166*($G$3-3))/$G$3,2)</f>
        <v>17.47</v>
      </c>
      <c r="O166" s="1217">
        <f t="shared" si="44"/>
        <v>28.2</v>
      </c>
      <c r="P166" s="1216">
        <f t="shared" si="45"/>
        <v>30.02</v>
      </c>
      <c r="Q166" s="1215">
        <f t="shared" si="37"/>
        <v>29.83</v>
      </c>
      <c r="S166" s="1200"/>
      <c r="T166" s="1198" t="s">
        <v>1046</v>
      </c>
      <c r="U166" s="1211" t="s">
        <v>1046</v>
      </c>
      <c r="V166" s="1210">
        <v>138</v>
      </c>
      <c r="W166" s="1200"/>
      <c r="X166" s="1200" t="s">
        <v>748</v>
      </c>
    </row>
    <row r="167" spans="6:24" x14ac:dyDescent="0.2">
      <c r="F167" s="1241" t="s">
        <v>1100</v>
      </c>
      <c r="G167" s="1227">
        <v>10</v>
      </c>
      <c r="H167" s="1240">
        <f>+V21</f>
        <v>1.0266999999999999</v>
      </c>
      <c r="I167" s="1225">
        <f>+D68</f>
        <v>17.52</v>
      </c>
      <c r="J167" s="1221">
        <f t="shared" si="40"/>
        <v>17.120543999999999</v>
      </c>
      <c r="K167" s="1220">
        <f t="shared" si="41"/>
        <v>17.003160000000001</v>
      </c>
      <c r="L167" s="1219">
        <f t="shared" si="42"/>
        <v>17.579999999999998</v>
      </c>
      <c r="M167" s="1219">
        <f t="shared" si="43"/>
        <v>17.46</v>
      </c>
      <c r="N167" s="1218">
        <f>+ROUND((L167*3+M167*($G$3-3))/$G$3,2)</f>
        <v>17.47</v>
      </c>
      <c r="O167" s="1217">
        <f t="shared" si="44"/>
        <v>28.2</v>
      </c>
      <c r="P167" s="1216">
        <f t="shared" si="45"/>
        <v>30.02</v>
      </c>
      <c r="Q167" s="1215">
        <f t="shared" si="37"/>
        <v>29.83</v>
      </c>
      <c r="S167" s="1209">
        <v>13</v>
      </c>
      <c r="T167" s="1202" t="s">
        <v>1045</v>
      </c>
      <c r="U167" s="1208" t="s">
        <v>1044</v>
      </c>
      <c r="V167" s="1197">
        <v>66</v>
      </c>
      <c r="W167" s="1203" t="s">
        <v>74</v>
      </c>
      <c r="X167" s="1207" t="s">
        <v>74</v>
      </c>
    </row>
    <row r="168" spans="6:24" x14ac:dyDescent="0.2">
      <c r="F168" s="1241"/>
      <c r="G168" s="1227"/>
      <c r="H168" s="1240"/>
      <c r="I168" s="1225"/>
      <c r="J168" s="1221">
        <f t="shared" si="40"/>
        <v>0</v>
      </c>
      <c r="K168" s="1220">
        <f t="shared" si="41"/>
        <v>0</v>
      </c>
      <c r="L168" s="1219">
        <f t="shared" si="42"/>
        <v>0</v>
      </c>
      <c r="M168" s="1219">
        <f t="shared" si="43"/>
        <v>0</v>
      </c>
      <c r="N168" s="1218"/>
      <c r="O168" s="1217">
        <f t="shared" si="44"/>
        <v>0</v>
      </c>
      <c r="P168" s="1216">
        <f t="shared" si="45"/>
        <v>0</v>
      </c>
      <c r="Q168" s="1215">
        <f t="shared" si="37"/>
        <v>0</v>
      </c>
      <c r="S168" s="449"/>
      <c r="T168" s="1199" t="s">
        <v>1043</v>
      </c>
      <c r="U168" s="1203" t="s">
        <v>1042</v>
      </c>
      <c r="V168" s="451">
        <v>66</v>
      </c>
      <c r="W168" s="644"/>
      <c r="X168" s="597" t="s">
        <v>1041</v>
      </c>
    </row>
    <row r="169" spans="6:24" x14ac:dyDescent="0.2">
      <c r="F169" s="1237" t="s">
        <v>1097</v>
      </c>
      <c r="G169" s="1187">
        <v>16.5</v>
      </c>
      <c r="H169" s="1238" t="e">
        <f>1/(#REF!)/(1+0.1*#REF!/100)</f>
        <v>#REF!</v>
      </c>
      <c r="I169" s="1235">
        <f>+D27</f>
        <v>17.52</v>
      </c>
      <c r="J169" s="1234">
        <f t="shared" si="40"/>
        <v>17.120543999999999</v>
      </c>
      <c r="K169" s="1233">
        <f t="shared" si="41"/>
        <v>17.003160000000001</v>
      </c>
      <c r="L169" s="1232" t="e">
        <f t="shared" si="42"/>
        <v>#REF!</v>
      </c>
      <c r="M169" s="1231" t="e">
        <f t="shared" si="43"/>
        <v>#REF!</v>
      </c>
      <c r="N169" s="1230" t="e">
        <f>+ROUND((L169*3+M169*($G$3-3))/$G$3,2)</f>
        <v>#REF!</v>
      </c>
      <c r="O169" s="1229" t="e">
        <f t="shared" si="44"/>
        <v>#REF!</v>
      </c>
      <c r="P169" s="1228" t="e">
        <f t="shared" si="45"/>
        <v>#REF!</v>
      </c>
      <c r="Q169" s="1215" t="e">
        <f t="shared" si="37"/>
        <v>#REF!</v>
      </c>
      <c r="S169" s="449"/>
      <c r="T169" s="1199" t="s">
        <v>1040</v>
      </c>
      <c r="U169" s="644"/>
      <c r="V169" s="451"/>
      <c r="W169" s="644"/>
      <c r="X169" s="597" t="s">
        <v>748</v>
      </c>
    </row>
    <row r="170" spans="6:24" x14ac:dyDescent="0.2">
      <c r="Q170" s="1215">
        <f t="shared" si="37"/>
        <v>0</v>
      </c>
      <c r="S170" s="655"/>
      <c r="T170" s="1206" t="s">
        <v>1039</v>
      </c>
      <c r="U170" s="1200"/>
      <c r="V170" s="653"/>
      <c r="W170" s="1200"/>
      <c r="X170" s="1205"/>
    </row>
    <row r="171" spans="6:24" x14ac:dyDescent="0.2">
      <c r="F171" s="1237" t="s">
        <v>1092</v>
      </c>
      <c r="G171" s="1187">
        <v>10</v>
      </c>
      <c r="H171" s="1236">
        <f>+V15</f>
        <v>1.0247999999999999</v>
      </c>
      <c r="I171" s="1235">
        <f>+D47</f>
        <v>17.52</v>
      </c>
      <c r="J171" s="1234">
        <f>+I171*C$2</f>
        <v>17.120543999999999</v>
      </c>
      <c r="K171" s="1233">
        <f>+I171*C$3</f>
        <v>17.003160000000001</v>
      </c>
      <c r="L171" s="1232">
        <f>+ROUND(J171*H171,2)</f>
        <v>17.55</v>
      </c>
      <c r="M171" s="1231">
        <f>+ROUND(K171*H171,2)</f>
        <v>17.420000000000002</v>
      </c>
      <c r="N171" s="1230">
        <f>+ROUND((L171*3+M171*($G$3-3))/$G$3,2)</f>
        <v>17.43</v>
      </c>
      <c r="O171" s="1229">
        <f>+ROUND((J171+$H$1)*H171,2)</f>
        <v>28.15</v>
      </c>
      <c r="P171" s="1228">
        <f>+ROUND((K171+$H$2)*H171,2)</f>
        <v>29.97</v>
      </c>
      <c r="Q171" s="1215">
        <f t="shared" si="37"/>
        <v>29.78</v>
      </c>
      <c r="S171" s="1204">
        <v>14</v>
      </c>
      <c r="T171" s="1199" t="s">
        <v>398</v>
      </c>
      <c r="U171" s="1198" t="s">
        <v>398</v>
      </c>
      <c r="V171" s="435">
        <v>220</v>
      </c>
      <c r="W171" s="1203" t="s">
        <v>128</v>
      </c>
      <c r="X171" s="1202" t="s">
        <v>128</v>
      </c>
    </row>
    <row r="172" spans="6:24" x14ac:dyDescent="0.2">
      <c r="F172" s="730" t="s">
        <v>1087</v>
      </c>
      <c r="G172" s="1227">
        <v>10</v>
      </c>
      <c r="H172" s="1226">
        <f>+V15</f>
        <v>1.0247999999999999</v>
      </c>
      <c r="I172" s="1225">
        <f>+D48</f>
        <v>17.52</v>
      </c>
      <c r="J172" s="1221">
        <f>+I172*C$2</f>
        <v>17.120543999999999</v>
      </c>
      <c r="K172" s="1220">
        <f>+I172*C$3</f>
        <v>17.003160000000001</v>
      </c>
      <c r="L172" s="1219">
        <f>+ROUND(J172*H172,2)</f>
        <v>17.55</v>
      </c>
      <c r="M172" s="1219">
        <f>+ROUND(K172*H172,2)</f>
        <v>17.420000000000002</v>
      </c>
      <c r="N172" s="1218">
        <f>+ROUND((L172*3+M172*($G$3-3))/$G$3,2)</f>
        <v>17.43</v>
      </c>
      <c r="O172" s="1217">
        <f>+ROUND((J172+$H$1)*H172,2)</f>
        <v>28.15</v>
      </c>
      <c r="P172" s="1216">
        <f>+ROUND((K172+$H$2)*H172,2)</f>
        <v>29.97</v>
      </c>
      <c r="Q172" s="1215">
        <f t="shared" si="37"/>
        <v>29.78</v>
      </c>
      <c r="S172" s="644"/>
      <c r="T172" s="1198" t="s">
        <v>1038</v>
      </c>
      <c r="U172" s="1202" t="s">
        <v>399</v>
      </c>
      <c r="V172" s="1201">
        <v>60</v>
      </c>
      <c r="W172" s="644"/>
      <c r="X172" s="1199" t="s">
        <v>747</v>
      </c>
    </row>
    <row r="173" spans="6:24" x14ac:dyDescent="0.2">
      <c r="F173" s="730" t="s">
        <v>1087</v>
      </c>
      <c r="G173" s="1227">
        <v>22.9</v>
      </c>
      <c r="H173" s="1226">
        <f>+V15</f>
        <v>1.0247999999999999</v>
      </c>
      <c r="I173" s="1225">
        <f>+D48</f>
        <v>17.52</v>
      </c>
      <c r="J173" s="1221">
        <f>+I173*C$2</f>
        <v>17.120543999999999</v>
      </c>
      <c r="K173" s="1220">
        <f>+I173*C$3</f>
        <v>17.003160000000001</v>
      </c>
      <c r="L173" s="1219">
        <f>+ROUND(J173*H173,2)</f>
        <v>17.55</v>
      </c>
      <c r="M173" s="1219">
        <f>+ROUND(K173*H173,2)</f>
        <v>17.420000000000002</v>
      </c>
      <c r="N173" s="1218">
        <f>+ROUND((L173*3+M173*($G$3-3))/$G$3,2)</f>
        <v>17.43</v>
      </c>
      <c r="O173" s="1217">
        <f>+ROUND((J173+$H$1)*H173,2)</f>
        <v>28.15</v>
      </c>
      <c r="P173" s="1216">
        <f>+ROUND((K173+$H$2)*H173,2)</f>
        <v>29.97</v>
      </c>
      <c r="Q173" s="1215">
        <f t="shared" ref="Q173:Q177" si="46">+ROUND((O173*3+P173*($G$3-3))/$G$3,2)</f>
        <v>29.78</v>
      </c>
      <c r="S173" s="1200"/>
      <c r="T173" s="1199" t="s">
        <v>399</v>
      </c>
      <c r="U173" s="644"/>
      <c r="V173" s="656"/>
      <c r="W173" s="644"/>
      <c r="X173" s="644"/>
    </row>
    <row r="174" spans="6:24" x14ac:dyDescent="0.2">
      <c r="F174" s="730"/>
      <c r="G174" s="730"/>
      <c r="H174" s="1214"/>
      <c r="I174" s="1224"/>
      <c r="J174" s="1224"/>
      <c r="K174" s="1224"/>
      <c r="N174" s="1093"/>
      <c r="Q174" s="1215">
        <f t="shared" si="46"/>
        <v>0</v>
      </c>
      <c r="S174" s="1197">
        <v>15</v>
      </c>
      <c r="T174" s="1198" t="s">
        <v>1037</v>
      </c>
      <c r="U174" s="1196"/>
      <c r="V174" s="1197"/>
      <c r="W174" s="1196" t="s">
        <v>1036</v>
      </c>
      <c r="X174" s="1196" t="s">
        <v>1035</v>
      </c>
    </row>
    <row r="175" spans="6:24" x14ac:dyDescent="0.2">
      <c r="F175" s="730" t="s">
        <v>1081</v>
      </c>
      <c r="G175" s="730">
        <v>2.2999999999999998</v>
      </c>
      <c r="H175" s="1223">
        <f>+V13</f>
        <v>1.0230999999999999</v>
      </c>
      <c r="I175" s="1224">
        <f>+D37</f>
        <v>17.52</v>
      </c>
      <c r="J175" s="1221">
        <f>+I175*C$2</f>
        <v>17.120543999999999</v>
      </c>
      <c r="K175" s="1220">
        <f>+I175*C$3</f>
        <v>17.003160000000001</v>
      </c>
      <c r="L175" s="1219">
        <f>+ROUND(J175*H175,2)</f>
        <v>17.52</v>
      </c>
      <c r="M175" s="1219">
        <f>+ROUND(K175*H175,2)</f>
        <v>17.399999999999999</v>
      </c>
      <c r="N175" s="1218">
        <f>+ROUND((L175*3+M175*($G$3-3))/$G$3,2)</f>
        <v>17.41</v>
      </c>
      <c r="O175" s="1217">
        <f>+ROUND((J175+$H$1)*H175,2)</f>
        <v>28.11</v>
      </c>
      <c r="P175" s="1216">
        <f>+ROUND((K175+$H$2)*H175,2)</f>
        <v>29.92</v>
      </c>
      <c r="Q175" s="1215">
        <f t="shared" si="46"/>
        <v>29.73</v>
      </c>
      <c r="V175" s="628"/>
    </row>
    <row r="176" spans="6:24" x14ac:dyDescent="0.2">
      <c r="F176" s="730"/>
      <c r="G176" s="730"/>
      <c r="H176" s="1214"/>
      <c r="I176" s="1214"/>
      <c r="J176" s="1214"/>
      <c r="K176" s="1214"/>
      <c r="N176" s="1093"/>
      <c r="O176" s="429"/>
      <c r="P176" s="429"/>
      <c r="Q176" s="1215">
        <f t="shared" si="46"/>
        <v>0</v>
      </c>
      <c r="V176" s="628"/>
    </row>
    <row r="177" spans="6:17" x14ac:dyDescent="0.2">
      <c r="F177" s="730" t="s">
        <v>726</v>
      </c>
      <c r="G177" s="730">
        <v>10</v>
      </c>
      <c r="H177" s="1223">
        <f>+U16</f>
        <v>1.0147999999999999</v>
      </c>
      <c r="I177" s="1222">
        <f>+D79</f>
        <v>17.52</v>
      </c>
      <c r="J177" s="1221">
        <f>+I177*C$2</f>
        <v>17.120543999999999</v>
      </c>
      <c r="K177" s="1220">
        <f>+I177*C$3</f>
        <v>17.003160000000001</v>
      </c>
      <c r="L177" s="1219">
        <f>+ROUND(J177/H177,2)</f>
        <v>16.87</v>
      </c>
      <c r="M177" s="1219">
        <f>+ROUND(K177/H177,2)</f>
        <v>16.760000000000002</v>
      </c>
      <c r="N177" s="1218">
        <f>+ROUND((L177*3+M177*($G$3-3))/$G$3,2)</f>
        <v>16.77</v>
      </c>
      <c r="O177" s="1217">
        <f>+ROUND((J177+$H$1)*H177,2)</f>
        <v>27.88</v>
      </c>
      <c r="P177" s="1216">
        <f>+ROUND((K177+$H$2)*H177,2)</f>
        <v>29.68</v>
      </c>
      <c r="Q177" s="1215">
        <f t="shared" si="46"/>
        <v>29.49</v>
      </c>
    </row>
    <row r="178" spans="6:17" x14ac:dyDescent="0.2">
      <c r="F178" s="730"/>
      <c r="G178" s="730"/>
      <c r="H178" s="1214"/>
      <c r="I178" s="1214"/>
      <c r="J178" s="1214"/>
      <c r="K178" s="1214"/>
      <c r="N178" s="1093"/>
      <c r="O178" s="429"/>
      <c r="P178" s="429"/>
      <c r="Q178" s="466"/>
    </row>
    <row r="179" spans="6:17" x14ac:dyDescent="0.2">
      <c r="F179" s="730" t="s">
        <v>197</v>
      </c>
      <c r="G179" s="730">
        <v>13.8</v>
      </c>
      <c r="H179" s="1214">
        <f>+V21</f>
        <v>1.0266999999999999</v>
      </c>
      <c r="I179" s="1214">
        <f>+D70</f>
        <v>17.52</v>
      </c>
      <c r="J179" s="1221">
        <f>+I179*C$2</f>
        <v>17.120543999999999</v>
      </c>
      <c r="K179" s="1220">
        <f>+I179*C$3</f>
        <v>17.003160000000001</v>
      </c>
      <c r="L179" s="1219">
        <f>+ROUND(J179/H179,2)</f>
        <v>16.68</v>
      </c>
      <c r="M179" s="1219">
        <f>+ROUND(K179/H179,2)</f>
        <v>16.559999999999999</v>
      </c>
      <c r="N179" s="1218">
        <f>+ROUND((L179*3+M179*($G$3-3))/$G$3,2)</f>
        <v>16.57</v>
      </c>
      <c r="O179" s="1217">
        <f>+ROUND((J179+$H$1)/H179,2)</f>
        <v>26.76</v>
      </c>
      <c r="P179" s="1216">
        <f>+ROUND((K179+$H$2)/H179,2)</f>
        <v>28.48</v>
      </c>
      <c r="Q179" s="1215">
        <f>+ROUND((O179*3+P179*($G$3-3))/$G$3,2)</f>
        <v>28.3</v>
      </c>
    </row>
    <row r="180" spans="6:17" x14ac:dyDescent="0.2">
      <c r="F180" s="730" t="s">
        <v>1075</v>
      </c>
      <c r="G180" s="730"/>
      <c r="H180" s="1214">
        <f>+V13</f>
        <v>1.0230999999999999</v>
      </c>
      <c r="I180" s="1048">
        <f>+D37</f>
        <v>17.52</v>
      </c>
      <c r="J180" s="1048">
        <f>+D37*$C$2</f>
        <v>17.120543999999999</v>
      </c>
      <c r="K180" s="1220">
        <f>+I180*C$3</f>
        <v>17.003160000000001</v>
      </c>
      <c r="L180" s="1219">
        <f>+ROUND(J180*H180,2)</f>
        <v>17.52</v>
      </c>
      <c r="M180" s="1219">
        <f>+ROUND(K180*H180,2)</f>
        <v>17.399999999999999</v>
      </c>
      <c r="N180" s="1218">
        <f>+ROUND((L180*3+M180*($G$3-3))/$G$3,2)</f>
        <v>17.41</v>
      </c>
      <c r="O180" s="1217">
        <f>+ROUND((J180+$H$1)*H180,2)</f>
        <v>28.11</v>
      </c>
      <c r="P180" s="1216">
        <f>+ROUND((K180+$H$2)*H180,2)</f>
        <v>29.92</v>
      </c>
      <c r="Q180" s="1215">
        <f>+ROUND((O180*3+P180*($G$3-3))/$G$3,2)</f>
        <v>29.73</v>
      </c>
    </row>
    <row r="181" spans="6:17" x14ac:dyDescent="0.2">
      <c r="F181" s="730" t="s">
        <v>883</v>
      </c>
      <c r="G181" s="730"/>
      <c r="H181" s="1214">
        <f>+V11</f>
        <v>1.0277000000000001</v>
      </c>
      <c r="I181" s="1214">
        <f>+D10</f>
        <v>17.52</v>
      </c>
      <c r="J181" s="1214">
        <f>+D10*$C$2</f>
        <v>17.120543999999999</v>
      </c>
      <c r="K181" s="1220">
        <f>+I181*C$3</f>
        <v>17.003160000000001</v>
      </c>
      <c r="L181" s="1219">
        <f>+ROUND(J181*H181,2)</f>
        <v>17.59</v>
      </c>
      <c r="M181" s="1219">
        <f>+ROUND(K181*H181,2)</f>
        <v>17.47</v>
      </c>
      <c r="N181" s="1218">
        <f>+ROUND((L181*3+M181*($G$3-3))/$G$3,2)</f>
        <v>17.48</v>
      </c>
      <c r="O181" s="1217">
        <f>+ROUND((J181+$H$1)*H181,2)</f>
        <v>28.23</v>
      </c>
      <c r="P181" s="1216">
        <f>+ROUND((K181+$H$2)*H181,2)</f>
        <v>30.05</v>
      </c>
      <c r="Q181" s="1215">
        <f>+ROUND((O181*3+P181*($G$3-3))/$G$3,2)</f>
        <v>29.86</v>
      </c>
    </row>
    <row r="182" spans="6:17" x14ac:dyDescent="0.2">
      <c r="F182" s="730"/>
      <c r="G182" s="730"/>
      <c r="H182" s="1214"/>
      <c r="I182" s="1214"/>
      <c r="J182" s="1214"/>
      <c r="K182" s="1214"/>
      <c r="N182" s="1093"/>
      <c r="O182" s="429"/>
      <c r="P182" s="454"/>
      <c r="Q182" s="466"/>
    </row>
    <row r="183" spans="6:17" x14ac:dyDescent="0.2">
      <c r="F183" s="730"/>
      <c r="G183" s="730"/>
      <c r="H183" s="1214"/>
      <c r="I183" s="1214"/>
      <c r="J183" s="1214"/>
      <c r="K183" s="1214"/>
      <c r="N183" s="1093"/>
      <c r="O183" s="429"/>
      <c r="P183" s="429"/>
      <c r="Q183" s="466"/>
    </row>
    <row r="184" spans="6:17" x14ac:dyDescent="0.2">
      <c r="F184" s="730"/>
      <c r="G184" s="730"/>
      <c r="H184" s="730"/>
      <c r="I184" s="730"/>
      <c r="N184" s="1093"/>
      <c r="O184" s="429"/>
      <c r="P184" s="429"/>
      <c r="Q184" s="466"/>
    </row>
    <row r="185" spans="6:17" x14ac:dyDescent="0.2">
      <c r="F185" s="730"/>
      <c r="G185" s="730"/>
      <c r="H185" s="730"/>
      <c r="I185" s="730"/>
      <c r="N185" s="1093"/>
      <c r="O185" s="429"/>
      <c r="P185" s="429"/>
      <c r="Q185" s="466"/>
    </row>
    <row r="186" spans="6:17" x14ac:dyDescent="0.2">
      <c r="F186" s="730"/>
      <c r="G186" s="730"/>
      <c r="H186" s="730"/>
      <c r="I186" s="730"/>
      <c r="N186" s="1093"/>
      <c r="O186" s="429"/>
      <c r="P186" s="429"/>
      <c r="Q186" s="466"/>
    </row>
    <row r="187" spans="6:17" x14ac:dyDescent="0.2">
      <c r="F187" s="730"/>
      <c r="G187" s="730"/>
      <c r="H187" s="730"/>
      <c r="I187" s="730"/>
      <c r="N187" s="1093"/>
      <c r="O187" s="429"/>
      <c r="P187" s="429"/>
      <c r="Q187" s="466"/>
    </row>
    <row r="188" spans="6:17" x14ac:dyDescent="0.2">
      <c r="F188" s="730"/>
      <c r="G188" s="730"/>
      <c r="H188" s="730"/>
      <c r="I188" s="730"/>
      <c r="N188" s="1093"/>
      <c r="O188" s="429"/>
      <c r="P188" s="429"/>
      <c r="Q188" s="466"/>
    </row>
    <row r="189" spans="6:17" x14ac:dyDescent="0.2">
      <c r="F189" s="730"/>
      <c r="G189" s="730"/>
      <c r="H189" s="730"/>
      <c r="I189" s="730"/>
      <c r="N189" s="1093"/>
      <c r="O189" s="429"/>
      <c r="P189" s="429"/>
      <c r="Q189" s="466"/>
    </row>
    <row r="190" spans="6:17" x14ac:dyDescent="0.2">
      <c r="F190" s="730"/>
      <c r="G190" s="730"/>
      <c r="H190" s="730"/>
      <c r="I190" s="730"/>
      <c r="N190" s="1093"/>
      <c r="O190" s="429"/>
      <c r="P190" s="429"/>
      <c r="Q190" s="466"/>
    </row>
    <row r="191" spans="6:17" x14ac:dyDescent="0.2">
      <c r="F191" s="730"/>
      <c r="G191" s="730"/>
      <c r="H191" s="730"/>
      <c r="I191" s="730"/>
      <c r="N191" s="1093"/>
      <c r="O191" s="429"/>
      <c r="P191" s="429"/>
      <c r="Q191" s="466"/>
    </row>
    <row r="192" spans="6:17" x14ac:dyDescent="0.2">
      <c r="F192" s="730"/>
      <c r="G192" s="730"/>
      <c r="H192" s="730"/>
      <c r="I192" s="730"/>
      <c r="N192" s="1093"/>
      <c r="O192" s="429"/>
      <c r="P192" s="429"/>
      <c r="Q192" s="466"/>
    </row>
    <row r="193" spans="6:17" x14ac:dyDescent="0.2">
      <c r="F193" s="730"/>
      <c r="G193" s="730"/>
      <c r="H193" s="730"/>
      <c r="I193" s="730"/>
      <c r="N193" s="1093"/>
      <c r="O193" s="429"/>
      <c r="P193" s="429"/>
      <c r="Q193" s="466"/>
    </row>
    <row r="194" spans="6:17" x14ac:dyDescent="0.2">
      <c r="F194" s="730"/>
      <c r="G194" s="730"/>
      <c r="H194" s="730"/>
      <c r="I194" s="730"/>
      <c r="N194" s="1093"/>
      <c r="O194" s="429"/>
      <c r="P194" s="429"/>
      <c r="Q194" s="466"/>
    </row>
    <row r="195" spans="6:17" x14ac:dyDescent="0.2">
      <c r="F195" s="730"/>
      <c r="G195" s="730"/>
      <c r="H195" s="730"/>
      <c r="I195" s="730"/>
      <c r="N195" s="1093"/>
      <c r="O195" s="429"/>
      <c r="P195" s="429"/>
      <c r="Q195" s="466"/>
    </row>
    <row r="196" spans="6:17" x14ac:dyDescent="0.2">
      <c r="F196" s="730"/>
      <c r="G196" s="730"/>
      <c r="H196" s="730"/>
      <c r="I196" s="730"/>
      <c r="N196" s="1093"/>
      <c r="O196" s="429"/>
      <c r="P196" s="429"/>
      <c r="Q196" s="466"/>
    </row>
    <row r="197" spans="6:17" x14ac:dyDescent="0.2">
      <c r="F197" s="730"/>
      <c r="G197" s="730"/>
      <c r="H197" s="730"/>
      <c r="I197" s="730"/>
      <c r="N197" s="1093"/>
      <c r="O197" s="429"/>
      <c r="P197" s="429"/>
      <c r="Q197" s="466"/>
    </row>
    <row r="370" spans="18:18" x14ac:dyDescent="0.2">
      <c r="R370" s="1093" t="s">
        <v>421</v>
      </c>
    </row>
  </sheetData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31</vt:i4>
      </vt:variant>
    </vt:vector>
  </HeadingPairs>
  <TitlesOfParts>
    <vt:vector size="63" baseType="lpstr">
      <vt:lpstr>RELACION</vt:lpstr>
      <vt:lpstr>1.1</vt:lpstr>
      <vt:lpstr>2</vt:lpstr>
      <vt:lpstr>3</vt:lpstr>
      <vt:lpstr>4A</vt:lpstr>
      <vt:lpstr>4B1</vt:lpstr>
      <vt:lpstr>4B2</vt:lpstr>
      <vt:lpstr>4C</vt:lpstr>
      <vt:lpstr>4D</vt:lpstr>
      <vt:lpstr>4E</vt:lpstr>
      <vt:lpstr>4F</vt:lpstr>
      <vt:lpstr>5</vt:lpstr>
      <vt:lpstr>6</vt:lpstr>
      <vt:lpstr>7A</vt:lpstr>
      <vt:lpstr>7B</vt:lpstr>
      <vt:lpstr>7C</vt:lpstr>
      <vt:lpstr>7D</vt:lpstr>
      <vt:lpstr>8</vt:lpstr>
      <vt:lpstr>9</vt:lpstr>
      <vt:lpstr>10</vt:lpstr>
      <vt:lpstr>10A</vt:lpstr>
      <vt:lpstr>11</vt:lpstr>
      <vt:lpstr>12</vt:lpstr>
      <vt:lpstr>13</vt:lpstr>
      <vt:lpstr>13A</vt:lpstr>
      <vt:lpstr>14</vt:lpstr>
      <vt:lpstr>15</vt:lpstr>
      <vt:lpstr>16</vt:lpstr>
      <vt:lpstr>Peajes</vt:lpstr>
      <vt:lpstr>Datos</vt:lpstr>
      <vt:lpstr>SC</vt:lpstr>
      <vt:lpstr>Tarifas</vt:lpstr>
      <vt:lpstr>'1.1'!Print_Area</vt:lpstr>
      <vt:lpstr>'10'!Print_Area</vt:lpstr>
      <vt:lpstr>'10A'!Print_Area</vt:lpstr>
      <vt:lpstr>'11'!Print_Area</vt:lpstr>
      <vt:lpstr>'12'!Print_Area</vt:lpstr>
      <vt:lpstr>'13'!Print_Area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'4B1'!Print_Area</vt:lpstr>
      <vt:lpstr>'4B2'!Print_Area</vt:lpstr>
      <vt:lpstr>'4C'!Print_Area</vt:lpstr>
      <vt:lpstr>'4D'!Print_Area</vt:lpstr>
      <vt:lpstr>'4E'!Print_Area</vt:lpstr>
      <vt:lpstr>'4F'!Print_Area</vt:lpstr>
      <vt:lpstr>'5'!Print_Area</vt:lpstr>
      <vt:lpstr>'6'!Print_Area</vt:lpstr>
      <vt:lpstr>'7A'!Print_Area</vt:lpstr>
      <vt:lpstr>'7B'!Print_Area</vt:lpstr>
      <vt:lpstr>'7C'!Print_Area</vt:lpstr>
      <vt:lpstr>'7D'!Print_Area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Percy Pajan</cp:lastModifiedBy>
  <cp:lastPrinted>2013-03-11T13:19:45Z</cp:lastPrinted>
  <dcterms:created xsi:type="dcterms:W3CDTF">2012-03-15T19:55:05Z</dcterms:created>
  <dcterms:modified xsi:type="dcterms:W3CDTF">2013-03-11T13:20:08Z</dcterms:modified>
</cp:coreProperties>
</file>